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comments3.xml" ContentType="application/vnd.openxmlformats-officedocument.spreadsheetml.comments+xml"/>
  <Override PartName="/xl/comments4.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F:\0. Base de datos\1. Peru\PRESIO\Peru-Urbana\2023-11-PRESIO-2023-Peru-Urbana\"/>
    </mc:Choice>
  </mc:AlternateContent>
  <xr:revisionPtr revIDLastSave="0" documentId="13_ncr:1_{365F8709-B004-497E-9785-BBB0BFF0728A}" xr6:coauthVersionLast="47" xr6:coauthVersionMax="47" xr10:uidLastSave="{00000000-0000-0000-0000-000000000000}"/>
  <bookViews>
    <workbookView xWindow="-120" yWindow="-120" windowWidth="29040" windowHeight="15840" tabRatio="851" xr2:uid="{697453DC-9D4F-4727-A15B-6BB4D3564EE0}"/>
  </bookViews>
  <sheets>
    <sheet name="Configuracion" sheetId="2" r:id="rId1"/>
    <sheet name="Rubros" sheetId="3" r:id="rId2"/>
    <sheet name="Unidades" sheetId="4" r:id="rId3"/>
    <sheet name="Flete T" sheetId="5" r:id="rId4"/>
    <sheet name="Usabilidad" sheetId="6" r:id="rId5"/>
    <sheet name="Suministros" sheetId="7" r:id="rId6"/>
    <sheet name="S-ArmadosMT" sheetId="12" r:id="rId7"/>
    <sheet name="S-RetenidasMT" sheetId="13" r:id="rId8"/>
    <sheet name="S-PAT-MT" sheetId="14" r:id="rId9"/>
    <sheet name="S-ProteMedMT" sheetId="15" r:id="rId10"/>
    <sheet name="S-SuministrosMT" sheetId="8" r:id="rId11"/>
    <sheet name="P-Partidas-MT" sheetId="18" r:id="rId12"/>
    <sheet name="APU" sheetId="10" r:id="rId13"/>
    <sheet name="RECURSOS" sheetId="17" r:id="rId14"/>
    <sheet name="IU" sheetId="16" r:id="rId15"/>
  </sheets>
  <definedNames>
    <definedName name="_xlnm._FilterDatabase" localSheetId="12" hidden="1">APU!$A$2:$M$11454</definedName>
    <definedName name="_xlnm._FilterDatabase" localSheetId="6" hidden="1">'S-ArmadosMT'!$A$3:$KR$211</definedName>
    <definedName name="_xlnm._FilterDatabase" localSheetId="9" hidden="1">'S-ProteMedMT'!$A$3:$EC$55</definedName>
    <definedName name="_xlnm._FilterDatabase" localSheetId="10" hidden="1">'S-SuministrosMT'!$A$3:$AA$203</definedName>
    <definedName name="_xlnm._FilterDatabase" localSheetId="5" hidden="1">Suministros!$A$3:$I$2389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35" i="18" l="1"/>
  <c r="H836" i="18"/>
  <c r="F836" i="18"/>
  <c r="F835" i="18"/>
  <c r="D815" i="18"/>
  <c r="I809" i="18"/>
  <c r="E808" i="18"/>
  <c r="C27" i="2"/>
  <c r="B28" i="8"/>
  <c r="A28" i="8"/>
  <c r="B27" i="8"/>
  <c r="A27" i="8"/>
  <c r="B26" i="8"/>
  <c r="A26" i="8"/>
  <c r="B25" i="8"/>
  <c r="A25" i="8"/>
  <c r="B24" i="8"/>
  <c r="A24" i="8"/>
  <c r="B23" i="8"/>
  <c r="A23" i="8"/>
  <c r="B22" i="8"/>
  <c r="A22" i="8"/>
  <c r="C28" i="8"/>
  <c r="C27" i="8"/>
  <c r="C26" i="8"/>
  <c r="C25" i="8"/>
  <c r="C24" i="8"/>
  <c r="C23" i="8"/>
  <c r="C22" i="8"/>
  <c r="D385" i="7"/>
  <c r="D386" i="7"/>
  <c r="D389" i="7"/>
  <c r="D391" i="7"/>
  <c r="E408" i="7"/>
  <c r="E407" i="7"/>
  <c r="E406" i="7"/>
  <c r="E405" i="7"/>
  <c r="E404" i="7"/>
  <c r="E403" i="7"/>
  <c r="E402" i="7"/>
  <c r="A402" i="7"/>
  <c r="A403" i="7"/>
  <c r="A404" i="7"/>
  <c r="A405" i="7"/>
  <c r="A406" i="7"/>
  <c r="A407" i="7"/>
  <c r="A408" i="7"/>
  <c r="A409" i="7"/>
  <c r="I11087" i="10"/>
  <c r="D11104" i="10"/>
  <c r="AE802" i="18"/>
  <c r="AD802" i="18"/>
  <c r="A803" i="18"/>
  <c r="A804" i="18"/>
  <c r="B802" i="18"/>
  <c r="A802" i="18"/>
  <c r="E2389" i="7"/>
  <c r="E2388" i="7"/>
  <c r="E2387" i="7"/>
  <c r="E2386" i="7"/>
  <c r="E2385" i="7"/>
  <c r="E2384" i="7"/>
  <c r="E2383" i="7"/>
  <c r="E2382" i="7"/>
  <c r="E2381" i="7"/>
  <c r="E2380" i="7"/>
  <c r="E2379" i="7"/>
  <c r="E2378" i="7"/>
  <c r="E2377" i="7"/>
  <c r="E2376" i="7"/>
  <c r="E2375" i="7"/>
  <c r="E2374" i="7"/>
  <c r="E2373" i="7"/>
  <c r="E2372" i="7"/>
  <c r="E2371" i="7"/>
  <c r="E2370" i="7"/>
  <c r="E2369" i="7"/>
  <c r="E2368" i="7"/>
  <c r="E2367" i="7"/>
  <c r="E2366" i="7"/>
  <c r="E2365" i="7"/>
  <c r="E2364" i="7"/>
  <c r="E2363" i="7"/>
  <c r="E2362" i="7"/>
  <c r="E2361" i="7"/>
  <c r="E2360" i="7"/>
  <c r="E2359" i="7"/>
  <c r="E2358" i="7"/>
  <c r="E2357" i="7"/>
  <c r="E2356" i="7"/>
  <c r="E2355" i="7"/>
  <c r="E2354" i="7"/>
  <c r="E2353" i="7"/>
  <c r="E2352" i="7"/>
  <c r="E2351" i="7"/>
  <c r="E2350" i="7"/>
  <c r="E2349" i="7"/>
  <c r="E2348" i="7"/>
  <c r="E2347" i="7"/>
  <c r="E2346" i="7"/>
  <c r="E2345" i="7"/>
  <c r="E2344" i="7"/>
  <c r="E2343" i="7"/>
  <c r="E2342" i="7"/>
  <c r="E2341" i="7"/>
  <c r="E2340" i="7"/>
  <c r="E2339" i="7"/>
  <c r="E2338" i="7"/>
  <c r="E2337" i="7"/>
  <c r="E2336" i="7"/>
  <c r="E2335" i="7"/>
  <c r="E2334" i="7"/>
  <c r="E2333" i="7"/>
  <c r="E2332" i="7"/>
  <c r="E2331" i="7"/>
  <c r="E2330" i="7"/>
  <c r="E2329" i="7"/>
  <c r="E2328" i="7"/>
  <c r="E2327" i="7"/>
  <c r="E2326" i="7"/>
  <c r="E2325" i="7"/>
  <c r="E2324" i="7"/>
  <c r="E2323" i="7"/>
  <c r="E2322" i="7"/>
  <c r="E2321" i="7"/>
  <c r="E2320" i="7"/>
  <c r="E2319" i="7"/>
  <c r="E2318" i="7"/>
  <c r="E2317" i="7"/>
  <c r="E2316" i="7"/>
  <c r="E2315" i="7"/>
  <c r="E2314" i="7"/>
  <c r="E2313" i="7"/>
  <c r="E2312" i="7"/>
  <c r="E2311" i="7"/>
  <c r="E2310" i="7"/>
  <c r="E2309" i="7"/>
  <c r="E2308" i="7"/>
  <c r="E2307" i="7"/>
  <c r="E2306" i="7"/>
  <c r="E2305" i="7"/>
  <c r="E2304" i="7"/>
  <c r="E2303" i="7"/>
  <c r="E2302" i="7"/>
  <c r="E2301" i="7"/>
  <c r="E2300" i="7"/>
  <c r="E2299" i="7"/>
  <c r="E2298" i="7"/>
  <c r="E2297" i="7"/>
  <c r="E2296" i="7"/>
  <c r="E2295" i="7"/>
  <c r="E2294" i="7"/>
  <c r="E2293" i="7"/>
  <c r="E2292" i="7"/>
  <c r="E2291" i="7"/>
  <c r="E2290" i="7"/>
  <c r="E2289" i="7"/>
  <c r="E2288" i="7"/>
  <c r="E2287" i="7"/>
  <c r="E2286" i="7"/>
  <c r="E2285" i="7"/>
  <c r="E2284" i="7"/>
  <c r="E2283" i="7"/>
  <c r="E2282" i="7"/>
  <c r="E2281" i="7"/>
  <c r="E2280" i="7"/>
  <c r="E2279" i="7"/>
  <c r="E2278" i="7"/>
  <c r="E2277" i="7"/>
  <c r="E2276" i="7"/>
  <c r="E2275" i="7"/>
  <c r="E2274" i="7"/>
  <c r="E2272" i="7"/>
  <c r="E2271" i="7"/>
  <c r="E2270" i="7"/>
  <c r="E2269" i="7"/>
  <c r="E2268" i="7"/>
  <c r="E2267" i="7"/>
  <c r="E2266" i="7"/>
  <c r="E2265" i="7"/>
  <c r="E2264" i="7"/>
  <c r="E2263" i="7"/>
  <c r="E2262" i="7"/>
  <c r="E2261" i="7"/>
  <c r="E2260" i="7"/>
  <c r="E2259" i="7"/>
  <c r="E2258" i="7"/>
  <c r="E2257" i="7"/>
  <c r="E2256" i="7"/>
  <c r="E2255" i="7"/>
  <c r="E2254" i="7"/>
  <c r="E2253" i="7"/>
  <c r="E2252" i="7"/>
  <c r="E2251" i="7"/>
  <c r="E2250" i="7"/>
  <c r="E2249" i="7"/>
  <c r="E2248" i="7"/>
  <c r="E2247" i="7"/>
  <c r="E2246" i="7"/>
  <c r="E2245" i="7"/>
  <c r="E2244" i="7"/>
  <c r="E2243" i="7"/>
  <c r="E2242" i="7"/>
  <c r="E2241" i="7"/>
  <c r="E2240" i="7"/>
  <c r="E2239" i="7"/>
  <c r="E2238" i="7"/>
  <c r="E2237" i="7"/>
  <c r="E2236" i="7"/>
  <c r="E2235" i="7"/>
  <c r="E2234" i="7"/>
  <c r="E2233" i="7"/>
  <c r="E2232" i="7"/>
  <c r="E2231" i="7"/>
  <c r="E2230" i="7"/>
  <c r="E2229" i="7"/>
  <c r="E2228" i="7"/>
  <c r="E2227" i="7"/>
  <c r="E2226" i="7"/>
  <c r="E2225" i="7"/>
  <c r="E2224" i="7"/>
  <c r="E2223" i="7"/>
  <c r="E2222" i="7"/>
  <c r="E2221" i="7"/>
  <c r="E2220" i="7"/>
  <c r="E2219" i="7"/>
  <c r="E2218" i="7"/>
  <c r="E2217" i="7"/>
  <c r="E2216" i="7"/>
  <c r="E2215" i="7"/>
  <c r="E2214" i="7"/>
  <c r="E2213" i="7"/>
  <c r="E2212" i="7"/>
  <c r="E2211" i="7"/>
  <c r="E2210" i="7"/>
  <c r="E2209" i="7"/>
  <c r="E2208" i="7"/>
  <c r="E2207" i="7"/>
  <c r="E2206" i="7"/>
  <c r="E2205" i="7"/>
  <c r="E2204" i="7"/>
  <c r="E2203" i="7"/>
  <c r="E2202" i="7"/>
  <c r="E2201" i="7"/>
  <c r="E2200" i="7"/>
  <c r="E2199" i="7"/>
  <c r="E2198" i="7"/>
  <c r="E2197" i="7"/>
  <c r="E2196" i="7"/>
  <c r="E2195" i="7"/>
  <c r="E2194" i="7"/>
  <c r="E2193" i="7"/>
  <c r="E2192" i="7"/>
  <c r="E2191" i="7"/>
  <c r="E2190" i="7"/>
  <c r="E2189" i="7"/>
  <c r="E2188" i="7"/>
  <c r="E2187" i="7"/>
  <c r="E2186" i="7"/>
  <c r="E2185" i="7"/>
  <c r="E2184" i="7"/>
  <c r="E2183" i="7"/>
  <c r="E2182" i="7"/>
  <c r="E2181" i="7"/>
  <c r="E2180" i="7"/>
  <c r="E2179" i="7"/>
  <c r="E2178" i="7"/>
  <c r="E2177" i="7"/>
  <c r="E2176" i="7"/>
  <c r="E2175" i="7"/>
  <c r="E2174" i="7"/>
  <c r="E2173" i="7"/>
  <c r="E2172" i="7"/>
  <c r="E2171" i="7"/>
  <c r="E2170" i="7"/>
  <c r="E2169" i="7"/>
  <c r="E2168" i="7"/>
  <c r="E2167" i="7"/>
  <c r="E2166" i="7"/>
  <c r="E2165" i="7"/>
  <c r="E2164" i="7"/>
  <c r="E2163" i="7"/>
  <c r="E2162" i="7"/>
  <c r="E2161" i="7"/>
  <c r="E2160" i="7"/>
  <c r="E2159" i="7"/>
  <c r="E2158" i="7"/>
  <c r="E2157" i="7"/>
  <c r="E2156" i="7"/>
  <c r="E2155" i="7"/>
  <c r="E2154" i="7"/>
  <c r="E2153" i="7"/>
  <c r="E2152" i="7"/>
  <c r="E2151" i="7"/>
  <c r="E2150" i="7"/>
  <c r="E2149" i="7"/>
  <c r="E2148" i="7"/>
  <c r="E2147" i="7"/>
  <c r="E2146" i="7"/>
  <c r="E2145" i="7"/>
  <c r="E2144" i="7"/>
  <c r="E2143" i="7"/>
  <c r="E2142" i="7"/>
  <c r="E2141" i="7"/>
  <c r="E2140" i="7"/>
  <c r="E2139" i="7"/>
  <c r="E2138" i="7"/>
  <c r="E2137" i="7"/>
  <c r="E2136" i="7"/>
  <c r="E2135" i="7"/>
  <c r="E2134" i="7"/>
  <c r="E2133" i="7"/>
  <c r="E2132" i="7"/>
  <c r="E2131" i="7"/>
  <c r="E2130" i="7"/>
  <c r="E2129" i="7"/>
  <c r="E2128" i="7"/>
  <c r="E2127" i="7"/>
  <c r="E2126" i="7"/>
  <c r="E2125" i="7"/>
  <c r="E2124" i="7"/>
  <c r="E2123" i="7"/>
  <c r="E2122" i="7"/>
  <c r="E2121" i="7"/>
  <c r="E2120" i="7"/>
  <c r="E2119" i="7"/>
  <c r="E2118" i="7"/>
  <c r="E2117" i="7"/>
  <c r="E2116" i="7"/>
  <c r="E2115" i="7"/>
  <c r="E2114" i="7"/>
  <c r="E2113" i="7"/>
  <c r="E2112" i="7"/>
  <c r="E2111" i="7"/>
  <c r="E2110" i="7"/>
  <c r="E2109" i="7"/>
  <c r="E2108" i="7"/>
  <c r="E2107" i="7"/>
  <c r="E2106" i="7"/>
  <c r="E2105" i="7"/>
  <c r="E2104" i="7"/>
  <c r="E2103" i="7"/>
  <c r="E2102" i="7"/>
  <c r="E2101" i="7"/>
  <c r="E2100" i="7"/>
  <c r="E2099" i="7"/>
  <c r="E2098" i="7"/>
  <c r="E2097" i="7"/>
  <c r="E2096" i="7"/>
  <c r="E2095" i="7"/>
  <c r="E2094" i="7"/>
  <c r="E2093" i="7"/>
  <c r="E2092" i="7"/>
  <c r="E2091" i="7"/>
  <c r="E2090" i="7"/>
  <c r="E2089" i="7"/>
  <c r="E2088" i="7"/>
  <c r="E2087" i="7"/>
  <c r="E2086" i="7"/>
  <c r="E2085" i="7"/>
  <c r="E2084" i="7"/>
  <c r="E2083" i="7"/>
  <c r="E2082" i="7"/>
  <c r="E2081" i="7"/>
  <c r="E2080" i="7"/>
  <c r="E2079" i="7"/>
  <c r="E2078" i="7"/>
  <c r="E2077" i="7"/>
  <c r="E2076" i="7"/>
  <c r="E2075" i="7"/>
  <c r="E2074" i="7"/>
  <c r="E2073" i="7"/>
  <c r="E2072" i="7"/>
  <c r="E2071" i="7"/>
  <c r="E2070" i="7"/>
  <c r="E2069" i="7"/>
  <c r="E2068" i="7"/>
  <c r="E2067" i="7"/>
  <c r="E2066" i="7"/>
  <c r="E2065" i="7"/>
  <c r="E2064" i="7"/>
  <c r="E2063" i="7"/>
  <c r="E2062" i="7"/>
  <c r="E2061" i="7"/>
  <c r="E2060" i="7"/>
  <c r="E2059" i="7"/>
  <c r="E2058" i="7"/>
  <c r="E2057" i="7"/>
  <c r="E2056" i="7"/>
  <c r="E2055" i="7"/>
  <c r="E2054" i="7"/>
  <c r="E2053" i="7"/>
  <c r="E2052" i="7"/>
  <c r="E2051" i="7"/>
  <c r="E2050" i="7"/>
  <c r="E2049" i="7"/>
  <c r="E2048" i="7"/>
  <c r="E2047" i="7"/>
  <c r="E2046" i="7"/>
  <c r="E2045" i="7"/>
  <c r="E2044" i="7"/>
  <c r="E2043" i="7"/>
  <c r="E2042" i="7"/>
  <c r="E2041" i="7"/>
  <c r="E2040" i="7"/>
  <c r="E2039" i="7"/>
  <c r="E2038" i="7"/>
  <c r="E2037" i="7"/>
  <c r="E2036" i="7"/>
  <c r="E2035" i="7"/>
  <c r="E2034" i="7"/>
  <c r="E2033" i="7"/>
  <c r="E2032" i="7"/>
  <c r="E2031" i="7"/>
  <c r="E2030" i="7"/>
  <c r="E2029" i="7"/>
  <c r="E2028" i="7"/>
  <c r="E2027" i="7"/>
  <c r="E2026" i="7"/>
  <c r="E2025" i="7"/>
  <c r="E2024" i="7"/>
  <c r="E2023" i="7"/>
  <c r="E2022" i="7"/>
  <c r="E2021" i="7"/>
  <c r="E2020" i="7"/>
  <c r="E2019" i="7"/>
  <c r="E2018" i="7"/>
  <c r="E2017" i="7"/>
  <c r="E2016" i="7"/>
  <c r="E2015" i="7"/>
  <c r="E2014" i="7"/>
  <c r="E2013" i="7"/>
  <c r="E2012" i="7"/>
  <c r="E2011" i="7"/>
  <c r="E2010" i="7"/>
  <c r="E2009" i="7"/>
  <c r="E2008" i="7"/>
  <c r="E2007" i="7"/>
  <c r="E2006" i="7"/>
  <c r="E2005" i="7"/>
  <c r="E2004" i="7"/>
  <c r="E2003" i="7"/>
  <c r="E2002" i="7"/>
  <c r="E2001" i="7"/>
  <c r="E2000" i="7"/>
  <c r="E1999" i="7"/>
  <c r="E1998" i="7"/>
  <c r="E1997" i="7"/>
  <c r="E1996" i="7"/>
  <c r="E1995" i="7"/>
  <c r="E1994" i="7"/>
  <c r="E1993" i="7"/>
  <c r="E1992" i="7"/>
  <c r="E1991" i="7"/>
  <c r="E1990" i="7"/>
  <c r="E1989" i="7"/>
  <c r="E1988" i="7"/>
  <c r="E1987" i="7"/>
  <c r="E1986" i="7"/>
  <c r="E1985" i="7"/>
  <c r="E1984" i="7"/>
  <c r="E1983" i="7"/>
  <c r="E1982" i="7"/>
  <c r="E1981" i="7"/>
  <c r="E1980" i="7"/>
  <c r="E1979" i="7"/>
  <c r="E1978" i="7"/>
  <c r="E1977" i="7"/>
  <c r="E1976" i="7"/>
  <c r="E1975" i="7"/>
  <c r="E1974" i="7"/>
  <c r="E1973" i="7"/>
  <c r="E1972" i="7"/>
  <c r="E1971" i="7"/>
  <c r="E1970" i="7"/>
  <c r="E1969" i="7"/>
  <c r="E1968" i="7"/>
  <c r="E1967" i="7"/>
  <c r="E1966" i="7"/>
  <c r="E1965" i="7"/>
  <c r="E1964" i="7"/>
  <c r="E1963" i="7"/>
  <c r="E1962" i="7"/>
  <c r="E1961" i="7"/>
  <c r="E1960" i="7"/>
  <c r="E1959" i="7"/>
  <c r="E1958" i="7"/>
  <c r="E1957" i="7"/>
  <c r="E1956" i="7"/>
  <c r="E1955" i="7"/>
  <c r="E1954" i="7"/>
  <c r="E1953" i="7"/>
  <c r="E1952" i="7"/>
  <c r="E1951" i="7"/>
  <c r="E1950" i="7"/>
  <c r="E1949" i="7"/>
  <c r="E1948" i="7"/>
  <c r="E1947" i="7"/>
  <c r="E1946" i="7"/>
  <c r="E1945" i="7"/>
  <c r="E1944" i="7"/>
  <c r="E1943" i="7"/>
  <c r="E1942" i="7"/>
  <c r="E1941" i="7"/>
  <c r="E1940" i="7"/>
  <c r="E1939" i="7"/>
  <c r="E1938" i="7"/>
  <c r="E1937" i="7"/>
  <c r="E1936" i="7"/>
  <c r="E1935" i="7"/>
  <c r="E1934" i="7"/>
  <c r="E1933" i="7"/>
  <c r="E1932" i="7"/>
  <c r="E1931" i="7"/>
  <c r="E1930" i="7"/>
  <c r="E1929" i="7"/>
  <c r="E1928" i="7"/>
  <c r="E1927" i="7"/>
  <c r="E1926" i="7"/>
  <c r="E1925" i="7"/>
  <c r="E1924" i="7"/>
  <c r="E1923" i="7"/>
  <c r="E1922" i="7"/>
  <c r="E1921" i="7"/>
  <c r="E1920" i="7"/>
  <c r="E1919" i="7"/>
  <c r="E1918" i="7"/>
  <c r="E1917" i="7"/>
  <c r="E1916" i="7"/>
  <c r="E1915" i="7"/>
  <c r="E1913" i="7"/>
  <c r="E1912" i="7"/>
  <c r="E1911" i="7"/>
  <c r="E1910" i="7"/>
  <c r="E1909" i="7"/>
  <c r="E1908" i="7"/>
  <c r="E1907" i="7"/>
  <c r="E1906" i="7"/>
  <c r="E1905" i="7"/>
  <c r="E1904" i="7"/>
  <c r="E1903" i="7"/>
  <c r="E1902" i="7"/>
  <c r="E1901" i="7"/>
  <c r="E1900" i="7"/>
  <c r="E1898" i="7"/>
  <c r="E1897" i="7"/>
  <c r="E1896" i="7"/>
  <c r="E1895" i="7"/>
  <c r="E1894" i="7"/>
  <c r="E1893" i="7"/>
  <c r="E1892" i="7"/>
  <c r="E1891" i="7"/>
  <c r="E1890" i="7"/>
  <c r="E1889" i="7"/>
  <c r="E1888" i="7"/>
  <c r="E1887" i="7"/>
  <c r="E1886" i="7"/>
  <c r="E1885" i="7"/>
  <c r="E1884" i="7"/>
  <c r="E1883" i="7"/>
  <c r="E1882" i="7"/>
  <c r="E1881" i="7"/>
  <c r="E1880" i="7"/>
  <c r="E1879" i="7"/>
  <c r="E1878" i="7"/>
  <c r="E1877" i="7"/>
  <c r="E1876" i="7"/>
  <c r="E1875" i="7"/>
  <c r="E1874" i="7"/>
  <c r="E1873" i="7"/>
  <c r="E1872" i="7"/>
  <c r="E1871" i="7"/>
  <c r="E1870" i="7"/>
  <c r="E1869" i="7"/>
  <c r="E1868" i="7"/>
  <c r="E1867" i="7"/>
  <c r="E1866" i="7"/>
  <c r="E1865" i="7"/>
  <c r="E1864" i="7"/>
  <c r="E1863" i="7"/>
  <c r="E1862" i="7"/>
  <c r="E1861" i="7"/>
  <c r="E1860" i="7"/>
  <c r="E1859" i="7"/>
  <c r="E1858" i="7"/>
  <c r="E1857" i="7"/>
  <c r="E1856" i="7"/>
  <c r="E1855" i="7"/>
  <c r="E1854" i="7"/>
  <c r="E1853" i="7"/>
  <c r="E1852" i="7"/>
  <c r="E1851" i="7"/>
  <c r="E1850" i="7"/>
  <c r="E1849" i="7"/>
  <c r="E1848" i="7"/>
  <c r="E1847" i="7"/>
  <c r="E1846" i="7"/>
  <c r="E1845" i="7"/>
  <c r="E1844" i="7"/>
  <c r="E1843" i="7"/>
  <c r="E1842" i="7"/>
  <c r="E1841" i="7"/>
  <c r="E1840" i="7"/>
  <c r="E1839" i="7"/>
  <c r="E1838" i="7"/>
  <c r="E1837" i="7"/>
  <c r="E1836" i="7"/>
  <c r="E1835" i="7"/>
  <c r="E1834" i="7"/>
  <c r="E1833" i="7"/>
  <c r="E1832" i="7"/>
  <c r="E1831" i="7"/>
  <c r="E1830" i="7"/>
  <c r="E1829" i="7"/>
  <c r="E1828" i="7"/>
  <c r="E1827" i="7"/>
  <c r="E1826" i="7"/>
  <c r="E1825" i="7"/>
  <c r="E1824" i="7"/>
  <c r="E1823" i="7"/>
  <c r="E1822" i="7"/>
  <c r="E1821" i="7"/>
  <c r="E1820" i="7"/>
  <c r="E1819" i="7"/>
  <c r="E1818" i="7"/>
  <c r="E1817" i="7"/>
  <c r="E1816" i="7"/>
  <c r="E1815" i="7"/>
  <c r="E1814" i="7"/>
  <c r="E1813" i="7"/>
  <c r="E1812" i="7"/>
  <c r="E1811" i="7"/>
  <c r="E1810" i="7"/>
  <c r="E1809" i="7"/>
  <c r="E1808" i="7"/>
  <c r="E1807" i="7"/>
  <c r="E1806" i="7"/>
  <c r="E1805" i="7"/>
  <c r="E1804" i="7"/>
  <c r="E1803" i="7"/>
  <c r="E1802" i="7"/>
  <c r="E1801" i="7"/>
  <c r="E1800" i="7"/>
  <c r="E1799" i="7"/>
  <c r="E1798" i="7"/>
  <c r="E1797" i="7"/>
  <c r="E1796" i="7"/>
  <c r="E1795" i="7"/>
  <c r="E1794" i="7"/>
  <c r="E1793" i="7"/>
  <c r="E1792" i="7"/>
  <c r="E1791" i="7"/>
  <c r="E1790" i="7"/>
  <c r="E1789" i="7"/>
  <c r="E1788" i="7"/>
  <c r="E1787" i="7"/>
  <c r="E1786" i="7"/>
  <c r="E1785" i="7"/>
  <c r="E1784" i="7"/>
  <c r="E1783" i="7"/>
  <c r="E1782" i="7"/>
  <c r="E1781" i="7"/>
  <c r="E1780" i="7"/>
  <c r="E1779" i="7"/>
  <c r="E1778" i="7"/>
  <c r="E1777" i="7"/>
  <c r="E1776" i="7"/>
  <c r="E1775" i="7"/>
  <c r="E1774" i="7"/>
  <c r="E1773" i="7"/>
  <c r="E1772" i="7"/>
  <c r="E1771" i="7"/>
  <c r="E1770" i="7"/>
  <c r="E1769" i="7"/>
  <c r="E1768" i="7"/>
  <c r="E1767" i="7"/>
  <c r="E1766" i="7"/>
  <c r="E1765" i="7"/>
  <c r="E1764" i="7"/>
  <c r="E1763" i="7"/>
  <c r="E1762" i="7"/>
  <c r="E1761" i="7"/>
  <c r="E1760" i="7"/>
  <c r="E1759" i="7"/>
  <c r="E1758" i="7"/>
  <c r="E1757" i="7"/>
  <c r="E1756" i="7"/>
  <c r="E1755" i="7"/>
  <c r="E1754" i="7"/>
  <c r="E1753" i="7"/>
  <c r="E1752" i="7"/>
  <c r="E1751" i="7"/>
  <c r="E1750" i="7"/>
  <c r="E1749" i="7"/>
  <c r="E1748" i="7"/>
  <c r="E1747" i="7"/>
  <c r="E1746" i="7"/>
  <c r="E1745" i="7"/>
  <c r="E1744" i="7"/>
  <c r="E1743" i="7"/>
  <c r="E1742" i="7"/>
  <c r="E1741" i="7"/>
  <c r="E1740" i="7"/>
  <c r="E1739" i="7"/>
  <c r="E1738" i="7"/>
  <c r="E1737" i="7"/>
  <c r="E1736" i="7"/>
  <c r="E1735" i="7"/>
  <c r="E1734" i="7"/>
  <c r="E1733" i="7"/>
  <c r="E1732" i="7"/>
  <c r="E1731" i="7"/>
  <c r="E1730" i="7"/>
  <c r="E1729" i="7"/>
  <c r="E1728" i="7"/>
  <c r="E1727" i="7"/>
  <c r="E1726" i="7"/>
  <c r="E1725" i="7"/>
  <c r="E1724" i="7"/>
  <c r="E1723" i="7"/>
  <c r="E1722" i="7"/>
  <c r="E1721" i="7"/>
  <c r="E1720" i="7"/>
  <c r="E1719" i="7"/>
  <c r="E1718" i="7"/>
  <c r="E1717" i="7"/>
  <c r="E1716" i="7"/>
  <c r="E1715" i="7"/>
  <c r="E1714" i="7"/>
  <c r="E1713" i="7"/>
  <c r="E1712" i="7"/>
  <c r="E1711" i="7"/>
  <c r="E1710" i="7"/>
  <c r="E1709" i="7"/>
  <c r="E1708" i="7"/>
  <c r="E1707" i="7"/>
  <c r="E1706" i="7"/>
  <c r="E1705" i="7"/>
  <c r="E1704" i="7"/>
  <c r="E1703" i="7"/>
  <c r="E1702" i="7"/>
  <c r="E1701" i="7"/>
  <c r="E1700" i="7"/>
  <c r="E1699" i="7"/>
  <c r="E1698" i="7"/>
  <c r="E1697" i="7"/>
  <c r="E1696" i="7"/>
  <c r="E1695" i="7"/>
  <c r="E1694" i="7"/>
  <c r="E1693" i="7"/>
  <c r="E1692" i="7"/>
  <c r="E1691" i="7"/>
  <c r="E1690" i="7"/>
  <c r="E1689" i="7"/>
  <c r="E1688" i="7"/>
  <c r="E1687" i="7"/>
  <c r="E1686" i="7"/>
  <c r="E1685" i="7"/>
  <c r="E1684" i="7"/>
  <c r="E1683" i="7"/>
  <c r="E1682" i="7"/>
  <c r="E1681" i="7"/>
  <c r="E1680" i="7"/>
  <c r="E1679" i="7"/>
  <c r="E1678" i="7"/>
  <c r="E1677" i="7"/>
  <c r="E1676" i="7"/>
  <c r="E1675" i="7"/>
  <c r="E1674" i="7"/>
  <c r="E1673" i="7"/>
  <c r="E1672" i="7"/>
  <c r="E1671" i="7"/>
  <c r="E1670" i="7"/>
  <c r="E1669" i="7"/>
  <c r="E1668" i="7"/>
  <c r="E1667" i="7"/>
  <c r="E1666" i="7"/>
  <c r="E1665" i="7"/>
  <c r="E1664" i="7"/>
  <c r="E1663" i="7"/>
  <c r="E1662" i="7"/>
  <c r="E1661" i="7"/>
  <c r="E1660" i="7"/>
  <c r="E1659" i="7"/>
  <c r="E1658" i="7"/>
  <c r="E1657" i="7"/>
  <c r="E1656" i="7"/>
  <c r="E1655" i="7"/>
  <c r="E1654" i="7"/>
  <c r="E1653" i="7"/>
  <c r="E1652" i="7"/>
  <c r="E1651" i="7"/>
  <c r="E1650" i="7"/>
  <c r="E1649" i="7"/>
  <c r="E1648" i="7"/>
  <c r="E1647" i="7"/>
  <c r="E1646" i="7"/>
  <c r="E1645" i="7"/>
  <c r="E1644" i="7"/>
  <c r="E1643" i="7"/>
  <c r="E1642" i="7"/>
  <c r="E1641" i="7"/>
  <c r="E1640" i="7"/>
  <c r="E1639" i="7"/>
  <c r="E1638" i="7"/>
  <c r="E1637" i="7"/>
  <c r="E1636" i="7"/>
  <c r="E1635" i="7"/>
  <c r="E1634" i="7"/>
  <c r="E1633" i="7"/>
  <c r="E1632" i="7"/>
  <c r="E1631" i="7"/>
  <c r="E1630" i="7"/>
  <c r="E1629" i="7"/>
  <c r="E1628" i="7"/>
  <c r="E1627" i="7"/>
  <c r="E1626" i="7"/>
  <c r="E1625" i="7"/>
  <c r="E1624" i="7"/>
  <c r="E1623" i="7"/>
  <c r="E1622" i="7"/>
  <c r="E1621" i="7"/>
  <c r="E1620" i="7"/>
  <c r="E1619" i="7"/>
  <c r="E1618" i="7"/>
  <c r="E1617" i="7"/>
  <c r="E1616" i="7"/>
  <c r="E1615" i="7"/>
  <c r="E1614" i="7"/>
  <c r="E1613" i="7"/>
  <c r="E1612" i="7"/>
  <c r="E1611" i="7"/>
  <c r="E1610" i="7"/>
  <c r="E1609" i="7"/>
  <c r="E1608" i="7"/>
  <c r="E1607" i="7"/>
  <c r="E1606" i="7"/>
  <c r="E1605" i="7"/>
  <c r="E1604" i="7"/>
  <c r="E1603" i="7"/>
  <c r="E1602" i="7"/>
  <c r="E1601" i="7"/>
  <c r="E1600" i="7"/>
  <c r="E1599" i="7"/>
  <c r="E1598" i="7"/>
  <c r="E1597" i="7"/>
  <c r="E1596" i="7"/>
  <c r="E1595" i="7"/>
  <c r="E1594" i="7"/>
  <c r="E1593" i="7"/>
  <c r="E1592" i="7"/>
  <c r="E1591" i="7"/>
  <c r="E1590" i="7"/>
  <c r="E1589" i="7"/>
  <c r="E1588" i="7"/>
  <c r="E1587" i="7"/>
  <c r="E1586" i="7"/>
  <c r="E1585" i="7"/>
  <c r="E1584" i="7"/>
  <c r="E1583" i="7"/>
  <c r="E1582" i="7"/>
  <c r="E1581" i="7"/>
  <c r="E1580" i="7"/>
  <c r="E1579" i="7"/>
  <c r="E1578" i="7"/>
  <c r="E1577" i="7"/>
  <c r="E1576" i="7"/>
  <c r="E1575" i="7"/>
  <c r="E1574" i="7"/>
  <c r="E1573" i="7"/>
  <c r="E1572" i="7"/>
  <c r="E1571" i="7"/>
  <c r="E1570" i="7"/>
  <c r="E1569" i="7"/>
  <c r="E1568" i="7"/>
  <c r="E1567" i="7"/>
  <c r="E1566" i="7"/>
  <c r="E1565" i="7"/>
  <c r="E1564" i="7"/>
  <c r="E1563" i="7"/>
  <c r="E1562" i="7"/>
  <c r="E1561" i="7"/>
  <c r="E1560" i="7"/>
  <c r="E1559" i="7"/>
  <c r="E1558" i="7"/>
  <c r="E1557" i="7"/>
  <c r="E1556" i="7"/>
  <c r="E1555" i="7"/>
  <c r="E1554" i="7"/>
  <c r="E1553" i="7"/>
  <c r="E1552" i="7"/>
  <c r="E1551" i="7"/>
  <c r="E1550" i="7"/>
  <c r="E1549" i="7"/>
  <c r="E1548" i="7"/>
  <c r="E1547" i="7"/>
  <c r="E1546" i="7"/>
  <c r="E1545" i="7"/>
  <c r="E1544" i="7"/>
  <c r="E1543" i="7"/>
  <c r="E1542" i="7"/>
  <c r="E1541" i="7"/>
  <c r="E1540" i="7"/>
  <c r="E1539" i="7"/>
  <c r="E1538" i="7"/>
  <c r="E1537" i="7"/>
  <c r="E1536" i="7"/>
  <c r="E1535" i="7"/>
  <c r="E1534" i="7"/>
  <c r="E1533" i="7"/>
  <c r="E1532" i="7"/>
  <c r="E1531" i="7"/>
  <c r="E1530" i="7"/>
  <c r="E1529" i="7"/>
  <c r="E1528" i="7"/>
  <c r="E1527" i="7"/>
  <c r="E1526" i="7"/>
  <c r="E1525" i="7"/>
  <c r="E1524" i="7"/>
  <c r="E1523" i="7"/>
  <c r="E1522" i="7"/>
  <c r="E1521" i="7"/>
  <c r="E1520" i="7"/>
  <c r="E1519" i="7"/>
  <c r="E1518" i="7"/>
  <c r="E1517" i="7"/>
  <c r="E1516" i="7"/>
  <c r="E1515" i="7"/>
  <c r="E1514" i="7"/>
  <c r="E1513" i="7"/>
  <c r="E1512" i="7"/>
  <c r="E1511" i="7"/>
  <c r="E1510" i="7"/>
  <c r="E1509" i="7"/>
  <c r="E1508" i="7"/>
  <c r="E1507" i="7"/>
  <c r="E1506" i="7"/>
  <c r="E1505" i="7"/>
  <c r="E1504" i="7"/>
  <c r="E1503" i="7"/>
  <c r="E1502" i="7"/>
  <c r="E1501" i="7"/>
  <c r="E1500" i="7"/>
  <c r="E1499" i="7"/>
  <c r="E1498" i="7"/>
  <c r="E1497" i="7"/>
  <c r="E1496" i="7"/>
  <c r="E1495" i="7"/>
  <c r="E1494" i="7"/>
  <c r="E1493" i="7"/>
  <c r="E1492" i="7"/>
  <c r="E1491" i="7"/>
  <c r="E1490" i="7"/>
  <c r="E1489" i="7"/>
  <c r="E1488" i="7"/>
  <c r="E1487" i="7"/>
  <c r="E1486" i="7"/>
  <c r="E1485" i="7"/>
  <c r="E1484" i="7"/>
  <c r="E1483" i="7"/>
  <c r="E1482" i="7"/>
  <c r="E1481" i="7"/>
  <c r="E1480" i="7"/>
  <c r="E1479" i="7"/>
  <c r="E1478" i="7"/>
  <c r="E1477" i="7"/>
  <c r="E1476" i="7"/>
  <c r="E1475" i="7"/>
  <c r="E1474" i="7"/>
  <c r="E1473" i="7"/>
  <c r="E1472" i="7"/>
  <c r="E1471" i="7"/>
  <c r="E1470" i="7"/>
  <c r="E1469" i="7"/>
  <c r="E1468" i="7"/>
  <c r="E1467" i="7"/>
  <c r="E1466" i="7"/>
  <c r="E1465" i="7"/>
  <c r="E1464" i="7"/>
  <c r="E1463" i="7"/>
  <c r="E1462" i="7"/>
  <c r="E1461" i="7"/>
  <c r="E1460" i="7"/>
  <c r="E1459" i="7"/>
  <c r="E1458" i="7"/>
  <c r="E1457" i="7"/>
  <c r="E1456" i="7"/>
  <c r="E1455" i="7"/>
  <c r="E1454" i="7"/>
  <c r="E1453" i="7"/>
  <c r="E1452" i="7"/>
  <c r="E1451" i="7"/>
  <c r="E1450" i="7"/>
  <c r="E1449" i="7"/>
  <c r="E1448" i="7"/>
  <c r="E1447" i="7"/>
  <c r="E1446" i="7"/>
  <c r="E1445" i="7"/>
  <c r="E1444" i="7"/>
  <c r="E1443" i="7"/>
  <c r="E1442" i="7"/>
  <c r="E1441" i="7"/>
  <c r="E1440" i="7"/>
  <c r="E1439" i="7"/>
  <c r="E1438" i="7"/>
  <c r="E1437" i="7"/>
  <c r="E1436" i="7"/>
  <c r="E1435" i="7"/>
  <c r="E1434" i="7"/>
  <c r="E1433" i="7"/>
  <c r="E1432" i="7"/>
  <c r="E1431" i="7"/>
  <c r="E1430" i="7"/>
  <c r="E1429" i="7"/>
  <c r="E1428" i="7"/>
  <c r="E1427" i="7"/>
  <c r="E1426" i="7"/>
  <c r="E1425" i="7"/>
  <c r="E1424" i="7"/>
  <c r="E1423" i="7"/>
  <c r="E1422" i="7"/>
  <c r="E1421" i="7"/>
  <c r="E1420" i="7"/>
  <c r="E1419" i="7"/>
  <c r="E1418" i="7"/>
  <c r="E1417" i="7"/>
  <c r="E1416" i="7"/>
  <c r="E1415" i="7"/>
  <c r="E1414" i="7"/>
  <c r="E1413" i="7"/>
  <c r="E1412" i="7"/>
  <c r="E1411" i="7"/>
  <c r="E1410" i="7"/>
  <c r="E1409" i="7"/>
  <c r="E1408" i="7"/>
  <c r="E1407" i="7"/>
  <c r="E1406" i="7"/>
  <c r="E1405" i="7"/>
  <c r="E1404" i="7"/>
  <c r="E1403" i="7"/>
  <c r="E1402" i="7"/>
  <c r="E1401" i="7"/>
  <c r="E1400" i="7"/>
  <c r="E1399" i="7"/>
  <c r="E1398" i="7"/>
  <c r="E1397" i="7"/>
  <c r="E1396" i="7"/>
  <c r="E1395" i="7"/>
  <c r="E1394" i="7"/>
  <c r="E1393" i="7"/>
  <c r="E1392" i="7"/>
  <c r="E1391" i="7"/>
  <c r="E1390" i="7"/>
  <c r="E1389" i="7"/>
  <c r="E1388" i="7"/>
  <c r="E1387" i="7"/>
  <c r="E1386" i="7"/>
  <c r="E1385" i="7"/>
  <c r="E1384" i="7"/>
  <c r="E1383" i="7"/>
  <c r="E1382" i="7"/>
  <c r="E1381" i="7"/>
  <c r="E1380" i="7"/>
  <c r="E1379" i="7"/>
  <c r="E1378" i="7"/>
  <c r="E1377" i="7"/>
  <c r="E1376" i="7"/>
  <c r="E1375" i="7"/>
  <c r="E1374" i="7"/>
  <c r="E1373" i="7"/>
  <c r="E1372" i="7"/>
  <c r="E1371" i="7"/>
  <c r="E1370" i="7"/>
  <c r="E1369" i="7"/>
  <c r="E1368" i="7"/>
  <c r="E1367" i="7"/>
  <c r="E1366" i="7"/>
  <c r="E1365" i="7"/>
  <c r="E1364" i="7"/>
  <c r="E1363" i="7"/>
  <c r="E1362" i="7"/>
  <c r="E1361" i="7"/>
  <c r="E1360" i="7"/>
  <c r="E1359" i="7"/>
  <c r="E1358" i="7"/>
  <c r="E1357" i="7"/>
  <c r="E1356" i="7"/>
  <c r="E1355" i="7"/>
  <c r="E1354" i="7"/>
  <c r="E1353" i="7"/>
  <c r="E1352" i="7"/>
  <c r="E1351" i="7"/>
  <c r="E1350" i="7"/>
  <c r="E1349" i="7"/>
  <c r="E1348" i="7"/>
  <c r="E1347" i="7"/>
  <c r="E1346" i="7"/>
  <c r="E1345" i="7"/>
  <c r="E1344" i="7"/>
  <c r="E1343" i="7"/>
  <c r="E1342" i="7"/>
  <c r="E1341" i="7"/>
  <c r="E1340" i="7"/>
  <c r="E1339" i="7"/>
  <c r="E1338" i="7"/>
  <c r="E1337" i="7"/>
  <c r="E1336" i="7"/>
  <c r="E1335" i="7"/>
  <c r="E1334" i="7"/>
  <c r="E1333" i="7"/>
  <c r="E1332" i="7"/>
  <c r="E1331" i="7"/>
  <c r="E1330" i="7"/>
  <c r="E1329" i="7"/>
  <c r="E1328" i="7"/>
  <c r="E1327" i="7"/>
  <c r="E1326" i="7"/>
  <c r="E1325" i="7"/>
  <c r="E1324" i="7"/>
  <c r="E1323" i="7"/>
  <c r="E1322" i="7"/>
  <c r="E1321" i="7"/>
  <c r="E1320" i="7"/>
  <c r="E1319" i="7"/>
  <c r="E1318" i="7"/>
  <c r="E1317" i="7"/>
  <c r="E1316" i="7"/>
  <c r="E1315" i="7"/>
  <c r="E1314" i="7"/>
  <c r="E1313" i="7"/>
  <c r="E1312" i="7"/>
  <c r="E1311" i="7"/>
  <c r="E1310" i="7"/>
  <c r="E1309" i="7"/>
  <c r="E1308" i="7"/>
  <c r="E1307" i="7"/>
  <c r="E1306" i="7"/>
  <c r="E1305" i="7"/>
  <c r="E1304" i="7"/>
  <c r="E1303" i="7"/>
  <c r="E1302" i="7"/>
  <c r="E1301" i="7"/>
  <c r="E1300" i="7"/>
  <c r="E1299" i="7"/>
  <c r="E1298" i="7"/>
  <c r="E1297" i="7"/>
  <c r="E1296" i="7"/>
  <c r="E1295" i="7"/>
  <c r="E1294" i="7"/>
  <c r="E1293" i="7"/>
  <c r="E1292" i="7"/>
  <c r="E1291" i="7"/>
  <c r="E1290" i="7"/>
  <c r="E1289" i="7"/>
  <c r="E1288" i="7"/>
  <c r="E1287" i="7"/>
  <c r="E1286" i="7"/>
  <c r="E1285" i="7"/>
  <c r="E1284" i="7"/>
  <c r="E1283" i="7"/>
  <c r="E1282" i="7"/>
  <c r="E1281" i="7"/>
  <c r="E1280" i="7"/>
  <c r="E1279" i="7"/>
  <c r="E1278" i="7"/>
  <c r="E1277" i="7"/>
  <c r="E1276" i="7"/>
  <c r="E1275" i="7"/>
  <c r="E1274" i="7"/>
  <c r="E1273" i="7"/>
  <c r="E1272" i="7"/>
  <c r="E1271" i="7"/>
  <c r="E1270" i="7"/>
  <c r="E1269" i="7"/>
  <c r="E1268" i="7"/>
  <c r="E1267" i="7"/>
  <c r="E1266" i="7"/>
  <c r="E1265" i="7"/>
  <c r="E1264" i="7"/>
  <c r="E1263" i="7"/>
  <c r="E1262" i="7"/>
  <c r="E1261" i="7"/>
  <c r="E1260" i="7"/>
  <c r="E1259" i="7"/>
  <c r="E1258" i="7"/>
  <c r="E1257" i="7"/>
  <c r="E1256" i="7"/>
  <c r="E1255" i="7"/>
  <c r="E1254" i="7"/>
  <c r="E1253" i="7"/>
  <c r="E1252" i="7"/>
  <c r="E1251" i="7"/>
  <c r="E1250" i="7"/>
  <c r="E1249" i="7"/>
  <c r="E1248" i="7"/>
  <c r="E1247" i="7"/>
  <c r="E1246" i="7"/>
  <c r="E1245" i="7"/>
  <c r="E1244" i="7"/>
  <c r="E1243" i="7"/>
  <c r="E1242" i="7"/>
  <c r="E1241" i="7"/>
  <c r="E1240" i="7"/>
  <c r="E1239" i="7"/>
  <c r="E1238" i="7"/>
  <c r="E1237" i="7"/>
  <c r="E1236" i="7"/>
  <c r="E1235" i="7"/>
  <c r="E1234" i="7"/>
  <c r="E1233" i="7"/>
  <c r="E1232" i="7"/>
  <c r="E1231" i="7"/>
  <c r="E1230" i="7"/>
  <c r="E1229" i="7"/>
  <c r="E1228" i="7"/>
  <c r="E1227" i="7"/>
  <c r="E1226" i="7"/>
  <c r="E1225" i="7"/>
  <c r="E1224" i="7"/>
  <c r="E1223" i="7"/>
  <c r="E1222" i="7"/>
  <c r="E1221" i="7"/>
  <c r="E1220" i="7"/>
  <c r="E1219" i="7"/>
  <c r="E1218" i="7"/>
  <c r="E1217" i="7"/>
  <c r="E1216" i="7"/>
  <c r="E1215" i="7"/>
  <c r="E1214" i="7"/>
  <c r="E1213" i="7"/>
  <c r="E1212" i="7"/>
  <c r="E1211" i="7"/>
  <c r="E1210" i="7"/>
  <c r="E1209" i="7"/>
  <c r="E1208" i="7"/>
  <c r="E1207" i="7"/>
  <c r="E1206" i="7"/>
  <c r="E1205" i="7"/>
  <c r="E1204" i="7"/>
  <c r="E1203" i="7"/>
  <c r="E1202" i="7"/>
  <c r="E1201" i="7"/>
  <c r="E1200" i="7"/>
  <c r="E1199" i="7"/>
  <c r="E1198" i="7"/>
  <c r="E1197" i="7"/>
  <c r="E1196" i="7"/>
  <c r="E1195" i="7"/>
  <c r="E1194" i="7"/>
  <c r="E1193" i="7"/>
  <c r="E1192" i="7"/>
  <c r="E1191" i="7"/>
  <c r="E1190" i="7"/>
  <c r="E1189" i="7"/>
  <c r="E1188" i="7"/>
  <c r="E1187" i="7"/>
  <c r="E1186" i="7"/>
  <c r="E1185" i="7"/>
  <c r="E1184" i="7"/>
  <c r="E1183" i="7"/>
  <c r="E1182" i="7"/>
  <c r="E1181" i="7"/>
  <c r="E1180" i="7"/>
  <c r="E1179" i="7"/>
  <c r="E1178" i="7"/>
  <c r="E1177" i="7"/>
  <c r="E1176" i="7"/>
  <c r="E1175" i="7"/>
  <c r="E1174" i="7"/>
  <c r="E1173" i="7"/>
  <c r="E1172" i="7"/>
  <c r="E1171" i="7"/>
  <c r="E1170" i="7"/>
  <c r="E1169" i="7"/>
  <c r="E1168" i="7"/>
  <c r="E1167" i="7"/>
  <c r="E1166" i="7"/>
  <c r="E1165" i="7"/>
  <c r="E1164" i="7"/>
  <c r="E1163" i="7"/>
  <c r="E1162" i="7"/>
  <c r="E1161" i="7"/>
  <c r="E1160" i="7"/>
  <c r="E1159" i="7"/>
  <c r="E1158" i="7"/>
  <c r="E1157" i="7"/>
  <c r="E1156" i="7"/>
  <c r="E1155" i="7"/>
  <c r="E1154" i="7"/>
  <c r="E1153" i="7"/>
  <c r="E1152" i="7"/>
  <c r="E1151" i="7"/>
  <c r="E1150" i="7"/>
  <c r="E1149" i="7"/>
  <c r="E1148" i="7"/>
  <c r="E1147" i="7"/>
  <c r="E1146" i="7"/>
  <c r="E1145" i="7"/>
  <c r="E1144" i="7"/>
  <c r="E1143" i="7"/>
  <c r="E1142" i="7"/>
  <c r="E1141" i="7"/>
  <c r="E1140" i="7"/>
  <c r="E1139" i="7"/>
  <c r="E1138" i="7"/>
  <c r="E1137" i="7"/>
  <c r="E1136" i="7"/>
  <c r="E1135" i="7"/>
  <c r="E1134" i="7"/>
  <c r="E1133" i="7"/>
  <c r="E1132" i="7"/>
  <c r="E1131" i="7"/>
  <c r="E1130" i="7"/>
  <c r="E1129" i="7"/>
  <c r="E1128" i="7"/>
  <c r="E1127" i="7"/>
  <c r="E1126" i="7"/>
  <c r="E1125" i="7"/>
  <c r="E1124" i="7"/>
  <c r="E1123" i="7"/>
  <c r="E1122" i="7"/>
  <c r="E1121" i="7"/>
  <c r="E1120" i="7"/>
  <c r="E1119" i="7"/>
  <c r="E1118" i="7"/>
  <c r="E1117" i="7"/>
  <c r="E1116" i="7"/>
  <c r="E1115" i="7"/>
  <c r="E1114" i="7"/>
  <c r="E1113" i="7"/>
  <c r="E1112" i="7"/>
  <c r="E1111" i="7"/>
  <c r="E1110" i="7"/>
  <c r="E1109" i="7"/>
  <c r="E1108" i="7"/>
  <c r="E1107" i="7"/>
  <c r="E1106" i="7"/>
  <c r="E1105" i="7"/>
  <c r="E1104" i="7"/>
  <c r="E1103" i="7"/>
  <c r="E1102" i="7"/>
  <c r="E1101" i="7"/>
  <c r="E1100" i="7"/>
  <c r="E1099" i="7"/>
  <c r="E1098" i="7"/>
  <c r="E1097" i="7"/>
  <c r="E1096" i="7"/>
  <c r="E1095" i="7"/>
  <c r="E1094" i="7"/>
  <c r="E1093" i="7"/>
  <c r="E1092" i="7"/>
  <c r="E1091" i="7"/>
  <c r="E1090" i="7"/>
  <c r="E1089" i="7"/>
  <c r="E1088" i="7"/>
  <c r="E1087" i="7"/>
  <c r="E1086" i="7"/>
  <c r="E1085" i="7"/>
  <c r="E1084" i="7"/>
  <c r="E1083" i="7"/>
  <c r="E1082" i="7"/>
  <c r="E1081" i="7"/>
  <c r="E1080" i="7"/>
  <c r="E1079" i="7"/>
  <c r="E1078" i="7"/>
  <c r="E1077" i="7"/>
  <c r="E1076" i="7"/>
  <c r="E1075" i="7"/>
  <c r="E1074" i="7"/>
  <c r="E1073" i="7"/>
  <c r="E1072" i="7"/>
  <c r="E1071" i="7"/>
  <c r="E1070" i="7"/>
  <c r="E1069" i="7"/>
  <c r="E1068" i="7"/>
  <c r="E1067" i="7"/>
  <c r="E1066" i="7"/>
  <c r="E1065" i="7"/>
  <c r="E1064" i="7"/>
  <c r="E1063" i="7"/>
  <c r="E1062" i="7"/>
  <c r="E1061" i="7"/>
  <c r="E1060" i="7"/>
  <c r="E1059" i="7"/>
  <c r="E1058" i="7"/>
  <c r="E1057" i="7"/>
  <c r="E1056" i="7"/>
  <c r="E1055" i="7"/>
  <c r="E1054" i="7"/>
  <c r="E1053" i="7"/>
  <c r="E1052" i="7"/>
  <c r="E1051" i="7"/>
  <c r="E1050" i="7"/>
  <c r="E1049" i="7"/>
  <c r="E1048" i="7"/>
  <c r="E1047" i="7"/>
  <c r="E1046" i="7"/>
  <c r="E1045" i="7"/>
  <c r="E1044" i="7"/>
  <c r="E1043" i="7"/>
  <c r="E1042" i="7"/>
  <c r="E1041" i="7"/>
  <c r="E1040" i="7"/>
  <c r="E1039" i="7"/>
  <c r="E1038" i="7"/>
  <c r="E1037" i="7"/>
  <c r="E1036" i="7"/>
  <c r="E1035" i="7"/>
  <c r="E1034" i="7"/>
  <c r="E1033" i="7"/>
  <c r="E1032" i="7"/>
  <c r="E1031" i="7"/>
  <c r="E1030" i="7"/>
  <c r="E1029" i="7"/>
  <c r="E1028" i="7"/>
  <c r="E1027" i="7"/>
  <c r="E1026" i="7"/>
  <c r="E1025" i="7"/>
  <c r="E1024" i="7"/>
  <c r="E1023" i="7"/>
  <c r="E1022" i="7"/>
  <c r="E1021" i="7"/>
  <c r="E1020" i="7"/>
  <c r="E1019" i="7"/>
  <c r="E1018" i="7"/>
  <c r="E1017" i="7"/>
  <c r="E1016" i="7"/>
  <c r="E1015" i="7"/>
  <c r="E1014" i="7"/>
  <c r="E1013" i="7"/>
  <c r="E1012" i="7"/>
  <c r="E1011" i="7"/>
  <c r="E1010" i="7"/>
  <c r="E1009" i="7"/>
  <c r="E1008" i="7"/>
  <c r="E1007" i="7"/>
  <c r="E1006" i="7"/>
  <c r="E1005" i="7"/>
  <c r="E1004" i="7"/>
  <c r="E1003" i="7"/>
  <c r="E1002" i="7"/>
  <c r="E1001" i="7"/>
  <c r="E1000" i="7"/>
  <c r="E999" i="7"/>
  <c r="E998" i="7"/>
  <c r="E997" i="7"/>
  <c r="E996" i="7"/>
  <c r="E995" i="7"/>
  <c r="E994" i="7"/>
  <c r="E993" i="7"/>
  <c r="E992" i="7"/>
  <c r="E991" i="7"/>
  <c r="E990" i="7"/>
  <c r="E989" i="7"/>
  <c r="E988" i="7"/>
  <c r="E987" i="7"/>
  <c r="E986" i="7"/>
  <c r="E985" i="7"/>
  <c r="E984" i="7"/>
  <c r="E983" i="7"/>
  <c r="E982" i="7"/>
  <c r="E981" i="7"/>
  <c r="E980" i="7"/>
  <c r="E979" i="7"/>
  <c r="E978" i="7"/>
  <c r="E977" i="7"/>
  <c r="E976" i="7"/>
  <c r="E975" i="7"/>
  <c r="E974" i="7"/>
  <c r="E973" i="7"/>
  <c r="E972" i="7"/>
  <c r="E971" i="7"/>
  <c r="E970" i="7"/>
  <c r="E969" i="7"/>
  <c r="E968" i="7"/>
  <c r="E967" i="7"/>
  <c r="E966" i="7"/>
  <c r="E965" i="7"/>
  <c r="E964" i="7"/>
  <c r="E963" i="7"/>
  <c r="E962" i="7"/>
  <c r="E961" i="7"/>
  <c r="E960" i="7"/>
  <c r="E959" i="7"/>
  <c r="E958" i="7"/>
  <c r="E957" i="7"/>
  <c r="E956" i="7"/>
  <c r="E955" i="7"/>
  <c r="E954" i="7"/>
  <c r="E953" i="7"/>
  <c r="E952" i="7"/>
  <c r="E951" i="7"/>
  <c r="E950" i="7"/>
  <c r="E949" i="7"/>
  <c r="E948" i="7"/>
  <c r="E947" i="7"/>
  <c r="E946" i="7"/>
  <c r="E945" i="7"/>
  <c r="E944" i="7"/>
  <c r="E943" i="7"/>
  <c r="E942" i="7"/>
  <c r="E941" i="7"/>
  <c r="E940" i="7"/>
  <c r="E939" i="7"/>
  <c r="E938" i="7"/>
  <c r="E937" i="7"/>
  <c r="E936" i="7"/>
  <c r="E935" i="7"/>
  <c r="E934" i="7"/>
  <c r="E933" i="7"/>
  <c r="E932" i="7"/>
  <c r="E931" i="7"/>
  <c r="E930" i="7"/>
  <c r="E929" i="7"/>
  <c r="E928" i="7"/>
  <c r="E927" i="7"/>
  <c r="E926" i="7"/>
  <c r="E925" i="7"/>
  <c r="E924" i="7"/>
  <c r="E923" i="7"/>
  <c r="E922" i="7"/>
  <c r="E921" i="7"/>
  <c r="E920" i="7"/>
  <c r="E919" i="7"/>
  <c r="E918" i="7"/>
  <c r="E917" i="7"/>
  <c r="E916" i="7"/>
  <c r="E915" i="7"/>
  <c r="E914" i="7"/>
  <c r="E913" i="7"/>
  <c r="E912" i="7"/>
  <c r="E911" i="7"/>
  <c r="E910" i="7"/>
  <c r="E909" i="7"/>
  <c r="E908" i="7"/>
  <c r="E907" i="7"/>
  <c r="E906" i="7"/>
  <c r="E905" i="7"/>
  <c r="E904" i="7"/>
  <c r="E903" i="7"/>
  <c r="E902" i="7"/>
  <c r="E901" i="7"/>
  <c r="E900" i="7"/>
  <c r="E899" i="7"/>
  <c r="E898" i="7"/>
  <c r="E897" i="7"/>
  <c r="E896" i="7"/>
  <c r="E895" i="7"/>
  <c r="E894" i="7"/>
  <c r="E893" i="7"/>
  <c r="E892" i="7"/>
  <c r="E891" i="7"/>
  <c r="E890" i="7"/>
  <c r="E889" i="7"/>
  <c r="E888" i="7"/>
  <c r="E887" i="7"/>
  <c r="E886" i="7"/>
  <c r="E885" i="7"/>
  <c r="E884" i="7"/>
  <c r="E883" i="7"/>
  <c r="E882" i="7"/>
  <c r="E881" i="7"/>
  <c r="E880" i="7"/>
  <c r="E879" i="7"/>
  <c r="E878" i="7"/>
  <c r="E877" i="7"/>
  <c r="E876" i="7"/>
  <c r="E875" i="7"/>
  <c r="E874" i="7"/>
  <c r="E873" i="7"/>
  <c r="E872" i="7"/>
  <c r="E871" i="7"/>
  <c r="E870" i="7"/>
  <c r="E869" i="7"/>
  <c r="E868" i="7"/>
  <c r="E867" i="7"/>
  <c r="E866" i="7"/>
  <c r="E865" i="7"/>
  <c r="E864" i="7"/>
  <c r="E863" i="7"/>
  <c r="E862" i="7"/>
  <c r="E861" i="7"/>
  <c r="E860" i="7"/>
  <c r="E859" i="7"/>
  <c r="E858" i="7"/>
  <c r="E857" i="7"/>
  <c r="E856" i="7"/>
  <c r="E855" i="7"/>
  <c r="E854" i="7"/>
  <c r="E853" i="7"/>
  <c r="E852" i="7"/>
  <c r="E851" i="7"/>
  <c r="E850" i="7"/>
  <c r="E849" i="7"/>
  <c r="E848" i="7"/>
  <c r="E847" i="7"/>
  <c r="E846" i="7"/>
  <c r="E845" i="7"/>
  <c r="E844" i="7"/>
  <c r="E843" i="7"/>
  <c r="E842" i="7"/>
  <c r="E841" i="7"/>
  <c r="E840" i="7"/>
  <c r="E839" i="7"/>
  <c r="E838" i="7"/>
  <c r="E837" i="7"/>
  <c r="E836" i="7"/>
  <c r="E835" i="7"/>
  <c r="E834" i="7"/>
  <c r="E833" i="7"/>
  <c r="E832" i="7"/>
  <c r="E831" i="7"/>
  <c r="E830" i="7"/>
  <c r="E829" i="7"/>
  <c r="E828" i="7"/>
  <c r="E827" i="7"/>
  <c r="E826" i="7"/>
  <c r="E825" i="7"/>
  <c r="E824" i="7"/>
  <c r="E823" i="7"/>
  <c r="E822" i="7"/>
  <c r="E821" i="7"/>
  <c r="E820" i="7"/>
  <c r="E819" i="7"/>
  <c r="E818" i="7"/>
  <c r="E817" i="7"/>
  <c r="E816" i="7"/>
  <c r="E815" i="7"/>
  <c r="E814" i="7"/>
  <c r="E813" i="7"/>
  <c r="E812" i="7"/>
  <c r="E811" i="7"/>
  <c r="E810" i="7"/>
  <c r="E809" i="7"/>
  <c r="E808" i="7"/>
  <c r="E807" i="7"/>
  <c r="E806" i="7"/>
  <c r="E805" i="7"/>
  <c r="E804" i="7"/>
  <c r="E803" i="7"/>
  <c r="E802" i="7"/>
  <c r="E801" i="7"/>
  <c r="E800" i="7"/>
  <c r="E799" i="7"/>
  <c r="E798" i="7"/>
  <c r="E797" i="7"/>
  <c r="E796" i="7"/>
  <c r="E795" i="7"/>
  <c r="E794" i="7"/>
  <c r="E793" i="7"/>
  <c r="E792" i="7"/>
  <c r="E791" i="7"/>
  <c r="E790" i="7"/>
  <c r="E789" i="7"/>
  <c r="E788" i="7"/>
  <c r="E787" i="7"/>
  <c r="E786" i="7"/>
  <c r="E785" i="7"/>
  <c r="E784" i="7"/>
  <c r="E783" i="7"/>
  <c r="E782" i="7"/>
  <c r="E781" i="7"/>
  <c r="E780" i="7"/>
  <c r="E779" i="7"/>
  <c r="E778" i="7"/>
  <c r="E777" i="7"/>
  <c r="E776" i="7"/>
  <c r="E775" i="7"/>
  <c r="E774" i="7"/>
  <c r="E773" i="7"/>
  <c r="E772" i="7"/>
  <c r="E771" i="7"/>
  <c r="E770" i="7"/>
  <c r="E769" i="7"/>
  <c r="E768" i="7"/>
  <c r="E767" i="7"/>
  <c r="E766" i="7"/>
  <c r="E765" i="7"/>
  <c r="E764" i="7"/>
  <c r="E763" i="7"/>
  <c r="E762" i="7"/>
  <c r="E761" i="7"/>
  <c r="E760" i="7"/>
  <c r="E759" i="7"/>
  <c r="E758" i="7"/>
  <c r="E757" i="7"/>
  <c r="E756" i="7"/>
  <c r="E755" i="7"/>
  <c r="E754" i="7"/>
  <c r="E753" i="7"/>
  <c r="E752" i="7"/>
  <c r="E751" i="7"/>
  <c r="E750" i="7"/>
  <c r="E749" i="7"/>
  <c r="E748" i="7"/>
  <c r="E747" i="7"/>
  <c r="E746" i="7"/>
  <c r="E745" i="7"/>
  <c r="E744" i="7"/>
  <c r="E743" i="7"/>
  <c r="E742" i="7"/>
  <c r="E741" i="7"/>
  <c r="E740" i="7"/>
  <c r="E739" i="7"/>
  <c r="E737" i="7"/>
  <c r="E736" i="7"/>
  <c r="E735" i="7"/>
  <c r="E734" i="7"/>
  <c r="E733" i="7"/>
  <c r="E732" i="7"/>
  <c r="E731" i="7"/>
  <c r="E730" i="7"/>
  <c r="E729" i="7"/>
  <c r="E728" i="7"/>
  <c r="E727" i="7"/>
  <c r="E726" i="7"/>
  <c r="E725" i="7"/>
  <c r="E724" i="7"/>
  <c r="E723" i="7"/>
  <c r="E722" i="7"/>
  <c r="E721" i="7"/>
  <c r="E720" i="7"/>
  <c r="E719" i="7"/>
  <c r="E718" i="7"/>
  <c r="E717" i="7"/>
  <c r="E716" i="7"/>
  <c r="E715" i="7"/>
  <c r="E714" i="7"/>
  <c r="E713" i="7"/>
  <c r="E712" i="7"/>
  <c r="E711" i="7"/>
  <c r="E710" i="7"/>
  <c r="E709" i="7"/>
  <c r="E708" i="7"/>
  <c r="E707" i="7"/>
  <c r="E706" i="7"/>
  <c r="E705" i="7"/>
  <c r="E704" i="7"/>
  <c r="E703" i="7"/>
  <c r="E702" i="7"/>
  <c r="E701" i="7"/>
  <c r="E700" i="7"/>
  <c r="E699" i="7"/>
  <c r="E698" i="7"/>
  <c r="E697" i="7"/>
  <c r="E696" i="7"/>
  <c r="E695" i="7"/>
  <c r="E694" i="7"/>
  <c r="E693" i="7"/>
  <c r="E692" i="7"/>
  <c r="E691" i="7"/>
  <c r="E690" i="7"/>
  <c r="E689" i="7"/>
  <c r="E688" i="7"/>
  <c r="E687" i="7"/>
  <c r="E686" i="7"/>
  <c r="E685" i="7"/>
  <c r="E684" i="7"/>
  <c r="E683" i="7"/>
  <c r="E682" i="7"/>
  <c r="E681" i="7"/>
  <c r="E680" i="7"/>
  <c r="E679" i="7"/>
  <c r="E678" i="7"/>
  <c r="E677" i="7"/>
  <c r="E676" i="7"/>
  <c r="E675" i="7"/>
  <c r="E674" i="7"/>
  <c r="E673" i="7"/>
  <c r="E672" i="7"/>
  <c r="E671" i="7"/>
  <c r="E670" i="7"/>
  <c r="E669" i="7"/>
  <c r="E668" i="7"/>
  <c r="E667" i="7"/>
  <c r="E666" i="7"/>
  <c r="E665" i="7"/>
  <c r="E664" i="7"/>
  <c r="E663" i="7"/>
  <c r="E662" i="7"/>
  <c r="E661" i="7"/>
  <c r="E660" i="7"/>
  <c r="E659" i="7"/>
  <c r="E658" i="7"/>
  <c r="E657" i="7"/>
  <c r="E656" i="7"/>
  <c r="E655" i="7"/>
  <c r="E654" i="7"/>
  <c r="E653" i="7"/>
  <c r="E652" i="7"/>
  <c r="E651" i="7"/>
  <c r="E650" i="7"/>
  <c r="E649" i="7"/>
  <c r="E648" i="7"/>
  <c r="E647" i="7"/>
  <c r="E646" i="7"/>
  <c r="E645" i="7"/>
  <c r="E644" i="7"/>
  <c r="E643" i="7"/>
  <c r="E642" i="7"/>
  <c r="E641" i="7"/>
  <c r="E640" i="7"/>
  <c r="E639" i="7"/>
  <c r="E638" i="7"/>
  <c r="E637" i="7"/>
  <c r="E636" i="7"/>
  <c r="E635" i="7"/>
  <c r="E634" i="7"/>
  <c r="E632" i="7"/>
  <c r="E630" i="7"/>
  <c r="E629" i="7"/>
  <c r="E628" i="7"/>
  <c r="E627" i="7"/>
  <c r="E626" i="7"/>
  <c r="E625" i="7"/>
  <c r="E624" i="7"/>
  <c r="E623" i="7"/>
  <c r="E622" i="7"/>
  <c r="E621" i="7"/>
  <c r="E620" i="7"/>
  <c r="E619" i="7"/>
  <c r="E615" i="7"/>
  <c r="E613" i="7"/>
  <c r="E612" i="7"/>
  <c r="E610" i="7"/>
  <c r="E609" i="7"/>
  <c r="E607" i="7"/>
  <c r="E605" i="7"/>
  <c r="E604" i="7"/>
  <c r="E603" i="7"/>
  <c r="E600" i="7"/>
  <c r="E599" i="7"/>
  <c r="E598" i="7"/>
  <c r="E597" i="7"/>
  <c r="E596" i="7"/>
  <c r="E592" i="7"/>
  <c r="E591" i="7"/>
  <c r="E590" i="7"/>
  <c r="E589" i="7"/>
  <c r="E588" i="7"/>
  <c r="E587" i="7"/>
  <c r="E586" i="7"/>
  <c r="E585" i="7"/>
  <c r="E584" i="7"/>
  <c r="E576" i="7"/>
  <c r="E575" i="7"/>
  <c r="E573" i="7"/>
  <c r="E572" i="7"/>
  <c r="E571" i="7"/>
  <c r="E570" i="7"/>
  <c r="E569" i="7"/>
  <c r="E568" i="7"/>
  <c r="E567" i="7"/>
  <c r="E537" i="7"/>
  <c r="E536" i="7"/>
  <c r="E535" i="7"/>
  <c r="E527" i="7"/>
  <c r="E526" i="7"/>
  <c r="E525" i="7"/>
  <c r="E524" i="7"/>
  <c r="E523" i="7"/>
  <c r="E522" i="7"/>
  <c r="E521" i="7"/>
  <c r="E520" i="7"/>
  <c r="E519" i="7"/>
  <c r="E518" i="7"/>
  <c r="E517" i="7"/>
  <c r="E516" i="7"/>
  <c r="E515" i="7"/>
  <c r="E512" i="7"/>
  <c r="E511" i="7"/>
  <c r="E508" i="7"/>
  <c r="E507" i="7"/>
  <c r="E504" i="7"/>
  <c r="E503" i="7"/>
  <c r="E500" i="7"/>
  <c r="E498" i="7"/>
  <c r="E497" i="7"/>
  <c r="E487" i="7"/>
  <c r="E485" i="7"/>
  <c r="E484" i="7"/>
  <c r="E483" i="7"/>
  <c r="E482" i="7"/>
  <c r="E481" i="7"/>
  <c r="E480" i="7"/>
  <c r="E479" i="7"/>
  <c r="E478" i="7"/>
  <c r="E477" i="7"/>
  <c r="E476" i="7"/>
  <c r="E475" i="7"/>
  <c r="E474" i="7"/>
  <c r="E473" i="7"/>
  <c r="E472" i="7"/>
  <c r="E471" i="7"/>
  <c r="E470" i="7"/>
  <c r="E469" i="7"/>
  <c r="E468" i="7"/>
  <c r="E467" i="7"/>
  <c r="E466" i="7"/>
  <c r="E465" i="7"/>
  <c r="E464" i="7"/>
  <c r="E463" i="7"/>
  <c r="E462" i="7"/>
  <c r="E461" i="7"/>
  <c r="E460" i="7"/>
  <c r="E459" i="7"/>
  <c r="E458" i="7"/>
  <c r="E457" i="7"/>
  <c r="E456" i="7"/>
  <c r="E455" i="7"/>
  <c r="E454" i="7"/>
  <c r="E453" i="7"/>
  <c r="E452" i="7"/>
  <c r="E451" i="7"/>
  <c r="E450" i="7"/>
  <c r="E449" i="7"/>
  <c r="E448" i="7"/>
  <c r="E447" i="7"/>
  <c r="E446" i="7"/>
  <c r="E445" i="7"/>
  <c r="E444" i="7"/>
  <c r="E443" i="7"/>
  <c r="E442" i="7"/>
  <c r="E441" i="7"/>
  <c r="E440" i="7"/>
  <c r="E439" i="7"/>
  <c r="E438" i="7"/>
  <c r="E437" i="7"/>
  <c r="E436" i="7"/>
  <c r="E435" i="7"/>
  <c r="E434" i="7"/>
  <c r="E433" i="7"/>
  <c r="E432" i="7"/>
  <c r="E431" i="7"/>
  <c r="E430" i="7"/>
  <c r="E429" i="7"/>
  <c r="E428" i="7"/>
  <c r="E427" i="7"/>
  <c r="E426" i="7"/>
  <c r="E425" i="7"/>
  <c r="E424" i="7"/>
  <c r="E423" i="7"/>
  <c r="E422" i="7"/>
  <c r="E421" i="7"/>
  <c r="E420" i="7"/>
  <c r="E419" i="7"/>
  <c r="E418" i="7"/>
  <c r="E417" i="7"/>
  <c r="E416" i="7"/>
  <c r="E415" i="7"/>
  <c r="E414" i="7"/>
  <c r="E413" i="7"/>
  <c r="E412" i="7"/>
  <c r="E411" i="7"/>
  <c r="E410" i="7"/>
  <c r="E409" i="7"/>
  <c r="E401" i="7"/>
  <c r="E400" i="7"/>
  <c r="E399" i="7"/>
  <c r="E398" i="7"/>
  <c r="E397" i="7"/>
  <c r="E396" i="7"/>
  <c r="E395" i="7"/>
  <c r="E394" i="7"/>
  <c r="E393" i="7"/>
  <c r="E392" i="7"/>
  <c r="E391" i="7"/>
  <c r="E390" i="7"/>
  <c r="E389" i="7"/>
  <c r="E388" i="7"/>
  <c r="E387" i="7"/>
  <c r="E386" i="7"/>
  <c r="E385" i="7"/>
  <c r="E384" i="7"/>
  <c r="E383" i="7"/>
  <c r="E382" i="7"/>
  <c r="E381" i="7"/>
  <c r="E380" i="7"/>
  <c r="E379" i="7"/>
  <c r="E378" i="7"/>
  <c r="E377" i="7"/>
  <c r="E376" i="7"/>
  <c r="E375" i="7"/>
  <c r="E374" i="7"/>
  <c r="E373" i="7"/>
  <c r="E372" i="7"/>
  <c r="E371" i="7"/>
  <c r="E370" i="7"/>
  <c r="E369" i="7"/>
  <c r="E368" i="7"/>
  <c r="E367" i="7"/>
  <c r="E366" i="7"/>
  <c r="E365" i="7"/>
  <c r="E364" i="7"/>
  <c r="E363" i="7"/>
  <c r="E362" i="7"/>
  <c r="E361" i="7"/>
  <c r="E360" i="7"/>
  <c r="E359" i="7"/>
  <c r="E358" i="7"/>
  <c r="E357" i="7"/>
  <c r="E356" i="7"/>
  <c r="E355" i="7"/>
  <c r="E354" i="7"/>
  <c r="E353" i="7"/>
  <c r="E352" i="7"/>
  <c r="E351" i="7"/>
  <c r="E350" i="7"/>
  <c r="E349" i="7"/>
  <c r="E348" i="7"/>
  <c r="E347" i="7"/>
  <c r="E346" i="7"/>
  <c r="E345" i="7"/>
  <c r="E344" i="7"/>
  <c r="E343" i="7"/>
  <c r="E342" i="7"/>
  <c r="E341" i="7"/>
  <c r="E340" i="7"/>
  <c r="E339" i="7"/>
  <c r="E338" i="7"/>
  <c r="E337" i="7"/>
  <c r="E336" i="7"/>
  <c r="E335" i="7"/>
  <c r="E334" i="7"/>
  <c r="E333" i="7"/>
  <c r="E332" i="7"/>
  <c r="E331" i="7"/>
  <c r="E330" i="7"/>
  <c r="E329" i="7"/>
  <c r="E328" i="7"/>
  <c r="E327" i="7"/>
  <c r="E326" i="7"/>
  <c r="E325" i="7"/>
  <c r="E324" i="7"/>
  <c r="E323" i="7"/>
  <c r="E322" i="7"/>
  <c r="E321" i="7"/>
  <c r="E320" i="7"/>
  <c r="E319" i="7"/>
  <c r="E318" i="7"/>
  <c r="E317" i="7"/>
  <c r="E316" i="7"/>
  <c r="E315" i="7"/>
  <c r="E314" i="7"/>
  <c r="E313" i="7"/>
  <c r="E312" i="7"/>
  <c r="E311" i="7"/>
  <c r="E310" i="7"/>
  <c r="E309" i="7"/>
  <c r="E308" i="7"/>
  <c r="E307" i="7"/>
  <c r="E306" i="7"/>
  <c r="E305" i="7"/>
  <c r="E304" i="7"/>
  <c r="E303" i="7"/>
  <c r="E302" i="7"/>
  <c r="E301" i="7"/>
  <c r="E300" i="7"/>
  <c r="E299" i="7"/>
  <c r="E298" i="7"/>
  <c r="E297" i="7"/>
  <c r="E296" i="7"/>
  <c r="E295" i="7"/>
  <c r="E294" i="7"/>
  <c r="E293" i="7"/>
  <c r="E292" i="7"/>
  <c r="E291" i="7"/>
  <c r="E290" i="7"/>
  <c r="E289" i="7"/>
  <c r="E288" i="7"/>
  <c r="E287" i="7"/>
  <c r="E286" i="7"/>
  <c r="E285" i="7"/>
  <c r="E284" i="7"/>
  <c r="E283" i="7"/>
  <c r="E282" i="7"/>
  <c r="E281" i="7"/>
  <c r="E280" i="7"/>
  <c r="E279" i="7"/>
  <c r="E278" i="7"/>
  <c r="E277" i="7"/>
  <c r="E276" i="7"/>
  <c r="E275" i="7"/>
  <c r="E274" i="7"/>
  <c r="E273" i="7"/>
  <c r="E272" i="7"/>
  <c r="E271" i="7"/>
  <c r="E270" i="7"/>
  <c r="E269" i="7"/>
  <c r="E268" i="7"/>
  <c r="E267" i="7"/>
  <c r="E266" i="7"/>
  <c r="E265" i="7"/>
  <c r="E264" i="7"/>
  <c r="E263" i="7"/>
  <c r="E262" i="7"/>
  <c r="E261" i="7"/>
  <c r="E260" i="7"/>
  <c r="E259" i="7"/>
  <c r="E258" i="7"/>
  <c r="E257" i="7"/>
  <c r="E256" i="7"/>
  <c r="E255" i="7"/>
  <c r="E254" i="7"/>
  <c r="E253" i="7"/>
  <c r="E252" i="7"/>
  <c r="E251" i="7"/>
  <c r="E250" i="7"/>
  <c r="E249" i="7"/>
  <c r="E248" i="7"/>
  <c r="E247" i="7"/>
  <c r="E246" i="7"/>
  <c r="E245" i="7"/>
  <c r="E244" i="7"/>
  <c r="E243" i="7"/>
  <c r="E242" i="7"/>
  <c r="E241" i="7"/>
  <c r="E240" i="7"/>
  <c r="E239" i="7"/>
  <c r="E238" i="7"/>
  <c r="E237" i="7"/>
  <c r="E236" i="7"/>
  <c r="E235" i="7"/>
  <c r="E234" i="7"/>
  <c r="E233" i="7"/>
  <c r="E232" i="7"/>
  <c r="E231" i="7"/>
  <c r="E230" i="7"/>
  <c r="E229" i="7"/>
  <c r="E228" i="7"/>
  <c r="E227" i="7"/>
  <c r="E226" i="7"/>
  <c r="E225" i="7"/>
  <c r="E224" i="7"/>
  <c r="E223" i="7"/>
  <c r="E222" i="7"/>
  <c r="E221" i="7"/>
  <c r="E220" i="7"/>
  <c r="E219" i="7"/>
  <c r="E218" i="7"/>
  <c r="E217" i="7"/>
  <c r="E216" i="7"/>
  <c r="E215" i="7"/>
  <c r="E214" i="7"/>
  <c r="E213" i="7"/>
  <c r="E212" i="7"/>
  <c r="E211" i="7"/>
  <c r="E210" i="7"/>
  <c r="E209" i="7"/>
  <c r="E208" i="7"/>
  <c r="E207" i="7"/>
  <c r="E206" i="7"/>
  <c r="E205" i="7"/>
  <c r="E204" i="7"/>
  <c r="E203" i="7"/>
  <c r="E202" i="7"/>
  <c r="E201" i="7"/>
  <c r="E200" i="7"/>
  <c r="E199" i="7"/>
  <c r="E198" i="7"/>
  <c r="E197" i="7"/>
  <c r="E196" i="7"/>
  <c r="E195" i="7"/>
  <c r="E194" i="7"/>
  <c r="E193" i="7"/>
  <c r="E192" i="7"/>
  <c r="E191" i="7"/>
  <c r="E190" i="7"/>
  <c r="E189" i="7"/>
  <c r="E188" i="7"/>
  <c r="E187" i="7"/>
  <c r="E186" i="7"/>
  <c r="E185" i="7"/>
  <c r="E184" i="7"/>
  <c r="E183" i="7"/>
  <c r="E182" i="7"/>
  <c r="E181" i="7"/>
  <c r="E180" i="7"/>
  <c r="E179" i="7"/>
  <c r="E178" i="7"/>
  <c r="E177" i="7"/>
  <c r="E176" i="7"/>
  <c r="E175" i="7"/>
  <c r="E174" i="7"/>
  <c r="E173" i="7"/>
  <c r="E172" i="7"/>
  <c r="E171" i="7"/>
  <c r="E170" i="7"/>
  <c r="E169" i="7"/>
  <c r="E168" i="7"/>
  <c r="E167" i="7"/>
  <c r="E166" i="7"/>
  <c r="E165" i="7"/>
  <c r="E164" i="7"/>
  <c r="E163" i="7"/>
  <c r="E162" i="7"/>
  <c r="E161" i="7"/>
  <c r="E160" i="7"/>
  <c r="E159" i="7"/>
  <c r="E158" i="7"/>
  <c r="E157" i="7"/>
  <c r="E154" i="7"/>
  <c r="E153" i="7"/>
  <c r="E151" i="7"/>
  <c r="E150" i="7"/>
  <c r="E149" i="7"/>
  <c r="E131" i="7"/>
  <c r="E130" i="7"/>
  <c r="E129" i="7"/>
  <c r="E128" i="7"/>
  <c r="E127" i="7"/>
  <c r="E126" i="7"/>
  <c r="E124" i="7"/>
  <c r="E122" i="7"/>
  <c r="E119" i="7"/>
  <c r="E117" i="7"/>
  <c r="E115" i="7"/>
  <c r="E114" i="7"/>
  <c r="E111" i="7"/>
  <c r="E110" i="7"/>
  <c r="E109" i="7"/>
  <c r="E108" i="7"/>
  <c r="E107" i="7"/>
  <c r="E106" i="7"/>
  <c r="E105" i="7"/>
  <c r="E104" i="7"/>
  <c r="E103" i="7"/>
  <c r="E100" i="7"/>
  <c r="E99" i="7"/>
  <c r="E96" i="7"/>
  <c r="E95" i="7"/>
  <c r="E92" i="7"/>
  <c r="E91" i="7"/>
  <c r="E90" i="7"/>
  <c r="E89" i="7"/>
  <c r="E88" i="7"/>
  <c r="E87" i="7"/>
  <c r="E86" i="7"/>
  <c r="E85" i="7"/>
  <c r="E84" i="7"/>
  <c r="E83" i="7"/>
  <c r="E82" i="7"/>
  <c r="E81" i="7"/>
  <c r="E80" i="7"/>
  <c r="E79" i="7"/>
  <c r="E78" i="7"/>
  <c r="E77" i="7"/>
  <c r="E76" i="7"/>
  <c r="E75" i="7"/>
  <c r="E74" i="7"/>
  <c r="E73" i="7"/>
  <c r="E72" i="7"/>
  <c r="E71" i="7"/>
  <c r="E70" i="7"/>
  <c r="E69" i="7"/>
  <c r="E68" i="7"/>
  <c r="E67" i="7"/>
  <c r="E66" i="7"/>
  <c r="E65" i="7"/>
  <c r="E64" i="7"/>
  <c r="E63" i="7"/>
  <c r="E62" i="7"/>
  <c r="E61" i="7"/>
  <c r="E60" i="7"/>
  <c r="E59" i="7"/>
  <c r="E58" i="7"/>
  <c r="E57" i="7"/>
  <c r="E56" i="7"/>
  <c r="E55" i="7"/>
  <c r="E54" i="7"/>
  <c r="E53" i="7"/>
  <c r="E52" i="7"/>
  <c r="E51" i="7"/>
  <c r="E50" i="7"/>
  <c r="E49" i="7"/>
  <c r="E48" i="7"/>
  <c r="E47" i="7"/>
  <c r="E46" i="7"/>
  <c r="E45" i="7"/>
  <c r="E44" i="7"/>
  <c r="E43" i="7"/>
  <c r="E42" i="7"/>
  <c r="E41" i="7"/>
  <c r="E40" i="7"/>
  <c r="E39" i="7"/>
  <c r="E38" i="7"/>
  <c r="E37" i="7"/>
  <c r="E36" i="7"/>
  <c r="E35" i="7"/>
  <c r="E34" i="7"/>
  <c r="E33" i="7"/>
  <c r="E32" i="7"/>
  <c r="E31" i="7"/>
  <c r="E30" i="7"/>
  <c r="E29" i="7"/>
  <c r="E28" i="7"/>
  <c r="E27" i="7"/>
  <c r="E26" i="7"/>
  <c r="E25" i="7"/>
  <c r="E24" i="7"/>
  <c r="E23" i="7"/>
  <c r="E22" i="7"/>
  <c r="E21" i="7"/>
  <c r="E20" i="7"/>
  <c r="E19" i="7"/>
  <c r="E18" i="7"/>
  <c r="E17" i="7"/>
  <c r="E16" i="7"/>
  <c r="E15" i="7"/>
  <c r="E14" i="7"/>
  <c r="E13" i="7"/>
  <c r="E12" i="7"/>
  <c r="E11" i="7"/>
  <c r="E10" i="7"/>
  <c r="E9" i="7"/>
  <c r="E8" i="7"/>
  <c r="E7" i="7"/>
  <c r="E6" i="7"/>
  <c r="E5" i="7"/>
  <c r="D633" i="7"/>
  <c r="E633" i="7"/>
  <c r="D631" i="7"/>
  <c r="E631" i="7"/>
  <c r="D539" i="7"/>
  <c r="D534" i="7"/>
  <c r="E534" i="7"/>
  <c r="D533" i="7"/>
  <c r="E533" i="7"/>
  <c r="D532" i="7"/>
  <c r="E532" i="7"/>
  <c r="D531" i="7"/>
  <c r="E531" i="7"/>
  <c r="D530" i="7"/>
  <c r="E530" i="7"/>
  <c r="D529" i="7"/>
  <c r="E529" i="7"/>
  <c r="D528" i="7"/>
  <c r="D583" i="7"/>
  <c r="E583" i="7"/>
  <c r="D582" i="7"/>
  <c r="E582" i="7"/>
  <c r="D581" i="7"/>
  <c r="E581" i="7"/>
  <c r="D580" i="7"/>
  <c r="E580" i="7"/>
  <c r="D579" i="7"/>
  <c r="E579" i="7"/>
  <c r="D578" i="7"/>
  <c r="E578" i="7"/>
  <c r="D577" i="7"/>
  <c r="E577" i="7"/>
  <c r="D574" i="7"/>
  <c r="E574" i="7"/>
  <c r="D595" i="7"/>
  <c r="E595" i="7"/>
  <c r="D594" i="7"/>
  <c r="E594" i="7"/>
  <c r="D593" i="7"/>
  <c r="E593" i="7"/>
  <c r="D618" i="7"/>
  <c r="E618" i="7"/>
  <c r="D617" i="7"/>
  <c r="E617" i="7"/>
  <c r="D616" i="7"/>
  <c r="E616" i="7"/>
  <c r="D614" i="7"/>
  <c r="E614" i="7"/>
  <c r="D611" i="7"/>
  <c r="E611" i="7"/>
  <c r="D608" i="7"/>
  <c r="E608" i="7"/>
  <c r="D606" i="7"/>
  <c r="E606" i="7"/>
  <c r="D601" i="7"/>
  <c r="E601" i="7"/>
  <c r="D602" i="7"/>
  <c r="E602" i="7"/>
  <c r="K844" i="18"/>
  <c r="J844" i="18"/>
  <c r="I844" i="18"/>
  <c r="H844" i="18"/>
  <c r="G844" i="18"/>
  <c r="H839" i="18"/>
  <c r="G839" i="18"/>
  <c r="G836" i="18"/>
  <c r="G835" i="18"/>
  <c r="G834" i="18"/>
  <c r="H829" i="18"/>
  <c r="J829" i="18"/>
  <c r="L829" i="18"/>
  <c r="N829" i="18"/>
  <c r="P829" i="18"/>
  <c r="R829" i="18"/>
  <c r="F830" i="18"/>
  <c r="F831" i="18"/>
  <c r="H831" i="18"/>
  <c r="J831" i="18"/>
  <c r="AA816" i="18"/>
  <c r="AB816" i="18"/>
  <c r="U815" i="18"/>
  <c r="V815" i="18"/>
  <c r="W815" i="18"/>
  <c r="X815" i="18"/>
  <c r="Y815" i="18"/>
  <c r="Q816" i="18"/>
  <c r="R816" i="18"/>
  <c r="M815" i="18"/>
  <c r="N815" i="18"/>
  <c r="O815" i="18"/>
  <c r="I816" i="18"/>
  <c r="J816" i="18"/>
  <c r="AC813" i="18"/>
  <c r="AB813" i="18"/>
  <c r="AA813" i="18"/>
  <c r="Z813" i="18"/>
  <c r="Y813" i="18"/>
  <c r="X813" i="18"/>
  <c r="W813" i="18"/>
  <c r="V813" i="18"/>
  <c r="U813" i="18"/>
  <c r="T813" i="18"/>
  <c r="S813" i="18"/>
  <c r="R813" i="18"/>
  <c r="Q813" i="18"/>
  <c r="P813" i="18"/>
  <c r="O813" i="18"/>
  <c r="N813" i="18"/>
  <c r="M813" i="18"/>
  <c r="L813" i="18"/>
  <c r="K813" i="18"/>
  <c r="J813" i="18"/>
  <c r="I813" i="18"/>
  <c r="H813" i="18"/>
  <c r="G813" i="18"/>
  <c r="F813" i="18"/>
  <c r="E813" i="18"/>
  <c r="C53" i="8"/>
  <c r="B53" i="8"/>
  <c r="L822" i="18"/>
  <c r="L823" i="18"/>
  <c r="L824" i="18"/>
  <c r="N822" i="18"/>
  <c r="N823" i="18"/>
  <c r="N824" i="18"/>
  <c r="P822" i="18"/>
  <c r="P823" i="18"/>
  <c r="P824" i="18"/>
  <c r="K823" i="18"/>
  <c r="M823" i="18"/>
  <c r="M824" i="18"/>
  <c r="O823" i="18"/>
  <c r="O824" i="18"/>
  <c r="Q823" i="18"/>
  <c r="Q824" i="18"/>
  <c r="K824" i="18"/>
  <c r="D813" i="18"/>
  <c r="A814" i="18"/>
  <c r="B814" i="18"/>
  <c r="B815" i="18"/>
  <c r="C815" i="18"/>
  <c r="A816" i="18"/>
  <c r="A817" i="18"/>
  <c r="B816" i="18"/>
  <c r="C816" i="18"/>
  <c r="B817" i="18"/>
  <c r="C817" i="18"/>
  <c r="B148" i="17"/>
  <c r="B144" i="17"/>
  <c r="D11327" i="10"/>
  <c r="D11314" i="10"/>
  <c r="D10941" i="10"/>
  <c r="D560" i="7"/>
  <c r="E560" i="7"/>
  <c r="E539" i="7"/>
  <c r="D540" i="7"/>
  <c r="E540" i="7"/>
  <c r="E528" i="7"/>
  <c r="D545" i="7"/>
  <c r="E545" i="7"/>
  <c r="D553" i="7"/>
  <c r="E553" i="7"/>
  <c r="D559" i="7"/>
  <c r="E559" i="7"/>
  <c r="D546" i="7"/>
  <c r="E546" i="7"/>
  <c r="D566" i="7"/>
  <c r="E566" i="7"/>
  <c r="D558" i="7"/>
  <c r="E558" i="7"/>
  <c r="D547" i="7"/>
  <c r="E547" i="7"/>
  <c r="D565" i="7"/>
  <c r="E565" i="7"/>
  <c r="D557" i="7"/>
  <c r="E557" i="7"/>
  <c r="D538" i="7"/>
  <c r="E538" i="7"/>
  <c r="D548" i="7"/>
  <c r="E548" i="7"/>
  <c r="D564" i="7"/>
  <c r="E564" i="7"/>
  <c r="D556" i="7"/>
  <c r="E556" i="7"/>
  <c r="D541" i="7"/>
  <c r="E541" i="7"/>
  <c r="D549" i="7"/>
  <c r="E549" i="7"/>
  <c r="D563" i="7"/>
  <c r="E563" i="7"/>
  <c r="D555" i="7"/>
  <c r="E555" i="7"/>
  <c r="D542" i="7"/>
  <c r="E542" i="7"/>
  <c r="D550" i="7"/>
  <c r="E550" i="7"/>
  <c r="D562" i="7"/>
  <c r="E562" i="7"/>
  <c r="D554" i="7"/>
  <c r="E554" i="7"/>
  <c r="D543" i="7"/>
  <c r="E543" i="7"/>
  <c r="D551" i="7"/>
  <c r="E551" i="7"/>
  <c r="D561" i="7"/>
  <c r="E561" i="7"/>
  <c r="D544" i="7"/>
  <c r="E544" i="7"/>
  <c r="D552" i="7"/>
  <c r="E552" i="7"/>
  <c r="H830" i="18"/>
  <c r="J830" i="18"/>
  <c r="D10931" i="10"/>
  <c r="D10917" i="10"/>
  <c r="D10903" i="10"/>
  <c r="D10891" i="10"/>
  <c r="AE804" i="18"/>
  <c r="AE803" i="18"/>
  <c r="AE801" i="18"/>
  <c r="AE800" i="18"/>
  <c r="AE799" i="18"/>
  <c r="AE798" i="18"/>
  <c r="AE797" i="18"/>
  <c r="AE796" i="18"/>
  <c r="AE795" i="18"/>
  <c r="B796" i="18"/>
  <c r="D10879" i="10"/>
  <c r="D10865" i="10"/>
  <c r="D10851" i="10"/>
  <c r="D10837" i="10"/>
  <c r="D10823" i="10"/>
  <c r="D10809" i="10"/>
  <c r="D10795" i="10"/>
  <c r="D10781" i="10"/>
  <c r="D10767" i="10"/>
  <c r="D10753" i="10"/>
  <c r="D10739" i="10"/>
  <c r="D10725" i="10"/>
  <c r="D10711" i="10"/>
  <c r="D10697" i="10"/>
  <c r="D10683" i="10"/>
  <c r="D10669" i="10"/>
  <c r="D10655" i="10"/>
  <c r="D10641" i="10"/>
  <c r="D10627" i="10"/>
  <c r="D10613" i="10"/>
  <c r="D10599" i="10"/>
  <c r="D10585" i="10"/>
  <c r="D10571" i="10"/>
  <c r="D10557" i="10"/>
  <c r="D10543" i="10"/>
  <c r="D10529" i="10"/>
  <c r="D10515" i="10"/>
  <c r="D10501" i="10"/>
  <c r="D10487" i="10"/>
  <c r="D10473" i="10"/>
  <c r="D10459" i="10"/>
  <c r="D10445" i="10"/>
  <c r="D10431" i="10"/>
  <c r="D10417" i="10"/>
  <c r="D10403" i="10"/>
  <c r="D10389" i="10"/>
  <c r="D10375" i="10"/>
  <c r="D10361" i="10"/>
  <c r="D10347" i="10"/>
  <c r="D10333" i="10"/>
  <c r="D10319" i="10"/>
  <c r="D10305" i="10"/>
  <c r="D10291" i="10"/>
  <c r="D10277" i="10"/>
  <c r="D10263" i="10"/>
  <c r="D10249" i="10"/>
  <c r="D10235" i="10"/>
  <c r="D10221" i="10"/>
  <c r="D10207" i="10"/>
  <c r="D10193" i="10"/>
  <c r="D10179" i="10"/>
  <c r="D10165" i="10"/>
  <c r="D10151" i="10"/>
  <c r="D10137" i="10"/>
  <c r="D10123" i="10"/>
  <c r="D10109" i="10"/>
  <c r="D10095" i="10"/>
  <c r="D10081" i="10"/>
  <c r="D10067" i="10"/>
  <c r="D10053" i="10"/>
  <c r="D10039" i="10"/>
  <c r="D10025" i="10"/>
  <c r="D10011" i="10"/>
  <c r="D9997" i="10"/>
  <c r="D9983" i="10"/>
  <c r="D9969" i="10"/>
  <c r="D9955" i="10"/>
  <c r="D9941" i="10"/>
  <c r="D9927" i="10"/>
  <c r="D9913" i="10"/>
  <c r="D9899" i="10"/>
  <c r="D9885" i="10"/>
  <c r="D9871" i="10"/>
  <c r="D9857" i="10"/>
  <c r="D9843" i="10"/>
  <c r="D9829" i="10"/>
  <c r="D9815" i="10"/>
  <c r="D9801" i="10"/>
  <c r="D9787" i="10"/>
  <c r="D9773" i="10"/>
  <c r="D9759" i="10"/>
  <c r="D9745" i="10"/>
  <c r="D9731" i="10"/>
  <c r="D9717" i="10"/>
  <c r="D9703" i="10"/>
  <c r="D9689" i="10"/>
  <c r="D9675" i="10"/>
  <c r="D9661" i="10"/>
  <c r="D9647" i="10"/>
  <c r="D9633" i="10"/>
  <c r="D9619" i="10"/>
  <c r="D9605" i="10"/>
  <c r="D9591" i="10"/>
  <c r="D9577" i="10"/>
  <c r="D9563" i="10"/>
  <c r="D9549" i="10"/>
  <c r="D9535" i="10"/>
  <c r="D9521" i="10"/>
  <c r="D9507" i="10"/>
  <c r="D9493" i="10"/>
  <c r="D9479" i="10"/>
  <c r="D9465" i="10"/>
  <c r="D9451" i="10"/>
  <c r="D9437" i="10"/>
  <c r="D9423" i="10"/>
  <c r="D9409" i="10"/>
  <c r="D9395" i="10"/>
  <c r="D9381" i="10"/>
  <c r="D9367" i="10"/>
  <c r="D9353" i="10"/>
  <c r="D9339" i="10"/>
  <c r="D9325" i="10"/>
  <c r="D9311" i="10"/>
  <c r="D9297" i="10"/>
  <c r="D9283" i="10"/>
  <c r="D9269" i="10"/>
  <c r="D9255" i="10"/>
  <c r="D9241" i="10"/>
  <c r="D9227" i="10"/>
  <c r="D9213" i="10"/>
  <c r="D9199" i="10"/>
  <c r="D9185" i="10"/>
  <c r="D9171" i="10"/>
  <c r="D9157" i="10"/>
  <c r="D9143" i="10"/>
  <c r="D9129" i="10"/>
  <c r="D9115" i="10"/>
  <c r="D9101" i="10"/>
  <c r="D9087" i="10"/>
  <c r="D9073" i="10"/>
  <c r="D9059" i="10"/>
  <c r="D9045" i="10"/>
  <c r="D9031" i="10"/>
  <c r="D9017" i="10"/>
  <c r="D9003" i="10"/>
  <c r="D8989" i="10"/>
  <c r="D8975" i="10"/>
  <c r="D8961" i="10"/>
  <c r="D8947" i="10"/>
  <c r="D8933" i="10"/>
  <c r="D8919" i="10"/>
  <c r="D8905" i="10"/>
  <c r="D8891" i="10"/>
  <c r="D8877" i="10"/>
  <c r="D8863" i="10"/>
  <c r="D8849" i="10"/>
  <c r="D8835" i="10"/>
  <c r="D8821" i="10"/>
  <c r="D8807" i="10"/>
  <c r="D8793" i="10"/>
  <c r="D8779" i="10"/>
  <c r="D8765" i="10"/>
  <c r="D8751" i="10"/>
  <c r="D8737" i="10"/>
  <c r="D8723" i="10"/>
  <c r="D8709" i="10"/>
  <c r="D8695" i="10"/>
  <c r="D8681" i="10"/>
  <c r="D8667" i="10"/>
  <c r="D8653" i="10"/>
  <c r="D8639" i="10"/>
  <c r="D8625" i="10"/>
  <c r="D8611" i="10"/>
  <c r="D8597" i="10"/>
  <c r="D8583" i="10"/>
  <c r="D8569" i="10"/>
  <c r="D8555" i="10"/>
  <c r="D8541" i="10"/>
  <c r="D8527" i="10"/>
  <c r="D8513" i="10"/>
  <c r="D8499" i="10"/>
  <c r="D8485" i="10"/>
  <c r="D8471" i="10"/>
  <c r="D8457" i="10"/>
  <c r="D8443" i="10"/>
  <c r="D8429" i="10"/>
  <c r="D8415" i="10"/>
  <c r="D8401" i="10"/>
  <c r="D8387" i="10"/>
  <c r="D8373" i="10"/>
  <c r="D8359" i="10"/>
  <c r="D8345" i="10"/>
  <c r="D8331" i="10"/>
  <c r="D8317" i="10"/>
  <c r="D8303" i="10"/>
  <c r="D8289" i="10"/>
  <c r="D8275" i="10"/>
  <c r="D8261" i="10"/>
  <c r="D8247" i="10"/>
  <c r="D8233" i="10"/>
  <c r="D8219" i="10"/>
  <c r="D8205" i="10"/>
  <c r="D8191" i="10"/>
  <c r="D8177" i="10"/>
  <c r="D8163" i="10"/>
  <c r="D8149" i="10"/>
  <c r="D8135" i="10"/>
  <c r="D8121" i="10"/>
  <c r="D8107" i="10"/>
  <c r="D8093" i="10"/>
  <c r="D8079" i="10"/>
  <c r="D8065" i="10"/>
  <c r="D8051" i="10"/>
  <c r="D8037" i="10"/>
  <c r="D8023" i="10"/>
  <c r="D8009" i="10"/>
  <c r="D7995" i="10"/>
  <c r="D7981" i="10"/>
  <c r="D7967" i="10"/>
  <c r="D7953" i="10"/>
  <c r="D7939" i="10"/>
  <c r="D7925" i="10"/>
  <c r="D7911" i="10"/>
  <c r="D7897" i="10"/>
  <c r="D7883" i="10"/>
  <c r="D7869" i="10"/>
  <c r="D7855" i="10"/>
  <c r="D7841" i="10"/>
  <c r="D7827" i="10"/>
  <c r="D7813" i="10"/>
  <c r="D7799" i="10"/>
  <c r="D7785" i="10"/>
  <c r="D7771" i="10"/>
  <c r="D7757" i="10"/>
  <c r="D7743" i="10"/>
  <c r="D7729" i="10"/>
  <c r="D7715" i="10"/>
  <c r="D7701" i="10"/>
  <c r="D7687" i="10"/>
  <c r="D7673" i="10"/>
  <c r="D7659" i="10"/>
  <c r="D7645" i="10"/>
  <c r="D7631" i="10"/>
  <c r="D7617" i="10"/>
  <c r="D7603" i="10"/>
  <c r="D7589" i="10"/>
  <c r="D7575" i="10"/>
  <c r="D7561" i="10"/>
  <c r="D7547" i="10"/>
  <c r="D7533" i="10"/>
  <c r="D7519" i="10"/>
  <c r="D7505" i="10"/>
  <c r="D7491" i="10"/>
  <c r="D7477" i="10"/>
  <c r="D7463" i="10"/>
  <c r="D7449" i="10"/>
  <c r="D7435" i="10"/>
  <c r="D7421" i="10"/>
  <c r="D7407" i="10"/>
  <c r="D7393" i="10"/>
  <c r="D7379" i="10"/>
  <c r="D7365" i="10"/>
  <c r="D7351" i="10"/>
  <c r="D7337" i="10"/>
  <c r="D7323" i="10"/>
  <c r="D7309" i="10"/>
  <c r="D7295" i="10"/>
  <c r="D7281" i="10"/>
  <c r="D7267" i="10"/>
  <c r="D7253" i="10"/>
  <c r="D7239" i="10"/>
  <c r="D7225" i="10"/>
  <c r="D7211" i="10"/>
  <c r="D7197" i="10"/>
  <c r="D7183" i="10"/>
  <c r="D7169" i="10"/>
  <c r="D7155" i="10"/>
  <c r="D7141" i="10"/>
  <c r="D7127" i="10"/>
  <c r="D7113" i="10"/>
  <c r="D7099" i="10"/>
  <c r="D7085" i="10"/>
  <c r="D7071" i="10"/>
  <c r="D7057" i="10"/>
  <c r="D7043" i="10"/>
  <c r="D7029" i="10"/>
  <c r="D7015" i="10"/>
  <c r="D7001" i="10"/>
  <c r="D6987" i="10"/>
  <c r="D6973" i="10"/>
  <c r="D6959" i="10"/>
  <c r="D6945" i="10"/>
  <c r="D6931" i="10"/>
  <c r="D6917" i="10"/>
  <c r="D6903" i="10"/>
  <c r="D6889" i="10"/>
  <c r="D6875" i="10"/>
  <c r="D6861" i="10"/>
  <c r="D6847" i="10"/>
  <c r="D6833" i="10"/>
  <c r="D6819" i="10"/>
  <c r="D6805" i="10"/>
  <c r="D6791" i="10"/>
  <c r="D6777" i="10"/>
  <c r="D6763" i="10"/>
  <c r="D6749" i="10"/>
  <c r="D6735" i="10"/>
  <c r="D6721" i="10"/>
  <c r="D6707" i="10"/>
  <c r="D6693" i="10"/>
  <c r="D6679" i="10"/>
  <c r="D6665" i="10"/>
  <c r="D6651" i="10"/>
  <c r="D6637" i="10"/>
  <c r="D6623" i="10"/>
  <c r="D6609" i="10"/>
  <c r="D6595" i="10"/>
  <c r="D6581" i="10"/>
  <c r="D6567" i="10"/>
  <c r="D6553" i="10"/>
  <c r="D6539" i="10"/>
  <c r="D6525" i="10"/>
  <c r="D6511" i="10"/>
  <c r="D6497" i="10"/>
  <c r="D6483" i="10"/>
  <c r="D6469" i="10"/>
  <c r="D6455" i="10"/>
  <c r="D6441" i="10"/>
  <c r="D6427" i="10"/>
  <c r="D6413" i="10"/>
  <c r="D6399" i="10"/>
  <c r="D6385" i="10"/>
  <c r="D6371" i="10"/>
  <c r="D6357" i="10"/>
  <c r="D6343" i="10"/>
  <c r="D6329" i="10"/>
  <c r="D6315" i="10"/>
  <c r="D6301" i="10"/>
  <c r="D6287" i="10"/>
  <c r="D6273" i="10"/>
  <c r="D6259" i="10"/>
  <c r="D6245" i="10"/>
  <c r="D6231" i="10"/>
  <c r="D6217" i="10"/>
  <c r="D6203" i="10"/>
  <c r="D6189" i="10"/>
  <c r="D6175" i="10"/>
  <c r="D6161" i="10"/>
  <c r="D6147" i="10"/>
  <c r="D6133" i="10"/>
  <c r="D6119" i="10"/>
  <c r="D6105" i="10"/>
  <c r="D6091" i="10"/>
  <c r="D6077" i="10"/>
  <c r="D6063" i="10"/>
  <c r="D6049" i="10"/>
  <c r="D6035" i="10"/>
  <c r="D6021" i="10"/>
  <c r="D6007" i="10"/>
  <c r="D5993" i="10"/>
  <c r="D5979" i="10"/>
  <c r="D5965" i="10"/>
  <c r="D5951" i="10"/>
  <c r="D5937" i="10"/>
  <c r="D5923" i="10"/>
  <c r="D5909" i="10"/>
  <c r="D5895" i="10"/>
  <c r="D5881" i="10"/>
  <c r="D5867" i="10"/>
  <c r="D5853" i="10"/>
  <c r="D5839" i="10"/>
  <c r="D5825" i="10"/>
  <c r="D5811" i="10"/>
  <c r="D5797" i="10"/>
  <c r="D5783" i="10"/>
  <c r="D5769" i="10"/>
  <c r="D5755" i="10"/>
  <c r="D5741" i="10"/>
  <c r="D5727" i="10"/>
  <c r="D5713" i="10"/>
  <c r="D5699" i="10"/>
  <c r="D5685" i="10"/>
  <c r="D5671" i="10"/>
  <c r="D5657" i="10"/>
  <c r="D5643" i="10"/>
  <c r="D5629" i="10"/>
  <c r="D5615" i="10"/>
  <c r="D5601" i="10"/>
  <c r="D5587" i="10"/>
  <c r="D5573" i="10"/>
  <c r="D5559" i="10"/>
  <c r="D5545" i="10"/>
  <c r="D5531" i="10"/>
  <c r="D5517" i="10"/>
  <c r="D5503" i="10"/>
  <c r="D5489" i="10"/>
  <c r="D5475" i="10"/>
  <c r="D5461" i="10"/>
  <c r="D5447" i="10"/>
  <c r="D5433" i="10"/>
  <c r="D5419" i="10"/>
  <c r="D5405" i="10"/>
  <c r="D5391" i="10"/>
  <c r="D5377" i="10"/>
  <c r="D5363" i="10"/>
  <c r="D5349" i="10"/>
  <c r="D5335" i="10"/>
  <c r="D5321" i="10"/>
  <c r="D5307" i="10"/>
  <c r="D5293" i="10"/>
  <c r="D5279" i="10"/>
  <c r="D5265" i="10"/>
  <c r="D5251" i="10"/>
  <c r="D5237" i="10"/>
  <c r="D5223" i="10"/>
  <c r="D5209" i="10"/>
  <c r="D5195" i="10"/>
  <c r="D5181" i="10"/>
  <c r="D5167" i="10"/>
  <c r="D5153" i="10"/>
  <c r="D5139" i="10"/>
  <c r="D5125" i="10"/>
  <c r="D5111" i="10"/>
  <c r="D5097" i="10"/>
  <c r="D5083" i="10"/>
  <c r="D5069" i="10"/>
  <c r="D5055" i="10"/>
  <c r="D5041" i="10"/>
  <c r="D5027" i="10"/>
  <c r="D5013" i="10"/>
  <c r="D4999" i="10"/>
  <c r="D4985" i="10"/>
  <c r="D4971" i="10"/>
  <c r="D4957" i="10"/>
  <c r="D4943" i="10"/>
  <c r="D4929" i="10"/>
  <c r="D4915" i="10"/>
  <c r="D4901" i="10"/>
  <c r="D4887" i="10"/>
  <c r="D4873" i="10"/>
  <c r="D4859" i="10"/>
  <c r="D4845" i="10"/>
  <c r="D4831" i="10"/>
  <c r="D4817" i="10"/>
  <c r="D4803" i="10"/>
  <c r="D4789" i="10"/>
  <c r="D4775" i="10"/>
  <c r="D4761" i="10"/>
  <c r="D4747" i="10"/>
  <c r="D4733" i="10"/>
  <c r="D4719" i="10"/>
  <c r="D4705" i="10"/>
  <c r="D4691" i="10"/>
  <c r="D4677" i="10"/>
  <c r="D4663" i="10"/>
  <c r="D4649" i="10"/>
  <c r="D4635" i="10"/>
  <c r="D4621" i="10"/>
  <c r="D4607" i="10"/>
  <c r="D4593" i="10"/>
  <c r="D4579" i="10"/>
  <c r="D4565" i="10"/>
  <c r="D4551" i="10"/>
  <c r="D4537" i="10"/>
  <c r="D4523" i="10"/>
  <c r="D4509" i="10"/>
  <c r="D4495" i="10"/>
  <c r="D4481" i="10"/>
  <c r="D4467" i="10"/>
  <c r="D4453" i="10"/>
  <c r="D4439" i="10"/>
  <c r="D4425" i="10"/>
  <c r="D4411" i="10"/>
  <c r="D4397" i="10"/>
  <c r="D4383" i="10"/>
  <c r="D4369" i="10"/>
  <c r="D4355" i="10"/>
  <c r="D4341" i="10"/>
  <c r="D4327" i="10"/>
  <c r="D4313" i="10"/>
  <c r="D4299" i="10"/>
  <c r="D4285" i="10"/>
  <c r="D4271" i="10"/>
  <c r="D4257" i="10"/>
  <c r="D4243" i="10"/>
  <c r="D4229" i="10"/>
  <c r="D4215" i="10"/>
  <c r="D4201" i="10"/>
  <c r="D4187" i="10"/>
  <c r="D4173" i="10"/>
  <c r="D4159" i="10"/>
  <c r="D4145" i="10"/>
  <c r="D4131" i="10"/>
  <c r="D4117" i="10"/>
  <c r="D4103" i="10"/>
  <c r="D4089" i="10"/>
  <c r="D4075" i="10"/>
  <c r="D4061" i="10"/>
  <c r="D4047" i="10"/>
  <c r="D4033" i="10"/>
  <c r="D4019" i="10"/>
  <c r="D4005" i="10"/>
  <c r="D3991" i="10"/>
  <c r="D3977" i="10"/>
  <c r="D3963" i="10"/>
  <c r="D3949" i="10"/>
  <c r="D3935" i="10"/>
  <c r="D3921" i="10"/>
  <c r="D3907" i="10"/>
  <c r="D3893" i="10"/>
  <c r="D3879" i="10"/>
  <c r="D3865" i="10"/>
  <c r="D3851" i="10"/>
  <c r="D3837" i="10"/>
  <c r="D3823" i="10"/>
  <c r="D3809" i="10"/>
  <c r="D3795" i="10"/>
  <c r="D3781" i="10"/>
  <c r="D3767" i="10"/>
  <c r="D3753" i="10"/>
  <c r="D3739" i="10"/>
  <c r="D3725" i="10"/>
  <c r="D3711" i="10"/>
  <c r="D3697" i="10"/>
  <c r="D3683" i="10"/>
  <c r="D3669" i="10"/>
  <c r="D3655" i="10"/>
  <c r="D3641" i="10"/>
  <c r="D3627" i="10"/>
  <c r="D3613" i="10"/>
  <c r="D3599" i="10"/>
  <c r="D3585" i="10"/>
  <c r="D3571" i="10"/>
  <c r="D3557" i="10"/>
  <c r="D3543" i="10"/>
  <c r="D3529" i="10"/>
  <c r="D3515" i="10"/>
  <c r="D3501" i="10"/>
  <c r="D3487" i="10"/>
  <c r="D3473" i="10"/>
  <c r="D3459" i="10"/>
  <c r="D3445" i="10"/>
  <c r="D3431" i="10"/>
  <c r="D3417" i="10"/>
  <c r="D3403" i="10"/>
  <c r="D3389" i="10"/>
  <c r="D3375" i="10"/>
  <c r="D3361" i="10"/>
  <c r="D3347" i="10"/>
  <c r="D3333" i="10"/>
  <c r="D3319" i="10"/>
  <c r="D3305" i="10"/>
  <c r="D3291" i="10"/>
  <c r="D3277" i="10"/>
  <c r="D3263" i="10"/>
  <c r="D3249" i="10"/>
  <c r="D3235" i="10"/>
  <c r="D3221" i="10"/>
  <c r="D3207" i="10"/>
  <c r="D3193" i="10"/>
  <c r="D3179" i="10"/>
  <c r="D3165" i="10"/>
  <c r="D3151" i="10"/>
  <c r="D3137" i="10"/>
  <c r="D3123" i="10"/>
  <c r="D3109" i="10"/>
  <c r="D3095" i="10"/>
  <c r="D3081" i="10"/>
  <c r="D3067" i="10"/>
  <c r="D3053" i="10"/>
  <c r="D3039" i="10"/>
  <c r="D3025" i="10"/>
  <c r="D3011" i="10"/>
  <c r="D2997" i="10"/>
  <c r="D2983" i="10"/>
  <c r="D2969" i="10"/>
  <c r="D2955" i="10"/>
  <c r="D2941" i="10"/>
  <c r="D2927" i="10"/>
  <c r="D2913" i="10"/>
  <c r="D2899" i="10"/>
  <c r="D2885" i="10"/>
  <c r="D2871" i="10"/>
  <c r="D2857" i="10"/>
  <c r="D2843" i="10"/>
  <c r="D2829" i="10"/>
  <c r="D2815" i="10"/>
  <c r="D2801" i="10"/>
  <c r="D2787" i="10"/>
  <c r="D2773" i="10"/>
  <c r="D2759" i="10"/>
  <c r="D2745" i="10"/>
  <c r="D2731" i="10"/>
  <c r="D2717" i="10"/>
  <c r="D2703" i="10"/>
  <c r="D2689" i="10"/>
  <c r="D2675" i="10"/>
  <c r="D2661" i="10"/>
  <c r="D2647" i="10"/>
  <c r="D2633" i="10"/>
  <c r="D2619" i="10"/>
  <c r="D2605" i="10"/>
  <c r="D2591" i="10"/>
  <c r="D2577" i="10"/>
  <c r="D2563" i="10"/>
  <c r="D2549" i="10"/>
  <c r="D2535" i="10"/>
  <c r="D2521" i="10"/>
  <c r="D2507" i="10"/>
  <c r="D2493" i="10"/>
  <c r="D2479" i="10"/>
  <c r="D2465" i="10"/>
  <c r="D2451" i="10"/>
  <c r="D2437" i="10"/>
  <c r="D2423" i="10"/>
  <c r="D2409" i="10"/>
  <c r="D2395" i="10"/>
  <c r="D2381" i="10"/>
  <c r="D2367" i="10"/>
  <c r="D2353" i="10"/>
  <c r="D2339" i="10"/>
  <c r="D2325" i="10"/>
  <c r="D2311" i="10"/>
  <c r="D2297" i="10"/>
  <c r="D2283" i="10"/>
  <c r="D2269" i="10"/>
  <c r="D2255" i="10"/>
  <c r="D2241" i="10"/>
  <c r="D2227" i="10"/>
  <c r="D2213" i="10"/>
  <c r="D2199" i="10"/>
  <c r="D2185" i="10"/>
  <c r="D2171" i="10"/>
  <c r="D2157" i="10"/>
  <c r="D2143" i="10"/>
  <c r="D2129" i="10"/>
  <c r="D2115" i="10"/>
  <c r="D2101" i="10"/>
  <c r="D2087" i="10"/>
  <c r="D2073" i="10"/>
  <c r="D2059" i="10"/>
  <c r="D2045" i="10"/>
  <c r="D2031" i="10"/>
  <c r="D2017" i="10"/>
  <c r="D2003" i="10"/>
  <c r="D1989" i="10"/>
  <c r="D1975" i="10"/>
  <c r="D1961" i="10"/>
  <c r="D1947" i="10"/>
  <c r="D1933" i="10"/>
  <c r="D1919" i="10"/>
  <c r="D1905" i="10"/>
  <c r="D1891" i="10"/>
  <c r="D1877" i="10"/>
  <c r="D1863" i="10"/>
  <c r="D1849" i="10"/>
  <c r="D1835" i="10"/>
  <c r="D1821" i="10"/>
  <c r="D1807" i="10"/>
  <c r="D1793" i="10"/>
  <c r="D1779" i="10"/>
  <c r="D1765" i="10"/>
  <c r="D1751" i="10"/>
  <c r="D1737" i="10"/>
  <c r="D1723" i="10"/>
  <c r="D1709" i="10"/>
  <c r="D1695" i="10"/>
  <c r="D1681" i="10"/>
  <c r="D1667" i="10"/>
  <c r="D1653" i="10"/>
  <c r="D1639" i="10"/>
  <c r="D1625" i="10"/>
  <c r="D1611" i="10"/>
  <c r="D1597" i="10"/>
  <c r="D1583" i="10"/>
  <c r="D1569" i="10"/>
  <c r="D1555" i="10"/>
  <c r="D1541" i="10"/>
  <c r="D1527" i="10"/>
  <c r="D1513" i="10"/>
  <c r="D1499" i="10"/>
  <c r="D1485" i="10"/>
  <c r="D1471" i="10"/>
  <c r="D1457" i="10"/>
  <c r="D1443" i="10"/>
  <c r="D1429" i="10"/>
  <c r="D1415" i="10"/>
  <c r="D1401" i="10"/>
  <c r="D1387" i="10"/>
  <c r="D1373" i="10"/>
  <c r="D1359" i="10"/>
  <c r="D1345" i="10"/>
  <c r="D1331" i="10"/>
  <c r="D1317" i="10"/>
  <c r="D1303" i="10"/>
  <c r="D1289" i="10"/>
  <c r="D1275" i="10"/>
  <c r="D1261" i="10"/>
  <c r="D1247" i="10"/>
  <c r="D1233" i="10"/>
  <c r="D1219" i="10"/>
  <c r="D1205" i="10"/>
  <c r="D1191" i="10"/>
  <c r="D1177" i="10"/>
  <c r="D1163" i="10"/>
  <c r="D1149" i="10"/>
  <c r="D1135" i="10"/>
  <c r="D1121" i="10"/>
  <c r="D1107" i="10"/>
  <c r="D1093" i="10"/>
  <c r="D1079" i="10"/>
  <c r="D1065" i="10"/>
  <c r="D1051" i="10"/>
  <c r="D1037" i="10"/>
  <c r="D1023" i="10"/>
  <c r="D1009" i="10"/>
  <c r="D995" i="10"/>
  <c r="D981" i="10"/>
  <c r="D967" i="10"/>
  <c r="D953" i="10"/>
  <c r="D939" i="10"/>
  <c r="D925" i="10"/>
  <c r="D911" i="10"/>
  <c r="D897" i="10"/>
  <c r="D883" i="10"/>
  <c r="D869" i="10"/>
  <c r="A842" i="10"/>
  <c r="D855" i="10"/>
  <c r="A856" i="10"/>
  <c r="A870" i="10"/>
  <c r="A884" i="10"/>
  <c r="D841" i="10"/>
  <c r="A898" i="10"/>
  <c r="M839" i="10"/>
  <c r="D796" i="10"/>
  <c r="D770" i="10"/>
  <c r="D757" i="10"/>
  <c r="D827" i="10"/>
  <c r="D818" i="10"/>
  <c r="D809" i="10"/>
  <c r="D783" i="10"/>
  <c r="A912" i="10"/>
  <c r="A926" i="10"/>
  <c r="A940" i="10"/>
  <c r="A11298" i="10"/>
  <c r="A11306" i="10"/>
  <c r="D11305" i="10"/>
  <c r="D11297" i="10"/>
  <c r="A842" i="18"/>
  <c r="A843" i="18"/>
  <c r="A844" i="18"/>
  <c r="J824" i="18"/>
  <c r="I824" i="18"/>
  <c r="H824" i="18"/>
  <c r="G824" i="18"/>
  <c r="J823" i="18"/>
  <c r="I823" i="18"/>
  <c r="H823" i="18"/>
  <c r="G823" i="18"/>
  <c r="F824" i="18"/>
  <c r="F823" i="18"/>
  <c r="A11315" i="10"/>
  <c r="A954" i="10"/>
  <c r="A834" i="18"/>
  <c r="A835" i="18"/>
  <c r="A836" i="18"/>
  <c r="A968" i="10"/>
  <c r="D11261" i="10"/>
  <c r="D11251" i="10"/>
  <c r="A11232" i="10"/>
  <c r="D11241" i="10"/>
  <c r="D11231" i="10"/>
  <c r="D514" i="7"/>
  <c r="E514" i="7"/>
  <c r="D513" i="7"/>
  <c r="E513" i="7"/>
  <c r="D509" i="7"/>
  <c r="D505" i="7"/>
  <c r="E505" i="7"/>
  <c r="D506" i="7"/>
  <c r="E506" i="7"/>
  <c r="D501" i="7"/>
  <c r="D499" i="7"/>
  <c r="E499" i="7"/>
  <c r="D496" i="7"/>
  <c r="E496" i="7"/>
  <c r="D495" i="7"/>
  <c r="E495" i="7"/>
  <c r="D494" i="7"/>
  <c r="E494" i="7"/>
  <c r="D493" i="7"/>
  <c r="E493" i="7"/>
  <c r="D492" i="7"/>
  <c r="E492" i="7"/>
  <c r="D491" i="7"/>
  <c r="E491" i="7"/>
  <c r="D490" i="7"/>
  <c r="E490" i="7"/>
  <c r="D489" i="7"/>
  <c r="E489" i="7"/>
  <c r="D488" i="7"/>
  <c r="E488" i="7"/>
  <c r="D486" i="7"/>
  <c r="E486" i="7"/>
  <c r="C35" i="8"/>
  <c r="B35" i="8"/>
  <c r="D502" i="7"/>
  <c r="E502" i="7"/>
  <c r="E501" i="7"/>
  <c r="D510" i="7"/>
  <c r="E510" i="7"/>
  <c r="E509" i="7"/>
  <c r="A982" i="10"/>
  <c r="A11242" i="10"/>
  <c r="A996" i="10"/>
  <c r="A1010" i="10"/>
  <c r="A11252" i="10"/>
  <c r="A1024" i="10"/>
  <c r="D11221" i="10"/>
  <c r="D11209" i="10"/>
  <c r="D11185" i="10"/>
  <c r="D11173" i="10"/>
  <c r="D11149" i="10"/>
  <c r="D11134" i="10"/>
  <c r="C46" i="8"/>
  <c r="B46" i="8"/>
  <c r="C45" i="8"/>
  <c r="B45" i="8"/>
  <c r="C43" i="8"/>
  <c r="B43" i="8"/>
  <c r="E815" i="18"/>
  <c r="F815" i="18"/>
  <c r="G815" i="18"/>
  <c r="M808" i="18"/>
  <c r="N808" i="18"/>
  <c r="O808" i="18"/>
  <c r="P808" i="18"/>
  <c r="L810" i="18"/>
  <c r="T810" i="18"/>
  <c r="AD810" i="18"/>
  <c r="U809" i="18"/>
  <c r="V809" i="18"/>
  <c r="W809" i="18"/>
  <c r="X809" i="18"/>
  <c r="Y809" i="18"/>
  <c r="Z809" i="18"/>
  <c r="AA809" i="18"/>
  <c r="AB809" i="18"/>
  <c r="AC809" i="18"/>
  <c r="Q809" i="18"/>
  <c r="A1038" i="10"/>
  <c r="F808" i="18"/>
  <c r="J809" i="18"/>
  <c r="R809" i="18"/>
  <c r="A1052" i="10"/>
  <c r="G808" i="18"/>
  <c r="K809" i="18"/>
  <c r="S809" i="18"/>
  <c r="D11161" i="10"/>
  <c r="D11197" i="10"/>
  <c r="I11051" i="10"/>
  <c r="I11033" i="10"/>
  <c r="I11015" i="10"/>
  <c r="I10997" i="10"/>
  <c r="I10979" i="10"/>
  <c r="I10961" i="10"/>
  <c r="I10943" i="10"/>
  <c r="D11119" i="10"/>
  <c r="D11086" i="10"/>
  <c r="D11068" i="10"/>
  <c r="D11050" i="10"/>
  <c r="D11032" i="10"/>
  <c r="D11014" i="10"/>
  <c r="D10996" i="10"/>
  <c r="A10961" i="10"/>
  <c r="D10978" i="10"/>
  <c r="A797" i="18"/>
  <c r="A798" i="18"/>
  <c r="A799" i="18"/>
  <c r="A800" i="18"/>
  <c r="A801" i="18"/>
  <c r="B797" i="18"/>
  <c r="B798" i="18"/>
  <c r="B799" i="18"/>
  <c r="B800" i="18"/>
  <c r="B801" i="18"/>
  <c r="B803" i="18"/>
  <c r="B804" i="18"/>
  <c r="A1066" i="10"/>
  <c r="H808" i="18"/>
  <c r="A10979" i="10"/>
  <c r="A1080" i="10"/>
  <c r="A808" i="18"/>
  <c r="A809" i="18"/>
  <c r="A810" i="18"/>
  <c r="A10997" i="10"/>
  <c r="A1094" i="10"/>
  <c r="A822" i="18"/>
  <c r="A823" i="18"/>
  <c r="A824" i="18"/>
  <c r="A829" i="18"/>
  <c r="A830" i="18"/>
  <c r="A831" i="18"/>
  <c r="A11015" i="10"/>
  <c r="A1108" i="10"/>
  <c r="A11033" i="10"/>
  <c r="A1122" i="10"/>
  <c r="A11051" i="10"/>
  <c r="A1136" i="10"/>
  <c r="A11069" i="10"/>
  <c r="A11087" i="10"/>
  <c r="B11087" i="10"/>
  <c r="A11105" i="10"/>
  <c r="A1150" i="10"/>
  <c r="A11120" i="10"/>
  <c r="A11135" i="10"/>
  <c r="A11150" i="10"/>
  <c r="A11162" i="10"/>
  <c r="A11174" i="10"/>
  <c r="A11186" i="10"/>
  <c r="A11198" i="10"/>
  <c r="A1164" i="10"/>
  <c r="A1178" i="10"/>
  <c r="A11210" i="10"/>
  <c r="D10960" i="10"/>
  <c r="D11287" i="10"/>
  <c r="A70" i="18"/>
  <c r="A11277" i="10"/>
  <c r="D11276" i="10"/>
  <c r="A1192" i="10"/>
  <c r="D742" i="10"/>
  <c r="A719" i="10"/>
  <c r="A731" i="10"/>
  <c r="D730" i="10"/>
  <c r="D718" i="10"/>
  <c r="A66" i="18"/>
  <c r="A67" i="18"/>
  <c r="AD57" i="18"/>
  <c r="AD58" i="18"/>
  <c r="AD49" i="18"/>
  <c r="AD50" i="18"/>
  <c r="AD41" i="18"/>
  <c r="AD42" i="18"/>
  <c r="AD43" i="18"/>
  <c r="D649" i="10"/>
  <c r="D657" i="10"/>
  <c r="D665" i="10"/>
  <c r="D673" i="10"/>
  <c r="D681" i="10"/>
  <c r="D689" i="10"/>
  <c r="D697" i="10"/>
  <c r="D705" i="10"/>
  <c r="I690" i="10"/>
  <c r="I682" i="10"/>
  <c r="I674" i="10"/>
  <c r="I666" i="10"/>
  <c r="I658" i="10"/>
  <c r="I650" i="10"/>
  <c r="I642" i="10"/>
  <c r="D641" i="10"/>
  <c r="D635" i="10"/>
  <c r="I630" i="10"/>
  <c r="I624" i="10"/>
  <c r="I618" i="10"/>
  <c r="I612" i="10"/>
  <c r="I606" i="10"/>
  <c r="I600" i="10"/>
  <c r="I594" i="10"/>
  <c r="D629" i="10"/>
  <c r="D623" i="10"/>
  <c r="D617" i="10"/>
  <c r="D611" i="10"/>
  <c r="D605" i="10"/>
  <c r="D599" i="10"/>
  <c r="I582" i="10"/>
  <c r="I576" i="10"/>
  <c r="I570" i="10"/>
  <c r="I564" i="10"/>
  <c r="I558" i="10"/>
  <c r="I552" i="10"/>
  <c r="I546" i="10"/>
  <c r="D593" i="10"/>
  <c r="D587" i="10"/>
  <c r="D581" i="10"/>
  <c r="D575" i="10"/>
  <c r="D563" i="10"/>
  <c r="D569" i="10"/>
  <c r="A552" i="10"/>
  <c r="D557" i="10"/>
  <c r="A1206" i="10"/>
  <c r="AD59" i="18"/>
  <c r="AD51" i="18"/>
  <c r="AD44" i="18"/>
  <c r="A558" i="10"/>
  <c r="A1220" i="10"/>
  <c r="AD60" i="18"/>
  <c r="AD52" i="18"/>
  <c r="AD45" i="18"/>
  <c r="A564" i="10"/>
  <c r="A1234" i="10"/>
  <c r="AD61" i="18"/>
  <c r="AD53" i="18"/>
  <c r="AD46" i="18"/>
  <c r="A570" i="10"/>
  <c r="A1248" i="10"/>
  <c r="AD62" i="18"/>
  <c r="AD54" i="18"/>
  <c r="AD47" i="18"/>
  <c r="A576" i="10"/>
  <c r="A1262" i="10"/>
  <c r="AD63" i="18"/>
  <c r="AD55" i="18"/>
  <c r="A582" i="10"/>
  <c r="A1276" i="10"/>
  <c r="A588" i="10"/>
  <c r="A1290" i="10"/>
  <c r="A594" i="10"/>
  <c r="A1304" i="10"/>
  <c r="A600" i="10"/>
  <c r="A1318" i="10"/>
  <c r="A606" i="10"/>
  <c r="A1332" i="10"/>
  <c r="A612" i="10"/>
  <c r="A1346" i="10"/>
  <c r="A618" i="10"/>
  <c r="A1360" i="10"/>
  <c r="A624" i="10"/>
  <c r="A1374" i="10"/>
  <c r="A630" i="10"/>
  <c r="A1388" i="10"/>
  <c r="A636" i="10"/>
  <c r="A1402" i="10"/>
  <c r="A642" i="10"/>
  <c r="A1416" i="10"/>
  <c r="A650" i="10"/>
  <c r="A1430" i="10"/>
  <c r="A658" i="10"/>
  <c r="A1444" i="10"/>
  <c r="A666" i="10"/>
  <c r="A1458" i="10"/>
  <c r="A674" i="10"/>
  <c r="A1472" i="10"/>
  <c r="A682" i="10"/>
  <c r="A1486" i="10"/>
  <c r="A690" i="10"/>
  <c r="A1500" i="10"/>
  <c r="A1514" i="10"/>
  <c r="A698" i="10"/>
  <c r="A1528" i="10"/>
  <c r="D551" i="10"/>
  <c r="AC63" i="18"/>
  <c r="AC62" i="18"/>
  <c r="AC61" i="18"/>
  <c r="AC60" i="18"/>
  <c r="AC59" i="18"/>
  <c r="AC58" i="18"/>
  <c r="AC57" i="18"/>
  <c r="AC56" i="18"/>
  <c r="AC55" i="18"/>
  <c r="AC54" i="18"/>
  <c r="AC53" i="18"/>
  <c r="AC52" i="18"/>
  <c r="AC51" i="18"/>
  <c r="AC50" i="18"/>
  <c r="AC49" i="18"/>
  <c r="AC48" i="18"/>
  <c r="AC47" i="18"/>
  <c r="AC46" i="18"/>
  <c r="AC45" i="18"/>
  <c r="AC44" i="18"/>
  <c r="AC43" i="18"/>
  <c r="AC42" i="18"/>
  <c r="AC41" i="18"/>
  <c r="AC40" i="18"/>
  <c r="E63" i="18"/>
  <c r="E62" i="18"/>
  <c r="E61" i="18"/>
  <c r="E60" i="18"/>
  <c r="E59" i="18"/>
  <c r="E58" i="18"/>
  <c r="E57" i="18"/>
  <c r="E56" i="18"/>
  <c r="E55" i="18"/>
  <c r="E54" i="18"/>
  <c r="E53" i="18"/>
  <c r="E52" i="18"/>
  <c r="E51" i="18"/>
  <c r="E50" i="18"/>
  <c r="E49" i="18"/>
  <c r="E48" i="18"/>
  <c r="A1542" i="10"/>
  <c r="B52" i="18"/>
  <c r="B60" i="18"/>
  <c r="B59" i="18"/>
  <c r="B53" i="18"/>
  <c r="B61" i="18"/>
  <c r="B54" i="18"/>
  <c r="B62" i="18"/>
  <c r="B55" i="18"/>
  <c r="B63" i="18"/>
  <c r="B51" i="18"/>
  <c r="B48" i="18"/>
  <c r="B56" i="18"/>
  <c r="B49" i="18"/>
  <c r="B57" i="18"/>
  <c r="B50" i="18"/>
  <c r="B58" i="18"/>
  <c r="AC38" i="18"/>
  <c r="AC37" i="18"/>
  <c r="AC36" i="18"/>
  <c r="AC35" i="18"/>
  <c r="AC34" i="18"/>
  <c r="AC33" i="18"/>
  <c r="AC32" i="18"/>
  <c r="AC31" i="18"/>
  <c r="AC30" i="18"/>
  <c r="AC29" i="18"/>
  <c r="AC28" i="18"/>
  <c r="AC27" i="18"/>
  <c r="AC26" i="18"/>
  <c r="AC25" i="18"/>
  <c r="AC24" i="18"/>
  <c r="AC23" i="18"/>
  <c r="AC22" i="18"/>
  <c r="AC21" i="18"/>
  <c r="AC20" i="18"/>
  <c r="AC19" i="18"/>
  <c r="AC18" i="18"/>
  <c r="AC17" i="18"/>
  <c r="AC16" i="18"/>
  <c r="AC15" i="18"/>
  <c r="E47" i="18"/>
  <c r="B47" i="18"/>
  <c r="E46" i="18"/>
  <c r="B46" i="18"/>
  <c r="E45" i="18"/>
  <c r="B45" i="18"/>
  <c r="E44" i="18"/>
  <c r="B44" i="18"/>
  <c r="E43" i="18"/>
  <c r="B43" i="18"/>
  <c r="E42" i="18"/>
  <c r="B42" i="18"/>
  <c r="E41" i="18"/>
  <c r="B41" i="18"/>
  <c r="A41" i="18"/>
  <c r="A42" i="18"/>
  <c r="A43" i="18"/>
  <c r="A44" i="18"/>
  <c r="A45" i="18"/>
  <c r="A46" i="18"/>
  <c r="A47" i="18"/>
  <c r="A48" i="18"/>
  <c r="A49" i="18"/>
  <c r="A50" i="18"/>
  <c r="A51" i="18"/>
  <c r="A52" i="18"/>
  <c r="A53" i="18"/>
  <c r="A54" i="18"/>
  <c r="A55" i="18"/>
  <c r="A56" i="18"/>
  <c r="A57" i="18"/>
  <c r="A58" i="18"/>
  <c r="A59" i="18"/>
  <c r="A60" i="18"/>
  <c r="A61" i="18"/>
  <c r="A62" i="18"/>
  <c r="A63" i="18"/>
  <c r="E40" i="18"/>
  <c r="B40" i="18"/>
  <c r="I419" i="10"/>
  <c r="I440" i="10"/>
  <c r="I461" i="10"/>
  <c r="I482" i="10"/>
  <c r="I503" i="10"/>
  <c r="D397" i="10"/>
  <c r="D418" i="10"/>
  <c r="D439" i="10"/>
  <c r="D460" i="10"/>
  <c r="D481" i="10"/>
  <c r="D502" i="10"/>
  <c r="D523" i="10"/>
  <c r="I233" i="10"/>
  <c r="I251" i="10"/>
  <c r="I269" i="10"/>
  <c r="I287" i="10"/>
  <c r="I305" i="10"/>
  <c r="I323" i="10"/>
  <c r="I341" i="10"/>
  <c r="I359" i="10"/>
  <c r="D376" i="10"/>
  <c r="D358" i="10"/>
  <c r="D340" i="10"/>
  <c r="D322" i="10"/>
  <c r="D304" i="10"/>
  <c r="D286" i="10"/>
  <c r="D268" i="10"/>
  <c r="D250" i="10"/>
  <c r="E30" i="18"/>
  <c r="E29" i="18"/>
  <c r="E28" i="18"/>
  <c r="E27" i="18"/>
  <c r="E26" i="18"/>
  <c r="E25" i="18"/>
  <c r="E24" i="18"/>
  <c r="E23" i="18"/>
  <c r="I377" i="10"/>
  <c r="I398" i="10"/>
  <c r="I524" i="10"/>
  <c r="D544" i="10"/>
  <c r="E38" i="18"/>
  <c r="E37" i="18"/>
  <c r="E36" i="18"/>
  <c r="E35" i="18"/>
  <c r="E34" i="18"/>
  <c r="E33" i="18"/>
  <c r="E32" i="18"/>
  <c r="E31" i="18"/>
  <c r="E17" i="18"/>
  <c r="E18" i="18"/>
  <c r="E19" i="18"/>
  <c r="E20" i="18"/>
  <c r="E21" i="18"/>
  <c r="E22" i="18"/>
  <c r="E16" i="18"/>
  <c r="E15" i="18"/>
  <c r="D232" i="10"/>
  <c r="D214" i="10"/>
  <c r="D196" i="10"/>
  <c r="D178" i="10"/>
  <c r="D160" i="10"/>
  <c r="D142" i="10"/>
  <c r="A107" i="10"/>
  <c r="D124" i="10"/>
  <c r="A16" i="18"/>
  <c r="C204" i="8"/>
  <c r="B204" i="8"/>
  <c r="C203" i="8"/>
  <c r="B203" i="8"/>
  <c r="C202" i="8"/>
  <c r="B202" i="8"/>
  <c r="C201" i="8"/>
  <c r="B201" i="8"/>
  <c r="C200" i="8"/>
  <c r="B200" i="8"/>
  <c r="C199" i="8"/>
  <c r="B199" i="8"/>
  <c r="C198" i="8"/>
  <c r="B198" i="8"/>
  <c r="C197" i="8"/>
  <c r="B197" i="8"/>
  <c r="C196" i="8"/>
  <c r="B196" i="8"/>
  <c r="C195" i="8"/>
  <c r="B195" i="8"/>
  <c r="C194" i="8"/>
  <c r="B194" i="8"/>
  <c r="C193" i="8"/>
  <c r="B193" i="8"/>
  <c r="C192" i="8"/>
  <c r="B192" i="8"/>
  <c r="C191" i="8"/>
  <c r="B191" i="8"/>
  <c r="C190" i="8"/>
  <c r="B190" i="8"/>
  <c r="C189" i="8"/>
  <c r="B189" i="8"/>
  <c r="C188" i="8"/>
  <c r="B188" i="8"/>
  <c r="C187" i="8"/>
  <c r="B187" i="8"/>
  <c r="C186" i="8"/>
  <c r="B186" i="8"/>
  <c r="C185" i="8"/>
  <c r="B185" i="8"/>
  <c r="C184" i="8"/>
  <c r="B184" i="8"/>
  <c r="C183" i="8"/>
  <c r="B183" i="8"/>
  <c r="C182" i="8"/>
  <c r="B182" i="8"/>
  <c r="C181" i="8"/>
  <c r="B181" i="8"/>
  <c r="C180" i="8"/>
  <c r="B180" i="8"/>
  <c r="C179" i="8"/>
  <c r="B179" i="8"/>
  <c r="C178" i="8"/>
  <c r="B178" i="8"/>
  <c r="C177" i="8"/>
  <c r="B177" i="8"/>
  <c r="C176" i="8"/>
  <c r="B176" i="8"/>
  <c r="C175" i="8"/>
  <c r="B175" i="8"/>
  <c r="C174" i="8"/>
  <c r="B174" i="8"/>
  <c r="C173" i="8"/>
  <c r="B173" i="8"/>
  <c r="C172" i="8"/>
  <c r="B172" i="8"/>
  <c r="C171" i="8"/>
  <c r="B171" i="8"/>
  <c r="C170" i="8"/>
  <c r="B170" i="8"/>
  <c r="C169" i="8"/>
  <c r="B169" i="8"/>
  <c r="C168" i="8"/>
  <c r="B168" i="8"/>
  <c r="C167" i="8"/>
  <c r="B167" i="8"/>
  <c r="C166" i="8"/>
  <c r="B166" i="8"/>
  <c r="C165" i="8"/>
  <c r="B165" i="8"/>
  <c r="B164" i="8"/>
  <c r="A164" i="8"/>
  <c r="C163" i="8"/>
  <c r="B163" i="8"/>
  <c r="A163" i="8"/>
  <c r="C162" i="8"/>
  <c r="B162" i="8"/>
  <c r="A162" i="8"/>
  <c r="C161" i="8"/>
  <c r="B161" i="8"/>
  <c r="A161" i="8"/>
  <c r="C160" i="8"/>
  <c r="B160" i="8"/>
  <c r="A160" i="8"/>
  <c r="C159" i="8"/>
  <c r="B159" i="8"/>
  <c r="A159" i="8"/>
  <c r="C158" i="8"/>
  <c r="B158" i="8"/>
  <c r="A158" i="8"/>
  <c r="C157" i="8"/>
  <c r="B157" i="8"/>
  <c r="A157" i="8"/>
  <c r="C156" i="8"/>
  <c r="B156" i="8"/>
  <c r="A156" i="8"/>
  <c r="C155" i="8"/>
  <c r="B155" i="8"/>
  <c r="A155" i="8"/>
  <c r="C154" i="8"/>
  <c r="B154" i="8"/>
  <c r="A154" i="8"/>
  <c r="B153" i="8"/>
  <c r="A153" i="8"/>
  <c r="C152" i="8"/>
  <c r="B152" i="8"/>
  <c r="A152" i="8"/>
  <c r="C151" i="8"/>
  <c r="B151" i="8"/>
  <c r="A151" i="8"/>
  <c r="C150" i="8"/>
  <c r="B150" i="8"/>
  <c r="A150" i="8"/>
  <c r="C149" i="8"/>
  <c r="B149" i="8"/>
  <c r="A149" i="8"/>
  <c r="C148" i="8"/>
  <c r="B148" i="8"/>
  <c r="A148" i="8"/>
  <c r="C147" i="8"/>
  <c r="B147" i="8"/>
  <c r="A147" i="8"/>
  <c r="C146" i="8"/>
  <c r="B146" i="8"/>
  <c r="A146" i="8"/>
  <c r="C145" i="8"/>
  <c r="B145" i="8"/>
  <c r="A145" i="8"/>
  <c r="C144" i="8"/>
  <c r="B144" i="8"/>
  <c r="A144" i="8"/>
  <c r="C143" i="8"/>
  <c r="B143" i="8"/>
  <c r="A143" i="8"/>
  <c r="C142" i="8"/>
  <c r="B142" i="8"/>
  <c r="A142" i="8"/>
  <c r="C141" i="8"/>
  <c r="B141" i="8"/>
  <c r="A141" i="8"/>
  <c r="B140" i="8"/>
  <c r="A140" i="8"/>
  <c r="C139" i="8"/>
  <c r="B139" i="8"/>
  <c r="A139" i="8"/>
  <c r="C138" i="8"/>
  <c r="B138" i="8"/>
  <c r="A138" i="8"/>
  <c r="C137" i="8"/>
  <c r="B137" i="8"/>
  <c r="A137" i="8"/>
  <c r="C136" i="8"/>
  <c r="B136" i="8"/>
  <c r="A136" i="8"/>
  <c r="C135" i="8"/>
  <c r="B135" i="8"/>
  <c r="A135" i="8"/>
  <c r="C134" i="8"/>
  <c r="B134" i="8"/>
  <c r="A134" i="8"/>
  <c r="C133" i="8"/>
  <c r="B133" i="8"/>
  <c r="A133" i="8"/>
  <c r="C132" i="8"/>
  <c r="B132" i="8"/>
  <c r="A132" i="8"/>
  <c r="B131" i="8"/>
  <c r="A131" i="8"/>
  <c r="C130" i="8"/>
  <c r="B130" i="8"/>
  <c r="C129" i="8"/>
  <c r="B129" i="8"/>
  <c r="C128" i="8"/>
  <c r="B128" i="8"/>
  <c r="C127" i="8"/>
  <c r="B127" i="8"/>
  <c r="C126" i="8"/>
  <c r="B126" i="8"/>
  <c r="C125" i="8"/>
  <c r="B125" i="8"/>
  <c r="C124" i="8"/>
  <c r="B124" i="8"/>
  <c r="C123" i="8"/>
  <c r="B123" i="8"/>
  <c r="C122" i="8"/>
  <c r="B122" i="8"/>
  <c r="C121" i="8"/>
  <c r="B121" i="8"/>
  <c r="C120" i="8"/>
  <c r="B120" i="8"/>
  <c r="C119" i="8"/>
  <c r="B119" i="8"/>
  <c r="C118" i="8"/>
  <c r="B118" i="8"/>
  <c r="C117" i="8"/>
  <c r="B117" i="8"/>
  <c r="C116" i="8"/>
  <c r="B116" i="8"/>
  <c r="C115" i="8"/>
  <c r="B115" i="8"/>
  <c r="C114" i="8"/>
  <c r="B114" i="8"/>
  <c r="C113" i="8"/>
  <c r="B113" i="8"/>
  <c r="C112" i="8"/>
  <c r="B112" i="8"/>
  <c r="C111" i="8"/>
  <c r="B111" i="8"/>
  <c r="C110" i="8"/>
  <c r="B110" i="8"/>
  <c r="C109" i="8"/>
  <c r="B109" i="8"/>
  <c r="C108" i="8"/>
  <c r="B108" i="8"/>
  <c r="C107" i="8"/>
  <c r="B107" i="8"/>
  <c r="C106" i="8"/>
  <c r="B106" i="8"/>
  <c r="C105" i="8"/>
  <c r="B105" i="8"/>
  <c r="C104" i="8"/>
  <c r="B104" i="8"/>
  <c r="C103" i="8"/>
  <c r="B103" i="8"/>
  <c r="C102" i="8"/>
  <c r="B102" i="8"/>
  <c r="C101" i="8"/>
  <c r="B101" i="8"/>
  <c r="C100" i="8"/>
  <c r="B100" i="8"/>
  <c r="A100" i="8"/>
  <c r="B99" i="8"/>
  <c r="A99" i="8"/>
  <c r="C98" i="8"/>
  <c r="B98" i="8"/>
  <c r="C97" i="8"/>
  <c r="B97" i="8"/>
  <c r="C96" i="8"/>
  <c r="B96" i="8"/>
  <c r="C95" i="8"/>
  <c r="B95" i="8"/>
  <c r="C94" i="8"/>
  <c r="B94" i="8"/>
  <c r="C93" i="8"/>
  <c r="B93" i="8"/>
  <c r="C92" i="8"/>
  <c r="B92" i="8"/>
  <c r="C91" i="8"/>
  <c r="B91" i="8"/>
  <c r="C90" i="8"/>
  <c r="B90" i="8"/>
  <c r="C89" i="8"/>
  <c r="B89" i="8"/>
  <c r="C88" i="8"/>
  <c r="B88" i="8"/>
  <c r="C87" i="8"/>
  <c r="B87" i="8"/>
  <c r="C86" i="8"/>
  <c r="B86" i="8"/>
  <c r="C85" i="8"/>
  <c r="B85" i="8"/>
  <c r="C84" i="8"/>
  <c r="B84" i="8"/>
  <c r="C83" i="8"/>
  <c r="B83" i="8"/>
  <c r="C82" i="8"/>
  <c r="B82" i="8"/>
  <c r="C81" i="8"/>
  <c r="B81" i="8"/>
  <c r="C80" i="8"/>
  <c r="B80" i="8"/>
  <c r="C79" i="8"/>
  <c r="B79" i="8"/>
  <c r="C78" i="8"/>
  <c r="B78" i="8"/>
  <c r="C77" i="8"/>
  <c r="B77" i="8"/>
  <c r="C76" i="8"/>
  <c r="B76" i="8"/>
  <c r="C75" i="8"/>
  <c r="B75" i="8"/>
  <c r="C74" i="8"/>
  <c r="B74" i="8"/>
  <c r="C73" i="8"/>
  <c r="B73" i="8"/>
  <c r="C72" i="8"/>
  <c r="B72" i="8"/>
  <c r="C71" i="8"/>
  <c r="B71" i="8"/>
  <c r="C70" i="8"/>
  <c r="B70" i="8"/>
  <c r="C69" i="8"/>
  <c r="B69" i="8"/>
  <c r="C68" i="8"/>
  <c r="B68" i="8"/>
  <c r="C67" i="8"/>
  <c r="B67" i="8"/>
  <c r="C66" i="8"/>
  <c r="B66" i="8"/>
  <c r="C65" i="8"/>
  <c r="B65" i="8"/>
  <c r="C64" i="8"/>
  <c r="B64" i="8"/>
  <c r="C63" i="8"/>
  <c r="B63" i="8"/>
  <c r="C62" i="8"/>
  <c r="B62" i="8"/>
  <c r="C61" i="8"/>
  <c r="B61" i="8"/>
  <c r="C60" i="8"/>
  <c r="B60" i="8"/>
  <c r="C59" i="8"/>
  <c r="B59" i="8"/>
  <c r="C58" i="8"/>
  <c r="B58" i="8"/>
  <c r="C57" i="8"/>
  <c r="B57" i="8"/>
  <c r="C56" i="8"/>
  <c r="B56" i="8"/>
  <c r="C55" i="8"/>
  <c r="B55" i="8"/>
  <c r="C54" i="8"/>
  <c r="B54" i="8"/>
  <c r="C52" i="8"/>
  <c r="B52" i="8"/>
  <c r="C51" i="8"/>
  <c r="B51" i="8"/>
  <c r="C50" i="8"/>
  <c r="B50" i="8"/>
  <c r="C49" i="8"/>
  <c r="B49" i="8"/>
  <c r="C48" i="8"/>
  <c r="B48" i="8"/>
  <c r="C47" i="8"/>
  <c r="B47" i="8"/>
  <c r="C44" i="8"/>
  <c r="B44" i="8"/>
  <c r="C42" i="8"/>
  <c r="B42" i="8"/>
  <c r="C41" i="8"/>
  <c r="B41" i="8"/>
  <c r="C40" i="8"/>
  <c r="B40" i="8"/>
  <c r="C39" i="8"/>
  <c r="B39" i="8"/>
  <c r="C38" i="8"/>
  <c r="B38" i="8"/>
  <c r="C37" i="8"/>
  <c r="B37" i="8"/>
  <c r="C36" i="8"/>
  <c r="B36" i="8"/>
  <c r="C34" i="8"/>
  <c r="B34" i="8"/>
  <c r="C33" i="8"/>
  <c r="B33" i="8"/>
  <c r="C32" i="8"/>
  <c r="B32" i="8"/>
  <c r="C31" i="8"/>
  <c r="B31" i="8"/>
  <c r="C30" i="8"/>
  <c r="B30" i="8"/>
  <c r="C29" i="8"/>
  <c r="B29" i="8"/>
  <c r="C21" i="8"/>
  <c r="B21" i="8"/>
  <c r="C20" i="8"/>
  <c r="B20" i="8"/>
  <c r="C19" i="8"/>
  <c r="B19" i="8"/>
  <c r="C18" i="8"/>
  <c r="B18" i="8"/>
  <c r="C17" i="8"/>
  <c r="B17" i="8"/>
  <c r="C16" i="8"/>
  <c r="B16" i="8"/>
  <c r="C15" i="8"/>
  <c r="B15" i="8"/>
  <c r="C14" i="8"/>
  <c r="B14" i="8"/>
  <c r="C13" i="8"/>
  <c r="B13" i="8"/>
  <c r="C12" i="8"/>
  <c r="B12" i="8"/>
  <c r="C11" i="8"/>
  <c r="B11" i="8"/>
  <c r="C10" i="8"/>
  <c r="B10" i="8"/>
  <c r="C9" i="8"/>
  <c r="B9" i="8"/>
  <c r="C8" i="8"/>
  <c r="B8" i="8"/>
  <c r="C7" i="8"/>
  <c r="B7" i="8"/>
  <c r="C6" i="8"/>
  <c r="B6" i="8"/>
  <c r="C5" i="8"/>
  <c r="B5" i="8"/>
  <c r="B4" i="8"/>
  <c r="A4" i="8"/>
  <c r="C55" i="15"/>
  <c r="B55" i="15"/>
  <c r="A55" i="15"/>
  <c r="C54" i="15"/>
  <c r="B54" i="15"/>
  <c r="A54" i="15"/>
  <c r="C53" i="15"/>
  <c r="B53" i="15"/>
  <c r="A53" i="15"/>
  <c r="C52" i="15"/>
  <c r="B52" i="15"/>
  <c r="A52" i="15"/>
  <c r="C51" i="15"/>
  <c r="B51" i="15"/>
  <c r="A51" i="15"/>
  <c r="C50" i="15"/>
  <c r="B50" i="15"/>
  <c r="A50" i="15"/>
  <c r="C49" i="15"/>
  <c r="B49" i="15"/>
  <c r="A49" i="15"/>
  <c r="C47" i="15"/>
  <c r="B47" i="15"/>
  <c r="A47" i="15"/>
  <c r="B46" i="15"/>
  <c r="A46" i="15"/>
  <c r="C45" i="15"/>
  <c r="B45" i="15"/>
  <c r="C44" i="15"/>
  <c r="B44" i="15"/>
  <c r="C43" i="15"/>
  <c r="B43" i="15"/>
  <c r="C42" i="15"/>
  <c r="B42" i="15"/>
  <c r="C41" i="15"/>
  <c r="B41" i="15"/>
  <c r="C39" i="15"/>
  <c r="B39" i="15"/>
  <c r="C38" i="15"/>
  <c r="B38" i="15"/>
  <c r="C37" i="15"/>
  <c r="B37" i="15"/>
  <c r="C36" i="15"/>
  <c r="B36" i="15"/>
  <c r="C35" i="15"/>
  <c r="B35" i="15"/>
  <c r="C34" i="15"/>
  <c r="B34" i="15"/>
  <c r="C33" i="15"/>
  <c r="B33" i="15"/>
  <c r="C32" i="15"/>
  <c r="B32" i="15"/>
  <c r="C31" i="15"/>
  <c r="B31" i="15"/>
  <c r="C30" i="15"/>
  <c r="B30" i="15"/>
  <c r="C29" i="15"/>
  <c r="B29" i="15"/>
  <c r="C28" i="15"/>
  <c r="B28" i="15"/>
  <c r="C27" i="15"/>
  <c r="B27" i="15"/>
  <c r="C26" i="15"/>
  <c r="B26" i="15"/>
  <c r="C25" i="15"/>
  <c r="B25" i="15"/>
  <c r="C24" i="15"/>
  <c r="B24" i="15"/>
  <c r="C23" i="15"/>
  <c r="B23" i="15"/>
  <c r="C22" i="15"/>
  <c r="B22" i="15"/>
  <c r="C21" i="15"/>
  <c r="B21" i="15"/>
  <c r="C20" i="15"/>
  <c r="B20" i="15"/>
  <c r="C19" i="15"/>
  <c r="B19" i="15"/>
  <c r="C18" i="15"/>
  <c r="B18" i="15"/>
  <c r="C17" i="15"/>
  <c r="B17" i="15"/>
  <c r="C16" i="15"/>
  <c r="B16" i="15"/>
  <c r="C15" i="15"/>
  <c r="B15" i="15"/>
  <c r="A15" i="15"/>
  <c r="C14" i="15"/>
  <c r="B14" i="15"/>
  <c r="C13" i="15"/>
  <c r="B13" i="15"/>
  <c r="C12" i="15"/>
  <c r="B12" i="15"/>
  <c r="B11" i="15"/>
  <c r="A11" i="15"/>
  <c r="C10" i="15"/>
  <c r="B10" i="15"/>
  <c r="C9" i="15"/>
  <c r="B9" i="15"/>
  <c r="C8" i="15"/>
  <c r="B8" i="15"/>
  <c r="C7" i="15"/>
  <c r="B7" i="15"/>
  <c r="C6" i="15"/>
  <c r="B6" i="15"/>
  <c r="C5" i="15"/>
  <c r="B5" i="15"/>
  <c r="B4" i="15"/>
  <c r="A4" i="15"/>
  <c r="C31" i="14"/>
  <c r="B31" i="14"/>
  <c r="C30" i="14"/>
  <c r="B30" i="14"/>
  <c r="B23" i="14"/>
  <c r="A23" i="14"/>
  <c r="C19" i="14"/>
  <c r="B19" i="14"/>
  <c r="C18" i="14"/>
  <c r="B18" i="14"/>
  <c r="C17" i="14"/>
  <c r="B17" i="14"/>
  <c r="C16" i="14"/>
  <c r="B16" i="14"/>
  <c r="C15" i="14"/>
  <c r="B15" i="14"/>
  <c r="C14" i="14"/>
  <c r="B14" i="14"/>
  <c r="C13" i="14"/>
  <c r="B13" i="14"/>
  <c r="C12" i="14"/>
  <c r="B12" i="14"/>
  <c r="A12" i="14"/>
  <c r="C11" i="14"/>
  <c r="B11" i="14"/>
  <c r="C10" i="14"/>
  <c r="B10" i="14"/>
  <c r="C9" i="14"/>
  <c r="B9" i="14"/>
  <c r="C8" i="14"/>
  <c r="B8" i="14"/>
  <c r="C7" i="14"/>
  <c r="B7" i="14"/>
  <c r="C6" i="14"/>
  <c r="B6" i="14"/>
  <c r="C5" i="14"/>
  <c r="B5" i="14"/>
  <c r="B4" i="14"/>
  <c r="A4" i="14"/>
  <c r="B38" i="13"/>
  <c r="A38" i="13"/>
  <c r="B33" i="13"/>
  <c r="B32" i="13"/>
  <c r="A32" i="13"/>
  <c r="C28" i="13"/>
  <c r="B28" i="13"/>
  <c r="A28" i="13"/>
  <c r="C27" i="13"/>
  <c r="B27" i="13"/>
  <c r="A27" i="13"/>
  <c r="C26" i="13"/>
  <c r="B26" i="13"/>
  <c r="A26" i="13"/>
  <c r="C25" i="13"/>
  <c r="B25" i="13"/>
  <c r="A25" i="13"/>
  <c r="C24" i="13"/>
  <c r="B24" i="13"/>
  <c r="A24" i="13"/>
  <c r="C23" i="13"/>
  <c r="B23" i="13"/>
  <c r="A23" i="13"/>
  <c r="C22" i="13"/>
  <c r="B22" i="13"/>
  <c r="C21" i="13"/>
  <c r="B21" i="13"/>
  <c r="C20" i="13"/>
  <c r="B20" i="13"/>
  <c r="A20" i="13"/>
  <c r="C19" i="13"/>
  <c r="B19" i="13"/>
  <c r="A19" i="13"/>
  <c r="C18" i="13"/>
  <c r="B18" i="13"/>
  <c r="A18" i="13"/>
  <c r="C17" i="13"/>
  <c r="B17" i="13"/>
  <c r="C16" i="13"/>
  <c r="B16" i="13"/>
  <c r="C15" i="13"/>
  <c r="B15" i="13"/>
  <c r="C14" i="13"/>
  <c r="B14" i="13"/>
  <c r="A14" i="13"/>
  <c r="C13" i="13"/>
  <c r="B13" i="13"/>
  <c r="A13" i="13"/>
  <c r="C12" i="13"/>
  <c r="B12" i="13"/>
  <c r="A12" i="13"/>
  <c r="C11" i="13"/>
  <c r="B11" i="13"/>
  <c r="A11" i="13"/>
  <c r="C10" i="13"/>
  <c r="B10" i="13"/>
  <c r="A10" i="13"/>
  <c r="C9" i="13"/>
  <c r="B9" i="13"/>
  <c r="A9" i="13"/>
  <c r="C8" i="13"/>
  <c r="B8" i="13"/>
  <c r="A8" i="13"/>
  <c r="C7" i="13"/>
  <c r="B7" i="13"/>
  <c r="A7" i="13"/>
  <c r="C6" i="13"/>
  <c r="B6" i="13"/>
  <c r="A6" i="13"/>
  <c r="C5" i="13"/>
  <c r="B5" i="13"/>
  <c r="A5" i="13"/>
  <c r="B4" i="13"/>
  <c r="A4" i="13"/>
  <c r="C326" i="12"/>
  <c r="B326" i="12"/>
  <c r="C325" i="12"/>
  <c r="B325" i="12"/>
  <c r="C324" i="12"/>
  <c r="B324" i="12"/>
  <c r="C323" i="12"/>
  <c r="B323" i="12"/>
  <c r="C322" i="12"/>
  <c r="B322" i="12"/>
  <c r="C321" i="12"/>
  <c r="B321" i="12"/>
  <c r="C320" i="12"/>
  <c r="B320" i="12"/>
  <c r="C319" i="12"/>
  <c r="B319" i="12"/>
  <c r="C318" i="12"/>
  <c r="B318" i="12"/>
  <c r="C317" i="12"/>
  <c r="B317" i="12"/>
  <c r="C316" i="12"/>
  <c r="B316" i="12"/>
  <c r="C315" i="12"/>
  <c r="B315" i="12"/>
  <c r="C314" i="12"/>
  <c r="B314" i="12"/>
  <c r="C313" i="12"/>
  <c r="B313" i="12"/>
  <c r="C312" i="12"/>
  <c r="B312" i="12"/>
  <c r="C311" i="12"/>
  <c r="B311" i="12"/>
  <c r="C310" i="12"/>
  <c r="B310" i="12"/>
  <c r="C309" i="12"/>
  <c r="B309" i="12"/>
  <c r="C308" i="12"/>
  <c r="B308" i="12"/>
  <c r="C307" i="12"/>
  <c r="B307" i="12"/>
  <c r="C306" i="12"/>
  <c r="B306" i="12"/>
  <c r="C305" i="12"/>
  <c r="B305" i="12"/>
  <c r="C304" i="12"/>
  <c r="B304" i="12"/>
  <c r="C303" i="12"/>
  <c r="B303" i="12"/>
  <c r="C302" i="12"/>
  <c r="B302" i="12"/>
  <c r="C301" i="12"/>
  <c r="B301" i="12"/>
  <c r="C300" i="12"/>
  <c r="B300" i="12"/>
  <c r="C299" i="12"/>
  <c r="B299" i="12"/>
  <c r="C298" i="12"/>
  <c r="B298" i="12"/>
  <c r="C297" i="12"/>
  <c r="B297" i="12"/>
  <c r="C296" i="12"/>
  <c r="B296" i="12"/>
  <c r="C295" i="12"/>
  <c r="B295" i="12"/>
  <c r="C294" i="12"/>
  <c r="B294" i="12"/>
  <c r="C293" i="12"/>
  <c r="B293" i="12"/>
  <c r="C292" i="12"/>
  <c r="B292" i="12"/>
  <c r="C291" i="12"/>
  <c r="B291" i="12"/>
  <c r="C290" i="12"/>
  <c r="B290" i="12"/>
  <c r="C289" i="12"/>
  <c r="B289" i="12"/>
  <c r="C288" i="12"/>
  <c r="B288" i="12"/>
  <c r="C287" i="12"/>
  <c r="B287" i="12"/>
  <c r="C286" i="12"/>
  <c r="B286" i="12"/>
  <c r="C285" i="12"/>
  <c r="B285" i="12"/>
  <c r="C284" i="12"/>
  <c r="B284" i="12"/>
  <c r="C283" i="12"/>
  <c r="B283" i="12"/>
  <c r="C282" i="12"/>
  <c r="B282" i="12"/>
  <c r="C281" i="12"/>
  <c r="B281" i="12"/>
  <c r="C280" i="12"/>
  <c r="B280" i="12"/>
  <c r="C279" i="12"/>
  <c r="B279" i="12"/>
  <c r="C278" i="12"/>
  <c r="B278" i="12"/>
  <c r="C277" i="12"/>
  <c r="B277" i="12"/>
  <c r="C276" i="12"/>
  <c r="B276" i="12"/>
  <c r="C275" i="12"/>
  <c r="B275" i="12"/>
  <c r="C274" i="12"/>
  <c r="B274" i="12"/>
  <c r="C273" i="12"/>
  <c r="B273" i="12"/>
  <c r="C272" i="12"/>
  <c r="B272" i="12"/>
  <c r="C271" i="12"/>
  <c r="B271" i="12"/>
  <c r="C270" i="12"/>
  <c r="B270" i="12"/>
  <c r="C269" i="12"/>
  <c r="B269" i="12"/>
  <c r="C268" i="12"/>
  <c r="B268" i="12"/>
  <c r="C267" i="12"/>
  <c r="B267" i="12"/>
  <c r="C266" i="12"/>
  <c r="B266" i="12"/>
  <c r="C265" i="12"/>
  <c r="B265" i="12"/>
  <c r="C264" i="12"/>
  <c r="B264" i="12"/>
  <c r="C263" i="12"/>
  <c r="B263" i="12"/>
  <c r="C262" i="12"/>
  <c r="B262" i="12"/>
  <c r="C261" i="12"/>
  <c r="B261" i="12"/>
  <c r="C260" i="12"/>
  <c r="B260" i="12"/>
  <c r="C259" i="12"/>
  <c r="B259" i="12"/>
  <c r="C258" i="12"/>
  <c r="B258" i="12"/>
  <c r="C257" i="12"/>
  <c r="B257" i="12"/>
  <c r="C256" i="12"/>
  <c r="B256" i="12"/>
  <c r="C255" i="12"/>
  <c r="B255" i="12"/>
  <c r="C254" i="12"/>
  <c r="B254" i="12"/>
  <c r="C253" i="12"/>
  <c r="B253" i="12"/>
  <c r="B252" i="12"/>
  <c r="A252" i="12"/>
  <c r="C251" i="12"/>
  <c r="B251" i="12"/>
  <c r="C250" i="12"/>
  <c r="B250" i="12"/>
  <c r="C249" i="12"/>
  <c r="B249" i="12"/>
  <c r="C248" i="12"/>
  <c r="B248" i="12"/>
  <c r="C247" i="12"/>
  <c r="B247" i="12"/>
  <c r="C246" i="12"/>
  <c r="B246" i="12"/>
  <c r="C245" i="12"/>
  <c r="B245" i="12"/>
  <c r="C244" i="12"/>
  <c r="B244" i="12"/>
  <c r="C243" i="12"/>
  <c r="B243" i="12"/>
  <c r="C242" i="12"/>
  <c r="B242" i="12"/>
  <c r="C241" i="12"/>
  <c r="B241" i="12"/>
  <c r="C240" i="12"/>
  <c r="B240" i="12"/>
  <c r="C239" i="12"/>
  <c r="B239" i="12"/>
  <c r="C238" i="12"/>
  <c r="B238" i="12"/>
  <c r="C237" i="12"/>
  <c r="B237" i="12"/>
  <c r="C236" i="12"/>
  <c r="B236" i="12"/>
  <c r="C235" i="12"/>
  <c r="B235" i="12"/>
  <c r="C234" i="12"/>
  <c r="B234" i="12"/>
  <c r="C233" i="12"/>
  <c r="B233" i="12"/>
  <c r="C232" i="12"/>
  <c r="B232" i="12"/>
  <c r="C231" i="12"/>
  <c r="B231" i="12"/>
  <c r="C230" i="12"/>
  <c r="B230" i="12"/>
  <c r="C229" i="12"/>
  <c r="B229" i="12"/>
  <c r="C228" i="12"/>
  <c r="B228" i="12"/>
  <c r="C227" i="12"/>
  <c r="B227" i="12"/>
  <c r="C226" i="12"/>
  <c r="B226" i="12"/>
  <c r="C225" i="12"/>
  <c r="B225" i="12"/>
  <c r="C224" i="12"/>
  <c r="B224" i="12"/>
  <c r="C223" i="12"/>
  <c r="B223" i="12"/>
  <c r="C222" i="12"/>
  <c r="B222" i="12"/>
  <c r="C221" i="12"/>
  <c r="B221" i="12"/>
  <c r="C220" i="12"/>
  <c r="B220" i="12"/>
  <c r="C219" i="12"/>
  <c r="B219" i="12"/>
  <c r="C218" i="12"/>
  <c r="B218" i="12"/>
  <c r="C217" i="12"/>
  <c r="B217" i="12"/>
  <c r="B216" i="12"/>
  <c r="A216" i="12"/>
  <c r="C198" i="12"/>
  <c r="B198" i="12"/>
  <c r="A198" i="12"/>
  <c r="C197" i="12"/>
  <c r="B197" i="12"/>
  <c r="A197" i="12"/>
  <c r="C196" i="12"/>
  <c r="B196" i="12"/>
  <c r="A196" i="12"/>
  <c r="C195" i="12"/>
  <c r="B195" i="12"/>
  <c r="A195" i="12"/>
  <c r="B194" i="12"/>
  <c r="A194" i="12"/>
  <c r="C193" i="12"/>
  <c r="B193" i="12"/>
  <c r="A193" i="12"/>
  <c r="B192" i="12"/>
  <c r="A192" i="12"/>
  <c r="C191" i="12"/>
  <c r="B191" i="12"/>
  <c r="A191" i="12"/>
  <c r="C190" i="12"/>
  <c r="B190" i="12"/>
  <c r="A190" i="12"/>
  <c r="B189" i="12"/>
  <c r="A189" i="12"/>
  <c r="C188" i="12"/>
  <c r="B188" i="12"/>
  <c r="A188" i="12"/>
  <c r="B187" i="12"/>
  <c r="A187" i="12"/>
  <c r="C186" i="12"/>
  <c r="B186" i="12"/>
  <c r="C185" i="12"/>
  <c r="B185" i="12"/>
  <c r="C184" i="12"/>
  <c r="B184" i="12"/>
  <c r="A184" i="12"/>
  <c r="C183" i="12"/>
  <c r="B183" i="12"/>
  <c r="C182" i="12"/>
  <c r="B182" i="12"/>
  <c r="C181" i="12"/>
  <c r="B181" i="12"/>
  <c r="C180" i="12"/>
  <c r="B180" i="12"/>
  <c r="C179" i="12"/>
  <c r="B179" i="12"/>
  <c r="C178" i="12"/>
  <c r="B178" i="12"/>
  <c r="C177" i="12"/>
  <c r="B177" i="12"/>
  <c r="C176" i="12"/>
  <c r="B176" i="12"/>
  <c r="C175" i="12"/>
  <c r="B175" i="12"/>
  <c r="C174" i="12"/>
  <c r="B174" i="12"/>
  <c r="C173" i="12"/>
  <c r="B173" i="12"/>
  <c r="C172" i="12"/>
  <c r="B172" i="12"/>
  <c r="C171" i="12"/>
  <c r="B171" i="12"/>
  <c r="C170" i="12"/>
  <c r="B170" i="12"/>
  <c r="C169" i="12"/>
  <c r="B169" i="12"/>
  <c r="C168" i="12"/>
  <c r="B168" i="12"/>
  <c r="C167" i="12"/>
  <c r="B167" i="12"/>
  <c r="B166" i="12"/>
  <c r="A166" i="12"/>
  <c r="C165" i="12"/>
  <c r="B165" i="12"/>
  <c r="C164" i="12"/>
  <c r="B164" i="12"/>
  <c r="C163" i="12"/>
  <c r="B163" i="12"/>
  <c r="C162" i="12"/>
  <c r="B162" i="12"/>
  <c r="C161" i="12"/>
  <c r="B161" i="12"/>
  <c r="C160" i="12"/>
  <c r="B160" i="12"/>
  <c r="C159" i="12"/>
  <c r="B159" i="12"/>
  <c r="C158" i="12"/>
  <c r="B158" i="12"/>
  <c r="C157" i="12"/>
  <c r="B157" i="12"/>
  <c r="C156" i="12"/>
  <c r="B156" i="12"/>
  <c r="C155" i="12"/>
  <c r="B155" i="12"/>
  <c r="C154" i="12"/>
  <c r="B154" i="12"/>
  <c r="C153" i="12"/>
  <c r="B153" i="12"/>
  <c r="B152" i="12"/>
  <c r="A152" i="12"/>
  <c r="C151" i="12"/>
  <c r="B151" i="12"/>
  <c r="A151" i="12"/>
  <c r="B150" i="12"/>
  <c r="A150" i="12"/>
  <c r="C149" i="12"/>
  <c r="B149" i="12"/>
  <c r="C148" i="12"/>
  <c r="B148" i="12"/>
  <c r="C147" i="12"/>
  <c r="B147" i="12"/>
  <c r="B146" i="12"/>
  <c r="A146" i="12"/>
  <c r="C145" i="12"/>
  <c r="B145" i="12"/>
  <c r="C144" i="12"/>
  <c r="B144" i="12"/>
  <c r="B143" i="12"/>
  <c r="A143" i="12"/>
  <c r="C142" i="12"/>
  <c r="B142" i="12"/>
  <c r="A142" i="12"/>
  <c r="C141" i="12"/>
  <c r="B141" i="12"/>
  <c r="A141" i="12"/>
  <c r="C140" i="12"/>
  <c r="B140" i="12"/>
  <c r="A140" i="12"/>
  <c r="C139" i="12"/>
  <c r="B139" i="12"/>
  <c r="A139" i="12"/>
  <c r="B138" i="12"/>
  <c r="A138" i="12"/>
  <c r="C137" i="12"/>
  <c r="B137" i="12"/>
  <c r="C136" i="12"/>
  <c r="B136" i="12"/>
  <c r="C135" i="12"/>
  <c r="B135" i="12"/>
  <c r="C134" i="12"/>
  <c r="B134" i="12"/>
  <c r="C133" i="12"/>
  <c r="B133" i="12"/>
  <c r="C132" i="12"/>
  <c r="B132" i="12"/>
  <c r="C131" i="12"/>
  <c r="B131" i="12"/>
  <c r="C130" i="12"/>
  <c r="B130" i="12"/>
  <c r="C129" i="12"/>
  <c r="B129" i="12"/>
  <c r="C128" i="12"/>
  <c r="B128" i="12"/>
  <c r="C127" i="12"/>
  <c r="B127" i="12"/>
  <c r="C126" i="12"/>
  <c r="B126" i="12"/>
  <c r="C125" i="12"/>
  <c r="B125" i="12"/>
  <c r="C124" i="12"/>
  <c r="B124" i="12"/>
  <c r="C123" i="12"/>
  <c r="B123" i="12"/>
  <c r="C122" i="12"/>
  <c r="B122" i="12"/>
  <c r="C121" i="12"/>
  <c r="B121" i="12"/>
  <c r="C120" i="12"/>
  <c r="B120" i="12"/>
  <c r="C119" i="12"/>
  <c r="B119" i="12"/>
  <c r="C118" i="12"/>
  <c r="B118" i="12"/>
  <c r="C117" i="12"/>
  <c r="B117" i="12"/>
  <c r="C116" i="12"/>
  <c r="B116" i="12"/>
  <c r="C115" i="12"/>
  <c r="B115" i="12"/>
  <c r="C114" i="12"/>
  <c r="B114" i="12"/>
  <c r="C113" i="12"/>
  <c r="B113" i="12"/>
  <c r="C112" i="12"/>
  <c r="B112" i="12"/>
  <c r="C111" i="12"/>
  <c r="B111" i="12"/>
  <c r="C110" i="12"/>
  <c r="B110" i="12"/>
  <c r="C109" i="12"/>
  <c r="B109" i="12"/>
  <c r="C108" i="12"/>
  <c r="B108" i="12"/>
  <c r="C107" i="12"/>
  <c r="B107" i="12"/>
  <c r="C106" i="12"/>
  <c r="B106" i="12"/>
  <c r="C105" i="12"/>
  <c r="B105" i="12"/>
  <c r="C104" i="12"/>
  <c r="B104" i="12"/>
  <c r="C103" i="12"/>
  <c r="B103" i="12"/>
  <c r="C102" i="12"/>
  <c r="B102" i="12"/>
  <c r="C101" i="12"/>
  <c r="B101" i="12"/>
  <c r="C100" i="12"/>
  <c r="B100" i="12"/>
  <c r="C99" i="12"/>
  <c r="B99" i="12"/>
  <c r="C98" i="12"/>
  <c r="B98" i="12"/>
  <c r="C97" i="12"/>
  <c r="B97" i="12"/>
  <c r="C96" i="12"/>
  <c r="B96" i="12"/>
  <c r="C95" i="12"/>
  <c r="B95" i="12"/>
  <c r="C94" i="12"/>
  <c r="B94" i="12"/>
  <c r="C93" i="12"/>
  <c r="B93" i="12"/>
  <c r="C92" i="12"/>
  <c r="B92" i="12"/>
  <c r="C91" i="12"/>
  <c r="B91" i="12"/>
  <c r="C90" i="12"/>
  <c r="B90" i="12"/>
  <c r="C89" i="12"/>
  <c r="B89" i="12"/>
  <c r="C88" i="12"/>
  <c r="B88" i="12"/>
  <c r="C87" i="12"/>
  <c r="B87" i="12"/>
  <c r="C86" i="12"/>
  <c r="B86" i="12"/>
  <c r="C85" i="12"/>
  <c r="B85" i="12"/>
  <c r="C84" i="12"/>
  <c r="B84" i="12"/>
  <c r="B83" i="12"/>
  <c r="A83" i="12"/>
  <c r="C82" i="12"/>
  <c r="B82" i="12"/>
  <c r="C81" i="12"/>
  <c r="B81" i="12"/>
  <c r="C80" i="12"/>
  <c r="B80" i="12"/>
  <c r="C79" i="12"/>
  <c r="B79" i="12"/>
  <c r="C78" i="12"/>
  <c r="B78" i="12"/>
  <c r="C77" i="12"/>
  <c r="B77" i="12"/>
  <c r="C76" i="12"/>
  <c r="B76" i="12"/>
  <c r="C75" i="12"/>
  <c r="B75" i="12"/>
  <c r="C74" i="12"/>
  <c r="B74" i="12"/>
  <c r="C73" i="12"/>
  <c r="B73" i="12"/>
  <c r="C72" i="12"/>
  <c r="B72" i="12"/>
  <c r="C71" i="12"/>
  <c r="B71" i="12"/>
  <c r="C70" i="12"/>
  <c r="B70" i="12"/>
  <c r="C69" i="12"/>
  <c r="B69" i="12"/>
  <c r="C68" i="12"/>
  <c r="B68" i="12"/>
  <c r="C67" i="12"/>
  <c r="B67" i="12"/>
  <c r="C66" i="12"/>
  <c r="B66" i="12"/>
  <c r="B65" i="12"/>
  <c r="A65" i="12"/>
  <c r="C64" i="12"/>
  <c r="B64" i="12"/>
  <c r="A64" i="12"/>
  <c r="C63" i="12"/>
  <c r="B63" i="12"/>
  <c r="A63" i="12"/>
  <c r="C62" i="12"/>
  <c r="B62" i="12"/>
  <c r="A62" i="12"/>
  <c r="C61" i="12"/>
  <c r="B61" i="12"/>
  <c r="A61" i="12"/>
  <c r="C60" i="12"/>
  <c r="B60" i="12"/>
  <c r="A60" i="12"/>
  <c r="C59" i="12"/>
  <c r="B59" i="12"/>
  <c r="A59" i="12"/>
  <c r="C58" i="12"/>
  <c r="B58" i="12"/>
  <c r="A58" i="12"/>
  <c r="C57" i="12"/>
  <c r="B57" i="12"/>
  <c r="A57" i="12"/>
  <c r="C56" i="12"/>
  <c r="B56" i="12"/>
  <c r="A56" i="12"/>
  <c r="C55" i="12"/>
  <c r="B55" i="12"/>
  <c r="A55" i="12"/>
  <c r="B54" i="12"/>
  <c r="A54" i="12"/>
  <c r="C53" i="12"/>
  <c r="B53" i="12"/>
  <c r="A53" i="12"/>
  <c r="C52" i="12"/>
  <c r="B52" i="12"/>
  <c r="A52" i="12"/>
  <c r="B51" i="12"/>
  <c r="A51" i="12"/>
  <c r="C50" i="12"/>
  <c r="B50" i="12"/>
  <c r="A50" i="12"/>
  <c r="C49" i="12"/>
  <c r="B49" i="12"/>
  <c r="A49" i="12"/>
  <c r="C48" i="12"/>
  <c r="B48" i="12"/>
  <c r="A48" i="12"/>
  <c r="C47" i="12"/>
  <c r="B47" i="12"/>
  <c r="A47" i="12"/>
  <c r="C46" i="12"/>
  <c r="B46" i="12"/>
  <c r="A46" i="12"/>
  <c r="C45" i="12"/>
  <c r="B45" i="12"/>
  <c r="A45" i="12"/>
  <c r="C44" i="12"/>
  <c r="B44" i="12"/>
  <c r="A44" i="12"/>
  <c r="C43" i="12"/>
  <c r="B43" i="12"/>
  <c r="A43" i="12"/>
  <c r="C42" i="12"/>
  <c r="B42" i="12"/>
  <c r="A42" i="12"/>
  <c r="C41" i="12"/>
  <c r="B41" i="12"/>
  <c r="A41" i="12"/>
  <c r="C40" i="12"/>
  <c r="B40" i="12"/>
  <c r="A40" i="12"/>
  <c r="C39" i="12"/>
  <c r="B39" i="12"/>
  <c r="A39" i="12"/>
  <c r="C38" i="12"/>
  <c r="B38" i="12"/>
  <c r="A38" i="12"/>
  <c r="C37" i="12"/>
  <c r="B37" i="12"/>
  <c r="A37" i="12"/>
  <c r="C36" i="12"/>
  <c r="B36" i="12"/>
  <c r="A36" i="12"/>
  <c r="C35" i="12"/>
  <c r="B35" i="12"/>
  <c r="A35" i="12"/>
  <c r="C34" i="12"/>
  <c r="B34" i="12"/>
  <c r="A34" i="12"/>
  <c r="B33" i="12"/>
  <c r="A33" i="12"/>
  <c r="C32" i="12"/>
  <c r="B32" i="12"/>
  <c r="A32" i="12"/>
  <c r="C31" i="12"/>
  <c r="B31" i="12"/>
  <c r="A31" i="12"/>
  <c r="C30" i="12"/>
  <c r="B30" i="12"/>
  <c r="A30" i="12"/>
  <c r="C29" i="12"/>
  <c r="B29" i="12"/>
  <c r="A29" i="12"/>
  <c r="C28" i="12"/>
  <c r="B28" i="12"/>
  <c r="A28" i="12"/>
  <c r="C27" i="12"/>
  <c r="B27" i="12"/>
  <c r="A27" i="12"/>
  <c r="C26" i="12"/>
  <c r="B26" i="12"/>
  <c r="A26" i="12"/>
  <c r="C25" i="12"/>
  <c r="B25" i="12"/>
  <c r="A25" i="12"/>
  <c r="C24" i="12"/>
  <c r="B24" i="12"/>
  <c r="A24" i="12"/>
  <c r="C23" i="12"/>
  <c r="B23" i="12"/>
  <c r="A23" i="12"/>
  <c r="C22" i="12"/>
  <c r="B22" i="12"/>
  <c r="A22" i="12"/>
  <c r="B21" i="12"/>
  <c r="A21" i="12"/>
  <c r="C20" i="12"/>
  <c r="B20" i="12"/>
  <c r="A20" i="12"/>
  <c r="C19" i="12"/>
  <c r="B19" i="12"/>
  <c r="A19" i="12"/>
  <c r="C18" i="12"/>
  <c r="B18" i="12"/>
  <c r="A18" i="12"/>
  <c r="C17" i="12"/>
  <c r="B17" i="12"/>
  <c r="A17" i="12"/>
  <c r="C16" i="12"/>
  <c r="B16" i="12"/>
  <c r="A16" i="12"/>
  <c r="C15" i="12"/>
  <c r="B15" i="12"/>
  <c r="A15" i="12"/>
  <c r="C14" i="12"/>
  <c r="B14" i="12"/>
  <c r="A14" i="12"/>
  <c r="C13" i="12"/>
  <c r="B13" i="12"/>
  <c r="A13" i="12"/>
  <c r="C12" i="12"/>
  <c r="B12" i="12"/>
  <c r="A12" i="12"/>
  <c r="C11" i="12"/>
  <c r="B11" i="12"/>
  <c r="A11" i="12"/>
  <c r="C10" i="12"/>
  <c r="B10" i="12"/>
  <c r="A10" i="12"/>
  <c r="C9" i="12"/>
  <c r="B9" i="12"/>
  <c r="A9" i="12"/>
  <c r="C8" i="12"/>
  <c r="B8" i="12"/>
  <c r="A8" i="12"/>
  <c r="C7" i="12"/>
  <c r="B7" i="12"/>
  <c r="A7" i="12"/>
  <c r="C6" i="12"/>
  <c r="B6" i="12"/>
  <c r="A6" i="12"/>
  <c r="C5" i="12"/>
  <c r="B5" i="12"/>
  <c r="A5" i="12"/>
  <c r="B4" i="12"/>
  <c r="A4" i="12"/>
  <c r="A2388" i="7"/>
  <c r="A2389" i="7"/>
  <c r="D2273" i="7"/>
  <c r="E2273" i="7"/>
  <c r="D1914" i="7"/>
  <c r="E1914" i="7"/>
  <c r="D1899" i="7"/>
  <c r="E1899" i="7"/>
  <c r="A1891" i="7"/>
  <c r="A1892" i="7"/>
  <c r="A1893" i="7"/>
  <c r="A1894" i="7"/>
  <c r="A1895" i="7"/>
  <c r="A1896" i="7"/>
  <c r="A1897" i="7"/>
  <c r="A1898" i="7"/>
  <c r="A1899" i="7"/>
  <c r="A1900" i="7"/>
  <c r="A1901" i="7"/>
  <c r="A1902" i="7"/>
  <c r="A1903" i="7"/>
  <c r="A1904" i="7"/>
  <c r="A1905" i="7"/>
  <c r="A1906" i="7"/>
  <c r="A1907" i="7"/>
  <c r="A1908" i="7"/>
  <c r="A1909" i="7"/>
  <c r="A1910" i="7"/>
  <c r="A1556" i="7"/>
  <c r="A1557" i="7"/>
  <c r="A1558" i="7"/>
  <c r="A1559" i="7"/>
  <c r="A1560" i="7"/>
  <c r="A1561" i="7"/>
  <c r="A1562" i="7"/>
  <c r="A1563" i="7"/>
  <c r="A1564" i="7"/>
  <c r="A1565" i="7"/>
  <c r="A1566" i="7"/>
  <c r="A1567" i="7"/>
  <c r="A1568" i="7"/>
  <c r="A1569" i="7"/>
  <c r="A1570" i="7"/>
  <c r="A1571" i="7"/>
  <c r="A1572" i="7"/>
  <c r="A1573" i="7"/>
  <c r="A1574" i="7"/>
  <c r="A1575" i="7"/>
  <c r="A1576" i="7"/>
  <c r="A1577" i="7"/>
  <c r="A1578" i="7"/>
  <c r="A1579" i="7"/>
  <c r="A1580" i="7"/>
  <c r="A1581" i="7"/>
  <c r="A1582" i="7"/>
  <c r="A1583" i="7"/>
  <c r="A1584" i="7"/>
  <c r="A1585" i="7"/>
  <c r="A1586" i="7"/>
  <c r="A1587" i="7"/>
  <c r="A1588" i="7"/>
  <c r="A1589" i="7"/>
  <c r="A1590" i="7"/>
  <c r="A1591" i="7"/>
  <c r="A1592" i="7"/>
  <c r="A1593" i="7"/>
  <c r="A1594" i="7"/>
  <c r="A1595" i="7"/>
  <c r="A1596" i="7"/>
  <c r="A1597" i="7"/>
  <c r="A1598" i="7"/>
  <c r="A1599" i="7"/>
  <c r="A1600" i="7"/>
  <c r="A1601" i="7"/>
  <c r="A1602" i="7"/>
  <c r="A1603" i="7"/>
  <c r="A1604" i="7"/>
  <c r="A1605" i="7"/>
  <c r="A1606" i="7"/>
  <c r="A1607" i="7"/>
  <c r="A1608" i="7"/>
  <c r="A1609" i="7"/>
  <c r="A1610" i="7"/>
  <c r="A1611" i="7"/>
  <c r="A1612" i="7"/>
  <c r="A1613" i="7"/>
  <c r="A1614" i="7"/>
  <c r="A1615" i="7"/>
  <c r="A1616" i="7"/>
  <c r="A1617" i="7"/>
  <c r="A1618" i="7"/>
  <c r="A1619" i="7"/>
  <c r="A1620" i="7"/>
  <c r="A1621" i="7"/>
  <c r="A1622" i="7"/>
  <c r="A1623" i="7"/>
  <c r="A1624" i="7"/>
  <c r="A1625" i="7"/>
  <c r="A1626" i="7"/>
  <c r="A1627" i="7"/>
  <c r="A1628" i="7"/>
  <c r="A1629" i="7"/>
  <c r="A1630" i="7"/>
  <c r="A1631" i="7"/>
  <c r="A1632" i="7"/>
  <c r="A1633" i="7"/>
  <c r="A1634" i="7"/>
  <c r="A1635" i="7"/>
  <c r="A1636" i="7"/>
  <c r="A1637" i="7"/>
  <c r="A1638" i="7"/>
  <c r="A1639" i="7"/>
  <c r="A1640" i="7"/>
  <c r="A1641" i="7"/>
  <c r="A1642" i="7"/>
  <c r="A1643" i="7"/>
  <c r="A1644" i="7"/>
  <c r="A1645" i="7"/>
  <c r="A1646" i="7"/>
  <c r="A1647" i="7"/>
  <c r="A1648" i="7"/>
  <c r="A1649" i="7"/>
  <c r="A1650" i="7"/>
  <c r="A1651" i="7"/>
  <c r="A1652" i="7"/>
  <c r="A1653" i="7"/>
  <c r="A1654" i="7"/>
  <c r="A1655" i="7"/>
  <c r="A1656" i="7"/>
  <c r="A1657" i="7"/>
  <c r="A1658" i="7"/>
  <c r="A1659" i="7"/>
  <c r="A1660" i="7"/>
  <c r="A1661" i="7"/>
  <c r="A1662" i="7"/>
  <c r="A1663" i="7"/>
  <c r="A1664" i="7"/>
  <c r="A1665" i="7"/>
  <c r="A1666" i="7"/>
  <c r="A1667" i="7"/>
  <c r="A1668" i="7"/>
  <c r="A1669" i="7"/>
  <c r="A1670" i="7"/>
  <c r="A1671" i="7"/>
  <c r="A1672" i="7"/>
  <c r="A1673" i="7"/>
  <c r="A1674" i="7"/>
  <c r="A1675" i="7"/>
  <c r="A1676" i="7"/>
  <c r="A1677" i="7"/>
  <c r="A1678" i="7"/>
  <c r="A1679" i="7"/>
  <c r="A1680" i="7"/>
  <c r="A1681" i="7"/>
  <c r="A1682" i="7"/>
  <c r="A1683" i="7"/>
  <c r="A1684" i="7"/>
  <c r="A1685" i="7"/>
  <c r="A1686" i="7"/>
  <c r="A1687" i="7"/>
  <c r="A1688" i="7"/>
  <c r="A1689" i="7"/>
  <c r="A1690" i="7"/>
  <c r="A1691" i="7"/>
  <c r="A1692" i="7"/>
  <c r="A1693" i="7"/>
  <c r="A1694" i="7"/>
  <c r="A1695" i="7"/>
  <c r="A1696" i="7"/>
  <c r="A1697" i="7"/>
  <c r="A1698" i="7"/>
  <c r="A1699" i="7"/>
  <c r="A1700" i="7"/>
  <c r="A1701" i="7"/>
  <c r="A1702" i="7"/>
  <c r="A1703" i="7"/>
  <c r="A1704" i="7"/>
  <c r="A1705" i="7"/>
  <c r="A1706" i="7"/>
  <c r="A1707" i="7"/>
  <c r="A1708" i="7"/>
  <c r="A1709" i="7"/>
  <c r="A1710" i="7"/>
  <c r="A1711" i="7"/>
  <c r="A1712" i="7"/>
  <c r="A1713" i="7"/>
  <c r="A1714" i="7"/>
  <c r="A1715" i="7"/>
  <c r="A1716" i="7"/>
  <c r="A1717" i="7"/>
  <c r="A1718" i="7"/>
  <c r="A1719" i="7"/>
  <c r="A1720" i="7"/>
  <c r="A1721" i="7"/>
  <c r="A1722" i="7"/>
  <c r="A1723" i="7"/>
  <c r="A1724" i="7"/>
  <c r="A1725" i="7"/>
  <c r="A1726" i="7"/>
  <c r="A1727" i="7"/>
  <c r="A1728" i="7"/>
  <c r="A1729" i="7"/>
  <c r="A1730" i="7"/>
  <c r="A1731" i="7"/>
  <c r="A1732" i="7"/>
  <c r="A1733" i="7"/>
  <c r="A1734" i="7"/>
  <c r="A1735" i="7"/>
  <c r="A1736" i="7"/>
  <c r="A1737" i="7"/>
  <c r="A1738" i="7"/>
  <c r="A1739" i="7"/>
  <c r="A1740" i="7"/>
  <c r="A1741" i="7"/>
  <c r="A1742" i="7"/>
  <c r="A1743" i="7"/>
  <c r="A1744" i="7"/>
  <c r="A1745" i="7"/>
  <c r="A1746" i="7"/>
  <c r="A1747" i="7"/>
  <c r="A1748" i="7"/>
  <c r="A1749" i="7"/>
  <c r="A1750" i="7"/>
  <c r="A1751" i="7"/>
  <c r="A1752" i="7"/>
  <c r="A1753" i="7"/>
  <c r="A1754" i="7"/>
  <c r="A1755" i="7"/>
  <c r="A1756" i="7"/>
  <c r="A1757" i="7"/>
  <c r="A1758" i="7"/>
  <c r="A1759" i="7"/>
  <c r="A1760" i="7"/>
  <c r="A1761" i="7"/>
  <c r="A1762" i="7"/>
  <c r="A1763" i="7"/>
  <c r="A1764" i="7"/>
  <c r="A1765" i="7"/>
  <c r="A1766" i="7"/>
  <c r="A1767" i="7"/>
  <c r="A1768" i="7"/>
  <c r="A1769" i="7"/>
  <c r="A1770" i="7"/>
  <c r="A1771" i="7"/>
  <c r="A1772" i="7"/>
  <c r="A1773" i="7"/>
  <c r="A1774" i="7"/>
  <c r="A1775" i="7"/>
  <c r="A1776" i="7"/>
  <c r="A1777" i="7"/>
  <c r="A1778" i="7"/>
  <c r="A1779" i="7"/>
  <c r="A1780" i="7"/>
  <c r="A1781" i="7"/>
  <c r="A1782" i="7"/>
  <c r="A1783" i="7"/>
  <c r="A1784" i="7"/>
  <c r="A1785" i="7"/>
  <c r="A1786" i="7"/>
  <c r="A1787" i="7"/>
  <c r="A1788" i="7"/>
  <c r="A1789" i="7"/>
  <c r="A1790" i="7"/>
  <c r="A1791" i="7"/>
  <c r="A1792" i="7"/>
  <c r="A1793" i="7"/>
  <c r="A1794" i="7"/>
  <c r="A1795" i="7"/>
  <c r="A1796" i="7"/>
  <c r="A1797" i="7"/>
  <c r="A1798" i="7"/>
  <c r="A1799" i="7"/>
  <c r="A1800" i="7"/>
  <c r="A1801" i="7"/>
  <c r="A1802" i="7"/>
  <c r="A1803" i="7"/>
  <c r="A1804" i="7"/>
  <c r="A1805" i="7"/>
  <c r="A1806" i="7"/>
  <c r="A1807" i="7"/>
  <c r="A1808" i="7"/>
  <c r="A1809" i="7"/>
  <c r="A1810" i="7"/>
  <c r="A1811" i="7"/>
  <c r="A1812" i="7"/>
  <c r="A1813" i="7"/>
  <c r="A1814" i="7"/>
  <c r="A1815" i="7"/>
  <c r="A1816" i="7"/>
  <c r="A1817" i="7"/>
  <c r="A1818" i="7"/>
  <c r="A1819" i="7"/>
  <c r="A1820" i="7"/>
  <c r="A1821" i="7"/>
  <c r="A1822" i="7"/>
  <c r="A1823" i="7"/>
  <c r="A1824" i="7"/>
  <c r="A1825" i="7"/>
  <c r="A1826" i="7"/>
  <c r="A1827" i="7"/>
  <c r="A1828" i="7"/>
  <c r="A1829" i="7"/>
  <c r="A1830" i="7"/>
  <c r="A1831" i="7"/>
  <c r="A1832" i="7"/>
  <c r="A1833" i="7"/>
  <c r="A1834" i="7"/>
  <c r="A1835" i="7"/>
  <c r="A1836" i="7"/>
  <c r="A1837" i="7"/>
  <c r="A1838" i="7"/>
  <c r="A1839" i="7"/>
  <c r="A1840" i="7"/>
  <c r="A1841" i="7"/>
  <c r="A1842" i="7"/>
  <c r="A1843" i="7"/>
  <c r="A1844" i="7"/>
  <c r="A1845" i="7"/>
  <c r="A1846" i="7"/>
  <c r="A1847" i="7"/>
  <c r="A1848" i="7"/>
  <c r="A1849" i="7"/>
  <c r="A1850" i="7"/>
  <c r="A1851" i="7"/>
  <c r="A1852" i="7"/>
  <c r="A1853" i="7"/>
  <c r="A1854" i="7"/>
  <c r="A1855" i="7"/>
  <c r="A1856" i="7"/>
  <c r="A1857" i="7"/>
  <c r="A1858" i="7"/>
  <c r="A1859" i="7"/>
  <c r="A1860" i="7"/>
  <c r="A1861" i="7"/>
  <c r="A1862" i="7"/>
  <c r="A1863" i="7"/>
  <c r="A1864" i="7"/>
  <c r="A1865" i="7"/>
  <c r="A1866" i="7"/>
  <c r="A1867" i="7"/>
  <c r="A1868" i="7"/>
  <c r="A1869" i="7"/>
  <c r="A1870" i="7"/>
  <c r="A1871" i="7"/>
  <c r="A1872" i="7"/>
  <c r="A1873" i="7"/>
  <c r="A1874" i="7"/>
  <c r="A1875" i="7"/>
  <c r="A1876" i="7"/>
  <c r="A1877" i="7"/>
  <c r="A1878" i="7"/>
  <c r="A1879" i="7"/>
  <c r="A1880" i="7"/>
  <c r="A1881" i="7"/>
  <c r="A1882" i="7"/>
  <c r="A1883" i="7"/>
  <c r="A1884" i="7"/>
  <c r="A1885" i="7"/>
  <c r="A1886" i="7"/>
  <c r="A1887" i="7"/>
  <c r="A1888" i="7"/>
  <c r="A951" i="7"/>
  <c r="A952" i="7"/>
  <c r="A953" i="7"/>
  <c r="A954" i="7"/>
  <c r="A955" i="7"/>
  <c r="A956" i="7"/>
  <c r="A957" i="7"/>
  <c r="A958" i="7"/>
  <c r="A959" i="7"/>
  <c r="A960" i="7"/>
  <c r="A961" i="7"/>
  <c r="A962" i="7"/>
  <c r="A963" i="7"/>
  <c r="A964" i="7"/>
  <c r="A965" i="7"/>
  <c r="A966" i="7"/>
  <c r="A967" i="7"/>
  <c r="A968" i="7"/>
  <c r="A969" i="7"/>
  <c r="A970" i="7"/>
  <c r="A971" i="7"/>
  <c r="A972" i="7"/>
  <c r="A973" i="7"/>
  <c r="A974" i="7"/>
  <c r="A975" i="7"/>
  <c r="A976" i="7"/>
  <c r="A977" i="7"/>
  <c r="A978" i="7"/>
  <c r="A979" i="7"/>
  <c r="A980" i="7"/>
  <c r="A981" i="7"/>
  <c r="A982" i="7"/>
  <c r="A983" i="7"/>
  <c r="A984" i="7"/>
  <c r="A985" i="7"/>
  <c r="A986" i="7"/>
  <c r="A987" i="7"/>
  <c r="A988" i="7"/>
  <c r="A989" i="7"/>
  <c r="A990" i="7"/>
  <c r="A991" i="7"/>
  <c r="A992" i="7"/>
  <c r="A993" i="7"/>
  <c r="A994" i="7"/>
  <c r="A995" i="7"/>
  <c r="A996" i="7"/>
  <c r="A997" i="7"/>
  <c r="A998" i="7"/>
  <c r="A999" i="7"/>
  <c r="A1000" i="7"/>
  <c r="A1001" i="7"/>
  <c r="A1002" i="7"/>
  <c r="A1003" i="7"/>
  <c r="A1004" i="7"/>
  <c r="A1005" i="7"/>
  <c r="A1006" i="7"/>
  <c r="A1007" i="7"/>
  <c r="A1008" i="7"/>
  <c r="A1009" i="7"/>
  <c r="A1010" i="7"/>
  <c r="A1011" i="7"/>
  <c r="A1012" i="7"/>
  <c r="A1013" i="7"/>
  <c r="A1014" i="7"/>
  <c r="A1015" i="7"/>
  <c r="A1016" i="7"/>
  <c r="A1017" i="7"/>
  <c r="A1018" i="7"/>
  <c r="A1019" i="7"/>
  <c r="A1020" i="7"/>
  <c r="A1021" i="7"/>
  <c r="A1022" i="7"/>
  <c r="A1023" i="7"/>
  <c r="A1024" i="7"/>
  <c r="A1025" i="7"/>
  <c r="A1026" i="7"/>
  <c r="A1027" i="7"/>
  <c r="A1028" i="7"/>
  <c r="A1029" i="7"/>
  <c r="A1030" i="7"/>
  <c r="A1031" i="7"/>
  <c r="A1032" i="7"/>
  <c r="A1033" i="7"/>
  <c r="A1034" i="7"/>
  <c r="A1035" i="7"/>
  <c r="A1036" i="7"/>
  <c r="A1037" i="7"/>
  <c r="A1038" i="7"/>
  <c r="A1039" i="7"/>
  <c r="A1040" i="7"/>
  <c r="A1041" i="7"/>
  <c r="A1042" i="7"/>
  <c r="A1043" i="7"/>
  <c r="A1044" i="7"/>
  <c r="A1045" i="7"/>
  <c r="A1046" i="7"/>
  <c r="A1047" i="7"/>
  <c r="A1048" i="7"/>
  <c r="A1049" i="7"/>
  <c r="A1050" i="7"/>
  <c r="A1051" i="7"/>
  <c r="A1052" i="7"/>
  <c r="A1053" i="7"/>
  <c r="A1054" i="7"/>
  <c r="A1055" i="7"/>
  <c r="A1056" i="7"/>
  <c r="A1057" i="7"/>
  <c r="A1058" i="7"/>
  <c r="A1059" i="7"/>
  <c r="A1060" i="7"/>
  <c r="A1061" i="7"/>
  <c r="A1062" i="7"/>
  <c r="A1063" i="7"/>
  <c r="A1064" i="7"/>
  <c r="A1065" i="7"/>
  <c r="A1066" i="7"/>
  <c r="A1067" i="7"/>
  <c r="A1068" i="7"/>
  <c r="A1069" i="7"/>
  <c r="A1070" i="7"/>
  <c r="A1071" i="7"/>
  <c r="A1072" i="7"/>
  <c r="A1073" i="7"/>
  <c r="A1074" i="7"/>
  <c r="A1075" i="7"/>
  <c r="A1076" i="7"/>
  <c r="A1077" i="7"/>
  <c r="A1078" i="7"/>
  <c r="A1079" i="7"/>
  <c r="A1080" i="7"/>
  <c r="A1081" i="7"/>
  <c r="A1082" i="7"/>
  <c r="A1083" i="7"/>
  <c r="A1084" i="7"/>
  <c r="A1085" i="7"/>
  <c r="A1086" i="7"/>
  <c r="A1087" i="7"/>
  <c r="A1088" i="7"/>
  <c r="A1089" i="7"/>
  <c r="A1090" i="7"/>
  <c r="A1091" i="7"/>
  <c r="A1092" i="7"/>
  <c r="A1093" i="7"/>
  <c r="A1094" i="7"/>
  <c r="A1095" i="7"/>
  <c r="A1096" i="7"/>
  <c r="A1097" i="7"/>
  <c r="A1098" i="7"/>
  <c r="A1099" i="7"/>
  <c r="A1100" i="7"/>
  <c r="A1101" i="7"/>
  <c r="A1102" i="7"/>
  <c r="A1103" i="7"/>
  <c r="A1104" i="7"/>
  <c r="A1105" i="7"/>
  <c r="A1106" i="7"/>
  <c r="A1107" i="7"/>
  <c r="A1108" i="7"/>
  <c r="A1109" i="7"/>
  <c r="A1110" i="7"/>
  <c r="A1111" i="7"/>
  <c r="A1112" i="7"/>
  <c r="A1113" i="7"/>
  <c r="A1114" i="7"/>
  <c r="A1115" i="7"/>
  <c r="A1116" i="7"/>
  <c r="A1117" i="7"/>
  <c r="A1118" i="7"/>
  <c r="A1119" i="7"/>
  <c r="A1120" i="7"/>
  <c r="A1121" i="7"/>
  <c r="A1122" i="7"/>
  <c r="A1123" i="7"/>
  <c r="A1124" i="7"/>
  <c r="A1125" i="7"/>
  <c r="A1126" i="7"/>
  <c r="A1127" i="7"/>
  <c r="A1128" i="7"/>
  <c r="A1129" i="7"/>
  <c r="A1130" i="7"/>
  <c r="A1131" i="7"/>
  <c r="A1132" i="7"/>
  <c r="A1133" i="7"/>
  <c r="A1134" i="7"/>
  <c r="A1135" i="7"/>
  <c r="A1136" i="7"/>
  <c r="A1137" i="7"/>
  <c r="A1138" i="7"/>
  <c r="A1139" i="7"/>
  <c r="A1140" i="7"/>
  <c r="A1141" i="7"/>
  <c r="A1142" i="7"/>
  <c r="A1143" i="7"/>
  <c r="A1144" i="7"/>
  <c r="A1145" i="7"/>
  <c r="A1146" i="7"/>
  <c r="A1147" i="7"/>
  <c r="A1148" i="7"/>
  <c r="A1149" i="7"/>
  <c r="A1150" i="7"/>
  <c r="A1151" i="7"/>
  <c r="A1152" i="7"/>
  <c r="A1153" i="7"/>
  <c r="A1154" i="7"/>
  <c r="A1155" i="7"/>
  <c r="A1156" i="7"/>
  <c r="A1157" i="7"/>
  <c r="A1158" i="7"/>
  <c r="A1159" i="7"/>
  <c r="A1160" i="7"/>
  <c r="A1161" i="7"/>
  <c r="A1162" i="7"/>
  <c r="A1163" i="7"/>
  <c r="A1164" i="7"/>
  <c r="A1165" i="7"/>
  <c r="A1166" i="7"/>
  <c r="A1167" i="7"/>
  <c r="A1168" i="7"/>
  <c r="A1169" i="7"/>
  <c r="A1170" i="7"/>
  <c r="A1171" i="7"/>
  <c r="A1172" i="7"/>
  <c r="A1173" i="7"/>
  <c r="A1174" i="7"/>
  <c r="A1175" i="7"/>
  <c r="A1176" i="7"/>
  <c r="A1177" i="7"/>
  <c r="A1178" i="7"/>
  <c r="A1179" i="7"/>
  <c r="A1180" i="7"/>
  <c r="A1181" i="7"/>
  <c r="A1182" i="7"/>
  <c r="A1183" i="7"/>
  <c r="A1184" i="7"/>
  <c r="A1185" i="7"/>
  <c r="A1186" i="7"/>
  <c r="A1187" i="7"/>
  <c r="A1188" i="7"/>
  <c r="A1189" i="7"/>
  <c r="A1190" i="7"/>
  <c r="A1191" i="7"/>
  <c r="A1192" i="7"/>
  <c r="A1193" i="7"/>
  <c r="A1194" i="7"/>
  <c r="A1195" i="7"/>
  <c r="A1196" i="7"/>
  <c r="A1197" i="7"/>
  <c r="A1198" i="7"/>
  <c r="A1199" i="7"/>
  <c r="A1200" i="7"/>
  <c r="A1201" i="7"/>
  <c r="A1202" i="7"/>
  <c r="A1203" i="7"/>
  <c r="A1204" i="7"/>
  <c r="A1205" i="7"/>
  <c r="A1206" i="7"/>
  <c r="A1207" i="7"/>
  <c r="A1208" i="7"/>
  <c r="A1209" i="7"/>
  <c r="A1210" i="7"/>
  <c r="A1211" i="7"/>
  <c r="A1212" i="7"/>
  <c r="A1213" i="7"/>
  <c r="A1214" i="7"/>
  <c r="A1215" i="7"/>
  <c r="A1216" i="7"/>
  <c r="A1217" i="7"/>
  <c r="A1218" i="7"/>
  <c r="A1219" i="7"/>
  <c r="A1220" i="7"/>
  <c r="A1221" i="7"/>
  <c r="A1222" i="7"/>
  <c r="A1223" i="7"/>
  <c r="A1224" i="7"/>
  <c r="A1225" i="7"/>
  <c r="A1226" i="7"/>
  <c r="A1227" i="7"/>
  <c r="A1228" i="7"/>
  <c r="A1229" i="7"/>
  <c r="A1230" i="7"/>
  <c r="A1231" i="7"/>
  <c r="A1232" i="7"/>
  <c r="A1233" i="7"/>
  <c r="A1234" i="7"/>
  <c r="A1235" i="7"/>
  <c r="A1236" i="7"/>
  <c r="A1237" i="7"/>
  <c r="A1238" i="7"/>
  <c r="A1239" i="7"/>
  <c r="A1240" i="7"/>
  <c r="A1241" i="7"/>
  <c r="A1242" i="7"/>
  <c r="A1243" i="7"/>
  <c r="A1244" i="7"/>
  <c r="A1245" i="7"/>
  <c r="A1246" i="7"/>
  <c r="A1247" i="7"/>
  <c r="A1248" i="7"/>
  <c r="A1249" i="7"/>
  <c r="A1250" i="7"/>
  <c r="A1251" i="7"/>
  <c r="A1252" i="7"/>
  <c r="A1253" i="7"/>
  <c r="A1254" i="7"/>
  <c r="A1255" i="7"/>
  <c r="A1256" i="7"/>
  <c r="A1257" i="7"/>
  <c r="A1258" i="7"/>
  <c r="A1259" i="7"/>
  <c r="A1260" i="7"/>
  <c r="A1261" i="7"/>
  <c r="A1262" i="7"/>
  <c r="A1263" i="7"/>
  <c r="A1264" i="7"/>
  <c r="A1265" i="7"/>
  <c r="A1266" i="7"/>
  <c r="A1267" i="7"/>
  <c r="A1268" i="7"/>
  <c r="A1269" i="7"/>
  <c r="A1270" i="7"/>
  <c r="A1271" i="7"/>
  <c r="A1272" i="7"/>
  <c r="A1273" i="7"/>
  <c r="A1274" i="7"/>
  <c r="A1275" i="7"/>
  <c r="A1276" i="7"/>
  <c r="A1277" i="7"/>
  <c r="A1278" i="7"/>
  <c r="A1279" i="7"/>
  <c r="A1280" i="7"/>
  <c r="A1281" i="7"/>
  <c r="A1282" i="7"/>
  <c r="A1283" i="7"/>
  <c r="A1284" i="7"/>
  <c r="A1285" i="7"/>
  <c r="A1286" i="7"/>
  <c r="A1287" i="7"/>
  <c r="A1288" i="7"/>
  <c r="A1289" i="7"/>
  <c r="A1290" i="7"/>
  <c r="A1291" i="7"/>
  <c r="A1292" i="7"/>
  <c r="A1293" i="7"/>
  <c r="A1294" i="7"/>
  <c r="A1295" i="7"/>
  <c r="A1296" i="7"/>
  <c r="A1297" i="7"/>
  <c r="A1298" i="7"/>
  <c r="A1299" i="7"/>
  <c r="A1300" i="7"/>
  <c r="A1301" i="7"/>
  <c r="A1302" i="7"/>
  <c r="A1303" i="7"/>
  <c r="A1304" i="7"/>
  <c r="A1305" i="7"/>
  <c r="A1306" i="7"/>
  <c r="A1307" i="7"/>
  <c r="A1308" i="7"/>
  <c r="A1309" i="7"/>
  <c r="A1310" i="7"/>
  <c r="A1311" i="7"/>
  <c r="A1312" i="7"/>
  <c r="A1313" i="7"/>
  <c r="A1314" i="7"/>
  <c r="A1315" i="7"/>
  <c r="A1316" i="7"/>
  <c r="A1317" i="7"/>
  <c r="A1318" i="7"/>
  <c r="A1319" i="7"/>
  <c r="A1320" i="7"/>
  <c r="A1321" i="7"/>
  <c r="A1322" i="7"/>
  <c r="A1323" i="7"/>
  <c r="A1324" i="7"/>
  <c r="A1325" i="7"/>
  <c r="A1326" i="7"/>
  <c r="A1327" i="7"/>
  <c r="A1328" i="7"/>
  <c r="A1329" i="7"/>
  <c r="A1330" i="7"/>
  <c r="A1331" i="7"/>
  <c r="A1332" i="7"/>
  <c r="A1333" i="7"/>
  <c r="A1334" i="7"/>
  <c r="A1335" i="7"/>
  <c r="A1336" i="7"/>
  <c r="A1337" i="7"/>
  <c r="A1338" i="7"/>
  <c r="A1339" i="7"/>
  <c r="A1340" i="7"/>
  <c r="A1341" i="7"/>
  <c r="A1342" i="7"/>
  <c r="A1343" i="7"/>
  <c r="A1344" i="7"/>
  <c r="A1345" i="7"/>
  <c r="A1346" i="7"/>
  <c r="A1347" i="7"/>
  <c r="A1348" i="7"/>
  <c r="A1349" i="7"/>
  <c r="A1350" i="7"/>
  <c r="A1351" i="7"/>
  <c r="A1352" i="7"/>
  <c r="A1353" i="7"/>
  <c r="A1354" i="7"/>
  <c r="A1355" i="7"/>
  <c r="A1356" i="7"/>
  <c r="A1357" i="7"/>
  <c r="A1358" i="7"/>
  <c r="A1359" i="7"/>
  <c r="A1360" i="7"/>
  <c r="A1361" i="7"/>
  <c r="A1362" i="7"/>
  <c r="A1363" i="7"/>
  <c r="A1364" i="7"/>
  <c r="A1365" i="7"/>
  <c r="A1366" i="7"/>
  <c r="A1367" i="7"/>
  <c r="A1368" i="7"/>
  <c r="A1369" i="7"/>
  <c r="A1370" i="7"/>
  <c r="A1371" i="7"/>
  <c r="A1372" i="7"/>
  <c r="A1373" i="7"/>
  <c r="A1374" i="7"/>
  <c r="A1375" i="7"/>
  <c r="A1376" i="7"/>
  <c r="A1377" i="7"/>
  <c r="A1378" i="7"/>
  <c r="A1379" i="7"/>
  <c r="A1380" i="7"/>
  <c r="A1381" i="7"/>
  <c r="A1382" i="7"/>
  <c r="A1383" i="7"/>
  <c r="A1384" i="7"/>
  <c r="A1385" i="7"/>
  <c r="A1386" i="7"/>
  <c r="A1387" i="7"/>
  <c r="A1388" i="7"/>
  <c r="A1389" i="7"/>
  <c r="A1390" i="7"/>
  <c r="A1391" i="7"/>
  <c r="A1392" i="7"/>
  <c r="A1393" i="7"/>
  <c r="A1394" i="7"/>
  <c r="A1395" i="7"/>
  <c r="A1396" i="7"/>
  <c r="A1397" i="7"/>
  <c r="A1398" i="7"/>
  <c r="A1399" i="7"/>
  <c r="A1400" i="7"/>
  <c r="A1401" i="7"/>
  <c r="A1402" i="7"/>
  <c r="A1403" i="7"/>
  <c r="A1404" i="7"/>
  <c r="A1405" i="7"/>
  <c r="A1406" i="7"/>
  <c r="A1407" i="7"/>
  <c r="A1408" i="7"/>
  <c r="A1409" i="7"/>
  <c r="A1410" i="7"/>
  <c r="A1411" i="7"/>
  <c r="A1412" i="7"/>
  <c r="A1413" i="7"/>
  <c r="A1414" i="7"/>
  <c r="A1415" i="7"/>
  <c r="A1416" i="7"/>
  <c r="A1417" i="7"/>
  <c r="A1418" i="7"/>
  <c r="A1419" i="7"/>
  <c r="A1420" i="7"/>
  <c r="A1421" i="7"/>
  <c r="A1422" i="7"/>
  <c r="A1423" i="7"/>
  <c r="A1424" i="7"/>
  <c r="A1425" i="7"/>
  <c r="A1426" i="7"/>
  <c r="A1427" i="7"/>
  <c r="A1428" i="7"/>
  <c r="A1429" i="7"/>
  <c r="A1430" i="7"/>
  <c r="A1431" i="7"/>
  <c r="A1432" i="7"/>
  <c r="A1433" i="7"/>
  <c r="A1434" i="7"/>
  <c r="A1435" i="7"/>
  <c r="A1436" i="7"/>
  <c r="A1437" i="7"/>
  <c r="A1438" i="7"/>
  <c r="A1439" i="7"/>
  <c r="A1440" i="7"/>
  <c r="A1441" i="7"/>
  <c r="A1442" i="7"/>
  <c r="A1443" i="7"/>
  <c r="A1444" i="7"/>
  <c r="A1445" i="7"/>
  <c r="A1446" i="7"/>
  <c r="A1447" i="7"/>
  <c r="A1448" i="7"/>
  <c r="A1449" i="7"/>
  <c r="A1450" i="7"/>
  <c r="A1451" i="7"/>
  <c r="A1452" i="7"/>
  <c r="A1453" i="7"/>
  <c r="A1454" i="7"/>
  <c r="A1455" i="7"/>
  <c r="A1456" i="7"/>
  <c r="A1457" i="7"/>
  <c r="A1458" i="7"/>
  <c r="A1459" i="7"/>
  <c r="A1460" i="7"/>
  <c r="A1461" i="7"/>
  <c r="A1462" i="7"/>
  <c r="A1463" i="7"/>
  <c r="A1464" i="7"/>
  <c r="A1465" i="7"/>
  <c r="A1466" i="7"/>
  <c r="A45" i="15"/>
  <c r="A905" i="7"/>
  <c r="A906" i="7"/>
  <c r="A907" i="7"/>
  <c r="A908" i="7"/>
  <c r="A909" i="7"/>
  <c r="A910" i="7"/>
  <c r="A911" i="7"/>
  <c r="A912" i="7"/>
  <c r="A913" i="7"/>
  <c r="A914" i="7"/>
  <c r="A915" i="7"/>
  <c r="A916" i="7"/>
  <c r="A917" i="7"/>
  <c r="A918" i="7"/>
  <c r="A919" i="7"/>
  <c r="A920" i="7"/>
  <c r="A921" i="7"/>
  <c r="A922" i="7"/>
  <c r="A923" i="7"/>
  <c r="A924" i="7"/>
  <c r="A925" i="7"/>
  <c r="A926" i="7"/>
  <c r="A927" i="7"/>
  <c r="A928" i="7"/>
  <c r="A929" i="7"/>
  <c r="A930" i="7"/>
  <c r="A931" i="7"/>
  <c r="A932" i="7"/>
  <c r="A933" i="7"/>
  <c r="A934" i="7"/>
  <c r="A935" i="7"/>
  <c r="A936" i="7"/>
  <c r="A937" i="7"/>
  <c r="A938" i="7"/>
  <c r="A939" i="7"/>
  <c r="A940" i="7"/>
  <c r="A941" i="7"/>
  <c r="A942" i="7"/>
  <c r="A943" i="7"/>
  <c r="A944" i="7"/>
  <c r="A945" i="7"/>
  <c r="A946" i="7"/>
  <c r="A947" i="7"/>
  <c r="A948" i="7"/>
  <c r="D738" i="7"/>
  <c r="E738" i="7"/>
  <c r="A636" i="7"/>
  <c r="A637" i="7"/>
  <c r="A638" i="7"/>
  <c r="A639" i="7"/>
  <c r="A640" i="7"/>
  <c r="A641" i="7"/>
  <c r="A642" i="7"/>
  <c r="A643" i="7"/>
  <c r="A644" i="7"/>
  <c r="A645" i="7"/>
  <c r="A646" i="7"/>
  <c r="A647" i="7"/>
  <c r="A648" i="7"/>
  <c r="A649" i="7"/>
  <c r="A650" i="7"/>
  <c r="A651" i="7"/>
  <c r="A652" i="7"/>
  <c r="A653" i="7"/>
  <c r="A654" i="7"/>
  <c r="A655" i="7"/>
  <c r="A656" i="7"/>
  <c r="A657" i="7"/>
  <c r="A658" i="7"/>
  <c r="A659" i="7"/>
  <c r="A660" i="7"/>
  <c r="A661" i="7"/>
  <c r="A662" i="7"/>
  <c r="A663" i="7"/>
  <c r="A664" i="7"/>
  <c r="A665" i="7"/>
  <c r="A666" i="7"/>
  <c r="A667" i="7"/>
  <c r="A668" i="7"/>
  <c r="A669" i="7"/>
  <c r="A670" i="7"/>
  <c r="A671" i="7"/>
  <c r="A672" i="7"/>
  <c r="A673" i="7"/>
  <c r="A674" i="7"/>
  <c r="A675" i="7"/>
  <c r="A676" i="7"/>
  <c r="A677" i="7"/>
  <c r="A678" i="7"/>
  <c r="A679" i="7"/>
  <c r="A680" i="7"/>
  <c r="A681" i="7"/>
  <c r="A682" i="7"/>
  <c r="A683" i="7"/>
  <c r="A684" i="7"/>
  <c r="A685" i="7"/>
  <c r="A686" i="7"/>
  <c r="A687" i="7"/>
  <c r="A688" i="7"/>
  <c r="A689" i="7"/>
  <c r="A690" i="7"/>
  <c r="A691" i="7"/>
  <c r="A692" i="7"/>
  <c r="A693" i="7"/>
  <c r="A694" i="7"/>
  <c r="A695" i="7"/>
  <c r="A696" i="7"/>
  <c r="A697" i="7"/>
  <c r="A698" i="7"/>
  <c r="A699" i="7"/>
  <c r="A700" i="7"/>
  <c r="A701" i="7"/>
  <c r="A702" i="7"/>
  <c r="A703" i="7"/>
  <c r="A704" i="7"/>
  <c r="A705" i="7"/>
  <c r="A706" i="7"/>
  <c r="A707" i="7"/>
  <c r="A708" i="7"/>
  <c r="A709" i="7"/>
  <c r="A710" i="7"/>
  <c r="A711" i="7"/>
  <c r="A712" i="7"/>
  <c r="A713" i="7"/>
  <c r="A714" i="7"/>
  <c r="A715" i="7"/>
  <c r="A716" i="7"/>
  <c r="A717" i="7"/>
  <c r="A718" i="7"/>
  <c r="A719" i="7"/>
  <c r="A720" i="7"/>
  <c r="A721" i="7"/>
  <c r="A722" i="7"/>
  <c r="A723" i="7"/>
  <c r="A724" i="7"/>
  <c r="A725" i="7"/>
  <c r="A726" i="7"/>
  <c r="A727" i="7"/>
  <c r="A728" i="7"/>
  <c r="A729" i="7"/>
  <c r="A730" i="7"/>
  <c r="A731" i="7"/>
  <c r="A732" i="7"/>
  <c r="A733" i="7"/>
  <c r="A734" i="7"/>
  <c r="A735" i="7"/>
  <c r="A736" i="7"/>
  <c r="A737" i="7"/>
  <c r="A738" i="7"/>
  <c r="A739" i="7"/>
  <c r="A740" i="7"/>
  <c r="A741" i="7"/>
  <c r="A742" i="7"/>
  <c r="A743" i="7"/>
  <c r="A744" i="7"/>
  <c r="A745" i="7"/>
  <c r="A746" i="7"/>
  <c r="A747" i="7"/>
  <c r="A748" i="7"/>
  <c r="A749" i="7"/>
  <c r="A750" i="7"/>
  <c r="A751" i="7"/>
  <c r="A752" i="7"/>
  <c r="A753" i="7"/>
  <c r="A754" i="7"/>
  <c r="A755" i="7"/>
  <c r="A756" i="7"/>
  <c r="A757" i="7"/>
  <c r="A758" i="7"/>
  <c r="A759" i="7"/>
  <c r="A760" i="7"/>
  <c r="A761" i="7"/>
  <c r="A762" i="7"/>
  <c r="A763" i="7"/>
  <c r="A764" i="7"/>
  <c r="A765" i="7"/>
  <c r="A766" i="7"/>
  <c r="A767" i="7"/>
  <c r="A768" i="7"/>
  <c r="A769" i="7"/>
  <c r="A770" i="7"/>
  <c r="A771" i="7"/>
  <c r="A772" i="7"/>
  <c r="A773" i="7"/>
  <c r="A774" i="7"/>
  <c r="A775" i="7"/>
  <c r="A776" i="7"/>
  <c r="A777" i="7"/>
  <c r="A778" i="7"/>
  <c r="A779" i="7"/>
  <c r="A780" i="7"/>
  <c r="A781" i="7"/>
  <c r="A782" i="7"/>
  <c r="A783" i="7"/>
  <c r="A784" i="7"/>
  <c r="A785" i="7"/>
  <c r="A786" i="7"/>
  <c r="A787" i="7"/>
  <c r="A788" i="7"/>
  <c r="A789" i="7"/>
  <c r="A790" i="7"/>
  <c r="A791" i="7"/>
  <c r="A792" i="7"/>
  <c r="A793" i="7"/>
  <c r="A794" i="7"/>
  <c r="A795" i="7"/>
  <c r="A796" i="7"/>
  <c r="A797" i="7"/>
  <c r="A798" i="7"/>
  <c r="A799" i="7"/>
  <c r="A800" i="7"/>
  <c r="A801" i="7"/>
  <c r="A802" i="7"/>
  <c r="A803" i="7"/>
  <c r="A804" i="7"/>
  <c r="A805" i="7"/>
  <c r="A806" i="7"/>
  <c r="A807" i="7"/>
  <c r="A808" i="7"/>
  <c r="A809" i="7"/>
  <c r="A810" i="7"/>
  <c r="A811" i="7"/>
  <c r="A812" i="7"/>
  <c r="A813" i="7"/>
  <c r="A814" i="7"/>
  <c r="A815" i="7"/>
  <c r="A816" i="7"/>
  <c r="A817" i="7"/>
  <c r="A818" i="7"/>
  <c r="A819" i="7"/>
  <c r="A820" i="7"/>
  <c r="A821" i="7"/>
  <c r="A822" i="7"/>
  <c r="A823" i="7"/>
  <c r="A824" i="7"/>
  <c r="A825" i="7"/>
  <c r="A826" i="7"/>
  <c r="A827" i="7"/>
  <c r="A828" i="7"/>
  <c r="A829" i="7"/>
  <c r="A830" i="7"/>
  <c r="A831" i="7"/>
  <c r="A832" i="7"/>
  <c r="A833" i="7"/>
  <c r="A834" i="7"/>
  <c r="A835" i="7"/>
  <c r="A836" i="7"/>
  <c r="A837" i="7"/>
  <c r="A838" i="7"/>
  <c r="A839" i="7"/>
  <c r="A840" i="7"/>
  <c r="A841" i="7"/>
  <c r="A842" i="7"/>
  <c r="A843" i="7"/>
  <c r="A844" i="7"/>
  <c r="A845" i="7"/>
  <c r="A846" i="7"/>
  <c r="A847" i="7"/>
  <c r="A848" i="7"/>
  <c r="A849" i="7"/>
  <c r="A850" i="7"/>
  <c r="A851" i="7"/>
  <c r="A852" i="7"/>
  <c r="A853" i="7"/>
  <c r="A854" i="7"/>
  <c r="A855" i="7"/>
  <c r="A856" i="7"/>
  <c r="A857" i="7"/>
  <c r="A858" i="7"/>
  <c r="A859" i="7"/>
  <c r="A860" i="7"/>
  <c r="A861" i="7"/>
  <c r="A862" i="7"/>
  <c r="A863" i="7"/>
  <c r="A864" i="7"/>
  <c r="A865" i="7"/>
  <c r="A866" i="7"/>
  <c r="A867" i="7"/>
  <c r="A868" i="7"/>
  <c r="A869" i="7"/>
  <c r="A870" i="7"/>
  <c r="A871" i="7"/>
  <c r="A872" i="7"/>
  <c r="A873" i="7"/>
  <c r="A874" i="7"/>
  <c r="A875" i="7"/>
  <c r="A876" i="7"/>
  <c r="A877" i="7"/>
  <c r="A878" i="7"/>
  <c r="A879" i="7"/>
  <c r="A880" i="7"/>
  <c r="A274" i="7"/>
  <c r="A275" i="7"/>
  <c r="A276" i="7"/>
  <c r="A277" i="7"/>
  <c r="A278" i="7"/>
  <c r="A279" i="7"/>
  <c r="A280" i="7"/>
  <c r="A281" i="7"/>
  <c r="A282" i="7"/>
  <c r="A283" i="7"/>
  <c r="A284" i="7"/>
  <c r="A285" i="7"/>
  <c r="A286" i="7"/>
  <c r="A287" i="7"/>
  <c r="A288" i="7"/>
  <c r="A289" i="7"/>
  <c r="A290" i="7"/>
  <c r="A291" i="7"/>
  <c r="A292" i="7"/>
  <c r="A293" i="7"/>
  <c r="A294" i="7"/>
  <c r="A295" i="7"/>
  <c r="A296" i="7"/>
  <c r="A297" i="7"/>
  <c r="A298" i="7"/>
  <c r="A299" i="7"/>
  <c r="A300" i="7"/>
  <c r="A301" i="7"/>
  <c r="A302" i="7"/>
  <c r="A303" i="7"/>
  <c r="A304" i="7"/>
  <c r="A305" i="7"/>
  <c r="A306" i="7"/>
  <c r="A307" i="7"/>
  <c r="A308" i="7"/>
  <c r="A309" i="7"/>
  <c r="A310" i="7"/>
  <c r="A311" i="7"/>
  <c r="A312" i="7"/>
  <c r="A313" i="7"/>
  <c r="A314" i="7"/>
  <c r="A315" i="7"/>
  <c r="A316" i="7"/>
  <c r="A317" i="7"/>
  <c r="A318" i="7"/>
  <c r="A319" i="7"/>
  <c r="A320" i="7"/>
  <c r="A321" i="7"/>
  <c r="A322" i="7"/>
  <c r="A323" i="7"/>
  <c r="A324" i="7"/>
  <c r="A325" i="7"/>
  <c r="A326" i="7"/>
  <c r="A327" i="7"/>
  <c r="A328" i="7"/>
  <c r="A329" i="7"/>
  <c r="A330" i="7"/>
  <c r="A331" i="7"/>
  <c r="A332" i="7"/>
  <c r="A333" i="7"/>
  <c r="A334" i="7"/>
  <c r="A335" i="7"/>
  <c r="A336" i="7"/>
  <c r="A337" i="7"/>
  <c r="A338" i="7"/>
  <c r="A339" i="7"/>
  <c r="A340" i="7"/>
  <c r="A341" i="7"/>
  <c r="A342" i="7"/>
  <c r="A343" i="7"/>
  <c r="A344" i="7"/>
  <c r="A345" i="7"/>
  <c r="A346" i="7"/>
  <c r="A347" i="7"/>
  <c r="A348" i="7"/>
  <c r="A349" i="7"/>
  <c r="A350" i="7"/>
  <c r="A351" i="7"/>
  <c r="A352" i="7"/>
  <c r="A353" i="7"/>
  <c r="A354" i="7"/>
  <c r="A355" i="7"/>
  <c r="A356" i="7"/>
  <c r="A357" i="7"/>
  <c r="A358" i="7"/>
  <c r="A359" i="7"/>
  <c r="A360" i="7"/>
  <c r="A361" i="7"/>
  <c r="A362" i="7"/>
  <c r="A363" i="7"/>
  <c r="A364" i="7"/>
  <c r="A365" i="7"/>
  <c r="A366" i="7"/>
  <c r="A367" i="7"/>
  <c r="A368" i="7"/>
  <c r="A369" i="7"/>
  <c r="A370" i="7"/>
  <c r="A371" i="7"/>
  <c r="A372" i="7"/>
  <c r="A373" i="7"/>
  <c r="A374" i="7"/>
  <c r="A375" i="7"/>
  <c r="A376" i="7"/>
  <c r="A377" i="7"/>
  <c r="A378" i="7"/>
  <c r="A379" i="7"/>
  <c r="A380" i="7"/>
  <c r="A381" i="7"/>
  <c r="A382" i="7"/>
  <c r="A383" i="7"/>
  <c r="A384" i="7"/>
  <c r="A385" i="7"/>
  <c r="A386" i="7"/>
  <c r="A387" i="7"/>
  <c r="A388" i="7"/>
  <c r="A389" i="7"/>
  <c r="A390" i="7"/>
  <c r="A391" i="7"/>
  <c r="A392" i="7"/>
  <c r="A393" i="7"/>
  <c r="A394" i="7"/>
  <c r="A395" i="7"/>
  <c r="A396" i="7"/>
  <c r="A397" i="7"/>
  <c r="A398" i="7"/>
  <c r="A399" i="7"/>
  <c r="A400" i="7"/>
  <c r="A401" i="7"/>
  <c r="A410" i="7"/>
  <c r="A411" i="7"/>
  <c r="A412" i="7"/>
  <c r="A413" i="7"/>
  <c r="A414" i="7"/>
  <c r="A415" i="7"/>
  <c r="A416" i="7"/>
  <c r="A417" i="7"/>
  <c r="A418" i="7"/>
  <c r="A419" i="7"/>
  <c r="A420" i="7"/>
  <c r="A421" i="7"/>
  <c r="A422" i="7"/>
  <c r="A423" i="7"/>
  <c r="A424" i="7"/>
  <c r="A425" i="7"/>
  <c r="A426" i="7"/>
  <c r="A427" i="7"/>
  <c r="A428" i="7"/>
  <c r="A429" i="7"/>
  <c r="A430" i="7"/>
  <c r="A431" i="7"/>
  <c r="A432" i="7"/>
  <c r="A433" i="7"/>
  <c r="A434" i="7"/>
  <c r="A435" i="7"/>
  <c r="A436" i="7"/>
  <c r="A437" i="7"/>
  <c r="A438" i="7"/>
  <c r="A439" i="7"/>
  <c r="A440" i="7"/>
  <c r="A441" i="7"/>
  <c r="A442" i="7"/>
  <c r="A443" i="7"/>
  <c r="A444" i="7"/>
  <c r="A445" i="7"/>
  <c r="A446" i="7"/>
  <c r="A447" i="7"/>
  <c r="A448" i="7"/>
  <c r="A449" i="7"/>
  <c r="A450" i="7"/>
  <c r="A451" i="7"/>
  <c r="A452" i="7"/>
  <c r="A453" i="7"/>
  <c r="A454" i="7"/>
  <c r="A455" i="7"/>
  <c r="A456" i="7"/>
  <c r="A457" i="7"/>
  <c r="A458" i="7"/>
  <c r="A459" i="7"/>
  <c r="A460" i="7"/>
  <c r="A461" i="7"/>
  <c r="A462" i="7"/>
  <c r="A463" i="7"/>
  <c r="A464" i="7"/>
  <c r="A465" i="7"/>
  <c r="A466" i="7"/>
  <c r="A467" i="7"/>
  <c r="A468" i="7"/>
  <c r="A469" i="7"/>
  <c r="A470" i="7"/>
  <c r="A471" i="7"/>
  <c r="A472" i="7"/>
  <c r="A473" i="7"/>
  <c r="A474" i="7"/>
  <c r="A475" i="7"/>
  <c r="A476" i="7"/>
  <c r="A477" i="7"/>
  <c r="A478" i="7"/>
  <c r="A479" i="7"/>
  <c r="A480" i="7"/>
  <c r="A481" i="7"/>
  <c r="A482" i="7"/>
  <c r="A483" i="7"/>
  <c r="A484" i="7"/>
  <c r="A485" i="7"/>
  <c r="A486" i="7"/>
  <c r="A487" i="7"/>
  <c r="A488" i="7"/>
  <c r="A489" i="7"/>
  <c r="A490" i="7"/>
  <c r="A491" i="7"/>
  <c r="D152" i="7"/>
  <c r="E152" i="7"/>
  <c r="D148" i="7"/>
  <c r="E148" i="7"/>
  <c r="D146" i="7"/>
  <c r="D135" i="7"/>
  <c r="D134" i="7"/>
  <c r="E134" i="7"/>
  <c r="D133" i="7"/>
  <c r="E133" i="7"/>
  <c r="D132" i="7"/>
  <c r="E132" i="7"/>
  <c r="D125" i="7"/>
  <c r="D123" i="7"/>
  <c r="E123" i="7"/>
  <c r="D121" i="7"/>
  <c r="E121" i="7"/>
  <c r="D120" i="7"/>
  <c r="E120" i="7"/>
  <c r="D118" i="7"/>
  <c r="E118" i="7"/>
  <c r="D116" i="7"/>
  <c r="E116" i="7"/>
  <c r="D113" i="7"/>
  <c r="D101" i="7"/>
  <c r="D98" i="7"/>
  <c r="E98" i="7"/>
  <c r="D97" i="7"/>
  <c r="E97" i="7"/>
  <c r="D93" i="7"/>
  <c r="A6" i="7"/>
  <c r="D155" i="7"/>
  <c r="E155" i="7"/>
  <c r="E125" i="7"/>
  <c r="D102" i="7"/>
  <c r="E102" i="7"/>
  <c r="E101" i="7"/>
  <c r="D112" i="7"/>
  <c r="E112" i="7"/>
  <c r="E113" i="7"/>
  <c r="D136" i="7"/>
  <c r="E136" i="7"/>
  <c r="E135" i="7"/>
  <c r="D145" i="7"/>
  <c r="E145" i="7"/>
  <c r="E146" i="7"/>
  <c r="D94" i="7"/>
  <c r="E94" i="7"/>
  <c r="E93" i="7"/>
  <c r="A98" i="12"/>
  <c r="A95" i="12"/>
  <c r="A114" i="12"/>
  <c r="A124" i="12"/>
  <c r="A111" i="12"/>
  <c r="A1556" i="10"/>
  <c r="B21" i="18"/>
  <c r="A89" i="12"/>
  <c r="A92" i="12"/>
  <c r="A105" i="12"/>
  <c r="A108" i="12"/>
  <c r="A121" i="12"/>
  <c r="A233" i="12"/>
  <c r="A492" i="7"/>
  <c r="A241" i="12"/>
  <c r="A87" i="12"/>
  <c r="A90" i="12"/>
  <c r="A103" i="12"/>
  <c r="A106" i="12"/>
  <c r="A119" i="12"/>
  <c r="A84" i="12"/>
  <c r="A97" i="12"/>
  <c r="A100" i="12"/>
  <c r="A113" i="12"/>
  <c r="A116" i="12"/>
  <c r="A144" i="12"/>
  <c r="A127" i="12"/>
  <c r="B34" i="18"/>
  <c r="B18" i="18"/>
  <c r="A1911" i="7"/>
  <c r="A253" i="12"/>
  <c r="A167" i="12"/>
  <c r="A7" i="7"/>
  <c r="A132" i="12"/>
  <c r="A149" i="12"/>
  <c r="A155" i="12"/>
  <c r="A163" i="12"/>
  <c r="A222" i="12"/>
  <c r="A230" i="12"/>
  <c r="A238" i="12"/>
  <c r="A246" i="12"/>
  <c r="A17" i="13"/>
  <c r="A6" i="14"/>
  <c r="A14" i="14"/>
  <c r="A9" i="15"/>
  <c r="A12" i="15"/>
  <c r="A20" i="15"/>
  <c r="A28" i="15"/>
  <c r="A36" i="15"/>
  <c r="A8" i="8"/>
  <c r="A16" i="8"/>
  <c r="A31" i="8"/>
  <c r="A171" i="8"/>
  <c r="A179" i="8"/>
  <c r="A187" i="8"/>
  <c r="A195" i="8"/>
  <c r="A203" i="8"/>
  <c r="A9" i="14"/>
  <c r="A17" i="14"/>
  <c r="A23" i="15"/>
  <c r="A31" i="15"/>
  <c r="A39" i="15"/>
  <c r="A11" i="8"/>
  <c r="A19" i="8"/>
  <c r="A166" i="8"/>
  <c r="A174" i="8"/>
  <c r="A182" i="8"/>
  <c r="A190" i="8"/>
  <c r="A198" i="8"/>
  <c r="A225" i="12"/>
  <c r="A153" i="12"/>
  <c r="A161" i="12"/>
  <c r="A220" i="12"/>
  <c r="A228" i="12"/>
  <c r="A236" i="12"/>
  <c r="A244" i="12"/>
  <c r="A15" i="13"/>
  <c r="A7" i="15"/>
  <c r="A18" i="15"/>
  <c r="A26" i="15"/>
  <c r="A34" i="15"/>
  <c r="A43" i="15"/>
  <c r="A6" i="8"/>
  <c r="A14" i="8"/>
  <c r="A29" i="8"/>
  <c r="A101" i="8"/>
  <c r="A169" i="8"/>
  <c r="A177" i="8"/>
  <c r="A185" i="8"/>
  <c r="A193" i="8"/>
  <c r="A201" i="8"/>
  <c r="A66" i="12"/>
  <c r="A85" i="12"/>
  <c r="A93" i="12"/>
  <c r="A101" i="12"/>
  <c r="A109" i="12"/>
  <c r="A117" i="12"/>
  <c r="A125" i="12"/>
  <c r="A133" i="12"/>
  <c r="A156" i="12"/>
  <c r="A164" i="12"/>
  <c r="A223" i="12"/>
  <c r="A231" i="12"/>
  <c r="A239" i="12"/>
  <c r="A247" i="12"/>
  <c r="A7" i="14"/>
  <c r="A15" i="14"/>
  <c r="A10" i="15"/>
  <c r="A13" i="15"/>
  <c r="A21" i="15"/>
  <c r="A29" i="15"/>
  <c r="A37" i="15"/>
  <c r="A9" i="8"/>
  <c r="A17" i="8"/>
  <c r="A32" i="8"/>
  <c r="A172" i="8"/>
  <c r="A180" i="8"/>
  <c r="A188" i="8"/>
  <c r="A196" i="8"/>
  <c r="A204" i="8"/>
  <c r="A88" i="12"/>
  <c r="A96" i="12"/>
  <c r="A104" i="12"/>
  <c r="A112" i="12"/>
  <c r="A120" i="12"/>
  <c r="A128" i="12"/>
  <c r="A136" i="12"/>
  <c r="A159" i="12"/>
  <c r="A218" i="12"/>
  <c r="A226" i="12"/>
  <c r="A234" i="12"/>
  <c r="A242" i="12"/>
  <c r="A250" i="12"/>
  <c r="A18" i="14"/>
  <c r="A5" i="15"/>
  <c r="A16" i="15"/>
  <c r="A24" i="15"/>
  <c r="A32" i="15"/>
  <c r="A41" i="15"/>
  <c r="A12" i="8"/>
  <c r="A20" i="8"/>
  <c r="A167" i="8"/>
  <c r="A175" i="8"/>
  <c r="A183" i="8"/>
  <c r="A191" i="8"/>
  <c r="A199" i="8"/>
  <c r="A158" i="12"/>
  <c r="A122" i="12"/>
  <c r="A130" i="12"/>
  <c r="A147" i="12"/>
  <c r="A91" i="12"/>
  <c r="A99" i="12"/>
  <c r="A107" i="12"/>
  <c r="A115" i="12"/>
  <c r="A123" i="12"/>
  <c r="A131" i="12"/>
  <c r="A145" i="12"/>
  <c r="A148" i="12"/>
  <c r="A154" i="12"/>
  <c r="A162" i="12"/>
  <c r="A221" i="12"/>
  <c r="A229" i="12"/>
  <c r="A237" i="12"/>
  <c r="A245" i="12"/>
  <c r="A16" i="13"/>
  <c r="A13" i="14"/>
  <c r="A8" i="15"/>
  <c r="A19" i="15"/>
  <c r="A27" i="15"/>
  <c r="A35" i="15"/>
  <c r="A44" i="15"/>
  <c r="A7" i="8"/>
  <c r="A15" i="8"/>
  <c r="A30" i="8"/>
  <c r="A170" i="8"/>
  <c r="A178" i="8"/>
  <c r="A186" i="8"/>
  <c r="A194" i="8"/>
  <c r="A202" i="8"/>
  <c r="A135" i="12"/>
  <c r="A217" i="12"/>
  <c r="A249" i="12"/>
  <c r="A86" i="12"/>
  <c r="A94" i="12"/>
  <c r="A102" i="12"/>
  <c r="A110" i="12"/>
  <c r="A118" i="12"/>
  <c r="A126" i="12"/>
  <c r="A134" i="12"/>
  <c r="A157" i="12"/>
  <c r="A165" i="12"/>
  <c r="A224" i="12"/>
  <c r="A232" i="12"/>
  <c r="A240" i="12"/>
  <c r="A248" i="12"/>
  <c r="A8" i="14"/>
  <c r="A16" i="14"/>
  <c r="A14" i="15"/>
  <c r="A22" i="15"/>
  <c r="A30" i="15"/>
  <c r="A38" i="15"/>
  <c r="A10" i="8"/>
  <c r="A18" i="8"/>
  <c r="A33" i="8"/>
  <c r="A165" i="8"/>
  <c r="A173" i="8"/>
  <c r="A181" i="8"/>
  <c r="A189" i="8"/>
  <c r="A197" i="8"/>
  <c r="A129" i="12"/>
  <c r="A137" i="12"/>
  <c r="A160" i="12"/>
  <c r="A219" i="12"/>
  <c r="A227" i="12"/>
  <c r="A235" i="12"/>
  <c r="A243" i="12"/>
  <c r="A251" i="12"/>
  <c r="A19" i="14"/>
  <c r="A6" i="15"/>
  <c r="A17" i="15"/>
  <c r="A25" i="15"/>
  <c r="A33" i="15"/>
  <c r="A42" i="15"/>
  <c r="A5" i="8"/>
  <c r="A13" i="8"/>
  <c r="A21" i="8"/>
  <c r="A168" i="8"/>
  <c r="A176" i="8"/>
  <c r="A184" i="8"/>
  <c r="A192" i="8"/>
  <c r="A200" i="8"/>
  <c r="B30" i="18"/>
  <c r="B37" i="18"/>
  <c r="B22" i="18"/>
  <c r="B33" i="18"/>
  <c r="B25" i="18"/>
  <c r="B17" i="18"/>
  <c r="B38" i="18"/>
  <c r="B26" i="18"/>
  <c r="B29" i="18"/>
  <c r="B23" i="18"/>
  <c r="A17" i="18"/>
  <c r="A18" i="18"/>
  <c r="A19" i="18"/>
  <c r="A20" i="18"/>
  <c r="A21" i="18"/>
  <c r="A22" i="18"/>
  <c r="A23" i="18"/>
  <c r="A24" i="18"/>
  <c r="A25" i="18"/>
  <c r="A26" i="18"/>
  <c r="A27" i="18"/>
  <c r="A28" i="18"/>
  <c r="A29" i="18"/>
  <c r="A30" i="18"/>
  <c r="A31" i="18"/>
  <c r="B19" i="18"/>
  <c r="B27" i="18"/>
  <c r="B31" i="18"/>
  <c r="B28" i="18"/>
  <c r="B15" i="18"/>
  <c r="B20" i="18"/>
  <c r="B35" i="18"/>
  <c r="B16" i="18"/>
  <c r="B107" i="10"/>
  <c r="B24" i="18"/>
  <c r="B32" i="18"/>
  <c r="B36" i="18"/>
  <c r="A125" i="10"/>
  <c r="D137" i="7"/>
  <c r="E137" i="7"/>
  <c r="D138" i="7"/>
  <c r="E138" i="7"/>
  <c r="D139" i="7"/>
  <c r="E139" i="7"/>
  <c r="D147" i="7"/>
  <c r="E147" i="7"/>
  <c r="D140" i="7"/>
  <c r="E140" i="7"/>
  <c r="D141" i="7"/>
  <c r="E141" i="7"/>
  <c r="D142" i="7"/>
  <c r="E142" i="7"/>
  <c r="D143" i="7"/>
  <c r="E143" i="7"/>
  <c r="D156" i="7"/>
  <c r="E156" i="7"/>
  <c r="D144" i="7"/>
  <c r="E144" i="7"/>
  <c r="A493" i="7"/>
  <c r="A34" i="8"/>
  <c r="A1570" i="10"/>
  <c r="A8" i="7"/>
  <c r="A102" i="8"/>
  <c r="A1912" i="7"/>
  <c r="A254" i="12"/>
  <c r="A32" i="18"/>
  <c r="B125" i="10"/>
  <c r="A143" i="10"/>
  <c r="D106" i="10"/>
  <c r="A494" i="7"/>
  <c r="A35" i="8"/>
  <c r="A1584" i="10"/>
  <c r="A1913" i="7"/>
  <c r="A255" i="12"/>
  <c r="A9" i="7"/>
  <c r="A103" i="8"/>
  <c r="A33" i="18"/>
  <c r="A161" i="10"/>
  <c r="B143" i="10"/>
  <c r="B89" i="10"/>
  <c r="A495" i="7"/>
  <c r="A496" i="7"/>
  <c r="A36" i="8"/>
  <c r="A1598" i="10"/>
  <c r="A10" i="7"/>
  <c r="A104" i="8"/>
  <c r="A1914" i="7"/>
  <c r="A256" i="12"/>
  <c r="A34" i="18"/>
  <c r="B161" i="10"/>
  <c r="A179" i="10"/>
  <c r="B80" i="10"/>
  <c r="B71" i="10"/>
  <c r="B62" i="10"/>
  <c r="F86" i="10"/>
  <c r="F88" i="10"/>
  <c r="F77" i="10"/>
  <c r="F79" i="10"/>
  <c r="F68" i="10"/>
  <c r="F70" i="10"/>
  <c r="E45" i="10"/>
  <c r="D61" i="10"/>
  <c r="H10" i="18"/>
  <c r="F10" i="18"/>
  <c r="A20" i="10"/>
  <c r="B20" i="10"/>
  <c r="B6" i="10"/>
  <c r="D29" i="10"/>
  <c r="A497" i="7"/>
  <c r="A37" i="8"/>
  <c r="A1612" i="10"/>
  <c r="A1915" i="7"/>
  <c r="A257" i="12"/>
  <c r="A11" i="7"/>
  <c r="A105" i="8"/>
  <c r="A35" i="18"/>
  <c r="A197" i="10"/>
  <c r="B179" i="10"/>
  <c r="A30" i="10"/>
  <c r="B30" i="10"/>
  <c r="A498" i="7"/>
  <c r="A38" i="8"/>
  <c r="A1626" i="10"/>
  <c r="A12" i="7"/>
  <c r="A106" i="8"/>
  <c r="A1916" i="7"/>
  <c r="A258" i="12"/>
  <c r="A36" i="18"/>
  <c r="B197" i="10"/>
  <c r="A215" i="10"/>
  <c r="A233" i="10"/>
  <c r="A38" i="10"/>
  <c r="A499" i="7"/>
  <c r="A39" i="8"/>
  <c r="A1640" i="10"/>
  <c r="A13" i="7"/>
  <c r="A107" i="8"/>
  <c r="A1917" i="7"/>
  <c r="A259" i="12"/>
  <c r="A37" i="18"/>
  <c r="A251" i="10"/>
  <c r="B233" i="10"/>
  <c r="B215" i="10"/>
  <c r="B38" i="10"/>
  <c r="A46" i="10"/>
  <c r="D19" i="10"/>
  <c r="A500" i="7"/>
  <c r="A40" i="8"/>
  <c r="A1654" i="10"/>
  <c r="A1918" i="7"/>
  <c r="A260" i="12"/>
  <c r="A14" i="7"/>
  <c r="A108" i="8"/>
  <c r="A38" i="18"/>
  <c r="A269" i="10"/>
  <c r="B251" i="10"/>
  <c r="B46" i="10"/>
  <c r="A48" i="10"/>
  <c r="B48" i="10"/>
  <c r="B789" i="18"/>
  <c r="B788" i="18"/>
  <c r="B787" i="18"/>
  <c r="B786" i="18"/>
  <c r="B785" i="18"/>
  <c r="B784" i="18"/>
  <c r="B783" i="18"/>
  <c r="B782" i="18"/>
  <c r="B781" i="18"/>
  <c r="B780" i="18"/>
  <c r="B779" i="18"/>
  <c r="B778" i="18"/>
  <c r="B777" i="18"/>
  <c r="B776" i="18"/>
  <c r="B775" i="18"/>
  <c r="B774" i="18"/>
  <c r="B773" i="18"/>
  <c r="B772" i="18"/>
  <c r="B771" i="18"/>
  <c r="B770" i="18"/>
  <c r="B769" i="18"/>
  <c r="B768" i="18"/>
  <c r="B767" i="18"/>
  <c r="B766" i="18"/>
  <c r="B765" i="18"/>
  <c r="B764" i="18"/>
  <c r="B763" i="18"/>
  <c r="B762" i="18"/>
  <c r="B761" i="18"/>
  <c r="B760" i="18"/>
  <c r="B759" i="18"/>
  <c r="B758" i="18"/>
  <c r="B757" i="18"/>
  <c r="B756" i="18"/>
  <c r="B755" i="18"/>
  <c r="B754" i="18"/>
  <c r="B753" i="18"/>
  <c r="B752" i="18"/>
  <c r="B751" i="18"/>
  <c r="B750" i="18"/>
  <c r="B749" i="18"/>
  <c r="B748" i="18"/>
  <c r="B747" i="18"/>
  <c r="B746" i="18"/>
  <c r="B745" i="18"/>
  <c r="B744" i="18"/>
  <c r="B743" i="18"/>
  <c r="B742" i="18"/>
  <c r="B741" i="18"/>
  <c r="B740" i="18"/>
  <c r="B739" i="18"/>
  <c r="B738" i="18"/>
  <c r="B737" i="18"/>
  <c r="B736" i="18"/>
  <c r="B735" i="18"/>
  <c r="B734" i="18"/>
  <c r="B733" i="18"/>
  <c r="B732" i="18"/>
  <c r="B731" i="18"/>
  <c r="B730" i="18"/>
  <c r="B729" i="18"/>
  <c r="B728" i="18"/>
  <c r="B727" i="18"/>
  <c r="B726" i="18"/>
  <c r="B725" i="18"/>
  <c r="B724" i="18"/>
  <c r="B723" i="18"/>
  <c r="B722" i="18"/>
  <c r="B721" i="18"/>
  <c r="B720" i="18"/>
  <c r="B719" i="18"/>
  <c r="B718" i="18"/>
  <c r="B717" i="18"/>
  <c r="B716" i="18"/>
  <c r="B715" i="18"/>
  <c r="B714" i="18"/>
  <c r="B713" i="18"/>
  <c r="B712" i="18"/>
  <c r="B711" i="18"/>
  <c r="B710" i="18"/>
  <c r="B709" i="18"/>
  <c r="B708" i="18"/>
  <c r="B707" i="18"/>
  <c r="B706" i="18"/>
  <c r="B705" i="18"/>
  <c r="B704" i="18"/>
  <c r="B703" i="18"/>
  <c r="B702" i="18"/>
  <c r="B701" i="18"/>
  <c r="B700" i="18"/>
  <c r="B699" i="18"/>
  <c r="B698" i="18"/>
  <c r="B697" i="18"/>
  <c r="B696" i="18"/>
  <c r="B695" i="18"/>
  <c r="B694" i="18"/>
  <c r="B693" i="18"/>
  <c r="B692" i="18"/>
  <c r="B691" i="18"/>
  <c r="B690" i="18"/>
  <c r="B689" i="18"/>
  <c r="B688" i="18"/>
  <c r="B687" i="18"/>
  <c r="B686" i="18"/>
  <c r="B685" i="18"/>
  <c r="B684" i="18"/>
  <c r="B683" i="18"/>
  <c r="B682" i="18"/>
  <c r="B681" i="18"/>
  <c r="B680" i="18"/>
  <c r="B679" i="18"/>
  <c r="B678" i="18"/>
  <c r="B677" i="18"/>
  <c r="B676" i="18"/>
  <c r="B675" i="18"/>
  <c r="B674" i="18"/>
  <c r="B673" i="18"/>
  <c r="B672" i="18"/>
  <c r="B671" i="18"/>
  <c r="B670" i="18"/>
  <c r="B669" i="18"/>
  <c r="B668" i="18"/>
  <c r="B667" i="18"/>
  <c r="B666" i="18"/>
  <c r="B665" i="18"/>
  <c r="B664" i="18"/>
  <c r="B663" i="18"/>
  <c r="B662" i="18"/>
  <c r="B661" i="18"/>
  <c r="B660" i="18"/>
  <c r="B659" i="18"/>
  <c r="B658" i="18"/>
  <c r="B657" i="18"/>
  <c r="B656" i="18"/>
  <c r="B655" i="18"/>
  <c r="B654" i="18"/>
  <c r="B653" i="18"/>
  <c r="B652" i="18"/>
  <c r="B651" i="18"/>
  <c r="B650" i="18"/>
  <c r="B649" i="18"/>
  <c r="B648" i="18"/>
  <c r="B647" i="18"/>
  <c r="B646" i="18"/>
  <c r="B645" i="18"/>
  <c r="B644" i="18"/>
  <c r="B643" i="18"/>
  <c r="B642" i="18"/>
  <c r="B641" i="18"/>
  <c r="B640" i="18"/>
  <c r="B639" i="18"/>
  <c r="B638" i="18"/>
  <c r="B637" i="18"/>
  <c r="B636" i="18"/>
  <c r="B635" i="18"/>
  <c r="B634" i="18"/>
  <c r="B633" i="18"/>
  <c r="B632" i="18"/>
  <c r="B631" i="18"/>
  <c r="B630" i="18"/>
  <c r="B629" i="18"/>
  <c r="B628" i="18"/>
  <c r="B627" i="18"/>
  <c r="B626" i="18"/>
  <c r="B625" i="18"/>
  <c r="B624" i="18"/>
  <c r="B623" i="18"/>
  <c r="B622" i="18"/>
  <c r="B621" i="18"/>
  <c r="B620" i="18"/>
  <c r="B619" i="18"/>
  <c r="B618" i="18"/>
  <c r="B617" i="18"/>
  <c r="B616" i="18"/>
  <c r="B615" i="18"/>
  <c r="B614" i="18"/>
  <c r="B613" i="18"/>
  <c r="B612" i="18"/>
  <c r="B611" i="18"/>
  <c r="B610" i="18"/>
  <c r="B609" i="18"/>
  <c r="B608" i="18"/>
  <c r="B607" i="18"/>
  <c r="B606" i="18"/>
  <c r="B605" i="18"/>
  <c r="B604" i="18"/>
  <c r="B603" i="18"/>
  <c r="B602" i="18"/>
  <c r="B601" i="18"/>
  <c r="B600" i="18"/>
  <c r="B599" i="18"/>
  <c r="B598" i="18"/>
  <c r="B597" i="18"/>
  <c r="B596" i="18"/>
  <c r="B595" i="18"/>
  <c r="B594" i="18"/>
  <c r="B593" i="18"/>
  <c r="B592" i="18"/>
  <c r="B591" i="18"/>
  <c r="B590" i="18"/>
  <c r="B589" i="18"/>
  <c r="B588" i="18"/>
  <c r="B587" i="18"/>
  <c r="B586" i="18"/>
  <c r="B585" i="18"/>
  <c r="B584" i="18"/>
  <c r="B583" i="18"/>
  <c r="B582" i="18"/>
  <c r="B581" i="18"/>
  <c r="B580" i="18"/>
  <c r="B579" i="18"/>
  <c r="B578" i="18"/>
  <c r="B577" i="18"/>
  <c r="B576" i="18"/>
  <c r="B575" i="18"/>
  <c r="B574" i="18"/>
  <c r="B573" i="18"/>
  <c r="B572" i="18"/>
  <c r="B571" i="18"/>
  <c r="B570" i="18"/>
  <c r="B569" i="18"/>
  <c r="B568" i="18"/>
  <c r="B567" i="18"/>
  <c r="B566" i="18"/>
  <c r="B565" i="18"/>
  <c r="B564" i="18"/>
  <c r="B563" i="18"/>
  <c r="B562" i="18"/>
  <c r="B561" i="18"/>
  <c r="B560" i="18"/>
  <c r="B559" i="18"/>
  <c r="B558" i="18"/>
  <c r="B557" i="18"/>
  <c r="B556" i="18"/>
  <c r="B555" i="18"/>
  <c r="B554" i="18"/>
  <c r="B553" i="18"/>
  <c r="B552" i="18"/>
  <c r="B551" i="18"/>
  <c r="B550" i="18"/>
  <c r="B549" i="18"/>
  <c r="B548" i="18"/>
  <c r="B547" i="18"/>
  <c r="B546" i="18"/>
  <c r="B545" i="18"/>
  <c r="B544" i="18"/>
  <c r="B543" i="18"/>
  <c r="B542" i="18"/>
  <c r="B541" i="18"/>
  <c r="B540" i="18"/>
  <c r="B539" i="18"/>
  <c r="B538" i="18"/>
  <c r="B537" i="18"/>
  <c r="B536" i="18"/>
  <c r="B535" i="18"/>
  <c r="B534" i="18"/>
  <c r="B533" i="18"/>
  <c r="B532" i="18"/>
  <c r="B531" i="18"/>
  <c r="B530" i="18"/>
  <c r="B529" i="18"/>
  <c r="B528" i="18"/>
  <c r="B527" i="18"/>
  <c r="B526" i="18"/>
  <c r="B525" i="18"/>
  <c r="B524" i="18"/>
  <c r="B523" i="18"/>
  <c r="B522" i="18"/>
  <c r="B521" i="18"/>
  <c r="B520" i="18"/>
  <c r="B519" i="18"/>
  <c r="B518" i="18"/>
  <c r="B517" i="18"/>
  <c r="B516" i="18"/>
  <c r="B515" i="18"/>
  <c r="B514" i="18"/>
  <c r="B513" i="18"/>
  <c r="B512" i="18"/>
  <c r="B511" i="18"/>
  <c r="B510" i="18"/>
  <c r="B509" i="18"/>
  <c r="B508" i="18"/>
  <c r="B507" i="18"/>
  <c r="B506" i="18"/>
  <c r="B505" i="18"/>
  <c r="B504" i="18"/>
  <c r="B503" i="18"/>
  <c r="B502" i="18"/>
  <c r="B501" i="18"/>
  <c r="B500" i="18"/>
  <c r="B499" i="18"/>
  <c r="B498" i="18"/>
  <c r="B497" i="18"/>
  <c r="B496" i="18"/>
  <c r="B495" i="18"/>
  <c r="B494" i="18"/>
  <c r="B493" i="18"/>
  <c r="B492" i="18"/>
  <c r="B491" i="18"/>
  <c r="B490" i="18"/>
  <c r="B489" i="18"/>
  <c r="B488" i="18"/>
  <c r="B487" i="18"/>
  <c r="B486" i="18"/>
  <c r="B485" i="18"/>
  <c r="B484" i="18"/>
  <c r="B483" i="18"/>
  <c r="B482" i="18"/>
  <c r="B481" i="18"/>
  <c r="B480" i="18"/>
  <c r="B479" i="18"/>
  <c r="B478" i="18"/>
  <c r="B477" i="18"/>
  <c r="B476" i="18"/>
  <c r="B475" i="18"/>
  <c r="B474" i="18"/>
  <c r="B473" i="18"/>
  <c r="B472" i="18"/>
  <c r="B471" i="18"/>
  <c r="B470" i="18"/>
  <c r="B469" i="18"/>
  <c r="B468" i="18"/>
  <c r="B467" i="18"/>
  <c r="B466" i="18"/>
  <c r="B465" i="18"/>
  <c r="B464" i="18"/>
  <c r="B463" i="18"/>
  <c r="B462" i="18"/>
  <c r="B461" i="18"/>
  <c r="B460" i="18"/>
  <c r="B459" i="18"/>
  <c r="B458" i="18"/>
  <c r="B457" i="18"/>
  <c r="B456" i="18"/>
  <c r="B455" i="18"/>
  <c r="B454" i="18"/>
  <c r="B453" i="18"/>
  <c r="B452" i="18"/>
  <c r="B451" i="18"/>
  <c r="B450" i="18"/>
  <c r="B449" i="18"/>
  <c r="B448" i="18"/>
  <c r="B447" i="18"/>
  <c r="B446" i="18"/>
  <c r="B445" i="18"/>
  <c r="B444" i="18"/>
  <c r="B443" i="18"/>
  <c r="B442" i="18"/>
  <c r="B441" i="18"/>
  <c r="B440" i="18"/>
  <c r="B439" i="18"/>
  <c r="B438" i="18"/>
  <c r="B437" i="18"/>
  <c r="B436" i="18"/>
  <c r="B435" i="18"/>
  <c r="B434" i="18"/>
  <c r="B433" i="18"/>
  <c r="B432" i="18"/>
  <c r="B431" i="18"/>
  <c r="B430" i="18"/>
  <c r="B429" i="18"/>
  <c r="B428" i="18"/>
  <c r="B427" i="18"/>
  <c r="B426" i="18"/>
  <c r="B425" i="18"/>
  <c r="B424" i="18"/>
  <c r="B423" i="18"/>
  <c r="B422" i="18"/>
  <c r="B421" i="18"/>
  <c r="B420" i="18"/>
  <c r="B419" i="18"/>
  <c r="B418" i="18"/>
  <c r="B417" i="18"/>
  <c r="B416" i="18"/>
  <c r="B415" i="18"/>
  <c r="B414" i="18"/>
  <c r="B413" i="18"/>
  <c r="B412" i="18"/>
  <c r="B411" i="18"/>
  <c r="B410" i="18"/>
  <c r="B409" i="18"/>
  <c r="B408" i="18"/>
  <c r="B407" i="18"/>
  <c r="B406" i="18"/>
  <c r="B405" i="18"/>
  <c r="B404" i="18"/>
  <c r="B403" i="18"/>
  <c r="B402" i="18"/>
  <c r="B401" i="18"/>
  <c r="B400" i="18"/>
  <c r="B399" i="18"/>
  <c r="B398" i="18"/>
  <c r="B397" i="18"/>
  <c r="B396" i="18"/>
  <c r="B395" i="18"/>
  <c r="B394" i="18"/>
  <c r="B393" i="18"/>
  <c r="B392" i="18"/>
  <c r="B391" i="18"/>
  <c r="B390" i="18"/>
  <c r="B389" i="18"/>
  <c r="B388" i="18"/>
  <c r="B387" i="18"/>
  <c r="B386" i="18"/>
  <c r="B385" i="18"/>
  <c r="B384" i="18"/>
  <c r="B383" i="18"/>
  <c r="B382" i="18"/>
  <c r="B381" i="18"/>
  <c r="B380" i="18"/>
  <c r="B379" i="18"/>
  <c r="B378" i="18"/>
  <c r="B377" i="18"/>
  <c r="B376" i="18"/>
  <c r="B375" i="18"/>
  <c r="B374" i="18"/>
  <c r="B373" i="18"/>
  <c r="B372" i="18"/>
  <c r="B371" i="18"/>
  <c r="B370" i="18"/>
  <c r="B369" i="18"/>
  <c r="B368" i="18"/>
  <c r="B367" i="18"/>
  <c r="B366" i="18"/>
  <c r="B365" i="18"/>
  <c r="B364" i="18"/>
  <c r="B363" i="18"/>
  <c r="B362" i="18"/>
  <c r="B361" i="18"/>
  <c r="B360" i="18"/>
  <c r="B359" i="18"/>
  <c r="B358" i="18"/>
  <c r="B357" i="18"/>
  <c r="B356" i="18"/>
  <c r="B355" i="18"/>
  <c r="B354" i="18"/>
  <c r="B353" i="18"/>
  <c r="B352" i="18"/>
  <c r="B351" i="18"/>
  <c r="B350" i="18"/>
  <c r="B349" i="18"/>
  <c r="B348" i="18"/>
  <c r="B347" i="18"/>
  <c r="B346" i="18"/>
  <c r="B345" i="18"/>
  <c r="B344" i="18"/>
  <c r="B343" i="18"/>
  <c r="B342" i="18"/>
  <c r="B341" i="18"/>
  <c r="B340" i="18"/>
  <c r="B339" i="18"/>
  <c r="B338" i="18"/>
  <c r="B337" i="18"/>
  <c r="B336" i="18"/>
  <c r="B335" i="18"/>
  <c r="B334" i="18"/>
  <c r="B333" i="18"/>
  <c r="B332" i="18"/>
  <c r="B331" i="18"/>
  <c r="B330" i="18"/>
  <c r="B329" i="18"/>
  <c r="B328" i="18"/>
  <c r="B327" i="18"/>
  <c r="B326" i="18"/>
  <c r="B325" i="18"/>
  <c r="B324" i="18"/>
  <c r="B323" i="18"/>
  <c r="B322" i="18"/>
  <c r="B321" i="18"/>
  <c r="B320" i="18"/>
  <c r="B319" i="18"/>
  <c r="B318" i="18"/>
  <c r="B317" i="18"/>
  <c r="B316" i="18"/>
  <c r="B315" i="18"/>
  <c r="B314" i="18"/>
  <c r="B313" i="18"/>
  <c r="B312" i="18"/>
  <c r="B311" i="18"/>
  <c r="B310" i="18"/>
  <c r="B309" i="18"/>
  <c r="B308" i="18"/>
  <c r="B307" i="18"/>
  <c r="B306" i="18"/>
  <c r="B305" i="18"/>
  <c r="B304" i="18"/>
  <c r="B303" i="18"/>
  <c r="B302" i="18"/>
  <c r="B301" i="18"/>
  <c r="B300" i="18"/>
  <c r="B299" i="18"/>
  <c r="B298" i="18"/>
  <c r="B297" i="18"/>
  <c r="B296" i="18"/>
  <c r="B295" i="18"/>
  <c r="B294" i="18"/>
  <c r="B293" i="18"/>
  <c r="B292" i="18"/>
  <c r="B291" i="18"/>
  <c r="B290" i="18"/>
  <c r="B289" i="18"/>
  <c r="B288" i="18"/>
  <c r="B287" i="18"/>
  <c r="B286" i="18"/>
  <c r="B285" i="18"/>
  <c r="B284" i="18"/>
  <c r="B283" i="18"/>
  <c r="B282" i="18"/>
  <c r="B281" i="18"/>
  <c r="B280" i="18"/>
  <c r="B279" i="18"/>
  <c r="B278" i="18"/>
  <c r="B277" i="18"/>
  <c r="B276" i="18"/>
  <c r="B275" i="18"/>
  <c r="B274" i="18"/>
  <c r="B273" i="18"/>
  <c r="B272" i="18"/>
  <c r="B271" i="18"/>
  <c r="B270" i="18"/>
  <c r="B269" i="18"/>
  <c r="B268" i="18"/>
  <c r="B267" i="18"/>
  <c r="B266" i="18"/>
  <c r="B265" i="18"/>
  <c r="B264" i="18"/>
  <c r="B263" i="18"/>
  <c r="B262" i="18"/>
  <c r="B261" i="18"/>
  <c r="B260" i="18"/>
  <c r="B259" i="18"/>
  <c r="B258" i="18"/>
  <c r="B257" i="18"/>
  <c r="B256" i="18"/>
  <c r="B255" i="18"/>
  <c r="B254" i="18"/>
  <c r="B253" i="18"/>
  <c r="B252" i="18"/>
  <c r="B251" i="18"/>
  <c r="B250" i="18"/>
  <c r="B249" i="18"/>
  <c r="B248" i="18"/>
  <c r="B247" i="18"/>
  <c r="B246" i="18"/>
  <c r="B245" i="18"/>
  <c r="B244" i="18"/>
  <c r="B243" i="18"/>
  <c r="B242" i="18"/>
  <c r="B241" i="18"/>
  <c r="B240" i="18"/>
  <c r="B239" i="18"/>
  <c r="B238" i="18"/>
  <c r="B237" i="18"/>
  <c r="B236" i="18"/>
  <c r="B235" i="18"/>
  <c r="B234" i="18"/>
  <c r="B233" i="18"/>
  <c r="B232" i="18"/>
  <c r="B231" i="18"/>
  <c r="B230" i="18"/>
  <c r="B229" i="18"/>
  <c r="B228" i="18"/>
  <c r="B227" i="18"/>
  <c r="B226" i="18"/>
  <c r="B225" i="18"/>
  <c r="B224" i="18"/>
  <c r="B223" i="18"/>
  <c r="B222" i="18"/>
  <c r="B221" i="18"/>
  <c r="B220" i="18"/>
  <c r="B219" i="18"/>
  <c r="B218" i="18"/>
  <c r="B217" i="18"/>
  <c r="B216" i="18"/>
  <c r="B215" i="18"/>
  <c r="B214" i="18"/>
  <c r="B213" i="18"/>
  <c r="B212" i="18"/>
  <c r="B211" i="18"/>
  <c r="B210" i="18"/>
  <c r="B209" i="18"/>
  <c r="B208" i="18"/>
  <c r="B207" i="18"/>
  <c r="B206" i="18"/>
  <c r="B205" i="18"/>
  <c r="B204" i="18"/>
  <c r="B203" i="18"/>
  <c r="B202" i="18"/>
  <c r="B201" i="18"/>
  <c r="B200" i="18"/>
  <c r="B199" i="18"/>
  <c r="B198" i="18"/>
  <c r="B197" i="18"/>
  <c r="B196" i="18"/>
  <c r="B195" i="18"/>
  <c r="B194" i="18"/>
  <c r="B193" i="18"/>
  <c r="B192" i="18"/>
  <c r="B191" i="18"/>
  <c r="B190" i="18"/>
  <c r="B189" i="18"/>
  <c r="B188" i="18"/>
  <c r="B187" i="18"/>
  <c r="B186" i="18"/>
  <c r="B185" i="18"/>
  <c r="B184" i="18"/>
  <c r="B183" i="18"/>
  <c r="B182" i="18"/>
  <c r="B181" i="18"/>
  <c r="B180" i="18"/>
  <c r="B179" i="18"/>
  <c r="B178" i="18"/>
  <c r="B177" i="18"/>
  <c r="B176" i="18"/>
  <c r="B175" i="18"/>
  <c r="B174" i="18"/>
  <c r="B173" i="18"/>
  <c r="B172" i="18"/>
  <c r="B171" i="18"/>
  <c r="B170" i="18"/>
  <c r="B169" i="18"/>
  <c r="B168" i="18"/>
  <c r="B167" i="18"/>
  <c r="B166" i="18"/>
  <c r="B165" i="18"/>
  <c r="B164" i="18"/>
  <c r="B163" i="18"/>
  <c r="B162" i="18"/>
  <c r="B161" i="18"/>
  <c r="B160" i="18"/>
  <c r="B159" i="18"/>
  <c r="B158" i="18"/>
  <c r="B157" i="18"/>
  <c r="B156" i="18"/>
  <c r="B155" i="18"/>
  <c r="B154" i="18"/>
  <c r="B153" i="18"/>
  <c r="B152" i="18"/>
  <c r="B151" i="18"/>
  <c r="B150" i="18"/>
  <c r="B149" i="18"/>
  <c r="B148" i="18"/>
  <c r="B147" i="18"/>
  <c r="B146" i="18"/>
  <c r="B145" i="18"/>
  <c r="B144" i="18"/>
  <c r="B143" i="18"/>
  <c r="B142" i="18"/>
  <c r="B141" i="18"/>
  <c r="B140" i="18"/>
  <c r="B139" i="18"/>
  <c r="B138" i="18"/>
  <c r="B137" i="18"/>
  <c r="B136" i="18"/>
  <c r="B135" i="18"/>
  <c r="B134" i="18"/>
  <c r="B133" i="18"/>
  <c r="B132" i="18"/>
  <c r="B131" i="18"/>
  <c r="B130" i="18"/>
  <c r="B129" i="18"/>
  <c r="B128" i="18"/>
  <c r="B127" i="18"/>
  <c r="B126" i="18"/>
  <c r="B125" i="18"/>
  <c r="B124" i="18"/>
  <c r="B123" i="18"/>
  <c r="B122" i="18"/>
  <c r="B121" i="18"/>
  <c r="B120" i="18"/>
  <c r="B119" i="18"/>
  <c r="B118" i="18"/>
  <c r="B117" i="18"/>
  <c r="B116" i="18"/>
  <c r="B115" i="18"/>
  <c r="B114" i="18"/>
  <c r="B113" i="18"/>
  <c r="B112" i="18"/>
  <c r="B111" i="18"/>
  <c r="B110" i="18"/>
  <c r="B109" i="18"/>
  <c r="B108" i="18"/>
  <c r="B107" i="18"/>
  <c r="B106" i="18"/>
  <c r="B105" i="18"/>
  <c r="B104" i="18"/>
  <c r="B103" i="18"/>
  <c r="B102" i="18"/>
  <c r="B101" i="18"/>
  <c r="B100" i="18"/>
  <c r="B99" i="18"/>
  <c r="B98" i="18"/>
  <c r="B97" i="18"/>
  <c r="B96" i="18"/>
  <c r="B95" i="18"/>
  <c r="B94" i="18"/>
  <c r="B93" i="18"/>
  <c r="B92" i="18"/>
  <c r="B91" i="18"/>
  <c r="B90" i="18"/>
  <c r="B89" i="18"/>
  <c r="B88" i="18"/>
  <c r="B87" i="18"/>
  <c r="B86" i="18"/>
  <c r="B85" i="18"/>
  <c r="B84" i="18"/>
  <c r="B83" i="18"/>
  <c r="B82" i="18"/>
  <c r="B81" i="18"/>
  <c r="B80" i="18"/>
  <c r="B79" i="18"/>
  <c r="B78" i="18"/>
  <c r="B77" i="18"/>
  <c r="B76" i="18"/>
  <c r="B75" i="18"/>
  <c r="B74" i="18"/>
  <c r="B73" i="18"/>
  <c r="B72" i="18"/>
  <c r="B11315" i="10"/>
  <c r="B11306" i="10"/>
  <c r="A41" i="8"/>
  <c r="A501" i="7"/>
  <c r="B570" i="10"/>
  <c r="B1612" i="10"/>
  <c r="B1626" i="10"/>
  <c r="B1542" i="10"/>
  <c r="B1570" i="10"/>
  <c r="B1640" i="10"/>
  <c r="B1584" i="10"/>
  <c r="B1164" i="10"/>
  <c r="B1514" i="10"/>
  <c r="B1206" i="10"/>
  <c r="B842" i="10"/>
  <c r="B1430" i="10"/>
  <c r="B884" i="10"/>
  <c r="B1248" i="10"/>
  <c r="B870" i="10"/>
  <c r="B954" i="10"/>
  <c r="B1262" i="10"/>
  <c r="B1360" i="10"/>
  <c r="B926" i="10"/>
  <c r="B1318" i="10"/>
  <c r="B1136" i="10"/>
  <c r="B1486" i="10"/>
  <c r="B1472" i="10"/>
  <c r="B1304" i="10"/>
  <c r="B1500" i="10"/>
  <c r="B898" i="10"/>
  <c r="B1388" i="10"/>
  <c r="B1374" i="10"/>
  <c r="B1346" i="10"/>
  <c r="B1458" i="10"/>
  <c r="B1010" i="10"/>
  <c r="B1220" i="10"/>
  <c r="B1150" i="10"/>
  <c r="B1192" i="10"/>
  <c r="B1080" i="10"/>
  <c r="B1528" i="10"/>
  <c r="B1402" i="10"/>
  <c r="B1178" i="10"/>
  <c r="B1416" i="10"/>
  <c r="B856" i="10"/>
  <c r="B1024" i="10"/>
  <c r="B1290" i="10"/>
  <c r="B996" i="10"/>
  <c r="B1066" i="10"/>
  <c r="B1108" i="10"/>
  <c r="B1052" i="10"/>
  <c r="B912" i="10"/>
  <c r="B1444" i="10"/>
  <c r="B1234" i="10"/>
  <c r="B1332" i="10"/>
  <c r="B1276" i="10"/>
  <c r="B1122" i="10"/>
  <c r="B1094" i="10"/>
  <c r="B968" i="10"/>
  <c r="B940" i="10"/>
  <c r="B982" i="10"/>
  <c r="B1038" i="10"/>
  <c r="B1556" i="10"/>
  <c r="B1598" i="10"/>
  <c r="A1668" i="10"/>
  <c r="B1654" i="10"/>
  <c r="B11298" i="10"/>
  <c r="B11289" i="10"/>
  <c r="B11232" i="10"/>
  <c r="B11242" i="10"/>
  <c r="B11223" i="10"/>
  <c r="B11252" i="10"/>
  <c r="B11210" i="10"/>
  <c r="B11198" i="10"/>
  <c r="B11162" i="10"/>
  <c r="B11174" i="10"/>
  <c r="B11120" i="10"/>
  <c r="B11135" i="10"/>
  <c r="A15" i="7"/>
  <c r="A109" i="8"/>
  <c r="A1919" i="7"/>
  <c r="A261" i="12"/>
  <c r="B11051" i="10"/>
  <c r="B10961" i="10"/>
  <c r="B11150" i="10"/>
  <c r="B11069" i="10"/>
  <c r="B11186" i="10"/>
  <c r="B11105" i="10"/>
  <c r="B11015" i="10"/>
  <c r="B10997" i="10"/>
  <c r="B11033" i="10"/>
  <c r="B10979" i="10"/>
  <c r="B576" i="10"/>
  <c r="B636" i="10"/>
  <c r="B624" i="10"/>
  <c r="B606" i="10"/>
  <c r="B10943" i="10"/>
  <c r="B707" i="10"/>
  <c r="B600" i="10"/>
  <c r="B690" i="10"/>
  <c r="B630" i="10"/>
  <c r="B552" i="10"/>
  <c r="B618" i="10"/>
  <c r="B564" i="10"/>
  <c r="B558" i="10"/>
  <c r="B674" i="10"/>
  <c r="B594" i="10"/>
  <c r="B650" i="10"/>
  <c r="B698" i="10"/>
  <c r="B666" i="10"/>
  <c r="B582" i="10"/>
  <c r="B642" i="10"/>
  <c r="B658" i="10"/>
  <c r="B588" i="10"/>
  <c r="B546" i="10"/>
  <c r="B11277" i="10"/>
  <c r="B682" i="10"/>
  <c r="B11263" i="10"/>
  <c r="B719" i="10"/>
  <c r="B731" i="10"/>
  <c r="B612" i="10"/>
  <c r="B269" i="10"/>
  <c r="A287" i="10"/>
  <c r="B828" i="10"/>
  <c r="K828" i="10"/>
  <c r="B5" i="17"/>
  <c r="B6" i="17"/>
  <c r="B7" i="17"/>
  <c r="B8" i="17"/>
  <c r="B9" i="17"/>
  <c r="B10" i="17"/>
  <c r="B11" i="17"/>
  <c r="B12" i="17"/>
  <c r="B13" i="17"/>
  <c r="B14" i="17"/>
  <c r="B15" i="17"/>
  <c r="B16" i="17"/>
  <c r="B17" i="17"/>
  <c r="B18" i="17"/>
  <c r="B19" i="17"/>
  <c r="B20" i="17"/>
  <c r="B21" i="17"/>
  <c r="B22" i="17"/>
  <c r="B23" i="17"/>
  <c r="B24" i="17"/>
  <c r="B25" i="17"/>
  <c r="B26" i="17"/>
  <c r="B27" i="17"/>
  <c r="B28" i="17"/>
  <c r="B29" i="17"/>
  <c r="B30" i="17"/>
  <c r="B31"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A502" i="7"/>
  <c r="A42" i="8"/>
  <c r="B1668" i="10"/>
  <c r="A1682" i="10"/>
  <c r="A1920" i="7"/>
  <c r="A262" i="12"/>
  <c r="A16" i="7"/>
  <c r="A110" i="8"/>
  <c r="A305" i="10"/>
  <c r="B287" i="10"/>
  <c r="B68" i="17"/>
  <c r="A43" i="8"/>
  <c r="A503" i="7"/>
  <c r="A1696" i="10"/>
  <c r="B1682" i="10"/>
  <c r="A17" i="7"/>
  <c r="A111" i="8"/>
  <c r="A1921" i="7"/>
  <c r="A263" i="12"/>
  <c r="B305" i="10"/>
  <c r="A323" i="10"/>
  <c r="B69" i="17"/>
  <c r="A504" i="7"/>
  <c r="A44" i="8"/>
  <c r="B1696" i="10"/>
  <c r="A1710" i="10"/>
  <c r="A1922" i="7"/>
  <c r="A264" i="12"/>
  <c r="A18" i="7"/>
  <c r="A112" i="8"/>
  <c r="A341" i="10"/>
  <c r="B323" i="10"/>
  <c r="B70" i="17"/>
  <c r="B71" i="17"/>
  <c r="A505" i="7"/>
  <c r="A45" i="8"/>
  <c r="A1724" i="10"/>
  <c r="B1710" i="10"/>
  <c r="A19" i="7"/>
  <c r="A113" i="8"/>
  <c r="A1923" i="7"/>
  <c r="A1924" i="7"/>
  <c r="A1925" i="7"/>
  <c r="A1926" i="7"/>
  <c r="A1927" i="7"/>
  <c r="A1928" i="7"/>
  <c r="A1929" i="7"/>
  <c r="A1930" i="7"/>
  <c r="A1931" i="7"/>
  <c r="A1932" i="7"/>
  <c r="A1933" i="7"/>
  <c r="A265" i="12"/>
  <c r="A359" i="10"/>
  <c r="B341" i="10"/>
  <c r="B72" i="17"/>
  <c r="B73" i="17"/>
  <c r="B74" i="17"/>
  <c r="B75" i="17"/>
  <c r="A46" i="8"/>
  <c r="A506" i="7"/>
  <c r="B1724" i="10"/>
  <c r="A1738" i="10"/>
  <c r="A1934" i="7"/>
  <c r="A1935" i="7"/>
  <c r="A1936" i="7"/>
  <c r="A1937" i="7"/>
  <c r="A1938" i="7"/>
  <c r="A1939" i="7"/>
  <c r="A1940" i="7"/>
  <c r="A1941" i="7"/>
  <c r="A168" i="12"/>
  <c r="A20" i="7"/>
  <c r="A114" i="8"/>
  <c r="B76" i="17"/>
  <c r="B77" i="17"/>
  <c r="B359" i="10"/>
  <c r="A377" i="10"/>
  <c r="A507" i="7"/>
  <c r="A47" i="8"/>
  <c r="A1752" i="10"/>
  <c r="B1738" i="10"/>
  <c r="A21" i="7"/>
  <c r="A115" i="8"/>
  <c r="A1942" i="7"/>
  <c r="A169" i="12"/>
  <c r="B78" i="17"/>
  <c r="A398" i="10"/>
  <c r="B377" i="10"/>
  <c r="A508" i="7"/>
  <c r="A48" i="8"/>
  <c r="B1752" i="10"/>
  <c r="A1766" i="10"/>
  <c r="A1943" i="7"/>
  <c r="A170" i="12"/>
  <c r="A266" i="12"/>
  <c r="A22" i="7"/>
  <c r="A116" i="8"/>
  <c r="B79" i="17"/>
  <c r="A419" i="10"/>
  <c r="B398" i="10"/>
  <c r="A509" i="7"/>
  <c r="A49" i="8"/>
  <c r="A1780" i="10"/>
  <c r="B1766" i="10"/>
  <c r="A23" i="7"/>
  <c r="A117" i="8"/>
  <c r="A1944" i="7"/>
  <c r="A267" i="12"/>
  <c r="B80" i="17"/>
  <c r="B81" i="17"/>
  <c r="B82" i="17"/>
  <c r="B83" i="17"/>
  <c r="B84" i="17"/>
  <c r="B419" i="10"/>
  <c r="A440" i="10"/>
  <c r="A510" i="7"/>
  <c r="A50" i="8"/>
  <c r="B1780" i="10"/>
  <c r="A1794" i="10"/>
  <c r="B85" i="17"/>
  <c r="B86" i="17"/>
  <c r="B87" i="17"/>
  <c r="B88" i="17"/>
  <c r="B89" i="17"/>
  <c r="B90" i="17"/>
  <c r="B91" i="17"/>
  <c r="B92" i="17"/>
  <c r="B93" i="17"/>
  <c r="B94" i="17"/>
  <c r="B95" i="17"/>
  <c r="B96" i="17"/>
  <c r="B97" i="17"/>
  <c r="B98" i="17"/>
  <c r="B99" i="17"/>
  <c r="B100" i="17"/>
  <c r="B101" i="17"/>
  <c r="B102" i="17"/>
  <c r="B104" i="17"/>
  <c r="A1945" i="7"/>
  <c r="A268" i="12"/>
  <c r="A24" i="7"/>
  <c r="A118" i="8"/>
  <c r="A461" i="10"/>
  <c r="B440" i="10"/>
  <c r="A511" i="7"/>
  <c r="A67" i="12"/>
  <c r="A51" i="8"/>
  <c r="B105" i="17"/>
  <c r="B106" i="17"/>
  <c r="B107" i="17"/>
  <c r="B108" i="17"/>
  <c r="B109" i="17"/>
  <c r="B110" i="17"/>
  <c r="B111" i="17"/>
  <c r="B112" i="17"/>
  <c r="B113" i="17"/>
  <c r="B114" i="17"/>
  <c r="B115" i="17"/>
  <c r="B116" i="17"/>
  <c r="B117" i="17"/>
  <c r="B118" i="17"/>
  <c r="B119" i="17"/>
  <c r="B120" i="17"/>
  <c r="B121" i="17"/>
  <c r="B122" i="17"/>
  <c r="B123" i="17"/>
  <c r="B124" i="17"/>
  <c r="B125" i="17"/>
  <c r="B126" i="17"/>
  <c r="B127" i="17"/>
  <c r="B128" i="17"/>
  <c r="B130" i="17"/>
  <c r="B131" i="17"/>
  <c r="B132" i="17"/>
  <c r="B133" i="17"/>
  <c r="B134" i="17"/>
  <c r="B135" i="17"/>
  <c r="B136" i="17"/>
  <c r="B137" i="17"/>
  <c r="B138" i="17"/>
  <c r="B139" i="17"/>
  <c r="B140" i="17"/>
  <c r="B141" i="17"/>
  <c r="B142" i="17"/>
  <c r="B143" i="17"/>
  <c r="A1808" i="10"/>
  <c r="B1794" i="10"/>
  <c r="A25" i="7"/>
  <c r="A119" i="8"/>
  <c r="A1946" i="7"/>
  <c r="A269" i="12"/>
  <c r="A482" i="10"/>
  <c r="B461" i="10"/>
  <c r="A512" i="7"/>
  <c r="A52" i="8"/>
  <c r="B149" i="17"/>
  <c r="B150" i="17"/>
  <c r="B151" i="17"/>
  <c r="B152" i="17"/>
  <c r="B153" i="17"/>
  <c r="B154" i="17"/>
  <c r="B155" i="17"/>
  <c r="B156" i="17"/>
  <c r="B157" i="17"/>
  <c r="B158" i="17"/>
  <c r="B159" i="17"/>
  <c r="B160" i="17"/>
  <c r="B161" i="17"/>
  <c r="B162" i="17"/>
  <c r="B163" i="17"/>
  <c r="B164" i="17"/>
  <c r="B165" i="17"/>
  <c r="B166" i="17"/>
  <c r="B167" i="17"/>
  <c r="B168" i="17"/>
  <c r="B169" i="17"/>
  <c r="B170" i="17"/>
  <c r="B171" i="17"/>
  <c r="B172" i="17"/>
  <c r="B173" i="17"/>
  <c r="B174" i="17"/>
  <c r="B175" i="17"/>
  <c r="B176" i="17"/>
  <c r="B177" i="17"/>
  <c r="B178" i="17"/>
  <c r="B179" i="17"/>
  <c r="B1808" i="10"/>
  <c r="A1822" i="10"/>
  <c r="A1947" i="7"/>
  <c r="A270" i="12"/>
  <c r="A26" i="7"/>
  <c r="A120" i="8"/>
  <c r="B482" i="10"/>
  <c r="A503" i="10"/>
  <c r="A513" i="7"/>
  <c r="A53" i="8"/>
  <c r="A514" i="7"/>
  <c r="A515" i="7"/>
  <c r="A54" i="8"/>
  <c r="A1836" i="10"/>
  <c r="B1822" i="10"/>
  <c r="A27" i="7"/>
  <c r="A121" i="8"/>
  <c r="A1948" i="7"/>
  <c r="A271" i="12"/>
  <c r="B503" i="10"/>
  <c r="A524" i="10"/>
  <c r="B524" i="10"/>
  <c r="A516" i="7"/>
  <c r="A55" i="8"/>
  <c r="B1836" i="10"/>
  <c r="A1850" i="10"/>
  <c r="A1949" i="7"/>
  <c r="A1950" i="7"/>
  <c r="A1951" i="7"/>
  <c r="A1952" i="7"/>
  <c r="A1953" i="7"/>
  <c r="A1954" i="7"/>
  <c r="A272" i="12"/>
  <c r="A28" i="7"/>
  <c r="A122" i="8"/>
  <c r="A517" i="7"/>
  <c r="A56" i="8"/>
  <c r="A1864" i="10"/>
  <c r="B1850" i="10"/>
  <c r="A29" i="7"/>
  <c r="A123" i="8"/>
  <c r="A1955" i="7"/>
  <c r="A171" i="12"/>
  <c r="A518" i="7"/>
  <c r="A57" i="8"/>
  <c r="B1864" i="10"/>
  <c r="A1878" i="10"/>
  <c r="A1956" i="7"/>
  <c r="A172" i="12"/>
  <c r="A273" i="12"/>
  <c r="A30" i="7"/>
  <c r="A124" i="8"/>
  <c r="A519" i="7"/>
  <c r="A58" i="8"/>
  <c r="A1892" i="10"/>
  <c r="B1878" i="10"/>
  <c r="A31" i="7"/>
  <c r="A125" i="8"/>
  <c r="A1957" i="7"/>
  <c r="A274" i="12"/>
  <c r="A520" i="7"/>
  <c r="A59" i="8"/>
  <c r="B1892" i="10"/>
  <c r="A1906" i="10"/>
  <c r="A1958" i="7"/>
  <c r="A275" i="12"/>
  <c r="A32" i="7"/>
  <c r="A126" i="8"/>
  <c r="A521" i="7"/>
  <c r="A60" i="8"/>
  <c r="A1920" i="10"/>
  <c r="B1906" i="10"/>
  <c r="A33" i="7"/>
  <c r="A127" i="8"/>
  <c r="A1959" i="7"/>
  <c r="A276" i="12"/>
  <c r="A522" i="7"/>
  <c r="A61" i="8"/>
  <c r="B1920" i="10"/>
  <c r="A1934" i="10"/>
  <c r="A1960" i="7"/>
  <c r="A277" i="12"/>
  <c r="A34" i="7"/>
  <c r="A128" i="8"/>
  <c r="A523" i="7"/>
  <c r="A62" i="8"/>
  <c r="A1948" i="10"/>
  <c r="B1934" i="10"/>
  <c r="A35" i="7"/>
  <c r="A130" i="8"/>
  <c r="A129" i="8"/>
  <c r="A1961" i="7"/>
  <c r="A278" i="12"/>
  <c r="A524" i="7"/>
  <c r="A63" i="8"/>
  <c r="B1948" i="10"/>
  <c r="A1962" i="10"/>
  <c r="A1962" i="7"/>
  <c r="A279" i="12"/>
  <c r="A525" i="7"/>
  <c r="A64" i="8"/>
  <c r="A1976" i="10"/>
  <c r="B1962" i="10"/>
  <c r="A1963" i="7"/>
  <c r="A1964" i="7"/>
  <c r="A1965" i="7"/>
  <c r="A1966" i="7"/>
  <c r="A280" i="12"/>
  <c r="A526" i="7"/>
  <c r="A65" i="8"/>
  <c r="B1976" i="10"/>
  <c r="A1990" i="10"/>
  <c r="A1967" i="7"/>
  <c r="A21" i="13"/>
  <c r="A527" i="7"/>
  <c r="A528" i="7"/>
  <c r="A529" i="7"/>
  <c r="A530" i="7"/>
  <c r="A531" i="7"/>
  <c r="A532" i="7"/>
  <c r="A533" i="7"/>
  <c r="A534" i="7"/>
  <c r="A535" i="7"/>
  <c r="A536" i="7"/>
  <c r="A537" i="7"/>
  <c r="A538" i="7"/>
  <c r="A66" i="8"/>
  <c r="A2004" i="10"/>
  <c r="B1990" i="10"/>
  <c r="A1968" i="7"/>
  <c r="A173" i="12"/>
  <c r="A539" i="7"/>
  <c r="A540" i="7"/>
  <c r="A541" i="7"/>
  <c r="A68" i="12"/>
  <c r="ABA68" i="12"/>
  <c r="B2004" i="10"/>
  <c r="A2018" i="10"/>
  <c r="A1969" i="7"/>
  <c r="A1970" i="7"/>
  <c r="A1971" i="7"/>
  <c r="A1972" i="7"/>
  <c r="A1973" i="7"/>
  <c r="A1974" i="7"/>
  <c r="A5" i="14"/>
  <c r="A174" i="12"/>
  <c r="A542" i="7"/>
  <c r="A69" i="12"/>
  <c r="ABA69" i="12"/>
  <c r="A2032" i="10"/>
  <c r="B2018" i="10"/>
  <c r="A1975" i="7"/>
  <c r="A281" i="12"/>
  <c r="A543" i="7"/>
  <c r="B2032" i="10"/>
  <c r="A2046" i="10"/>
  <c r="A1976" i="7"/>
  <c r="A282" i="12"/>
  <c r="A544" i="7"/>
  <c r="A2060" i="10"/>
  <c r="B2046" i="10"/>
  <c r="A1977" i="7"/>
  <c r="A283" i="12"/>
  <c r="A545" i="7"/>
  <c r="B2060" i="10"/>
  <c r="A2074" i="10"/>
  <c r="A1978" i="7"/>
  <c r="A284" i="12"/>
  <c r="A546" i="7"/>
  <c r="A2088" i="10"/>
  <c r="B2074" i="10"/>
  <c r="A1979" i="7"/>
  <c r="A285" i="12"/>
  <c r="A547" i="7"/>
  <c r="B2088" i="10"/>
  <c r="A2102" i="10"/>
  <c r="A1980" i="7"/>
  <c r="A286" i="12"/>
  <c r="A548" i="7"/>
  <c r="A70" i="12"/>
  <c r="ABA70" i="12"/>
  <c r="A2116" i="10"/>
  <c r="B2102" i="10"/>
  <c r="A1981" i="7"/>
  <c r="A1982" i="7"/>
  <c r="A1983" i="7"/>
  <c r="A1984" i="7"/>
  <c r="A1985" i="7"/>
  <c r="A287" i="12"/>
  <c r="A549" i="7"/>
  <c r="A71" i="12"/>
  <c r="ABA71" i="12"/>
  <c r="B2116" i="10"/>
  <c r="A2130" i="10"/>
  <c r="A1986" i="7"/>
  <c r="A22" i="13"/>
  <c r="A550" i="7"/>
  <c r="A551" i="7"/>
  <c r="A552" i="7"/>
  <c r="A553" i="7"/>
  <c r="A554" i="7"/>
  <c r="A555" i="7"/>
  <c r="A556" i="7"/>
  <c r="A557" i="7"/>
  <c r="A558" i="7"/>
  <c r="A559" i="7"/>
  <c r="A560" i="7"/>
  <c r="A561" i="7"/>
  <c r="A562" i="7"/>
  <c r="A563" i="7"/>
  <c r="A564" i="7"/>
  <c r="A565" i="7"/>
  <c r="A566" i="7"/>
  <c r="A567" i="7"/>
  <c r="A568" i="7"/>
  <c r="A569" i="7"/>
  <c r="A72" i="12"/>
  <c r="ABA72" i="12"/>
  <c r="A2144" i="10"/>
  <c r="B2130" i="10"/>
  <c r="A1987" i="7"/>
  <c r="A1988" i="7"/>
  <c r="A1989" i="7"/>
  <c r="A1990" i="7"/>
  <c r="A1991" i="7"/>
  <c r="A1992" i="7"/>
  <c r="A175" i="12"/>
  <c r="A570" i="7"/>
  <c r="A67" i="8"/>
  <c r="B2144" i="10"/>
  <c r="A2158" i="10"/>
  <c r="A1993" i="7"/>
  <c r="A288" i="12"/>
  <c r="A571" i="7"/>
  <c r="A68" i="8"/>
  <c r="A2172" i="10"/>
  <c r="A2186" i="10"/>
  <c r="B2158" i="10"/>
  <c r="A1994" i="7"/>
  <c r="A176" i="12"/>
  <c r="A289" i="12"/>
  <c r="A572" i="7"/>
  <c r="A69" i="8"/>
  <c r="A2200" i="10"/>
  <c r="B2186" i="10"/>
  <c r="B2172" i="10"/>
  <c r="A1995" i="7"/>
  <c r="A290" i="12"/>
  <c r="A573" i="7"/>
  <c r="A70" i="8"/>
  <c r="B2200" i="10"/>
  <c r="A2214" i="10"/>
  <c r="A1996" i="7"/>
  <c r="A291" i="12"/>
  <c r="A574" i="7"/>
  <c r="A71" i="8"/>
  <c r="A2228" i="10"/>
  <c r="B2214" i="10"/>
  <c r="A1997" i="7"/>
  <c r="A292" i="12"/>
  <c r="A575" i="7"/>
  <c r="A72" i="8"/>
  <c r="B2228" i="10"/>
  <c r="A2242" i="10"/>
  <c r="A1998" i="7"/>
  <c r="A293" i="12"/>
  <c r="A576" i="7"/>
  <c r="A577" i="7"/>
  <c r="A578" i="7"/>
  <c r="A579" i="7"/>
  <c r="A73" i="8"/>
  <c r="A2256" i="10"/>
  <c r="B2242" i="10"/>
  <c r="A1999" i="7"/>
  <c r="A294" i="12"/>
  <c r="A580" i="7"/>
  <c r="A30" i="14"/>
  <c r="A73" i="12"/>
  <c r="ABA73" i="12"/>
  <c r="A10" i="14"/>
  <c r="B2256" i="10"/>
  <c r="A2270" i="10"/>
  <c r="A2000" i="7"/>
  <c r="A2001" i="7"/>
  <c r="A2002" i="7"/>
  <c r="A2003" i="7"/>
  <c r="A2004" i="7"/>
  <c r="A2005" i="7"/>
  <c r="A2006" i="7"/>
  <c r="A2007" i="7"/>
  <c r="A2008" i="7"/>
  <c r="A2009" i="7"/>
  <c r="A2010" i="7"/>
  <c r="A2011" i="7"/>
  <c r="A2012" i="7"/>
  <c r="A2013" i="7"/>
  <c r="A2014" i="7"/>
  <c r="A2015" i="7"/>
  <c r="A295" i="12"/>
  <c r="A581" i="7"/>
  <c r="A582" i="7"/>
  <c r="A583" i="7"/>
  <c r="A584" i="7"/>
  <c r="A585" i="7"/>
  <c r="A2284" i="10"/>
  <c r="B2270" i="10"/>
  <c r="A2016" i="7"/>
  <c r="A2017" i="7"/>
  <c r="A2018" i="7"/>
  <c r="A2019" i="7"/>
  <c r="A2020" i="7"/>
  <c r="A296" i="12"/>
  <c r="A586" i="7"/>
  <c r="A587" i="7"/>
  <c r="A588" i="7"/>
  <c r="A589" i="7"/>
  <c r="A590" i="7"/>
  <c r="A74" i="12"/>
  <c r="ABA74" i="12"/>
  <c r="B2284" i="10"/>
  <c r="A2298" i="10"/>
  <c r="A2021" i="7"/>
  <c r="A177" i="12"/>
  <c r="A297" i="12"/>
  <c r="A591" i="7"/>
  <c r="A74" i="8"/>
  <c r="A31" i="14"/>
  <c r="A11" i="14"/>
  <c r="A2312" i="10"/>
  <c r="B2298" i="10"/>
  <c r="A2022" i="7"/>
  <c r="A2023" i="7"/>
  <c r="A2024" i="7"/>
  <c r="A2025" i="7"/>
  <c r="A2026" i="7"/>
  <c r="A178" i="12"/>
  <c r="A298" i="12"/>
  <c r="A592" i="7"/>
  <c r="A75" i="8"/>
  <c r="A75" i="12"/>
  <c r="ABA75" i="12"/>
  <c r="B2312" i="10"/>
  <c r="A2326" i="10"/>
  <c r="A2027" i="7"/>
  <c r="A299" i="12"/>
  <c r="A593" i="7"/>
  <c r="A76" i="8"/>
  <c r="A76" i="12"/>
  <c r="ABA76" i="12"/>
  <c r="A2340" i="10"/>
  <c r="B2326" i="10"/>
  <c r="A2028" i="7"/>
  <c r="A300" i="12"/>
  <c r="A594" i="7"/>
  <c r="A77" i="8"/>
  <c r="B2340" i="10"/>
  <c r="A2354" i="10"/>
  <c r="A2029" i="7"/>
  <c r="A2030" i="7"/>
  <c r="A2031" i="7"/>
  <c r="A301" i="12"/>
  <c r="A595" i="7"/>
  <c r="A78" i="8"/>
  <c r="A2368" i="10"/>
  <c r="B2354" i="10"/>
  <c r="A2032" i="7"/>
  <c r="A302" i="12"/>
  <c r="A596" i="7"/>
  <c r="A79" i="8"/>
  <c r="B2368" i="10"/>
  <c r="A2382" i="10"/>
  <c r="A2033" i="7"/>
  <c r="A179" i="12"/>
  <c r="A303" i="12"/>
  <c r="A597" i="7"/>
  <c r="A80" i="8"/>
  <c r="A2396" i="10"/>
  <c r="B2382" i="10"/>
  <c r="A2034" i="7"/>
  <c r="A304" i="12"/>
  <c r="A180" i="12"/>
  <c r="A598" i="7"/>
  <c r="A81" i="8"/>
  <c r="B2396" i="10"/>
  <c r="A2410" i="10"/>
  <c r="A2035" i="7"/>
  <c r="A181" i="12"/>
  <c r="A305" i="12"/>
  <c r="A599" i="7"/>
  <c r="A82" i="8"/>
  <c r="A2424" i="10"/>
  <c r="B2410" i="10"/>
  <c r="A2036" i="7"/>
  <c r="A306" i="12"/>
  <c r="A600" i="7"/>
  <c r="A83" i="8"/>
  <c r="B2424" i="10"/>
  <c r="A2438" i="10"/>
  <c r="A2037" i="7"/>
  <c r="A307" i="12"/>
  <c r="A601" i="7"/>
  <c r="A84" i="8"/>
  <c r="A2452" i="10"/>
  <c r="B2438" i="10"/>
  <c r="A2038" i="7"/>
  <c r="A2039" i="7"/>
  <c r="A2040" i="7"/>
  <c r="A2041" i="7"/>
  <c r="A2042" i="7"/>
  <c r="A2043" i="7"/>
  <c r="A2044" i="7"/>
  <c r="A2045" i="7"/>
  <c r="A2046" i="7"/>
  <c r="A2047" i="7"/>
  <c r="A2048" i="7"/>
  <c r="A2049" i="7"/>
  <c r="A2050" i="7"/>
  <c r="A2051" i="7"/>
  <c r="A2052" i="7"/>
  <c r="A2053" i="7"/>
  <c r="A2054" i="7"/>
  <c r="A2055" i="7"/>
  <c r="A2056" i="7"/>
  <c r="A2057" i="7"/>
  <c r="A2058" i="7"/>
  <c r="A2059" i="7"/>
  <c r="A2060" i="7"/>
  <c r="A2061" i="7"/>
  <c r="A2062" i="7"/>
  <c r="A2063" i="7"/>
  <c r="A2064" i="7"/>
  <c r="A2065" i="7"/>
  <c r="A2066" i="7"/>
  <c r="A2067" i="7"/>
  <c r="A2068" i="7"/>
  <c r="A2069" i="7"/>
  <c r="A2070" i="7"/>
  <c r="A2071" i="7"/>
  <c r="A2072" i="7"/>
  <c r="A2073" i="7"/>
  <c r="A2074" i="7"/>
  <c r="A2075" i="7"/>
  <c r="A2076" i="7"/>
  <c r="A2077" i="7"/>
  <c r="A2078" i="7"/>
  <c r="A2079" i="7"/>
  <c r="A2080" i="7"/>
  <c r="A2081" i="7"/>
  <c r="A2082" i="7"/>
  <c r="A2083" i="7"/>
  <c r="A2084" i="7"/>
  <c r="A2085" i="7"/>
  <c r="A2086" i="7"/>
  <c r="A2087" i="7"/>
  <c r="A2088" i="7"/>
  <c r="A2089" i="7"/>
  <c r="A2090" i="7"/>
  <c r="A308" i="12"/>
  <c r="A602" i="7"/>
  <c r="A77" i="12"/>
  <c r="ABA77" i="12"/>
  <c r="B2452" i="10"/>
  <c r="A2466" i="10"/>
  <c r="A2091" i="7"/>
  <c r="A2092" i="7"/>
  <c r="A182" i="12"/>
  <c r="A603" i="7"/>
  <c r="A85" i="8"/>
  <c r="A2480" i="10"/>
  <c r="B2466" i="10"/>
  <c r="A2094" i="7"/>
  <c r="A183" i="12"/>
  <c r="A604" i="7"/>
  <c r="A78" i="12"/>
  <c r="ABA78" i="12"/>
  <c r="A86" i="8"/>
  <c r="B2480" i="10"/>
  <c r="A2494" i="10"/>
  <c r="A2095" i="7"/>
  <c r="A2096" i="7"/>
  <c r="A2097" i="7"/>
  <c r="A2098" i="7"/>
  <c r="A2099" i="7"/>
  <c r="A2100" i="7"/>
  <c r="A2101" i="7"/>
  <c r="A2102" i="7"/>
  <c r="A2103" i="7"/>
  <c r="A185" i="12"/>
  <c r="A605" i="7"/>
  <c r="A87" i="8"/>
  <c r="A2508" i="10"/>
  <c r="B2494" i="10"/>
  <c r="A2104" i="7"/>
  <c r="A309" i="12"/>
  <c r="A606" i="7"/>
  <c r="A88" i="8"/>
  <c r="A79" i="12"/>
  <c r="ABA79" i="12"/>
  <c r="B2508" i="10"/>
  <c r="A2522" i="10"/>
  <c r="A2105" i="7"/>
  <c r="A310" i="12"/>
  <c r="A607" i="7"/>
  <c r="A89" i="8"/>
  <c r="A2536" i="10"/>
  <c r="B2522" i="10"/>
  <c r="A2106" i="7"/>
  <c r="A311" i="12"/>
  <c r="A608" i="7"/>
  <c r="A90" i="8"/>
  <c r="B2536" i="10"/>
  <c r="A2550" i="10"/>
  <c r="A2107" i="7"/>
  <c r="A2108" i="7"/>
  <c r="A312" i="12"/>
  <c r="A609" i="7"/>
  <c r="A91" i="8"/>
  <c r="A2564" i="10"/>
  <c r="B2550" i="10"/>
  <c r="A2109" i="7"/>
  <c r="A313" i="12"/>
  <c r="A610" i="7"/>
  <c r="A92" i="8"/>
  <c r="B2564" i="10"/>
  <c r="A2578" i="10"/>
  <c r="A2110" i="7"/>
  <c r="A314" i="12"/>
  <c r="A611" i="7"/>
  <c r="A93" i="8"/>
  <c r="A2592" i="10"/>
  <c r="B2578" i="10"/>
  <c r="A2111" i="7"/>
  <c r="A315" i="12"/>
  <c r="A612" i="7"/>
  <c r="A94" i="8"/>
  <c r="B2592" i="10"/>
  <c r="A2606" i="10"/>
  <c r="A2112" i="7"/>
  <c r="A316" i="12"/>
  <c r="A613" i="7"/>
  <c r="A95" i="8"/>
  <c r="A2620" i="10"/>
  <c r="B2606" i="10"/>
  <c r="A2113" i="7"/>
  <c r="A317" i="12"/>
  <c r="A614" i="7"/>
  <c r="A96" i="8"/>
  <c r="B2620" i="10"/>
  <c r="A2634" i="10"/>
  <c r="A2114" i="7"/>
  <c r="A2115" i="7"/>
  <c r="A318" i="12"/>
  <c r="A615" i="7"/>
  <c r="A97" i="8"/>
  <c r="A2648" i="10"/>
  <c r="B2634" i="10"/>
  <c r="A2116" i="7"/>
  <c r="A319" i="12"/>
  <c r="A616" i="7"/>
  <c r="A98" i="8"/>
  <c r="B2648" i="10"/>
  <c r="A2662" i="10"/>
  <c r="A2117" i="7"/>
  <c r="A320" i="12"/>
  <c r="A617" i="7"/>
  <c r="A618" i="7"/>
  <c r="A619" i="7"/>
  <c r="A620" i="7"/>
  <c r="A621" i="7"/>
  <c r="A622" i="7"/>
  <c r="A623" i="7"/>
  <c r="A624" i="7"/>
  <c r="A625" i="7"/>
  <c r="A626" i="7"/>
  <c r="A627" i="7"/>
  <c r="A628" i="7"/>
  <c r="A629" i="7"/>
  <c r="A630" i="7"/>
  <c r="A80" i="12"/>
  <c r="ABA80" i="12"/>
  <c r="A2676" i="10"/>
  <c r="B2662" i="10"/>
  <c r="A2118" i="7"/>
  <c r="A321" i="12"/>
  <c r="A631" i="7"/>
  <c r="A632" i="7"/>
  <c r="A81" i="12"/>
  <c r="ABA81" i="12"/>
  <c r="B2676" i="10"/>
  <c r="A2690" i="10"/>
  <c r="A2119" i="7"/>
  <c r="A322" i="12"/>
  <c r="A633" i="7"/>
  <c r="A82" i="12"/>
  <c r="ABA82" i="12"/>
  <c r="A2704" i="10"/>
  <c r="B2690" i="10"/>
  <c r="A2120" i="7"/>
  <c r="A323" i="12"/>
  <c r="B2704" i="10"/>
  <c r="A2718" i="10"/>
  <c r="A2121" i="7"/>
  <c r="A324" i="12"/>
  <c r="A2732" i="10"/>
  <c r="B2718" i="10"/>
  <c r="A2122" i="7"/>
  <c r="A325" i="12"/>
  <c r="B2732" i="10"/>
  <c r="A2746" i="10"/>
  <c r="A2123" i="7"/>
  <c r="A2124" i="7"/>
  <c r="A2125" i="7"/>
  <c r="A2126" i="7"/>
  <c r="A2127" i="7"/>
  <c r="A2128" i="7"/>
  <c r="A2129" i="7"/>
  <c r="A2130" i="7"/>
  <c r="A2131" i="7"/>
  <c r="A2132" i="7"/>
  <c r="A2133" i="7"/>
  <c r="A2134" i="7"/>
  <c r="A2135" i="7"/>
  <c r="A2136" i="7"/>
  <c r="A326" i="12"/>
  <c r="A2760" i="10"/>
  <c r="B2746" i="10"/>
  <c r="A2137" i="7"/>
  <c r="A2138" i="7"/>
  <c r="A186" i="12"/>
  <c r="ABA186" i="12"/>
  <c r="ABA43" i="12"/>
  <c r="ABA118" i="12"/>
  <c r="ABA59" i="12"/>
  <c r="ABA83" i="12"/>
  <c r="ABA8" i="12"/>
  <c r="ABA35" i="12"/>
  <c r="ABA146" i="12"/>
  <c r="ABA44" i="12"/>
  <c r="ABA28" i="12"/>
  <c r="ABA53" i="12"/>
  <c r="ABA31" i="12"/>
  <c r="ABA5" i="12"/>
  <c r="ABA13" i="12"/>
  <c r="ABA52" i="12"/>
  <c r="ABA139" i="12"/>
  <c r="ABA189" i="12"/>
  <c r="ABA11" i="12"/>
  <c r="ABA17" i="12"/>
  <c r="ABA16" i="12"/>
  <c r="ABA50" i="12"/>
  <c r="ABA41" i="12"/>
  <c r="ABA194" i="12"/>
  <c r="ABA152" i="12"/>
  <c r="ABA26" i="12"/>
  <c r="ABA40" i="12"/>
  <c r="ABA38" i="12"/>
  <c r="ABA151" i="12"/>
  <c r="ABA196" i="12"/>
  <c r="ABA150" i="12"/>
  <c r="ABA32" i="12"/>
  <c r="ABA22" i="12"/>
  <c r="ABA61" i="12"/>
  <c r="ABA42" i="12"/>
  <c r="ABA138" i="12"/>
  <c r="ABA14" i="12"/>
  <c r="ABA4" i="12"/>
  <c r="ABA46" i="12"/>
  <c r="ABA166" i="12"/>
  <c r="ABA141" i="12"/>
  <c r="ABA27" i="12"/>
  <c r="ABA58" i="12"/>
  <c r="ABA34" i="12"/>
  <c r="ABA36" i="12"/>
  <c r="ABA6" i="12"/>
  <c r="ABA12" i="12"/>
  <c r="ABA54" i="12"/>
  <c r="ABA140" i="12"/>
  <c r="ABA55" i="12"/>
  <c r="ABA184" i="12"/>
  <c r="ABA57" i="12"/>
  <c r="ABA143" i="12"/>
  <c r="ABA197" i="12"/>
  <c r="ABA51" i="12"/>
  <c r="ABA63" i="12"/>
  <c r="ABA142" i="12"/>
  <c r="ABA62" i="12"/>
  <c r="ABA56" i="12"/>
  <c r="ABA10" i="12"/>
  <c r="ABA7" i="12"/>
  <c r="ABA135" i="12"/>
  <c r="ABA128" i="12"/>
  <c r="ABA127" i="12"/>
  <c r="ABA198" i="12"/>
  <c r="ABA131" i="12"/>
  <c r="ABA105" i="12"/>
  <c r="ABA191" i="12"/>
  <c r="ABA108" i="12"/>
  <c r="ABA98" i="12"/>
  <c r="ABA164" i="12"/>
  <c r="ABA47" i="12"/>
  <c r="ABA106" i="12"/>
  <c r="ABA19" i="12"/>
  <c r="ABA195" i="12"/>
  <c r="ABA33" i="12"/>
  <c r="ABA157" i="12"/>
  <c r="ABA133" i="12"/>
  <c r="ABA163" i="12"/>
  <c r="ABA15" i="12"/>
  <c r="ABA25" i="12"/>
  <c r="ABA161" i="12"/>
  <c r="ABA114" i="12"/>
  <c r="ABA84" i="12"/>
  <c r="ABA122" i="12"/>
  <c r="ABA110" i="12"/>
  <c r="ABA165" i="12"/>
  <c r="ABA24" i="12"/>
  <c r="ABA153" i="12"/>
  <c r="ABA187" i="12"/>
  <c r="ABA88" i="12"/>
  <c r="ABA97" i="12"/>
  <c r="ABA101" i="12"/>
  <c r="ABA154" i="12"/>
  <c r="ABA92" i="12"/>
  <c r="ABA147" i="12"/>
  <c r="ABA45" i="12"/>
  <c r="ABA145" i="12"/>
  <c r="ABA148" i="12"/>
  <c r="ABA158" i="12"/>
  <c r="ABA190" i="12"/>
  <c r="ABA167" i="12"/>
  <c r="ABA23" i="12"/>
  <c r="ABA95" i="12"/>
  <c r="ABA60" i="12"/>
  <c r="ABA192" i="12"/>
  <c r="ABA123" i="12"/>
  <c r="ABA102" i="12"/>
  <c r="ABA111" i="12"/>
  <c r="ABA39" i="12"/>
  <c r="ABA65" i="12"/>
  <c r="ABA48" i="12"/>
  <c r="ABA120" i="12"/>
  <c r="ABA136" i="12"/>
  <c r="ABA21" i="12"/>
  <c r="ABA115" i="12"/>
  <c r="ABA117" i="12"/>
  <c r="ABA30" i="12"/>
  <c r="ABA119" i="12"/>
  <c r="ABA134" i="12"/>
  <c r="ABA100" i="12"/>
  <c r="ABA193" i="12"/>
  <c r="ABA91" i="12"/>
  <c r="ABA103" i="12"/>
  <c r="ABA20" i="12"/>
  <c r="ABA37" i="12"/>
  <c r="ABA149" i="12"/>
  <c r="ABA109" i="12"/>
  <c r="ABA116" i="12"/>
  <c r="ABA85" i="12"/>
  <c r="ABA86" i="12"/>
  <c r="ABA155" i="12"/>
  <c r="ABA9" i="12"/>
  <c r="ABA99" i="12"/>
  <c r="ABA94" i="12"/>
  <c r="ABA64" i="12"/>
  <c r="ABA87" i="12"/>
  <c r="ABA159" i="12"/>
  <c r="ABA89" i="12"/>
  <c r="ABA188" i="12"/>
  <c r="ABA156" i="12"/>
  <c r="ABA113" i="12"/>
  <c r="ABA93" i="12"/>
  <c r="ABA66" i="12"/>
  <c r="ABA107" i="12"/>
  <c r="ABA162" i="12"/>
  <c r="ABA125" i="12"/>
  <c r="ABA121" i="12"/>
  <c r="ABA90" i="12"/>
  <c r="ABA124" i="12"/>
  <c r="ABA137" i="12"/>
  <c r="ABA96" i="12"/>
  <c r="ABA160" i="12"/>
  <c r="ABA104" i="12"/>
  <c r="ABA144" i="12"/>
  <c r="ABA18" i="12"/>
  <c r="ABA126" i="12"/>
  <c r="ABA29" i="12"/>
  <c r="ABA130" i="12"/>
  <c r="ABA112" i="12"/>
  <c r="ABA49" i="12"/>
  <c r="ABA129" i="12"/>
  <c r="ABA132" i="12"/>
  <c r="ABA168" i="12"/>
  <c r="ABA169" i="12"/>
  <c r="ABA170" i="12"/>
  <c r="ABA67" i="12"/>
  <c r="ABA171" i="12"/>
  <c r="ABA172" i="12"/>
  <c r="ABA173" i="12"/>
  <c r="ABA174" i="12"/>
  <c r="ABA175" i="12"/>
  <c r="ABA176" i="12"/>
  <c r="ABA177" i="12"/>
  <c r="ABA178" i="12"/>
  <c r="ABA179" i="12"/>
  <c r="ABA180" i="12"/>
  <c r="ABA181" i="12"/>
  <c r="ABA182" i="12"/>
  <c r="ABA183" i="12"/>
  <c r="ABA185" i="12"/>
  <c r="B2760" i="10"/>
  <c r="A2774" i="10"/>
  <c r="B37" i="13"/>
  <c r="C4" i="13"/>
  <c r="C38" i="13"/>
  <c r="C37" i="13"/>
  <c r="BCM329" i="12"/>
  <c r="BCE329" i="12"/>
  <c r="BBW329" i="12"/>
  <c r="BBO329" i="12"/>
  <c r="BBG329" i="12"/>
  <c r="BAY329" i="12"/>
  <c r="BAQ329" i="12"/>
  <c r="BAI329" i="12"/>
  <c r="BAA329" i="12"/>
  <c r="AZS329" i="12"/>
  <c r="AZK329" i="12"/>
  <c r="AZC329" i="12"/>
  <c r="AYU329" i="12"/>
  <c r="AYM329" i="12"/>
  <c r="AYE329" i="12"/>
  <c r="AXW329" i="12"/>
  <c r="AXO329" i="12"/>
  <c r="AXG329" i="12"/>
  <c r="AWY329" i="12"/>
  <c r="AWQ329" i="12"/>
  <c r="AWI329" i="12"/>
  <c r="AWA329" i="12"/>
  <c r="AVS329" i="12"/>
  <c r="AVK329" i="12"/>
  <c r="AVC329" i="12"/>
  <c r="AUU329" i="12"/>
  <c r="AUM329" i="12"/>
  <c r="AUE329" i="12"/>
  <c r="ATW329" i="12"/>
  <c r="ATO329" i="12"/>
  <c r="ATG329" i="12"/>
  <c r="ASY329" i="12"/>
  <c r="ASQ329" i="12"/>
  <c r="ASI329" i="12"/>
  <c r="ASA329" i="12"/>
  <c r="ARS329" i="12"/>
  <c r="ARK329" i="12"/>
  <c r="ARC329" i="12"/>
  <c r="AQU329" i="12"/>
  <c r="AQM329" i="12"/>
  <c r="AQE329" i="12"/>
  <c r="APW329" i="12"/>
  <c r="APO329" i="12"/>
  <c r="APG329" i="12"/>
  <c r="AOY329" i="12"/>
  <c r="AOQ329" i="12"/>
  <c r="AOI329" i="12"/>
  <c r="AOA329" i="12"/>
  <c r="ANS329" i="12"/>
  <c r="ANK329" i="12"/>
  <c r="ANC329" i="12"/>
  <c r="AMU329" i="12"/>
  <c r="AMM329" i="12"/>
  <c r="AME329" i="12"/>
  <c r="ALW329" i="12"/>
  <c r="ALO329" i="12"/>
  <c r="ALG329" i="12"/>
  <c r="AKY329" i="12"/>
  <c r="AKQ329" i="12"/>
  <c r="AKI329" i="12"/>
  <c r="AKA329" i="12"/>
  <c r="AJS329" i="12"/>
  <c r="AJK329" i="12"/>
  <c r="AJC329" i="12"/>
  <c r="AIU329" i="12"/>
  <c r="AIM329" i="12"/>
  <c r="AIE329" i="12"/>
  <c r="AHW329" i="12"/>
  <c r="AHO329" i="12"/>
  <c r="AHG329" i="12"/>
  <c r="AGY329" i="12"/>
  <c r="AGQ329" i="12"/>
  <c r="AGI329" i="12"/>
  <c r="AGA329" i="12"/>
  <c r="AFS329" i="12"/>
  <c r="AFK329" i="12"/>
  <c r="AFC329" i="12"/>
  <c r="AEU329" i="12"/>
  <c r="AEM329" i="12"/>
  <c r="AEE329" i="12"/>
  <c r="ADW329" i="12"/>
  <c r="ADO329" i="12"/>
  <c r="ADG329" i="12"/>
  <c r="ACY329" i="12"/>
  <c r="ACQ329" i="12"/>
  <c r="BCT329" i="12"/>
  <c r="BCL329" i="12"/>
  <c r="BCD329" i="12"/>
  <c r="BBV329" i="12"/>
  <c r="BBN329" i="12"/>
  <c r="BBF329" i="12"/>
  <c r="BAX329" i="12"/>
  <c r="BAP329" i="12"/>
  <c r="BAH329" i="12"/>
  <c r="AZZ329" i="12"/>
  <c r="AZR329" i="12"/>
  <c r="AZJ329" i="12"/>
  <c r="AZB329" i="12"/>
  <c r="AYT329" i="12"/>
  <c r="AYL329" i="12"/>
  <c r="AYD329" i="12"/>
  <c r="AXV329" i="12"/>
  <c r="AXN329" i="12"/>
  <c r="AXF329" i="12"/>
  <c r="AWX329" i="12"/>
  <c r="AWP329" i="12"/>
  <c r="AWH329" i="12"/>
  <c r="AVZ329" i="12"/>
  <c r="AVR329" i="12"/>
  <c r="AVJ329" i="12"/>
  <c r="AVB329" i="12"/>
  <c r="AUT329" i="12"/>
  <c r="AUL329" i="12"/>
  <c r="AUD329" i="12"/>
  <c r="ATV329" i="12"/>
  <c r="ATN329" i="12"/>
  <c r="ATF329" i="12"/>
  <c r="ASX329" i="12"/>
  <c r="ASP329" i="12"/>
  <c r="ASH329" i="12"/>
  <c r="ARZ329" i="12"/>
  <c r="ARR329" i="12"/>
  <c r="ARJ329" i="12"/>
  <c r="ARB329" i="12"/>
  <c r="AQT329" i="12"/>
  <c r="AQL329" i="12"/>
  <c r="AQD329" i="12"/>
  <c r="APV329" i="12"/>
  <c r="APN329" i="12"/>
  <c r="APF329" i="12"/>
  <c r="AOX329" i="12"/>
  <c r="AOP329" i="12"/>
  <c r="AOH329" i="12"/>
  <c r="ANZ329" i="12"/>
  <c r="ANR329" i="12"/>
  <c r="ANJ329" i="12"/>
  <c r="ANB329" i="12"/>
  <c r="AMT329" i="12"/>
  <c r="AML329" i="12"/>
  <c r="AMD329" i="12"/>
  <c r="ALV329" i="12"/>
  <c r="ALN329" i="12"/>
  <c r="ALF329" i="12"/>
  <c r="AKX329" i="12"/>
  <c r="AKP329" i="12"/>
  <c r="AKH329" i="12"/>
  <c r="AJZ329" i="12"/>
  <c r="AJR329" i="12"/>
  <c r="AJJ329" i="12"/>
  <c r="AJB329" i="12"/>
  <c r="AIT329" i="12"/>
  <c r="AIL329" i="12"/>
  <c r="AID329" i="12"/>
  <c r="AHV329" i="12"/>
  <c r="AHN329" i="12"/>
  <c r="AHF329" i="12"/>
  <c r="AGX329" i="12"/>
  <c r="AGP329" i="12"/>
  <c r="AGH329" i="12"/>
  <c r="AFZ329" i="12"/>
  <c r="AFR329" i="12"/>
  <c r="AFJ329" i="12"/>
  <c r="AFB329" i="12"/>
  <c r="AET329" i="12"/>
  <c r="AEL329" i="12"/>
  <c r="AED329" i="12"/>
  <c r="ADV329" i="12"/>
  <c r="ADN329" i="12"/>
  <c r="ADF329" i="12"/>
  <c r="ACX329" i="12"/>
  <c r="BCS329" i="12"/>
  <c r="BCK329" i="12"/>
  <c r="BCC329" i="12"/>
  <c r="BBU329" i="12"/>
  <c r="BBM329" i="12"/>
  <c r="BBE329" i="12"/>
  <c r="ZA131" i="12"/>
  <c r="BAW329" i="12"/>
  <c r="BAO329" i="12"/>
  <c r="BAG329" i="12"/>
  <c r="AZY329" i="12"/>
  <c r="AZQ329" i="12"/>
  <c r="AZI329" i="12"/>
  <c r="AZA329" i="12"/>
  <c r="AYS329" i="12"/>
  <c r="AYK329" i="12"/>
  <c r="AYC329" i="12"/>
  <c r="AXU329" i="12"/>
  <c r="AXM329" i="12"/>
  <c r="AXE329" i="12"/>
  <c r="AWW329" i="12"/>
  <c r="AWO329" i="12"/>
  <c r="AWG329" i="12"/>
  <c r="AVY329" i="12"/>
  <c r="AVQ329" i="12"/>
  <c r="AVI329" i="12"/>
  <c r="AVA329" i="12"/>
  <c r="AUS329" i="12"/>
  <c r="AUK329" i="12"/>
  <c r="AUC329" i="12"/>
  <c r="ATU329" i="12"/>
  <c r="ATM329" i="12"/>
  <c r="ATE329" i="12"/>
  <c r="ASW329" i="12"/>
  <c r="ASO329" i="12"/>
  <c r="ASG329" i="12"/>
  <c r="ARY329" i="12"/>
  <c r="ARQ329" i="12"/>
  <c r="ARI329" i="12"/>
  <c r="ARA329" i="12"/>
  <c r="AQS329" i="12"/>
  <c r="AQK329" i="12"/>
  <c r="AQC329" i="12"/>
  <c r="APU329" i="12"/>
  <c r="APM329" i="12"/>
  <c r="APE329" i="12"/>
  <c r="AOW329" i="12"/>
  <c r="AOO329" i="12"/>
  <c r="AOG329" i="12"/>
  <c r="ANY329" i="12"/>
  <c r="ANQ329" i="12"/>
  <c r="ANI329" i="12"/>
  <c r="ANA329" i="12"/>
  <c r="AMS329" i="12"/>
  <c r="AMK329" i="12"/>
  <c r="AMC329" i="12"/>
  <c r="ALU329" i="12"/>
  <c r="ALM329" i="12"/>
  <c r="ALE329" i="12"/>
  <c r="AKW329" i="12"/>
  <c r="AKO329" i="12"/>
  <c r="AKG329" i="12"/>
  <c r="AJY329" i="12"/>
  <c r="AJQ329" i="12"/>
  <c r="AJI329" i="12"/>
  <c r="AJA329" i="12"/>
  <c r="AIS329" i="12"/>
  <c r="GO131" i="12"/>
  <c r="AIK329" i="12"/>
  <c r="AIC329" i="12"/>
  <c r="AHU329" i="12"/>
  <c r="AHM329" i="12"/>
  <c r="AHE329" i="12"/>
  <c r="AGW329" i="12"/>
  <c r="AGO329" i="12"/>
  <c r="AGG329" i="12"/>
  <c r="AFY329" i="12"/>
  <c r="AFQ329" i="12"/>
  <c r="AFI329" i="12"/>
  <c r="AFA329" i="12"/>
  <c r="AES329" i="12"/>
  <c r="AEK329" i="12"/>
  <c r="AEC329" i="12"/>
  <c r="ADU329" i="12"/>
  <c r="ADM329" i="12"/>
  <c r="ADE329" i="12"/>
  <c r="ACW329" i="12"/>
  <c r="BCR329" i="12"/>
  <c r="BCJ329" i="12"/>
  <c r="BCB329" i="12"/>
  <c r="BBT329" i="12"/>
  <c r="BBL329" i="12"/>
  <c r="BBD329" i="12"/>
  <c r="BAV329" i="12"/>
  <c r="BAN329" i="12"/>
  <c r="BAF329" i="12"/>
  <c r="AZX329" i="12"/>
  <c r="AZP329" i="12"/>
  <c r="AZH329" i="12"/>
  <c r="AYZ329" i="12"/>
  <c r="AYR329" i="12"/>
  <c r="AYJ329" i="12"/>
  <c r="AYB329" i="12"/>
  <c r="AXT329" i="12"/>
  <c r="AXL329" i="12"/>
  <c r="AXD329" i="12"/>
  <c r="AWV329" i="12"/>
  <c r="AWN329" i="12"/>
  <c r="AWF329" i="12"/>
  <c r="AVX329" i="12"/>
  <c r="AVP329" i="12"/>
  <c r="AVH329" i="12"/>
  <c r="AUZ329" i="12"/>
  <c r="AUR329" i="12"/>
  <c r="AUJ329" i="12"/>
  <c r="AUB329" i="12"/>
  <c r="ATT329" i="12"/>
  <c r="ATL329" i="12"/>
  <c r="ATD329" i="12"/>
  <c r="ASV329" i="12"/>
  <c r="ASN329" i="12"/>
  <c r="ASF329" i="12"/>
  <c r="ARX329" i="12"/>
  <c r="ARP329" i="12"/>
  <c r="ARH329" i="12"/>
  <c r="AQZ329" i="12"/>
  <c r="AQR329" i="12"/>
  <c r="AQJ329" i="12"/>
  <c r="AQB329" i="12"/>
  <c r="APT329" i="12"/>
  <c r="APL329" i="12"/>
  <c r="APD329" i="12"/>
  <c r="AOV329" i="12"/>
  <c r="AON329" i="12"/>
  <c r="AOF329" i="12"/>
  <c r="ANX329" i="12"/>
  <c r="ANP329" i="12"/>
  <c r="ANH329" i="12"/>
  <c r="AMZ329" i="12"/>
  <c r="AMR329" i="12"/>
  <c r="AMJ329" i="12"/>
  <c r="AMB329" i="12"/>
  <c r="ALT329" i="12"/>
  <c r="ALL329" i="12"/>
  <c r="ALD329" i="12"/>
  <c r="AKV329" i="12"/>
  <c r="AKN329" i="12"/>
  <c r="AKF329" i="12"/>
  <c r="AJX329" i="12"/>
  <c r="AJP329" i="12"/>
  <c r="AJH329" i="12"/>
  <c r="AIZ329" i="12"/>
  <c r="AIR329" i="12"/>
  <c r="AIJ329" i="12"/>
  <c r="AIB329" i="12"/>
  <c r="AHT329" i="12"/>
  <c r="AHL329" i="12"/>
  <c r="AHD329" i="12"/>
  <c r="AGV329" i="12"/>
  <c r="AGN329" i="12"/>
  <c r="AGF329" i="12"/>
  <c r="AFX329" i="12"/>
  <c r="AFP329" i="12"/>
  <c r="AFH329" i="12"/>
  <c r="AEZ329" i="12"/>
  <c r="AER329" i="12"/>
  <c r="AEJ329" i="12"/>
  <c r="BCQ329" i="12"/>
  <c r="BCI329" i="12"/>
  <c r="BCA329" i="12"/>
  <c r="BBS329" i="12"/>
  <c r="BBK329" i="12"/>
  <c r="BBC329" i="12"/>
  <c r="BAU329" i="12"/>
  <c r="BAM329" i="12"/>
  <c r="BAE329" i="12"/>
  <c r="AZW329" i="12"/>
  <c r="AZO329" i="12"/>
  <c r="AZG329" i="12"/>
  <c r="AYY329" i="12"/>
  <c r="AYQ329" i="12"/>
  <c r="AYI329" i="12"/>
  <c r="AYA329" i="12"/>
  <c r="AXS329" i="12"/>
  <c r="AXK329" i="12"/>
  <c r="AXC329" i="12"/>
  <c r="AWU329" i="12"/>
  <c r="AWM329" i="12"/>
  <c r="AWE329" i="12"/>
  <c r="AVW329" i="12"/>
  <c r="AVO329" i="12"/>
  <c r="AVG329" i="12"/>
  <c r="AUY329" i="12"/>
  <c r="AUQ329" i="12"/>
  <c r="AUI329" i="12"/>
  <c r="AUA329" i="12"/>
  <c r="ATS329" i="12"/>
  <c r="ATK329" i="12"/>
  <c r="ATC329" i="12"/>
  <c r="ASU329" i="12"/>
  <c r="ASM329" i="12"/>
  <c r="ASE329" i="12"/>
  <c r="ARW329" i="12"/>
  <c r="ARO329" i="12"/>
  <c r="ARG329" i="12"/>
  <c r="AQY329" i="12"/>
  <c r="AQQ329" i="12"/>
  <c r="AQI329" i="12"/>
  <c r="AQA329" i="12"/>
  <c r="APS329" i="12"/>
  <c r="APK329" i="12"/>
  <c r="APC329" i="12"/>
  <c r="AOU329" i="12"/>
  <c r="AOM329" i="12"/>
  <c r="AOE329" i="12"/>
  <c r="ANW329" i="12"/>
  <c r="ANO329" i="12"/>
  <c r="ANG329" i="12"/>
  <c r="AMY329" i="12"/>
  <c r="AMQ329" i="12"/>
  <c r="AMI329" i="12"/>
  <c r="AMA329" i="12"/>
  <c r="ALS329" i="12"/>
  <c r="ALK329" i="12"/>
  <c r="ALC329" i="12"/>
  <c r="AKU329" i="12"/>
  <c r="AKM329" i="12"/>
  <c r="AKE329" i="12"/>
  <c r="AJW329" i="12"/>
  <c r="AJO329" i="12"/>
  <c r="AJG329" i="12"/>
  <c r="AIY329" i="12"/>
  <c r="AIQ329" i="12"/>
  <c r="AII329" i="12"/>
  <c r="AIA329" i="12"/>
  <c r="AHS329" i="12"/>
  <c r="AHK329" i="12"/>
  <c r="AHC329" i="12"/>
  <c r="AGU329" i="12"/>
  <c r="AGM329" i="12"/>
  <c r="AGE329" i="12"/>
  <c r="AFW329" i="12"/>
  <c r="AFO329" i="12"/>
  <c r="DK131" i="12"/>
  <c r="AFG329" i="12"/>
  <c r="AEY329" i="12"/>
  <c r="AEQ329" i="12"/>
  <c r="AEI329" i="12"/>
  <c r="AEA329" i="12"/>
  <c r="ADS329" i="12"/>
  <c r="ADK329" i="12"/>
  <c r="ADC329" i="12"/>
  <c r="ACU329" i="12"/>
  <c r="BCP329" i="12"/>
  <c r="BCH329" i="12"/>
  <c r="BBZ329" i="12"/>
  <c r="BBR329" i="12"/>
  <c r="BBJ329" i="12"/>
  <c r="BBB329" i="12"/>
  <c r="BAT329" i="12"/>
  <c r="BAL329" i="12"/>
  <c r="BAD329" i="12"/>
  <c r="AZV329" i="12"/>
  <c r="AZN329" i="12"/>
  <c r="AZF329" i="12"/>
  <c r="AYX329" i="12"/>
  <c r="AYP329" i="12"/>
  <c r="AYH329" i="12"/>
  <c r="AXZ329" i="12"/>
  <c r="AXR329" i="12"/>
  <c r="AXJ329" i="12"/>
  <c r="AXB329" i="12"/>
  <c r="AWT329" i="12"/>
  <c r="AWL329" i="12"/>
  <c r="AWD329" i="12"/>
  <c r="AVV329" i="12"/>
  <c r="AVN329" i="12"/>
  <c r="AVF329" i="12"/>
  <c r="AUX329" i="12"/>
  <c r="AUP329" i="12"/>
  <c r="AUH329" i="12"/>
  <c r="ATZ329" i="12"/>
  <c r="ATR329" i="12"/>
  <c r="ATJ329" i="12"/>
  <c r="ATB329" i="12"/>
  <c r="AST329" i="12"/>
  <c r="ASL329" i="12"/>
  <c r="ASD329" i="12"/>
  <c r="ARV329" i="12"/>
  <c r="ARN329" i="12"/>
  <c r="ARF329" i="12"/>
  <c r="AQX329" i="12"/>
  <c r="AQP329" i="12"/>
  <c r="AQH329" i="12"/>
  <c r="APZ329" i="12"/>
  <c r="APR329" i="12"/>
  <c r="APJ329" i="12"/>
  <c r="APB329" i="12"/>
  <c r="AOT329" i="12"/>
  <c r="AOL329" i="12"/>
  <c r="AOD329" i="12"/>
  <c r="ANV329" i="12"/>
  <c r="ANN329" i="12"/>
  <c r="ANF329" i="12"/>
  <c r="AMX329" i="12"/>
  <c r="AMP329" i="12"/>
  <c r="AMH329" i="12"/>
  <c r="ALZ329" i="12"/>
  <c r="ALR329" i="12"/>
  <c r="ALJ329" i="12"/>
  <c r="ALB329" i="12"/>
  <c r="AKT329" i="12"/>
  <c r="AKL329" i="12"/>
  <c r="AKD329" i="12"/>
  <c r="AJV329" i="12"/>
  <c r="AJN329" i="12"/>
  <c r="AJF329" i="12"/>
  <c r="AIX329" i="12"/>
  <c r="AIP329" i="12"/>
  <c r="AIH329" i="12"/>
  <c r="AHZ329" i="12"/>
  <c r="AHR329" i="12"/>
  <c r="AHJ329" i="12"/>
  <c r="AHB329" i="12"/>
  <c r="AGT329" i="12"/>
  <c r="AGL329" i="12"/>
  <c r="AGD329" i="12"/>
  <c r="AFV329" i="12"/>
  <c r="AFN329" i="12"/>
  <c r="DJ131" i="12"/>
  <c r="AFF329" i="12"/>
  <c r="AEX329" i="12"/>
  <c r="AEP329" i="12"/>
  <c r="AEH329" i="12"/>
  <c r="ADZ329" i="12"/>
  <c r="ADR329" i="12"/>
  <c r="ADJ329" i="12"/>
  <c r="ADB329" i="12"/>
  <c r="ACT329" i="12"/>
  <c r="BCO329" i="12"/>
  <c r="BCG329" i="12"/>
  <c r="BBY329" i="12"/>
  <c r="BBQ329" i="12"/>
  <c r="BBI329" i="12"/>
  <c r="BBA329" i="12"/>
  <c r="BAS329" i="12"/>
  <c r="BAK329" i="12"/>
  <c r="BAC329" i="12"/>
  <c r="AZU329" i="12"/>
  <c r="AZM329" i="12"/>
  <c r="AZE329" i="12"/>
  <c r="AYW329" i="12"/>
  <c r="AYO329" i="12"/>
  <c r="AYG329" i="12"/>
  <c r="AXY329" i="12"/>
  <c r="AXQ329" i="12"/>
  <c r="AXI329" i="12"/>
  <c r="AXA329" i="12"/>
  <c r="AWS329" i="12"/>
  <c r="AWK329" i="12"/>
  <c r="AWC329" i="12"/>
  <c r="AVU329" i="12"/>
  <c r="AVM329" i="12"/>
  <c r="AVE329" i="12"/>
  <c r="AUW329" i="12"/>
  <c r="AUO329" i="12"/>
  <c r="AUG329" i="12"/>
  <c r="ATY329" i="12"/>
  <c r="ATQ329" i="12"/>
  <c r="ATI329" i="12"/>
  <c r="ATA329" i="12"/>
  <c r="ASS329" i="12"/>
  <c r="ASK329" i="12"/>
  <c r="ASC329" i="12"/>
  <c r="ARU329" i="12"/>
  <c r="ARM329" i="12"/>
  <c r="ARE329" i="12"/>
  <c r="AQW329" i="12"/>
  <c r="AQO329" i="12"/>
  <c r="AQG329" i="12"/>
  <c r="APY329" i="12"/>
  <c r="APQ329" i="12"/>
  <c r="API329" i="12"/>
  <c r="APA329" i="12"/>
  <c r="AOS329" i="12"/>
  <c r="AOK329" i="12"/>
  <c r="AOC329" i="12"/>
  <c r="ANU329" i="12"/>
  <c r="ANM329" i="12"/>
  <c r="ANE329" i="12"/>
  <c r="AMW329" i="12"/>
  <c r="AMO329" i="12"/>
  <c r="AMG329" i="12"/>
  <c r="ALY329" i="12"/>
  <c r="ALQ329" i="12"/>
  <c r="ALI329" i="12"/>
  <c r="ALA329" i="12"/>
  <c r="AKS329" i="12"/>
  <c r="AKK329" i="12"/>
  <c r="AKC329" i="12"/>
  <c r="AJU329" i="12"/>
  <c r="AJM329" i="12"/>
  <c r="AJE329" i="12"/>
  <c r="AIW329" i="12"/>
  <c r="AIO329" i="12"/>
  <c r="AIG329" i="12"/>
  <c r="AHY329" i="12"/>
  <c r="AHQ329" i="12"/>
  <c r="AHI329" i="12"/>
  <c r="AHA329" i="12"/>
  <c r="AGS329" i="12"/>
  <c r="AGK329" i="12"/>
  <c r="AGC329" i="12"/>
  <c r="AFU329" i="12"/>
  <c r="AFM329" i="12"/>
  <c r="DI131" i="12"/>
  <c r="AFE329" i="12"/>
  <c r="AEW329" i="12"/>
  <c r="AEO329" i="12"/>
  <c r="AEG329" i="12"/>
  <c r="ADY329" i="12"/>
  <c r="ADQ329" i="12"/>
  <c r="ADI329" i="12"/>
  <c r="ADA329" i="12"/>
  <c r="ACS329" i="12"/>
  <c r="BAJ329" i="12"/>
  <c r="AXX329" i="12"/>
  <c r="AVL329" i="12"/>
  <c r="ASZ329" i="12"/>
  <c r="AQN329" i="12"/>
  <c r="AOB329" i="12"/>
  <c r="ALP329" i="12"/>
  <c r="AJD329" i="12"/>
  <c r="AGR329" i="12"/>
  <c r="AEF329" i="12"/>
  <c r="ACZ329" i="12"/>
  <c r="ACK329" i="12"/>
  <c r="ACC329" i="12"/>
  <c r="ABU329" i="12"/>
  <c r="ABM329" i="12"/>
  <c r="ABE329" i="12"/>
  <c r="ATH329" i="12"/>
  <c r="ADD329" i="12"/>
  <c r="BCN329" i="12"/>
  <c r="BAB329" i="12"/>
  <c r="AXP329" i="12"/>
  <c r="AVD329" i="12"/>
  <c r="ASR329" i="12"/>
  <c r="AQF329" i="12"/>
  <c r="ANT329" i="12"/>
  <c r="ALH329" i="12"/>
  <c r="AIV329" i="12"/>
  <c r="AGJ329" i="12"/>
  <c r="AEB329" i="12"/>
  <c r="AZ131" i="12"/>
  <c r="ACV329" i="12"/>
  <c r="ACJ329" i="12"/>
  <c r="ACB329" i="12"/>
  <c r="ABT329" i="12"/>
  <c r="ABL329" i="12"/>
  <c r="ABD329" i="12"/>
  <c r="AQV329" i="12"/>
  <c r="ACD329" i="12"/>
  <c r="BCF329" i="12"/>
  <c r="AZT329" i="12"/>
  <c r="AXH329" i="12"/>
  <c r="AUV329" i="12"/>
  <c r="ASJ329" i="12"/>
  <c r="APX329" i="12"/>
  <c r="ANL329" i="12"/>
  <c r="AKZ329" i="12"/>
  <c r="AIN329" i="12"/>
  <c r="AGB329" i="12"/>
  <c r="ADX329" i="12"/>
  <c r="ACR329" i="12"/>
  <c r="ACI329" i="12"/>
  <c r="ACA329" i="12"/>
  <c r="ABS329" i="12"/>
  <c r="ABK329" i="12"/>
  <c r="ABC329" i="12"/>
  <c r="AOJ329" i="12"/>
  <c r="AGZ329" i="12"/>
  <c r="ABF329" i="12"/>
  <c r="BBX329" i="12"/>
  <c r="AZL329" i="12"/>
  <c r="AWZ329" i="12"/>
  <c r="AUN329" i="12"/>
  <c r="ASB329" i="12"/>
  <c r="APP329" i="12"/>
  <c r="AND329" i="12"/>
  <c r="AKR329" i="12"/>
  <c r="AIF329" i="12"/>
  <c r="AFT329" i="12"/>
  <c r="ADT329" i="12"/>
  <c r="ACP329" i="12"/>
  <c r="ACH329" i="12"/>
  <c r="ABZ329" i="12"/>
  <c r="ABR329" i="12"/>
  <c r="ABJ329" i="12"/>
  <c r="ABB329" i="12"/>
  <c r="ALX329" i="12"/>
  <c r="ABN329" i="12"/>
  <c r="BBP329" i="12"/>
  <c r="AZD329" i="12"/>
  <c r="AWR329" i="12"/>
  <c r="AUF329" i="12"/>
  <c r="ART329" i="12"/>
  <c r="APH329" i="12"/>
  <c r="AMV329" i="12"/>
  <c r="AKJ329" i="12"/>
  <c r="AHX329" i="12"/>
  <c r="AFL329" i="12"/>
  <c r="ADP329" i="12"/>
  <c r="AS131" i="12"/>
  <c r="ACO329" i="12"/>
  <c r="ACG329" i="12"/>
  <c r="ABY329" i="12"/>
  <c r="ABQ329" i="12"/>
  <c r="ABI329" i="12"/>
  <c r="ABA329" i="12"/>
  <c r="AYF329" i="12"/>
  <c r="AEN329" i="12"/>
  <c r="BBH329" i="12"/>
  <c r="AYV329" i="12"/>
  <c r="AWJ329" i="12"/>
  <c r="ATX329" i="12"/>
  <c r="ARL329" i="12"/>
  <c r="AOZ329" i="12"/>
  <c r="AMN329" i="12"/>
  <c r="AKB329" i="12"/>
  <c r="AHP329" i="12"/>
  <c r="AFD329" i="12"/>
  <c r="ADL329" i="12"/>
  <c r="ACN329" i="12"/>
  <c r="ACF329" i="12"/>
  <c r="AB131" i="12"/>
  <c r="ABX329" i="12"/>
  <c r="ABP329" i="12"/>
  <c r="ABH329" i="12"/>
  <c r="AAZ329" i="12"/>
  <c r="AVT329" i="12"/>
  <c r="ACL329" i="12"/>
  <c r="BAZ329" i="12"/>
  <c r="AYN329" i="12"/>
  <c r="AWB329" i="12"/>
  <c r="ATP329" i="12"/>
  <c r="ARD329" i="12"/>
  <c r="AOR329" i="12"/>
  <c r="AMF329" i="12"/>
  <c r="AJT329" i="12"/>
  <c r="AHH329" i="12"/>
  <c r="AEV329" i="12"/>
  <c r="ADH329" i="12"/>
  <c r="ACM329" i="12"/>
  <c r="ACE329" i="12"/>
  <c r="ABW329" i="12"/>
  <c r="ABO329" i="12"/>
  <c r="ABG329" i="12"/>
  <c r="BAR329" i="12"/>
  <c r="AJL329" i="12"/>
  <c r="Z131" i="12"/>
  <c r="ABV329" i="12"/>
  <c r="A2788" i="10"/>
  <c r="B2774" i="10"/>
  <c r="B2788" i="10"/>
  <c r="A2802" i="10"/>
  <c r="I1724" i="10"/>
  <c r="I828" i="10"/>
  <c r="I842" i="10"/>
  <c r="A2816" i="10"/>
  <c r="B2802" i="10"/>
  <c r="B2816" i="10"/>
  <c r="A2830" i="10"/>
  <c r="I1892" i="10"/>
  <c r="I2354" i="10"/>
  <c r="I982" i="10"/>
  <c r="I2816" i="10"/>
  <c r="I1766" i="10"/>
  <c r="I1094" i="10"/>
  <c r="I2704" i="10"/>
  <c r="I1654" i="10"/>
  <c r="I1290" i="10"/>
  <c r="I2046" i="10"/>
  <c r="I1332" i="10"/>
  <c r="I1416" i="10"/>
  <c r="I2214" i="10"/>
  <c r="I2578" i="10"/>
  <c r="I2760" i="10"/>
  <c r="I2410" i="10"/>
  <c r="I1010" i="10"/>
  <c r="I1136" i="10"/>
  <c r="I1150" i="10"/>
  <c r="I1276" i="10"/>
  <c r="I2522" i="10"/>
  <c r="I968" i="10"/>
  <c r="I2662" i="10"/>
  <c r="I2564" i="10"/>
  <c r="I1948" i="10"/>
  <c r="AD798" i="18"/>
  <c r="I996" i="10"/>
  <c r="I1920" i="10"/>
  <c r="I1108" i="10"/>
  <c r="I1808" i="10"/>
  <c r="I1192" i="10"/>
  <c r="I2438" i="10"/>
  <c r="I2802" i="10"/>
  <c r="I1430" i="10"/>
  <c r="I2368" i="10"/>
  <c r="I2172" i="10"/>
  <c r="I1682" i="10"/>
  <c r="I898" i="10"/>
  <c r="I1024" i="10"/>
  <c r="I1038" i="10"/>
  <c r="I1164" i="10"/>
  <c r="I2634" i="10"/>
  <c r="I1626" i="10"/>
  <c r="I2536" i="10"/>
  <c r="I1206" i="10"/>
  <c r="I2592" i="10"/>
  <c r="I1542" i="10"/>
  <c r="I2396" i="10"/>
  <c r="I1906" i="10"/>
  <c r="I1444" i="10"/>
  <c r="I912" i="10"/>
  <c r="I926" i="10"/>
  <c r="I1052" i="10"/>
  <c r="I2746" i="10"/>
  <c r="I1738" i="10"/>
  <c r="I1976" i="10"/>
  <c r="I954" i="10"/>
  <c r="I2382" i="10"/>
  <c r="I2732" i="10"/>
  <c r="I2242" i="10"/>
  <c r="I2620" i="10"/>
  <c r="I2130" i="10"/>
  <c r="I1220" i="10"/>
  <c r="AD799" i="18"/>
  <c r="I2690" i="10"/>
  <c r="I2606" i="10"/>
  <c r="I2228" i="10"/>
  <c r="I2088" i="10"/>
  <c r="I940" i="10"/>
  <c r="I1850" i="10"/>
  <c r="I1612" i="10"/>
  <c r="I2004" i="10"/>
  <c r="I856" i="10"/>
  <c r="AD800" i="18"/>
  <c r="I2774" i="10"/>
  <c r="I1836" i="10"/>
  <c r="AD795" i="18"/>
  <c r="I2830" i="10"/>
  <c r="I2452" i="10"/>
  <c r="I2284" i="10"/>
  <c r="I1794" i="10"/>
  <c r="I1752" i="10"/>
  <c r="I1710" i="10"/>
  <c r="I2116" i="10"/>
  <c r="AD804" i="18"/>
  <c r="I1962" i="10"/>
  <c r="I1458" i="10"/>
  <c r="I1640" i="10"/>
  <c r="I1668" i="10"/>
  <c r="I1080" i="10"/>
  <c r="I2550" i="10"/>
  <c r="I1990" i="10"/>
  <c r="I870" i="10"/>
  <c r="I1878" i="10"/>
  <c r="I2788" i="10"/>
  <c r="I2676" i="10"/>
  <c r="I2508" i="10"/>
  <c r="I2018" i="10"/>
  <c r="I1402" i="10"/>
  <c r="I1934" i="10"/>
  <c r="I1528" i="10"/>
  <c r="I2102" i="10"/>
  <c r="I2312" i="10"/>
  <c r="I2074" i="10"/>
  <c r="I1346" i="10"/>
  <c r="I1472" i="10"/>
  <c r="I1486" i="10"/>
  <c r="I1696" i="10"/>
  <c r="I884" i="10"/>
  <c r="I2032" i="10"/>
  <c r="I1066" i="10"/>
  <c r="I2270" i="10"/>
  <c r="I1178" i="10"/>
  <c r="I2158" i="10"/>
  <c r="AD801" i="18"/>
  <c r="I1304" i="10"/>
  <c r="I2326" i="10"/>
  <c r="I2718" i="10"/>
  <c r="I2340" i="10"/>
  <c r="I1556" i="10"/>
  <c r="I2256" i="10"/>
  <c r="I2424" i="10"/>
  <c r="I2186" i="10"/>
  <c r="I1234" i="10"/>
  <c r="I1360" i="10"/>
  <c r="I1374" i="10"/>
  <c r="I1500" i="10"/>
  <c r="I1318" i="10"/>
  <c r="AD796" i="18"/>
  <c r="I1122" i="10"/>
  <c r="I1388" i="10"/>
  <c r="I1514" i="10"/>
  <c r="I1584" i="10"/>
  <c r="I1248" i="10"/>
  <c r="I2480" i="10"/>
  <c r="I1822" i="10"/>
  <c r="I1262" i="10"/>
  <c r="I2648" i="10"/>
  <c r="I2298" i="10"/>
  <c r="I2060" i="10"/>
  <c r="I1864" i="10"/>
  <c r="I1780" i="10"/>
  <c r="I2200" i="10"/>
  <c r="I2144" i="10"/>
  <c r="AD797" i="18"/>
  <c r="I1570" i="10"/>
  <c r="I2466" i="10"/>
  <c r="I2494" i="10"/>
  <c r="I1598" i="10"/>
  <c r="AD803" i="18"/>
  <c r="A2844" i="10"/>
  <c r="B2830" i="10"/>
  <c r="I2844" i="10"/>
  <c r="B2844" i="10"/>
  <c r="A2858" i="10"/>
  <c r="I2858" i="10"/>
  <c r="A2872" i="10"/>
  <c r="B2858" i="10"/>
  <c r="I2872" i="10"/>
  <c r="B2872" i="10"/>
  <c r="A2886" i="10"/>
  <c r="A2900" i="10"/>
  <c r="I2886" i="10"/>
  <c r="B2886" i="10"/>
  <c r="I2900" i="10"/>
  <c r="B2900" i="10"/>
  <c r="A2914" i="10"/>
  <c r="I2914" i="10"/>
  <c r="A2928" i="10"/>
  <c r="B2914" i="10"/>
  <c r="I2928" i="10"/>
  <c r="B2928" i="10"/>
  <c r="A2942" i="10"/>
  <c r="A2956" i="10"/>
  <c r="I2942" i="10"/>
  <c r="B2942" i="10"/>
  <c r="I2956" i="10"/>
  <c r="B2956" i="10"/>
  <c r="A2970" i="10"/>
  <c r="I2970" i="10"/>
  <c r="A2984" i="10"/>
  <c r="B2970" i="10"/>
  <c r="I2984" i="10"/>
  <c r="B2984" i="10"/>
  <c r="A2998" i="10"/>
  <c r="A3012" i="10"/>
  <c r="I2998" i="10"/>
  <c r="B2998" i="10"/>
  <c r="I3012" i="10"/>
  <c r="B3012" i="10"/>
  <c r="A3026" i="10"/>
  <c r="I3026" i="10"/>
  <c r="A3040" i="10"/>
  <c r="B3026" i="10"/>
  <c r="I3040" i="10"/>
  <c r="B3040" i="10"/>
  <c r="A3054" i="10"/>
  <c r="A3068" i="10"/>
  <c r="I3054" i="10"/>
  <c r="B3054" i="10"/>
  <c r="I3068" i="10"/>
  <c r="B3068" i="10"/>
  <c r="A3082" i="10"/>
  <c r="I3082" i="10"/>
  <c r="A3096" i="10"/>
  <c r="B3082" i="10"/>
  <c r="I3096" i="10"/>
  <c r="B3096" i="10"/>
  <c r="A3110" i="10"/>
  <c r="A3124" i="10"/>
  <c r="I3110" i="10"/>
  <c r="B3110" i="10"/>
  <c r="I3124" i="10"/>
  <c r="B3124" i="10"/>
  <c r="A3138" i="10"/>
  <c r="I3138" i="10"/>
  <c r="A3152" i="10"/>
  <c r="B3138" i="10"/>
  <c r="I3152" i="10"/>
  <c r="B3152" i="10"/>
  <c r="A3166" i="10"/>
  <c r="A3180" i="10"/>
  <c r="I3166" i="10"/>
  <c r="B3166" i="10"/>
  <c r="I3180" i="10"/>
  <c r="B3180" i="10"/>
  <c r="A3194" i="10"/>
  <c r="I3194" i="10"/>
  <c r="A3208" i="10"/>
  <c r="B3194" i="10"/>
  <c r="I3208" i="10"/>
  <c r="B3208" i="10"/>
  <c r="A3222" i="10"/>
  <c r="A3236" i="10"/>
  <c r="I3222" i="10"/>
  <c r="B3222" i="10"/>
  <c r="I3236" i="10"/>
  <c r="B3236" i="10"/>
  <c r="A3250" i="10"/>
  <c r="I3250" i="10"/>
  <c r="A3264" i="10"/>
  <c r="B3250" i="10"/>
  <c r="I3264" i="10"/>
  <c r="B3264" i="10"/>
  <c r="A3278" i="10"/>
  <c r="A3292" i="10"/>
  <c r="I3278" i="10"/>
  <c r="B3278" i="10"/>
  <c r="I3292" i="10"/>
  <c r="B3292" i="10"/>
  <c r="A3306" i="10"/>
  <c r="I3306" i="10"/>
  <c r="A3320" i="10"/>
  <c r="B3306" i="10"/>
  <c r="I3320" i="10"/>
  <c r="B3320" i="10"/>
  <c r="A3334" i="10"/>
  <c r="A3348" i="10"/>
  <c r="I3334" i="10"/>
  <c r="B3334" i="10"/>
  <c r="I3348" i="10"/>
  <c r="B3348" i="10"/>
  <c r="A3362" i="10"/>
  <c r="I3362" i="10"/>
  <c r="A3376" i="10"/>
  <c r="B3362" i="10"/>
  <c r="I3376" i="10"/>
  <c r="B3376" i="10"/>
  <c r="A3390" i="10"/>
  <c r="A3404" i="10"/>
  <c r="I3390" i="10"/>
  <c r="B3390" i="10"/>
  <c r="I3404" i="10"/>
  <c r="B3404" i="10"/>
  <c r="A3418" i="10"/>
  <c r="A3432" i="10"/>
  <c r="I3418" i="10"/>
  <c r="B3418" i="10"/>
  <c r="I3432" i="10"/>
  <c r="B3432" i="10"/>
  <c r="A3446" i="10"/>
  <c r="A3460" i="10"/>
  <c r="I3446" i="10"/>
  <c r="B3446" i="10"/>
  <c r="I3460" i="10"/>
  <c r="B3460" i="10"/>
  <c r="A3474" i="10"/>
  <c r="I3474" i="10"/>
  <c r="A3488" i="10"/>
  <c r="B3474" i="10"/>
  <c r="I3488" i="10"/>
  <c r="B3488" i="10"/>
  <c r="A3502" i="10"/>
  <c r="A3516" i="10"/>
  <c r="A3530" i="10"/>
  <c r="I3502" i="10"/>
  <c r="B3502" i="10"/>
  <c r="A3544" i="10"/>
  <c r="I3530" i="10"/>
  <c r="B3530" i="10"/>
  <c r="I3516" i="10"/>
  <c r="B3516" i="10"/>
  <c r="A3558" i="10"/>
  <c r="I3544" i="10"/>
  <c r="B3544" i="10"/>
  <c r="I3558" i="10"/>
  <c r="B3558" i="10"/>
  <c r="A3572" i="10"/>
  <c r="A3586" i="10"/>
  <c r="B3572" i="10"/>
  <c r="I3572" i="10"/>
  <c r="I3586" i="10"/>
  <c r="B3586" i="10"/>
  <c r="A3600" i="10"/>
  <c r="A3614" i="10"/>
  <c r="I3600" i="10"/>
  <c r="B3600" i="10"/>
  <c r="I3614" i="10"/>
  <c r="B3614" i="10"/>
  <c r="A3628" i="10"/>
  <c r="A3642" i="10"/>
  <c r="B3628" i="10"/>
  <c r="I3628" i="10"/>
  <c r="I3642" i="10"/>
  <c r="B3642" i="10"/>
  <c r="A3656" i="10"/>
  <c r="A3670" i="10"/>
  <c r="I3656" i="10"/>
  <c r="B3656" i="10"/>
  <c r="I3670" i="10"/>
  <c r="B3670" i="10"/>
  <c r="A3684" i="10"/>
  <c r="A3698" i="10"/>
  <c r="B3684" i="10"/>
  <c r="I3684" i="10"/>
  <c r="I3698" i="10"/>
  <c r="B3698" i="10"/>
  <c r="A3712" i="10"/>
  <c r="A3726" i="10"/>
  <c r="I3712" i="10"/>
  <c r="B3712" i="10"/>
  <c r="A3740" i="10"/>
  <c r="I3726" i="10"/>
  <c r="B3726" i="10"/>
  <c r="A3754" i="10"/>
  <c r="B3740" i="10"/>
  <c r="I3740" i="10"/>
  <c r="I3754" i="10"/>
  <c r="B3754" i="10"/>
  <c r="A3768" i="10"/>
  <c r="A3782" i="10"/>
  <c r="I3768" i="10"/>
  <c r="B3768" i="10"/>
  <c r="I3782" i="10"/>
  <c r="A3796" i="10"/>
  <c r="B3782" i="10"/>
  <c r="A3810" i="10"/>
  <c r="B3796" i="10"/>
  <c r="I3796" i="10"/>
  <c r="I3810" i="10"/>
  <c r="B3810" i="10"/>
  <c r="A3824" i="10"/>
  <c r="A3838" i="10"/>
  <c r="I3824" i="10"/>
  <c r="B3824" i="10"/>
  <c r="A3852" i="10"/>
  <c r="I3838" i="10"/>
  <c r="B3838" i="10"/>
  <c r="I3852" i="10"/>
  <c r="B3852" i="10"/>
  <c r="A3866" i="10"/>
  <c r="A3880" i="10"/>
  <c r="I3866" i="10"/>
  <c r="B3866" i="10"/>
  <c r="I3880" i="10"/>
  <c r="B3880" i="10"/>
  <c r="A3894" i="10"/>
  <c r="A3908" i="10"/>
  <c r="I3894" i="10"/>
  <c r="B3894" i="10"/>
  <c r="I3908" i="10"/>
  <c r="B3908" i="10"/>
  <c r="A3922" i="10"/>
  <c r="A3936" i="10"/>
  <c r="I3922" i="10"/>
  <c r="B3922" i="10"/>
  <c r="I3936" i="10"/>
  <c r="B3936" i="10"/>
  <c r="A3950" i="10"/>
  <c r="A3964" i="10"/>
  <c r="I3950" i="10"/>
  <c r="B3950" i="10"/>
  <c r="I3964" i="10"/>
  <c r="B3964" i="10"/>
  <c r="A3978" i="10"/>
  <c r="A3992" i="10"/>
  <c r="I3978" i="10"/>
  <c r="B3978" i="10"/>
  <c r="I3992" i="10"/>
  <c r="B3992" i="10"/>
  <c r="A4006" i="10"/>
  <c r="A4020" i="10"/>
  <c r="I4006" i="10"/>
  <c r="B4006" i="10"/>
  <c r="I4020" i="10"/>
  <c r="B4020" i="10"/>
  <c r="A4034" i="10"/>
  <c r="A4048" i="10"/>
  <c r="I4034" i="10"/>
  <c r="B4034" i="10"/>
  <c r="I4048" i="10"/>
  <c r="B4048" i="10"/>
  <c r="A4062" i="10"/>
  <c r="A4076" i="10"/>
  <c r="I4062" i="10"/>
  <c r="B4062" i="10"/>
  <c r="I4076" i="10"/>
  <c r="B4076" i="10"/>
  <c r="A4090" i="10"/>
  <c r="A4104" i="10"/>
  <c r="I4090" i="10"/>
  <c r="B4090" i="10"/>
  <c r="I4104" i="10"/>
  <c r="B4104" i="10"/>
  <c r="A4118" i="10"/>
  <c r="A4132" i="10"/>
  <c r="I4118" i="10"/>
  <c r="B4118" i="10"/>
  <c r="I4132" i="10"/>
  <c r="B4132" i="10"/>
  <c r="A4146" i="10"/>
  <c r="A4160" i="10"/>
  <c r="I4146" i="10"/>
  <c r="B4146" i="10"/>
  <c r="I4160" i="10"/>
  <c r="B4160" i="10"/>
  <c r="A4174" i="10"/>
  <c r="A4188" i="10"/>
  <c r="I4174" i="10"/>
  <c r="B4174" i="10"/>
  <c r="I4188" i="10"/>
  <c r="B4188" i="10"/>
  <c r="A4202" i="10"/>
  <c r="A4216" i="10"/>
  <c r="I4202" i="10"/>
  <c r="B4202" i="10"/>
  <c r="I4216" i="10"/>
  <c r="B4216" i="10"/>
  <c r="A4230" i="10"/>
  <c r="A4244" i="10"/>
  <c r="I4230" i="10"/>
  <c r="B4230" i="10"/>
  <c r="I4244" i="10"/>
  <c r="B4244" i="10"/>
  <c r="A4258" i="10"/>
  <c r="A4272" i="10"/>
  <c r="I4258" i="10"/>
  <c r="B4258" i="10"/>
  <c r="C48" i="15"/>
  <c r="B48" i="15"/>
  <c r="A48" i="15"/>
  <c r="C40" i="15"/>
  <c r="B40" i="15"/>
  <c r="A40" i="15"/>
  <c r="EN2" i="15"/>
  <c r="EM2" i="15"/>
  <c r="EL2" i="15"/>
  <c r="EK2" i="15"/>
  <c r="EJ2" i="15"/>
  <c r="EI2" i="15"/>
  <c r="EH2" i="15"/>
  <c r="EG2" i="15"/>
  <c r="EF2" i="15"/>
  <c r="EE2" i="15"/>
  <c r="ED2" i="15"/>
  <c r="EC2" i="15"/>
  <c r="EB2" i="15"/>
  <c r="EA2" i="15"/>
  <c r="DZ2" i="15"/>
  <c r="DY2" i="15"/>
  <c r="DX2" i="15"/>
  <c r="DW2" i="15"/>
  <c r="DV2" i="15"/>
  <c r="DU2" i="15"/>
  <c r="DT2" i="15"/>
  <c r="DS2" i="15"/>
  <c r="DR2" i="15"/>
  <c r="DQ2" i="15"/>
  <c r="DP2" i="15"/>
  <c r="DO2" i="15"/>
  <c r="DN2" i="15"/>
  <c r="DM2" i="15"/>
  <c r="DL2" i="15"/>
  <c r="DK2" i="15"/>
  <c r="DJ2" i="15"/>
  <c r="DI2" i="15"/>
  <c r="DH2" i="15"/>
  <c r="DG2" i="15"/>
  <c r="DF2" i="15"/>
  <c r="DE2" i="15"/>
  <c r="DD2" i="15"/>
  <c r="DC2" i="15"/>
  <c r="DB2" i="15"/>
  <c r="DA2" i="15"/>
  <c r="CZ2" i="15"/>
  <c r="CY2" i="15"/>
  <c r="CX2" i="15"/>
  <c r="CW2" i="15"/>
  <c r="CV2" i="15"/>
  <c r="CU2" i="15"/>
  <c r="CT2" i="15"/>
  <c r="CS2" i="15"/>
  <c r="CR2" i="15"/>
  <c r="CQ2" i="15"/>
  <c r="CP2" i="15"/>
  <c r="CO2" i="15"/>
  <c r="CN2" i="15"/>
  <c r="CM2" i="15"/>
  <c r="CL2" i="15"/>
  <c r="CK2" i="15"/>
  <c r="CJ2" i="15"/>
  <c r="CI2" i="15"/>
  <c r="CH2" i="15"/>
  <c r="CG2" i="15"/>
  <c r="CF2" i="15"/>
  <c r="CE2" i="15"/>
  <c r="CD2" i="15"/>
  <c r="CC2" i="15"/>
  <c r="CB2" i="15"/>
  <c r="CA2" i="15"/>
  <c r="BZ2" i="15"/>
  <c r="BY2" i="15"/>
  <c r="BX2" i="15"/>
  <c r="BW2" i="15"/>
  <c r="BV2" i="15"/>
  <c r="BU2" i="15"/>
  <c r="BT2" i="15"/>
  <c r="BS2" i="15"/>
  <c r="BR2" i="15"/>
  <c r="BQ2" i="15"/>
  <c r="BP2" i="15"/>
  <c r="BO2" i="15"/>
  <c r="BN2" i="15"/>
  <c r="BM2" i="15"/>
  <c r="BL2" i="15"/>
  <c r="BK2" i="15"/>
  <c r="BJ2" i="15"/>
  <c r="BI2" i="15"/>
  <c r="BH2" i="15"/>
  <c r="BG2" i="15"/>
  <c r="BF2" i="15"/>
  <c r="BE2" i="15"/>
  <c r="BD2" i="15"/>
  <c r="BC2" i="15"/>
  <c r="BB2" i="15"/>
  <c r="BA2" i="15"/>
  <c r="AZ2" i="15"/>
  <c r="AY2" i="15"/>
  <c r="AX2" i="15"/>
  <c r="AW2" i="15"/>
  <c r="AV2" i="15"/>
  <c r="AU2" i="15"/>
  <c r="AT2" i="15"/>
  <c r="AS2" i="15"/>
  <c r="AR2" i="15"/>
  <c r="AQ2" i="15"/>
  <c r="AP2" i="15"/>
  <c r="AO2" i="15"/>
  <c r="AN2" i="15"/>
  <c r="AM2" i="15"/>
  <c r="AL2" i="15"/>
  <c r="AK2" i="15"/>
  <c r="AJ2" i="15"/>
  <c r="AI2" i="15"/>
  <c r="AH2" i="15"/>
  <c r="AG2" i="15"/>
  <c r="AF2" i="15"/>
  <c r="AE2" i="15"/>
  <c r="AD2" i="15"/>
  <c r="AC2" i="15"/>
  <c r="AB2" i="15"/>
  <c r="AA2" i="15"/>
  <c r="Z2" i="15"/>
  <c r="Y2" i="15"/>
  <c r="X2" i="15"/>
  <c r="W2" i="15"/>
  <c r="V2" i="15"/>
  <c r="U2" i="15"/>
  <c r="T2" i="15"/>
  <c r="S2" i="15"/>
  <c r="R2" i="15"/>
  <c r="Q2" i="15"/>
  <c r="P2" i="15"/>
  <c r="O2" i="15"/>
  <c r="N2" i="15"/>
  <c r="M2" i="15"/>
  <c r="L2" i="15"/>
  <c r="K2" i="15"/>
  <c r="J2" i="15"/>
  <c r="I2" i="15"/>
  <c r="H2" i="15"/>
  <c r="G2" i="15"/>
  <c r="F2" i="15"/>
  <c r="E2" i="15"/>
  <c r="D2" i="15"/>
  <c r="AB31" i="14"/>
  <c r="Z31" i="14"/>
  <c r="X31" i="14"/>
  <c r="V31" i="14"/>
  <c r="T31" i="14"/>
  <c r="R31" i="14"/>
  <c r="P31" i="14"/>
  <c r="N31" i="14"/>
  <c r="J31" i="14"/>
  <c r="H31" i="14"/>
  <c r="F31" i="14"/>
  <c r="AB30" i="14"/>
  <c r="Z30" i="14"/>
  <c r="X30" i="14"/>
  <c r="V30" i="14"/>
  <c r="T30" i="14"/>
  <c r="R30" i="14"/>
  <c r="P30" i="14"/>
  <c r="N30" i="14"/>
  <c r="J30" i="14"/>
  <c r="H30" i="14"/>
  <c r="F30" i="14"/>
  <c r="M22" i="14"/>
  <c r="L22" i="14"/>
  <c r="K22" i="14"/>
  <c r="J22" i="14"/>
  <c r="I22" i="14"/>
  <c r="H22" i="14"/>
  <c r="G22" i="14"/>
  <c r="F22" i="14"/>
  <c r="E22" i="14"/>
  <c r="D22" i="14"/>
  <c r="M12" i="14"/>
  <c r="L12" i="14"/>
  <c r="K12" i="14"/>
  <c r="J12" i="14"/>
  <c r="I12" i="14"/>
  <c r="H12" i="14"/>
  <c r="D12" i="14"/>
  <c r="F12" i="14"/>
  <c r="G12" i="14"/>
  <c r="K10" i="14"/>
  <c r="J10" i="14"/>
  <c r="I10" i="14"/>
  <c r="G10" i="14"/>
  <c r="F10" i="14"/>
  <c r="D10" i="14"/>
  <c r="B29" i="14"/>
  <c r="A29" i="14"/>
  <c r="T38" i="13"/>
  <c r="V38" i="13"/>
  <c r="R38" i="13"/>
  <c r="H38" i="13"/>
  <c r="J38" i="13"/>
  <c r="P38" i="13"/>
  <c r="F38" i="13"/>
  <c r="X38" i="13"/>
  <c r="Z38" i="13"/>
  <c r="AB38" i="13"/>
  <c r="K33" i="13"/>
  <c r="N33" i="13"/>
  <c r="H33" i="13"/>
  <c r="F33" i="13"/>
  <c r="D33" i="13"/>
  <c r="K31" i="13"/>
  <c r="J31" i="13"/>
  <c r="O31" i="13"/>
  <c r="N31" i="13"/>
  <c r="I31" i="13"/>
  <c r="H31" i="13"/>
  <c r="G31" i="13"/>
  <c r="F31" i="13"/>
  <c r="E31" i="13"/>
  <c r="D31" i="13"/>
  <c r="AAX201" i="12"/>
  <c r="AAW201" i="12"/>
  <c r="AAV201" i="12"/>
  <c r="AAU201" i="12"/>
  <c r="AAT201" i="12"/>
  <c r="AAS201" i="12"/>
  <c r="AAR201" i="12"/>
  <c r="AAQ201" i="12"/>
  <c r="AAP201" i="12"/>
  <c r="AAO201" i="12"/>
  <c r="AAN201" i="12"/>
  <c r="AAM201" i="12"/>
  <c r="AAL201" i="12"/>
  <c r="AAK201" i="12"/>
  <c r="AAJ201" i="12"/>
  <c r="AAI201" i="12"/>
  <c r="AAH201" i="12"/>
  <c r="AAG201" i="12"/>
  <c r="AAF201" i="12"/>
  <c r="AAE201" i="12"/>
  <c r="AAD201" i="12"/>
  <c r="AAC201" i="12"/>
  <c r="AAB201" i="12"/>
  <c r="AAA201" i="12"/>
  <c r="ZZ201" i="12"/>
  <c r="ZY201" i="12"/>
  <c r="ZX201" i="12"/>
  <c r="ZW201" i="12"/>
  <c r="ZV201" i="12"/>
  <c r="ZU201" i="12"/>
  <c r="ZT201" i="12"/>
  <c r="ZS201" i="12"/>
  <c r="ZR201" i="12"/>
  <c r="ZQ201" i="12"/>
  <c r="ZP201" i="12"/>
  <c r="ZO201" i="12"/>
  <c r="ZN201" i="12"/>
  <c r="ZM201" i="12"/>
  <c r="ZL201" i="12"/>
  <c r="ZK201" i="12"/>
  <c r="ZJ201" i="12"/>
  <c r="ZI201" i="12"/>
  <c r="ZH201" i="12"/>
  <c r="ZG201" i="12"/>
  <c r="ZF201" i="12"/>
  <c r="ZE201" i="12"/>
  <c r="ZD201" i="12"/>
  <c r="ZC201" i="12"/>
  <c r="ZB201" i="12"/>
  <c r="ZA201" i="12"/>
  <c r="YZ201" i="12"/>
  <c r="YY201" i="12"/>
  <c r="YX201" i="12"/>
  <c r="YW201" i="12"/>
  <c r="YV201" i="12"/>
  <c r="YU201" i="12"/>
  <c r="YT201" i="12"/>
  <c r="YS201" i="12"/>
  <c r="YR201" i="12"/>
  <c r="YQ201" i="12"/>
  <c r="YP201" i="12"/>
  <c r="YO201" i="12"/>
  <c r="YN201" i="12"/>
  <c r="YM201" i="12"/>
  <c r="YL201" i="12"/>
  <c r="YK201" i="12"/>
  <c r="YJ201" i="12"/>
  <c r="YI201" i="12"/>
  <c r="YH201" i="12"/>
  <c r="YG201" i="12"/>
  <c r="YF201" i="12"/>
  <c r="YE201" i="12"/>
  <c r="YD201" i="12"/>
  <c r="YC201" i="12"/>
  <c r="YB201" i="12"/>
  <c r="YA201" i="12"/>
  <c r="XZ201" i="12"/>
  <c r="XY201" i="12"/>
  <c r="XX201" i="12"/>
  <c r="XW201" i="12"/>
  <c r="XV201" i="12"/>
  <c r="XU201" i="12"/>
  <c r="XT201" i="12"/>
  <c r="XS201" i="12"/>
  <c r="XR201" i="12"/>
  <c r="XQ201" i="12"/>
  <c r="XP201" i="12"/>
  <c r="XO201" i="12"/>
  <c r="XN201" i="12"/>
  <c r="XM201" i="12"/>
  <c r="XL201" i="12"/>
  <c r="XK201" i="12"/>
  <c r="XJ201" i="12"/>
  <c r="XI201" i="12"/>
  <c r="XH201" i="12"/>
  <c r="XG201" i="12"/>
  <c r="XF201" i="12"/>
  <c r="XE201" i="12"/>
  <c r="XD201" i="12"/>
  <c r="XC201" i="12"/>
  <c r="XB201" i="12"/>
  <c r="XA201" i="12"/>
  <c r="WZ201" i="12"/>
  <c r="WY201" i="12"/>
  <c r="WX201" i="12"/>
  <c r="WW201" i="12"/>
  <c r="WV201" i="12"/>
  <c r="WU201" i="12"/>
  <c r="WT201" i="12"/>
  <c r="WS201" i="12"/>
  <c r="WR201" i="12"/>
  <c r="WQ201" i="12"/>
  <c r="WP201" i="12"/>
  <c r="WO201" i="12"/>
  <c r="WN201" i="12"/>
  <c r="WM201" i="12"/>
  <c r="WL201" i="12"/>
  <c r="WK201" i="12"/>
  <c r="WJ201" i="12"/>
  <c r="WI201" i="12"/>
  <c r="WH201" i="12"/>
  <c r="WG201" i="12"/>
  <c r="WF201" i="12"/>
  <c r="WE201" i="12"/>
  <c r="WD201" i="12"/>
  <c r="WC201" i="12"/>
  <c r="WB201" i="12"/>
  <c r="WA201" i="12"/>
  <c r="VZ201" i="12"/>
  <c r="VY201" i="12"/>
  <c r="VX201" i="12"/>
  <c r="VW201" i="12"/>
  <c r="VV201" i="12"/>
  <c r="VU201" i="12"/>
  <c r="VT201" i="12"/>
  <c r="VS201" i="12"/>
  <c r="VR201" i="12"/>
  <c r="VQ201" i="12"/>
  <c r="VP201" i="12"/>
  <c r="VO201" i="12"/>
  <c r="VN201" i="12"/>
  <c r="VM201" i="12"/>
  <c r="VL201" i="12"/>
  <c r="VK201" i="12"/>
  <c r="VJ201" i="12"/>
  <c r="VI201" i="12"/>
  <c r="VH201" i="12"/>
  <c r="VG201" i="12"/>
  <c r="VF201" i="12"/>
  <c r="VE201" i="12"/>
  <c r="VD201" i="12"/>
  <c r="VC201" i="12"/>
  <c r="VB201" i="12"/>
  <c r="VA201" i="12"/>
  <c r="UZ201" i="12"/>
  <c r="UY201" i="12"/>
  <c r="UX201" i="12"/>
  <c r="UW201" i="12"/>
  <c r="UV201" i="12"/>
  <c r="UU201" i="12"/>
  <c r="UT201" i="12"/>
  <c r="US201" i="12"/>
  <c r="UR201" i="12"/>
  <c r="UQ201" i="12"/>
  <c r="UP201" i="12"/>
  <c r="UO201" i="12"/>
  <c r="UN201" i="12"/>
  <c r="UM201" i="12"/>
  <c r="UL201" i="12"/>
  <c r="UK201" i="12"/>
  <c r="UJ201" i="12"/>
  <c r="UI201" i="12"/>
  <c r="UH201" i="12"/>
  <c r="UG201" i="12"/>
  <c r="UF201" i="12"/>
  <c r="UE201" i="12"/>
  <c r="UD201" i="12"/>
  <c r="UC201" i="12"/>
  <c r="UB201" i="12"/>
  <c r="UA201" i="12"/>
  <c r="TZ201" i="12"/>
  <c r="TY201" i="12"/>
  <c r="TX201" i="12"/>
  <c r="TW201" i="12"/>
  <c r="TV201" i="12"/>
  <c r="TU201" i="12"/>
  <c r="TT201" i="12"/>
  <c r="TS201" i="12"/>
  <c r="TR201" i="12"/>
  <c r="TQ201" i="12"/>
  <c r="TP201" i="12"/>
  <c r="TO201" i="12"/>
  <c r="TN201" i="12"/>
  <c r="TM201" i="12"/>
  <c r="TL201" i="12"/>
  <c r="TK201" i="12"/>
  <c r="TJ201" i="12"/>
  <c r="TI201" i="12"/>
  <c r="TH201" i="12"/>
  <c r="TG201" i="12"/>
  <c r="TF201" i="12"/>
  <c r="TE201" i="12"/>
  <c r="TD201" i="12"/>
  <c r="TC201" i="12"/>
  <c r="TB201" i="12"/>
  <c r="TA201" i="12"/>
  <c r="SZ201" i="12"/>
  <c r="SY201" i="12"/>
  <c r="SX201" i="12"/>
  <c r="SW201" i="12"/>
  <c r="SV201" i="12"/>
  <c r="SU201" i="12"/>
  <c r="ST201" i="12"/>
  <c r="SS201" i="12"/>
  <c r="SR201" i="12"/>
  <c r="SQ201" i="12"/>
  <c r="SP201" i="12"/>
  <c r="SO201" i="12"/>
  <c r="SN201" i="12"/>
  <c r="SM201" i="12"/>
  <c r="SL201" i="12"/>
  <c r="SK201" i="12"/>
  <c r="SJ201" i="12"/>
  <c r="SI201" i="12"/>
  <c r="SH201" i="12"/>
  <c r="SG201" i="12"/>
  <c r="SF201" i="12"/>
  <c r="SE201" i="12"/>
  <c r="SD201" i="12"/>
  <c r="SC201" i="12"/>
  <c r="SB201" i="12"/>
  <c r="SA201" i="12"/>
  <c r="RZ201" i="12"/>
  <c r="RY201" i="12"/>
  <c r="RX201" i="12"/>
  <c r="RW201" i="12"/>
  <c r="RV201" i="12"/>
  <c r="RU201" i="12"/>
  <c r="RT201" i="12"/>
  <c r="RS201" i="12"/>
  <c r="RR201" i="12"/>
  <c r="RQ201" i="12"/>
  <c r="RP201" i="12"/>
  <c r="RO201" i="12"/>
  <c r="RN201" i="12"/>
  <c r="RM201" i="12"/>
  <c r="RL201" i="12"/>
  <c r="RK201" i="12"/>
  <c r="RJ201" i="12"/>
  <c r="RI201" i="12"/>
  <c r="RH201" i="12"/>
  <c r="RG201" i="12"/>
  <c r="RF201" i="12"/>
  <c r="RE201" i="12"/>
  <c r="RD201" i="12"/>
  <c r="RC201" i="12"/>
  <c r="RB201" i="12"/>
  <c r="RA201" i="12"/>
  <c r="QZ201" i="12"/>
  <c r="QY201" i="12"/>
  <c r="QX201" i="12"/>
  <c r="QW201" i="12"/>
  <c r="QV201" i="12"/>
  <c r="QU201" i="12"/>
  <c r="QT201" i="12"/>
  <c r="QS201" i="12"/>
  <c r="QR201" i="12"/>
  <c r="QQ201" i="12"/>
  <c r="QP201" i="12"/>
  <c r="QO201" i="12"/>
  <c r="QN201" i="12"/>
  <c r="QM201" i="12"/>
  <c r="QL201" i="12"/>
  <c r="QK201" i="12"/>
  <c r="QJ201" i="12"/>
  <c r="QI201" i="12"/>
  <c r="QH201" i="12"/>
  <c r="QG201" i="12"/>
  <c r="QF201" i="12"/>
  <c r="QE201" i="12"/>
  <c r="QD201" i="12"/>
  <c r="QC201" i="12"/>
  <c r="QB201" i="12"/>
  <c r="QA201" i="12"/>
  <c r="PZ201" i="12"/>
  <c r="PY201" i="12"/>
  <c r="PX201" i="12"/>
  <c r="PW201" i="12"/>
  <c r="PV201" i="12"/>
  <c r="PU201" i="12"/>
  <c r="PT201" i="12"/>
  <c r="PS201" i="12"/>
  <c r="PR201" i="12"/>
  <c r="PQ201" i="12"/>
  <c r="PP201" i="12"/>
  <c r="PO201" i="12"/>
  <c r="PN201" i="12"/>
  <c r="PM201" i="12"/>
  <c r="PL201" i="12"/>
  <c r="PK201" i="12"/>
  <c r="PJ201" i="12"/>
  <c r="PI201" i="12"/>
  <c r="PH201" i="12"/>
  <c r="PG201" i="12"/>
  <c r="PF201" i="12"/>
  <c r="PE201" i="12"/>
  <c r="PD201" i="12"/>
  <c r="PC201" i="12"/>
  <c r="PB201" i="12"/>
  <c r="PA201" i="12"/>
  <c r="OZ201" i="12"/>
  <c r="OY201" i="12"/>
  <c r="OX201" i="12"/>
  <c r="OW201" i="12"/>
  <c r="OV201" i="12"/>
  <c r="OU201" i="12"/>
  <c r="OT201" i="12"/>
  <c r="OS201" i="12"/>
  <c r="OR201" i="12"/>
  <c r="OQ201" i="12"/>
  <c r="OP201" i="12"/>
  <c r="OO201" i="12"/>
  <c r="ON201" i="12"/>
  <c r="OM201" i="12"/>
  <c r="OL201" i="12"/>
  <c r="OK201" i="12"/>
  <c r="OJ201" i="12"/>
  <c r="OI201" i="12"/>
  <c r="OH201" i="12"/>
  <c r="OG201" i="12"/>
  <c r="OF201" i="12"/>
  <c r="OE201" i="12"/>
  <c r="OD201" i="12"/>
  <c r="OC201" i="12"/>
  <c r="OB201" i="12"/>
  <c r="OA201" i="12"/>
  <c r="NZ201" i="12"/>
  <c r="NY201" i="12"/>
  <c r="NX201" i="12"/>
  <c r="NW201" i="12"/>
  <c r="NV201" i="12"/>
  <c r="NU201" i="12"/>
  <c r="NT201" i="12"/>
  <c r="NS201" i="12"/>
  <c r="NR201" i="12"/>
  <c r="NQ201" i="12"/>
  <c r="NP201" i="12"/>
  <c r="NO201" i="12"/>
  <c r="NN201" i="12"/>
  <c r="NM201" i="12"/>
  <c r="NL201" i="12"/>
  <c r="NK201" i="12"/>
  <c r="NJ201" i="12"/>
  <c r="NI201" i="12"/>
  <c r="NH201" i="12"/>
  <c r="NG201" i="12"/>
  <c r="NF201" i="12"/>
  <c r="NE201" i="12"/>
  <c r="ND201" i="12"/>
  <c r="NC201" i="12"/>
  <c r="NB201" i="12"/>
  <c r="NA201" i="12"/>
  <c r="MZ201" i="12"/>
  <c r="MY201" i="12"/>
  <c r="MX201" i="12"/>
  <c r="MW201" i="12"/>
  <c r="MV201" i="12"/>
  <c r="MU201" i="12"/>
  <c r="MT201" i="12"/>
  <c r="MS201" i="12"/>
  <c r="MR201" i="12"/>
  <c r="MQ201" i="12"/>
  <c r="MP201" i="12"/>
  <c r="MO201" i="12"/>
  <c r="MN201" i="12"/>
  <c r="MM201" i="12"/>
  <c r="ML201" i="12"/>
  <c r="MK201" i="12"/>
  <c r="MJ201" i="12"/>
  <c r="MI201" i="12"/>
  <c r="MH201" i="12"/>
  <c r="MG201" i="12"/>
  <c r="MF201" i="12"/>
  <c r="ME201" i="12"/>
  <c r="MD201" i="12"/>
  <c r="MC201" i="12"/>
  <c r="MB201" i="12"/>
  <c r="MA201" i="12"/>
  <c r="LZ201" i="12"/>
  <c r="LY201" i="12"/>
  <c r="LX201" i="12"/>
  <c r="LW201" i="12"/>
  <c r="LV201" i="12"/>
  <c r="LU201" i="12"/>
  <c r="LT201" i="12"/>
  <c r="LS201" i="12"/>
  <c r="LR201" i="12"/>
  <c r="LQ201" i="12"/>
  <c r="LP201" i="12"/>
  <c r="LO201" i="12"/>
  <c r="LN201" i="12"/>
  <c r="LM201" i="12"/>
  <c r="LL201" i="12"/>
  <c r="LK201" i="12"/>
  <c r="LJ201" i="12"/>
  <c r="LI201" i="12"/>
  <c r="LH201" i="12"/>
  <c r="LG201" i="12"/>
  <c r="LF201" i="12"/>
  <c r="LE201" i="12"/>
  <c r="LD201" i="12"/>
  <c r="LC201" i="12"/>
  <c r="LB201" i="12"/>
  <c r="LA201" i="12"/>
  <c r="KZ201" i="12"/>
  <c r="KY201" i="12"/>
  <c r="KX201" i="12"/>
  <c r="KW201" i="12"/>
  <c r="KV201" i="12"/>
  <c r="KU201" i="12"/>
  <c r="KT201" i="12"/>
  <c r="KS201" i="12"/>
  <c r="KR201" i="12"/>
  <c r="KQ201" i="12"/>
  <c r="KP201" i="12"/>
  <c r="KO201" i="12"/>
  <c r="KN201" i="12"/>
  <c r="KM201" i="12"/>
  <c r="KL201" i="12"/>
  <c r="KK201" i="12"/>
  <c r="KJ201" i="12"/>
  <c r="KI201" i="12"/>
  <c r="KH201" i="12"/>
  <c r="KG201" i="12"/>
  <c r="KF201" i="12"/>
  <c r="KE201" i="12"/>
  <c r="KD201" i="12"/>
  <c r="KC201" i="12"/>
  <c r="KB201" i="12"/>
  <c r="KA201" i="12"/>
  <c r="JZ201" i="12"/>
  <c r="JY201" i="12"/>
  <c r="JX201" i="12"/>
  <c r="JW201" i="12"/>
  <c r="JV201" i="12"/>
  <c r="JU201" i="12"/>
  <c r="JT201" i="12"/>
  <c r="JS201" i="12"/>
  <c r="JR201" i="12"/>
  <c r="JQ201" i="12"/>
  <c r="JP201" i="12"/>
  <c r="JO201" i="12"/>
  <c r="JN201" i="12"/>
  <c r="JM201" i="12"/>
  <c r="JL201" i="12"/>
  <c r="JK201" i="12"/>
  <c r="JJ201" i="12"/>
  <c r="JI201" i="12"/>
  <c r="JH201" i="12"/>
  <c r="JG201" i="12"/>
  <c r="JF201" i="12"/>
  <c r="JE201" i="12"/>
  <c r="JD201" i="12"/>
  <c r="JC201" i="12"/>
  <c r="JB201" i="12"/>
  <c r="JA201" i="12"/>
  <c r="IZ201" i="12"/>
  <c r="IY201" i="12"/>
  <c r="IX201" i="12"/>
  <c r="IW201" i="12"/>
  <c r="IV201" i="12"/>
  <c r="IU201" i="12"/>
  <c r="IT201" i="12"/>
  <c r="IS201" i="12"/>
  <c r="IR201" i="12"/>
  <c r="IQ201" i="12"/>
  <c r="IP201" i="12"/>
  <c r="IO201" i="12"/>
  <c r="IN201" i="12"/>
  <c r="IM201" i="12"/>
  <c r="IL201" i="12"/>
  <c r="IK201" i="12"/>
  <c r="IJ201" i="12"/>
  <c r="II201" i="12"/>
  <c r="IH201" i="12"/>
  <c r="IG201" i="12"/>
  <c r="IF201" i="12"/>
  <c r="IE201" i="12"/>
  <c r="ID201" i="12"/>
  <c r="IC201" i="12"/>
  <c r="IB201" i="12"/>
  <c r="IA201" i="12"/>
  <c r="HZ201" i="12"/>
  <c r="HY201" i="12"/>
  <c r="HX201" i="12"/>
  <c r="HW201" i="12"/>
  <c r="HV201" i="12"/>
  <c r="HU201" i="12"/>
  <c r="HT201" i="12"/>
  <c r="HS201" i="12"/>
  <c r="HR201" i="12"/>
  <c r="HQ201" i="12"/>
  <c r="HP201" i="12"/>
  <c r="HO201" i="12"/>
  <c r="HN201" i="12"/>
  <c r="HM201" i="12"/>
  <c r="HL201" i="12"/>
  <c r="HK201" i="12"/>
  <c r="HJ201" i="12"/>
  <c r="HI201" i="12"/>
  <c r="HH201" i="12"/>
  <c r="HG201" i="12"/>
  <c r="HF201" i="12"/>
  <c r="HE201" i="12"/>
  <c r="HD201" i="12"/>
  <c r="HC201" i="12"/>
  <c r="HB201" i="12"/>
  <c r="HA201" i="12"/>
  <c r="GZ201" i="12"/>
  <c r="GY201" i="12"/>
  <c r="GX201" i="12"/>
  <c r="GW201" i="12"/>
  <c r="GV201" i="12"/>
  <c r="GU201" i="12"/>
  <c r="GT201" i="12"/>
  <c r="GS201" i="12"/>
  <c r="GR201" i="12"/>
  <c r="GQ201" i="12"/>
  <c r="GP201" i="12"/>
  <c r="GO201" i="12"/>
  <c r="GN201" i="12"/>
  <c r="GM201" i="12"/>
  <c r="GL201" i="12"/>
  <c r="GK201" i="12"/>
  <c r="GJ201" i="12"/>
  <c r="GI201" i="12"/>
  <c r="GH201" i="12"/>
  <c r="GG201" i="12"/>
  <c r="GF201" i="12"/>
  <c r="GE201" i="12"/>
  <c r="GD201" i="12"/>
  <c r="GC201" i="12"/>
  <c r="GB201" i="12"/>
  <c r="GA201" i="12"/>
  <c r="FZ201" i="12"/>
  <c r="FY201" i="12"/>
  <c r="FX201" i="12"/>
  <c r="FW201" i="12"/>
  <c r="FV201" i="12"/>
  <c r="FU201" i="12"/>
  <c r="FT201" i="12"/>
  <c r="FS201" i="12"/>
  <c r="FR201" i="12"/>
  <c r="FQ201" i="12"/>
  <c r="FP201" i="12"/>
  <c r="FO201" i="12"/>
  <c r="FN201" i="12"/>
  <c r="FM201" i="12"/>
  <c r="FL201" i="12"/>
  <c r="FK201" i="12"/>
  <c r="FJ201" i="12"/>
  <c r="FI201" i="12"/>
  <c r="FH201" i="12"/>
  <c r="FG201" i="12"/>
  <c r="FF201" i="12"/>
  <c r="FE201" i="12"/>
  <c r="FD201" i="12"/>
  <c r="FC201" i="12"/>
  <c r="FB201" i="12"/>
  <c r="FA201" i="12"/>
  <c r="EZ201" i="12"/>
  <c r="EY201" i="12"/>
  <c r="EX201" i="12"/>
  <c r="EW201" i="12"/>
  <c r="EV201" i="12"/>
  <c r="EU201" i="12"/>
  <c r="ET201" i="12"/>
  <c r="ES201" i="12"/>
  <c r="ER201" i="12"/>
  <c r="EQ201" i="12"/>
  <c r="EP201" i="12"/>
  <c r="EO201" i="12"/>
  <c r="EN201" i="12"/>
  <c r="EM201" i="12"/>
  <c r="EL201" i="12"/>
  <c r="EK201" i="12"/>
  <c r="EJ201" i="12"/>
  <c r="EI201" i="12"/>
  <c r="EH201" i="12"/>
  <c r="EG201" i="12"/>
  <c r="EF201" i="12"/>
  <c r="EE201" i="12"/>
  <c r="ED201" i="12"/>
  <c r="EC201" i="12"/>
  <c r="EB201" i="12"/>
  <c r="EA201" i="12"/>
  <c r="DZ201" i="12"/>
  <c r="DY201" i="12"/>
  <c r="DX201" i="12"/>
  <c r="DW201" i="12"/>
  <c r="DV201" i="12"/>
  <c r="DU201" i="12"/>
  <c r="DT201" i="12"/>
  <c r="DS201" i="12"/>
  <c r="DR201" i="12"/>
  <c r="DQ201" i="12"/>
  <c r="DP201" i="12"/>
  <c r="DO201" i="12"/>
  <c r="DN201" i="12"/>
  <c r="DM201" i="12"/>
  <c r="DL201" i="12"/>
  <c r="DK201" i="12"/>
  <c r="DJ201" i="12"/>
  <c r="DI201" i="12"/>
  <c r="DH201" i="12"/>
  <c r="DG201" i="12"/>
  <c r="DF201" i="12"/>
  <c r="DE201" i="12"/>
  <c r="DD201" i="12"/>
  <c r="DC201" i="12"/>
  <c r="DB201" i="12"/>
  <c r="DA201" i="12"/>
  <c r="CZ201" i="12"/>
  <c r="CY201" i="12"/>
  <c r="CX201" i="12"/>
  <c r="CW201" i="12"/>
  <c r="CV201" i="12"/>
  <c r="CU201" i="12"/>
  <c r="CT201" i="12"/>
  <c r="CS201" i="12"/>
  <c r="CR201" i="12"/>
  <c r="CQ201" i="12"/>
  <c r="CP201" i="12"/>
  <c r="CO201" i="12"/>
  <c r="CN201" i="12"/>
  <c r="CM201" i="12"/>
  <c r="CL201" i="12"/>
  <c r="CK201" i="12"/>
  <c r="CJ201" i="12"/>
  <c r="CI201" i="12"/>
  <c r="CH201" i="12"/>
  <c r="CG201" i="12"/>
  <c r="CF201" i="12"/>
  <c r="CE201" i="12"/>
  <c r="CD201" i="12"/>
  <c r="CC201" i="12"/>
  <c r="CB201" i="12"/>
  <c r="CA201" i="12"/>
  <c r="BZ201" i="12"/>
  <c r="BY201" i="12"/>
  <c r="BX201" i="12"/>
  <c r="BW201" i="12"/>
  <c r="BV201" i="12"/>
  <c r="BU201" i="12"/>
  <c r="BT201" i="12"/>
  <c r="BS201" i="12"/>
  <c r="BR201" i="12"/>
  <c r="BQ201" i="12"/>
  <c r="BP201" i="12"/>
  <c r="BO201" i="12"/>
  <c r="BN201" i="12"/>
  <c r="BM201" i="12"/>
  <c r="BL201" i="12"/>
  <c r="BK201" i="12"/>
  <c r="BJ201" i="12"/>
  <c r="BI201" i="12"/>
  <c r="BH201" i="12"/>
  <c r="BG201" i="12"/>
  <c r="BF201" i="12"/>
  <c r="BE201" i="12"/>
  <c r="BD201" i="12"/>
  <c r="BC201" i="12"/>
  <c r="BB201" i="12"/>
  <c r="BA201" i="12"/>
  <c r="AZ201" i="12"/>
  <c r="AY201" i="12"/>
  <c r="AX201"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R201" i="12"/>
  <c r="Q201" i="12"/>
  <c r="P201" i="12"/>
  <c r="O201" i="12"/>
  <c r="N201" i="12"/>
  <c r="M201" i="12"/>
  <c r="L201" i="12"/>
  <c r="K201" i="12"/>
  <c r="J201" i="12"/>
  <c r="I201" i="12"/>
  <c r="H201" i="12"/>
  <c r="G201" i="12"/>
  <c r="F201" i="12"/>
  <c r="E201" i="12"/>
  <c r="D201" i="12"/>
  <c r="B202" i="12"/>
  <c r="A202" i="12"/>
  <c r="F11451" i="10"/>
  <c r="F11450" i="10"/>
  <c r="F11449" i="10"/>
  <c r="F11447" i="10"/>
  <c r="F11446" i="10"/>
  <c r="F11442" i="10"/>
  <c r="F11441" i="10"/>
  <c r="F11440" i="10"/>
  <c r="F11438" i="10"/>
  <c r="F11437" i="10"/>
  <c r="I4272" i="10"/>
  <c r="B4272" i="10"/>
  <c r="A4286" i="10"/>
  <c r="F11439" i="10"/>
  <c r="F11448" i="10"/>
  <c r="F11443" i="10"/>
  <c r="F11444" i="10"/>
  <c r="F11452" i="10"/>
  <c r="F11453" i="10"/>
  <c r="A4300" i="10"/>
  <c r="I4286" i="10"/>
  <c r="B4286" i="10"/>
  <c r="I4300" i="10"/>
  <c r="B4300" i="10"/>
  <c r="A4314" i="10"/>
  <c r="A4328" i="10"/>
  <c r="I4314" i="10"/>
  <c r="B4314" i="10"/>
  <c r="I4328" i="10"/>
  <c r="B4328" i="10"/>
  <c r="A4342" i="10"/>
  <c r="A4356" i="10"/>
  <c r="I4342" i="10"/>
  <c r="B4342" i="10"/>
  <c r="I4356" i="10"/>
  <c r="B4356" i="10"/>
  <c r="A4370" i="10"/>
  <c r="A4384" i="10"/>
  <c r="I4370" i="10"/>
  <c r="B4370" i="10"/>
  <c r="I4384" i="10"/>
  <c r="B4384" i="10"/>
  <c r="A4398" i="10"/>
  <c r="A4412" i="10"/>
  <c r="I4398" i="10"/>
  <c r="B4398" i="10"/>
  <c r="I4412" i="10"/>
  <c r="B4412" i="10"/>
  <c r="A4426" i="10"/>
  <c r="A4440" i="10"/>
  <c r="I4426" i="10"/>
  <c r="B4426" i="10"/>
  <c r="I4440" i="10"/>
  <c r="B4440" i="10"/>
  <c r="A4454" i="10"/>
  <c r="A4468" i="10"/>
  <c r="I4454" i="10"/>
  <c r="B4454" i="10"/>
  <c r="I4468" i="10"/>
  <c r="B4468" i="10"/>
  <c r="A4482" i="10"/>
  <c r="A4496" i="10"/>
  <c r="I4482" i="10"/>
  <c r="B4482" i="10"/>
  <c r="I4496" i="10"/>
  <c r="B4496" i="10"/>
  <c r="A4510" i="10"/>
  <c r="A4524" i="10"/>
  <c r="I4510" i="10"/>
  <c r="B4510" i="10"/>
  <c r="I4524" i="10"/>
  <c r="B4524" i="10"/>
  <c r="A4538" i="10"/>
  <c r="A4552" i="10"/>
  <c r="I4538" i="10"/>
  <c r="B4538" i="10"/>
  <c r="I4552" i="10"/>
  <c r="B4552" i="10"/>
  <c r="A4566" i="10"/>
  <c r="A4580" i="10"/>
  <c r="I4566" i="10"/>
  <c r="B4566" i="10"/>
  <c r="I4580" i="10"/>
  <c r="B4580" i="10"/>
  <c r="A4594" i="10"/>
  <c r="A4608" i="10"/>
  <c r="I4594" i="10"/>
  <c r="B4594" i="10"/>
  <c r="I4608" i="10"/>
  <c r="B4608" i="10"/>
  <c r="A4622" i="10"/>
  <c r="A4636" i="10"/>
  <c r="I4622" i="10"/>
  <c r="B4622" i="10"/>
  <c r="I4636" i="10"/>
  <c r="B4636" i="10"/>
  <c r="A4650" i="10"/>
  <c r="A4664" i="10"/>
  <c r="I4650" i="10"/>
  <c r="B4650" i="10"/>
  <c r="I4664" i="10"/>
  <c r="B4664" i="10"/>
  <c r="A4678" i="10"/>
  <c r="A4692" i="10"/>
  <c r="I4678" i="10"/>
  <c r="B4678" i="10"/>
  <c r="I4692" i="10"/>
  <c r="B4692" i="10"/>
  <c r="A4706" i="10"/>
  <c r="A4720" i="10"/>
  <c r="I4706" i="10"/>
  <c r="B4706" i="10"/>
  <c r="I4720" i="10"/>
  <c r="B4720" i="10"/>
  <c r="A4734" i="10"/>
  <c r="A4748" i="10"/>
  <c r="I4734" i="10"/>
  <c r="B4734" i="10"/>
  <c r="I4748" i="10"/>
  <c r="B4748" i="10"/>
  <c r="A4762" i="10"/>
  <c r="A4776" i="10"/>
  <c r="I4762" i="10"/>
  <c r="B4762" i="10"/>
  <c r="I4776" i="10"/>
  <c r="B4776" i="10"/>
  <c r="A4790" i="10"/>
  <c r="A4804" i="10"/>
  <c r="I4790" i="10"/>
  <c r="B4790" i="10"/>
  <c r="I4804" i="10"/>
  <c r="B4804" i="10"/>
  <c r="A4818" i="10"/>
  <c r="A4832" i="10"/>
  <c r="I4818" i="10"/>
  <c r="B4818" i="10"/>
  <c r="I4832" i="10"/>
  <c r="B4832" i="10"/>
  <c r="A4846" i="10"/>
  <c r="A4860" i="10"/>
  <c r="I4846" i="10"/>
  <c r="B4846" i="10"/>
  <c r="I4860" i="10"/>
  <c r="B4860" i="10"/>
  <c r="A4874" i="10"/>
  <c r="A4888" i="10"/>
  <c r="I4874" i="10"/>
  <c r="B4874" i="10"/>
  <c r="I4888" i="10"/>
  <c r="B4888" i="10"/>
  <c r="A4902" i="10"/>
  <c r="A4916" i="10"/>
  <c r="I4902" i="10"/>
  <c r="B4902" i="10"/>
  <c r="I4916" i="10"/>
  <c r="B4916" i="10"/>
  <c r="A4930" i="10"/>
  <c r="A4944" i="10"/>
  <c r="I4930" i="10"/>
  <c r="B4930" i="10"/>
  <c r="I4944" i="10"/>
  <c r="B4944" i="10"/>
  <c r="A4958" i="10"/>
  <c r="A4972" i="10"/>
  <c r="I4958" i="10"/>
  <c r="B4958" i="10"/>
  <c r="I4972" i="10"/>
  <c r="B4972" i="10"/>
  <c r="A4986" i="10"/>
  <c r="A5000" i="10"/>
  <c r="I4986" i="10"/>
  <c r="B4986" i="10"/>
  <c r="I5000" i="10"/>
  <c r="B5000" i="10"/>
  <c r="A5014" i="10"/>
  <c r="A5028" i="10"/>
  <c r="I5014" i="10"/>
  <c r="B5014" i="10"/>
  <c r="I5028" i="10"/>
  <c r="B5028" i="10"/>
  <c r="A5042" i="10"/>
  <c r="A5056" i="10"/>
  <c r="I5042" i="10"/>
  <c r="B5042" i="10"/>
  <c r="I5056" i="10"/>
  <c r="B5056" i="10"/>
  <c r="A5070" i="10"/>
  <c r="A5084" i="10"/>
  <c r="I5070" i="10"/>
  <c r="B5070" i="10"/>
  <c r="I5084" i="10"/>
  <c r="B5084" i="10"/>
  <c r="A5098" i="10"/>
  <c r="A5112" i="10"/>
  <c r="I5098" i="10"/>
  <c r="B5098" i="10"/>
  <c r="I5112" i="10"/>
  <c r="B5112" i="10"/>
  <c r="A5126" i="10"/>
  <c r="A5140" i="10"/>
  <c r="I5126" i="10"/>
  <c r="B5126" i="10"/>
  <c r="I5140" i="10"/>
  <c r="B5140" i="10"/>
  <c r="A5154" i="10"/>
  <c r="A5168" i="10"/>
  <c r="I5154" i="10"/>
  <c r="B5154" i="10"/>
  <c r="I5168" i="10"/>
  <c r="B5168" i="10"/>
  <c r="A5182" i="10"/>
  <c r="A5196" i="10"/>
  <c r="I5182" i="10"/>
  <c r="B5182" i="10"/>
  <c r="I5196" i="10"/>
  <c r="B5196" i="10"/>
  <c r="A5210" i="10"/>
  <c r="A5224" i="10"/>
  <c r="I5210" i="10"/>
  <c r="B5210" i="10"/>
  <c r="I5224" i="10"/>
  <c r="B5224" i="10"/>
  <c r="A5238" i="10"/>
  <c r="A5252" i="10"/>
  <c r="I5238" i="10"/>
  <c r="B5238" i="10"/>
  <c r="I5252" i="10"/>
  <c r="B5252" i="10"/>
  <c r="A5266" i="10"/>
  <c r="A5280" i="10"/>
  <c r="I5266" i="10"/>
  <c r="B5266" i="10"/>
  <c r="I5280" i="10"/>
  <c r="B5280" i="10"/>
  <c r="A5294" i="10"/>
  <c r="A5308" i="10"/>
  <c r="I5294" i="10"/>
  <c r="B5294" i="10"/>
  <c r="I5308" i="10"/>
  <c r="B5308" i="10"/>
  <c r="A5322" i="10"/>
  <c r="A5336" i="10"/>
  <c r="I5322" i="10"/>
  <c r="B5322" i="10"/>
  <c r="I5336" i="10"/>
  <c r="B5336" i="10"/>
  <c r="A5350" i="10"/>
  <c r="A5364" i="10"/>
  <c r="I5350" i="10"/>
  <c r="B5350" i="10"/>
  <c r="I5364" i="10"/>
  <c r="B5364" i="10"/>
  <c r="A5378" i="10"/>
  <c r="A5392" i="10"/>
  <c r="I5378" i="10"/>
  <c r="B5378" i="10"/>
  <c r="I5392" i="10"/>
  <c r="B5392" i="10"/>
  <c r="A5406" i="10"/>
  <c r="A5420" i="10"/>
  <c r="I5406" i="10"/>
  <c r="B5406" i="10"/>
  <c r="I5420" i="10"/>
  <c r="B5420" i="10"/>
  <c r="A5434" i="10"/>
  <c r="A5448" i="10"/>
  <c r="I5434" i="10"/>
  <c r="B5434" i="10"/>
  <c r="I5448" i="10"/>
  <c r="B5448" i="10"/>
  <c r="A5462" i="10"/>
  <c r="A5476" i="10"/>
  <c r="I5462" i="10"/>
  <c r="B5462" i="10"/>
  <c r="I5476" i="10"/>
  <c r="B5476" i="10"/>
  <c r="A5490" i="10"/>
  <c r="A5504" i="10"/>
  <c r="I5490" i="10"/>
  <c r="B5490" i="10"/>
  <c r="I5504" i="10"/>
  <c r="B5504" i="10"/>
  <c r="A5518" i="10"/>
  <c r="A5532" i="10"/>
  <c r="I5518" i="10"/>
  <c r="B5518" i="10"/>
  <c r="I5532" i="10"/>
  <c r="B5532" i="10"/>
  <c r="A5546" i="10"/>
  <c r="A5560" i="10"/>
  <c r="I5546" i="10"/>
  <c r="B5546" i="10"/>
  <c r="I5560" i="10"/>
  <c r="B5560" i="10"/>
  <c r="A5574" i="10"/>
  <c r="A5588" i="10"/>
  <c r="I5574" i="10"/>
  <c r="B5574" i="10"/>
  <c r="I5588" i="10"/>
  <c r="B5588" i="10"/>
  <c r="A5602" i="10"/>
  <c r="A5616" i="10"/>
  <c r="I5602" i="10"/>
  <c r="B5602" i="10"/>
  <c r="I5616" i="10"/>
  <c r="B5616" i="10"/>
  <c r="A5630" i="10"/>
  <c r="A5644" i="10"/>
  <c r="I5630" i="10"/>
  <c r="B5630" i="10"/>
  <c r="I5644" i="10"/>
  <c r="B5644" i="10"/>
  <c r="A5658" i="10"/>
  <c r="A5672" i="10"/>
  <c r="I5658" i="10"/>
  <c r="B5658" i="10"/>
  <c r="I5672" i="10"/>
  <c r="B5672" i="10"/>
  <c r="A5686" i="10"/>
  <c r="A5700" i="10"/>
  <c r="I5686" i="10"/>
  <c r="B5686" i="10"/>
  <c r="I5700" i="10"/>
  <c r="B5700" i="10"/>
  <c r="A5714" i="10"/>
  <c r="A5728" i="10"/>
  <c r="I5714" i="10"/>
  <c r="B5714" i="10"/>
  <c r="I5728" i="10"/>
  <c r="B5728" i="10"/>
  <c r="A5742" i="10"/>
  <c r="A5756" i="10"/>
  <c r="I5742" i="10"/>
  <c r="B5742" i="10"/>
  <c r="I5756" i="10"/>
  <c r="B5756" i="10"/>
  <c r="A5770" i="10"/>
  <c r="A5784" i="10"/>
  <c r="I5770" i="10"/>
  <c r="B5770" i="10"/>
  <c r="I5784" i="10"/>
  <c r="B5784" i="10"/>
  <c r="A5798" i="10"/>
  <c r="A5812" i="10"/>
  <c r="I5798" i="10"/>
  <c r="B5798" i="10"/>
  <c r="I5812" i="10"/>
  <c r="B5812" i="10"/>
  <c r="A5826" i="10"/>
  <c r="A5840" i="10"/>
  <c r="I5826" i="10"/>
  <c r="B5826" i="10"/>
  <c r="I5840" i="10"/>
  <c r="B5840" i="10"/>
  <c r="A5854" i="10"/>
  <c r="A5868" i="10"/>
  <c r="I5854" i="10"/>
  <c r="B5854" i="10"/>
  <c r="I5868" i="10"/>
  <c r="B5868" i="10"/>
  <c r="A5882" i="10"/>
  <c r="A5896" i="10"/>
  <c r="I5882" i="10"/>
  <c r="B5882" i="10"/>
  <c r="I5896" i="10"/>
  <c r="B5896" i="10"/>
  <c r="A5910" i="10"/>
  <c r="A5924" i="10"/>
  <c r="I5910" i="10"/>
  <c r="B5910" i="10"/>
  <c r="I5924" i="10"/>
  <c r="B5924" i="10"/>
  <c r="A5938" i="10"/>
  <c r="A5952" i="10"/>
  <c r="I5938" i="10"/>
  <c r="B5938" i="10"/>
  <c r="I5952" i="10"/>
  <c r="B5952" i="10"/>
  <c r="A5966" i="10"/>
  <c r="A5980" i="10"/>
  <c r="I5966" i="10"/>
  <c r="B5966" i="10"/>
  <c r="I5980" i="10"/>
  <c r="B5980" i="10"/>
  <c r="A5994" i="10"/>
  <c r="A6008" i="10"/>
  <c r="I5994" i="10"/>
  <c r="B5994" i="10"/>
  <c r="I6008" i="10"/>
  <c r="B6008" i="10"/>
  <c r="A6022" i="10"/>
  <c r="A6036" i="10"/>
  <c r="I6022" i="10"/>
  <c r="B6022" i="10"/>
  <c r="I6036" i="10"/>
  <c r="B6036" i="10"/>
  <c r="A6050" i="10"/>
  <c r="A6064" i="10"/>
  <c r="I6050" i="10"/>
  <c r="B6050" i="10"/>
  <c r="I6064" i="10"/>
  <c r="B6064" i="10"/>
  <c r="A6078" i="10"/>
  <c r="A6092" i="10"/>
  <c r="I6078" i="10"/>
  <c r="B6078" i="10"/>
  <c r="I6092" i="10"/>
  <c r="B6092" i="10"/>
  <c r="A6106" i="10"/>
  <c r="A6120" i="10"/>
  <c r="I6106" i="10"/>
  <c r="B6106" i="10"/>
  <c r="I6120" i="10"/>
  <c r="B6120" i="10"/>
  <c r="A6134" i="10"/>
  <c r="A6148" i="10"/>
  <c r="I6134" i="10"/>
  <c r="B6134" i="10"/>
  <c r="I6148" i="10"/>
  <c r="B6148" i="10"/>
  <c r="A6162" i="10"/>
  <c r="A6176" i="10"/>
  <c r="I6162" i="10"/>
  <c r="B6162" i="10"/>
  <c r="I6176" i="10"/>
  <c r="B6176" i="10"/>
  <c r="A6190" i="10"/>
  <c r="A6204" i="10"/>
  <c r="A6218" i="10"/>
  <c r="I6190" i="10"/>
  <c r="B6190" i="10"/>
  <c r="A6232" i="10"/>
  <c r="I6218" i="10"/>
  <c r="B6218" i="10"/>
  <c r="I6204" i="10"/>
  <c r="B6204" i="10"/>
  <c r="I6232" i="10"/>
  <c r="B6232" i="10"/>
  <c r="A6246" i="10"/>
  <c r="A6260" i="10"/>
  <c r="I6246" i="10"/>
  <c r="B6246" i="10"/>
  <c r="I6260" i="10"/>
  <c r="B6260" i="10"/>
  <c r="A6274" i="10"/>
  <c r="A6288" i="10"/>
  <c r="I6274" i="10"/>
  <c r="B6274" i="10"/>
  <c r="I6288" i="10"/>
  <c r="B6288" i="10"/>
  <c r="A6302" i="10"/>
  <c r="A6316" i="10"/>
  <c r="I6302" i="10"/>
  <c r="B6302" i="10"/>
  <c r="I6316" i="10"/>
  <c r="B6316" i="10"/>
  <c r="A6330" i="10"/>
  <c r="A6344" i="10"/>
  <c r="I6330" i="10"/>
  <c r="B6330" i="10"/>
  <c r="I6344" i="10"/>
  <c r="B6344" i="10"/>
  <c r="A6358" i="10"/>
  <c r="A6372" i="10"/>
  <c r="I6358" i="10"/>
  <c r="B6358" i="10"/>
  <c r="I6372" i="10"/>
  <c r="B6372" i="10"/>
  <c r="A6386" i="10"/>
  <c r="A6400" i="10"/>
  <c r="I6386" i="10"/>
  <c r="B6386" i="10"/>
  <c r="I6400" i="10"/>
  <c r="B6400" i="10"/>
  <c r="A6414" i="10"/>
  <c r="A6428" i="10"/>
  <c r="I6414" i="10"/>
  <c r="B6414" i="10"/>
  <c r="I6428" i="10"/>
  <c r="B6428" i="10"/>
  <c r="A6442" i="10"/>
  <c r="A6456" i="10"/>
  <c r="I6442" i="10"/>
  <c r="B6442" i="10"/>
  <c r="I6456" i="10"/>
  <c r="B6456" i="10"/>
  <c r="A6470" i="10"/>
  <c r="A6484" i="10"/>
  <c r="I6470" i="10"/>
  <c r="B6470" i="10"/>
  <c r="I6484" i="10"/>
  <c r="B6484" i="10"/>
  <c r="A6498" i="10"/>
  <c r="A6512" i="10"/>
  <c r="I6498" i="10"/>
  <c r="B6498" i="10"/>
  <c r="I6512" i="10"/>
  <c r="B6512" i="10"/>
  <c r="A6526" i="10"/>
  <c r="A6540" i="10"/>
  <c r="I6526" i="10"/>
  <c r="B6526" i="10"/>
  <c r="I6540" i="10"/>
  <c r="B6540" i="10"/>
  <c r="A6554" i="10"/>
  <c r="A6568" i="10"/>
  <c r="I6554" i="10"/>
  <c r="B6554" i="10"/>
  <c r="I6568" i="10"/>
  <c r="B6568" i="10"/>
  <c r="A6582" i="10"/>
  <c r="A6596" i="10"/>
  <c r="I6582" i="10"/>
  <c r="B6582" i="10"/>
  <c r="I6596" i="10"/>
  <c r="B6596" i="10"/>
  <c r="A6610" i="10"/>
  <c r="A6624" i="10"/>
  <c r="I6610" i="10"/>
  <c r="B6610" i="10"/>
  <c r="I6624" i="10"/>
  <c r="B6624" i="10"/>
  <c r="A6638" i="10"/>
  <c r="A6652" i="10"/>
  <c r="I6638" i="10"/>
  <c r="B6638" i="10"/>
  <c r="I6652" i="10"/>
  <c r="B6652" i="10"/>
  <c r="A6666" i="10"/>
  <c r="A6680" i="10"/>
  <c r="I6666" i="10"/>
  <c r="B6666" i="10"/>
  <c r="I6680" i="10"/>
  <c r="B6680" i="10"/>
  <c r="A6694" i="10"/>
  <c r="A6708" i="10"/>
  <c r="I6694" i="10"/>
  <c r="B6694" i="10"/>
  <c r="I6708" i="10"/>
  <c r="B6708" i="10"/>
  <c r="A6722" i="10"/>
  <c r="A6736" i="10"/>
  <c r="I6722" i="10"/>
  <c r="B6722" i="10"/>
  <c r="I6736" i="10"/>
  <c r="B6736" i="10"/>
  <c r="A6750" i="10"/>
  <c r="A6764" i="10"/>
  <c r="I6750" i="10"/>
  <c r="B6750" i="10"/>
  <c r="I6764" i="10"/>
  <c r="B6764" i="10"/>
  <c r="A6778" i="10"/>
  <c r="A6792" i="10"/>
  <c r="I6778" i="10"/>
  <c r="B6778" i="10"/>
  <c r="I6792" i="10"/>
  <c r="B6792" i="10"/>
  <c r="A6806" i="10"/>
  <c r="A6820" i="10"/>
  <c r="I6806" i="10"/>
  <c r="B6806" i="10"/>
  <c r="I6820" i="10"/>
  <c r="B6820" i="10"/>
  <c r="A6834" i="10"/>
  <c r="A6848" i="10"/>
  <c r="I6834" i="10"/>
  <c r="B6834" i="10"/>
  <c r="I6848" i="10"/>
  <c r="B6848" i="10"/>
  <c r="A6862" i="10"/>
  <c r="A6876" i="10"/>
  <c r="I6862" i="10"/>
  <c r="B6862" i="10"/>
  <c r="I6876" i="10"/>
  <c r="B6876" i="10"/>
  <c r="A6890" i="10"/>
  <c r="A6904" i="10"/>
  <c r="I6890" i="10"/>
  <c r="B6890" i="10"/>
  <c r="I6904" i="10"/>
  <c r="B6904" i="10"/>
  <c r="A6918" i="10"/>
  <c r="A6932" i="10"/>
  <c r="I6918" i="10"/>
  <c r="B6918" i="10"/>
  <c r="I6932" i="10"/>
  <c r="B6932" i="10"/>
  <c r="A6946" i="10"/>
  <c r="A6960" i="10"/>
  <c r="I6946" i="10"/>
  <c r="B6946" i="10"/>
  <c r="I6960" i="10"/>
  <c r="B6960" i="10"/>
  <c r="A6974" i="10"/>
  <c r="A6988" i="10"/>
  <c r="I6974" i="10"/>
  <c r="B6974" i="10"/>
  <c r="I6988" i="10"/>
  <c r="B6988" i="10"/>
  <c r="A7002" i="10"/>
  <c r="A7016" i="10"/>
  <c r="I7002" i="10"/>
  <c r="B7002" i="10"/>
  <c r="I7016" i="10"/>
  <c r="B7016" i="10"/>
  <c r="A7030" i="10"/>
  <c r="A7044" i="10"/>
  <c r="I7030" i="10"/>
  <c r="B7030" i="10"/>
  <c r="I7044" i="10"/>
  <c r="B7044" i="10"/>
  <c r="A7058" i="10"/>
  <c r="A7072" i="10"/>
  <c r="I7058" i="10"/>
  <c r="B7058" i="10"/>
  <c r="I7072" i="10"/>
  <c r="B7072" i="10"/>
  <c r="A7086" i="10"/>
  <c r="A7100" i="10"/>
  <c r="I7086" i="10"/>
  <c r="B7086" i="10"/>
  <c r="I7100" i="10"/>
  <c r="B7100" i="10"/>
  <c r="A7114" i="10"/>
  <c r="A7128" i="10"/>
  <c r="I7114" i="10"/>
  <c r="B7114" i="10"/>
  <c r="B7128" i="10"/>
  <c r="A7142" i="10"/>
  <c r="I7128" i="10"/>
  <c r="A7156" i="10"/>
  <c r="I7142" i="10"/>
  <c r="B7142" i="10"/>
  <c r="I7156" i="10"/>
  <c r="B7156" i="10"/>
  <c r="A7170" i="10"/>
  <c r="A7184" i="10"/>
  <c r="I7170" i="10"/>
  <c r="B7170" i="10"/>
  <c r="I7184" i="10"/>
  <c r="B7184" i="10"/>
  <c r="A7198" i="10"/>
  <c r="A7212" i="10"/>
  <c r="I7198" i="10"/>
  <c r="B7198" i="10"/>
  <c r="I7212" i="10"/>
  <c r="B7212" i="10"/>
  <c r="A7226" i="10"/>
  <c r="A7240" i="10"/>
  <c r="I7226" i="10"/>
  <c r="B7226" i="10"/>
  <c r="I7240" i="10"/>
  <c r="B7240" i="10"/>
  <c r="A7254" i="10"/>
  <c r="A7268" i="10"/>
  <c r="I7254" i="10"/>
  <c r="B7254" i="10"/>
  <c r="I7268" i="10"/>
  <c r="B7268" i="10"/>
  <c r="A7282" i="10"/>
  <c r="A7296" i="10"/>
  <c r="I7282" i="10"/>
  <c r="B7282" i="10"/>
  <c r="I7296" i="10"/>
  <c r="B7296" i="10"/>
  <c r="A7310" i="10"/>
  <c r="A7324" i="10"/>
  <c r="I7310" i="10"/>
  <c r="B7310" i="10"/>
  <c r="I7324" i="10"/>
  <c r="B7324" i="10"/>
  <c r="A7338" i="10"/>
  <c r="A7352" i="10"/>
  <c r="I7338" i="10"/>
  <c r="B7338" i="10"/>
  <c r="I7352" i="10"/>
  <c r="B7352" i="10"/>
  <c r="A7366" i="10"/>
  <c r="A7380" i="10"/>
  <c r="I7366" i="10"/>
  <c r="B7366" i="10"/>
  <c r="I7380" i="10"/>
  <c r="B7380" i="10"/>
  <c r="A7394" i="10"/>
  <c r="A7408" i="10"/>
  <c r="I7394" i="10"/>
  <c r="B7394" i="10"/>
  <c r="I7408" i="10"/>
  <c r="B7408" i="10"/>
  <c r="A7422" i="10"/>
  <c r="A7436" i="10"/>
  <c r="I7422" i="10"/>
  <c r="B7422" i="10"/>
  <c r="I7436" i="10"/>
  <c r="B7436" i="10"/>
  <c r="A7450" i="10"/>
  <c r="A7464" i="10"/>
  <c r="I7450" i="10"/>
  <c r="B7450" i="10"/>
  <c r="I7464" i="10"/>
  <c r="B7464" i="10"/>
  <c r="A7478" i="10"/>
  <c r="A7492" i="10"/>
  <c r="I7478" i="10"/>
  <c r="B7478" i="10"/>
  <c r="I7492" i="10"/>
  <c r="B7492" i="10"/>
  <c r="A7506" i="10"/>
  <c r="A7520" i="10"/>
  <c r="I7506" i="10"/>
  <c r="B7506" i="10"/>
  <c r="I7520" i="10"/>
  <c r="B7520" i="10"/>
  <c r="A7534" i="10"/>
  <c r="A7548" i="10"/>
  <c r="I7534" i="10"/>
  <c r="B7534" i="10"/>
  <c r="I7548" i="10"/>
  <c r="B7548" i="10"/>
  <c r="A7562" i="10"/>
  <c r="A7576" i="10"/>
  <c r="I7562" i="10"/>
  <c r="B7562" i="10"/>
  <c r="I7576" i="10"/>
  <c r="B7576" i="10"/>
  <c r="A7590" i="10"/>
  <c r="A7604" i="10"/>
  <c r="I7590" i="10"/>
  <c r="B7590" i="10"/>
  <c r="I7604" i="10"/>
  <c r="B7604" i="10"/>
  <c r="A7618" i="10"/>
  <c r="A7632" i="10"/>
  <c r="I7618" i="10"/>
  <c r="B7618" i="10"/>
  <c r="I7632" i="10"/>
  <c r="B7632" i="10"/>
  <c r="A7646" i="10"/>
  <c r="A7660" i="10"/>
  <c r="I7646" i="10"/>
  <c r="B7646" i="10"/>
  <c r="I7660" i="10"/>
  <c r="B7660" i="10"/>
  <c r="A7674" i="10"/>
  <c r="A7688" i="10"/>
  <c r="I7674" i="10"/>
  <c r="B7674" i="10"/>
  <c r="I7688" i="10"/>
  <c r="B7688" i="10"/>
  <c r="A7702" i="10"/>
  <c r="A7716" i="10"/>
  <c r="I7702" i="10"/>
  <c r="B7702" i="10"/>
  <c r="I7716" i="10"/>
  <c r="B7716" i="10"/>
  <c r="A7730" i="10"/>
  <c r="A7744" i="10"/>
  <c r="I7730" i="10"/>
  <c r="B7730" i="10"/>
  <c r="I7744" i="10"/>
  <c r="B7744" i="10"/>
  <c r="A7758" i="10"/>
  <c r="A7772" i="10"/>
  <c r="I7758" i="10"/>
  <c r="B7758" i="10"/>
  <c r="I7772" i="10"/>
  <c r="B7772" i="10"/>
  <c r="A7786" i="10"/>
  <c r="A7800" i="10"/>
  <c r="I7786" i="10"/>
  <c r="B7786" i="10"/>
  <c r="I7800" i="10"/>
  <c r="B7800" i="10"/>
  <c r="A7814" i="10"/>
  <c r="A7828" i="10"/>
  <c r="I7814" i="10"/>
  <c r="B7814" i="10"/>
  <c r="I7828" i="10"/>
  <c r="B7828" i="10"/>
  <c r="A7842" i="10"/>
  <c r="A7856" i="10"/>
  <c r="I7842" i="10"/>
  <c r="B7842" i="10"/>
  <c r="I7856" i="10"/>
  <c r="B7856" i="10"/>
  <c r="A7870" i="10"/>
  <c r="A7884" i="10"/>
  <c r="I7870" i="10"/>
  <c r="B7870" i="10"/>
  <c r="I7884" i="10"/>
  <c r="B7884" i="10"/>
  <c r="A7898" i="10"/>
  <c r="A7912" i="10"/>
  <c r="I7898" i="10"/>
  <c r="B7898" i="10"/>
  <c r="I7912" i="10"/>
  <c r="B7912" i="10"/>
  <c r="A7926" i="10"/>
  <c r="A7940" i="10"/>
  <c r="I7926" i="10"/>
  <c r="B7926" i="10"/>
  <c r="I7940" i="10"/>
  <c r="B7940" i="10"/>
  <c r="A7954" i="10"/>
  <c r="A7968" i="10"/>
  <c r="I7954" i="10"/>
  <c r="B7954" i="10"/>
  <c r="I7968" i="10"/>
  <c r="B7968" i="10"/>
  <c r="A7982" i="10"/>
  <c r="A7996" i="10"/>
  <c r="I7982" i="10"/>
  <c r="B7982" i="10"/>
  <c r="I7996" i="10"/>
  <c r="B7996" i="10"/>
  <c r="A8010" i="10"/>
  <c r="A8024" i="10"/>
  <c r="I8010" i="10"/>
  <c r="B8010" i="10"/>
  <c r="I8024" i="10"/>
  <c r="B8024" i="10"/>
  <c r="A8038" i="10"/>
  <c r="A8052" i="10"/>
  <c r="I8038" i="10"/>
  <c r="B8038" i="10"/>
  <c r="I8052" i="10"/>
  <c r="B8052" i="10"/>
  <c r="A8066" i="10"/>
  <c r="A8080" i="10"/>
  <c r="I8066" i="10"/>
  <c r="B8066" i="10"/>
  <c r="I8080" i="10"/>
  <c r="B8080" i="10"/>
  <c r="A8094" i="10"/>
  <c r="A8108" i="10"/>
  <c r="I8094" i="10"/>
  <c r="B8094" i="10"/>
  <c r="I8108" i="10"/>
  <c r="B8108" i="10"/>
  <c r="A8122" i="10"/>
  <c r="A8136" i="10"/>
  <c r="I8122" i="10"/>
  <c r="B8122" i="10"/>
  <c r="I8136" i="10"/>
  <c r="B8136" i="10"/>
  <c r="A8150" i="10"/>
  <c r="A8164" i="10"/>
  <c r="I8150" i="10"/>
  <c r="B8150" i="10"/>
  <c r="I8164" i="10"/>
  <c r="B8164" i="10"/>
  <c r="A8178" i="10"/>
  <c r="A8192" i="10"/>
  <c r="I8178" i="10"/>
  <c r="B8178" i="10"/>
  <c r="I8192" i="10"/>
  <c r="B8192" i="10"/>
  <c r="A8206" i="10"/>
  <c r="A8220" i="10"/>
  <c r="I8206" i="10"/>
  <c r="B8206" i="10"/>
  <c r="I8220" i="10"/>
  <c r="B8220" i="10"/>
  <c r="A8234" i="10"/>
  <c r="A8248" i="10"/>
  <c r="I8234" i="10"/>
  <c r="B8234" i="10"/>
  <c r="I8248" i="10"/>
  <c r="B8248" i="10"/>
  <c r="A8262" i="10"/>
  <c r="A8276" i="10"/>
  <c r="I8262" i="10"/>
  <c r="B8262" i="10"/>
  <c r="I8276" i="10"/>
  <c r="B8276" i="10"/>
  <c r="A8290" i="10"/>
  <c r="A8304" i="10"/>
  <c r="I8290" i="10"/>
  <c r="B8290" i="10"/>
  <c r="I8304" i="10"/>
  <c r="B8304" i="10"/>
  <c r="A8318" i="10"/>
  <c r="A8332" i="10"/>
  <c r="I8318" i="10"/>
  <c r="B8318" i="10"/>
  <c r="I8332" i="10"/>
  <c r="B8332" i="10"/>
  <c r="A8346" i="10"/>
  <c r="A8360" i="10"/>
  <c r="I8346" i="10"/>
  <c r="B8346" i="10"/>
  <c r="I8360" i="10"/>
  <c r="B8360" i="10"/>
  <c r="A8374" i="10"/>
  <c r="A8388" i="10"/>
  <c r="I8374" i="10"/>
  <c r="B8374" i="10"/>
  <c r="I8388" i="10"/>
  <c r="B8388" i="10"/>
  <c r="A8402" i="10"/>
  <c r="A8416" i="10"/>
  <c r="I8402" i="10"/>
  <c r="B8402" i="10"/>
  <c r="I8416" i="10"/>
  <c r="B8416" i="10"/>
  <c r="A8430" i="10"/>
  <c r="A8444" i="10"/>
  <c r="I8430" i="10"/>
  <c r="B8430" i="10"/>
  <c r="I8444" i="10"/>
  <c r="B8444" i="10"/>
  <c r="A8458" i="10"/>
  <c r="A8472" i="10"/>
  <c r="I8458" i="10"/>
  <c r="B8458" i="10"/>
  <c r="I8472" i="10"/>
  <c r="B8472" i="10"/>
  <c r="A8486" i="10"/>
  <c r="A8500" i="10"/>
  <c r="I8486" i="10"/>
  <c r="B8486" i="10"/>
  <c r="I8500" i="10"/>
  <c r="B8500" i="10"/>
  <c r="A8514" i="10"/>
  <c r="A8528" i="10"/>
  <c r="I8514" i="10"/>
  <c r="B8514" i="10"/>
  <c r="I8528" i="10"/>
  <c r="B8528" i="10"/>
  <c r="A8542" i="10"/>
  <c r="A8556" i="10"/>
  <c r="I8542" i="10"/>
  <c r="B8542" i="10"/>
  <c r="I8556" i="10"/>
  <c r="B8556" i="10"/>
  <c r="A8570" i="10"/>
  <c r="A8584" i="10"/>
  <c r="I8570" i="10"/>
  <c r="B8570" i="10"/>
  <c r="I8584" i="10"/>
  <c r="B8584" i="10"/>
  <c r="A8598" i="10"/>
  <c r="A8612" i="10"/>
  <c r="I8598" i="10"/>
  <c r="B8598" i="10"/>
  <c r="I8612" i="10"/>
  <c r="B8612" i="10"/>
  <c r="A8626" i="10"/>
  <c r="A8640" i="10"/>
  <c r="I8626" i="10"/>
  <c r="B8626" i="10"/>
  <c r="I8640" i="10"/>
  <c r="B8640" i="10"/>
  <c r="A8654" i="10"/>
  <c r="A8668" i="10"/>
  <c r="I8654" i="10"/>
  <c r="B8654" i="10"/>
  <c r="I8668" i="10"/>
  <c r="B8668" i="10"/>
  <c r="A8682" i="10"/>
  <c r="A8696" i="10"/>
  <c r="I8682" i="10"/>
  <c r="B8682" i="10"/>
  <c r="I8696" i="10"/>
  <c r="B8696" i="10"/>
  <c r="A8710" i="10"/>
  <c r="A8724" i="10"/>
  <c r="I8710" i="10"/>
  <c r="B8710" i="10"/>
  <c r="I8724" i="10"/>
  <c r="B8724" i="10"/>
  <c r="A8738" i="10"/>
  <c r="A8752" i="10"/>
  <c r="I8738" i="10"/>
  <c r="B8738" i="10"/>
  <c r="I8752" i="10"/>
  <c r="B8752" i="10"/>
  <c r="A8766" i="10"/>
  <c r="A8780" i="10"/>
  <c r="I8766" i="10"/>
  <c r="B8766" i="10"/>
  <c r="I8780" i="10"/>
  <c r="B8780" i="10"/>
  <c r="A8794" i="10"/>
  <c r="A8808" i="10"/>
  <c r="I8794" i="10"/>
  <c r="B8794" i="10"/>
  <c r="I8808" i="10"/>
  <c r="B8808" i="10"/>
  <c r="A8822" i="10"/>
  <c r="A8836" i="10"/>
  <c r="I8822" i="10"/>
  <c r="B8822" i="10"/>
  <c r="I8836" i="10"/>
  <c r="B8836" i="10"/>
  <c r="A8850" i="10"/>
  <c r="A8864" i="10"/>
  <c r="I8850" i="10"/>
  <c r="B8850" i="10"/>
  <c r="I8864" i="10"/>
  <c r="B8864" i="10"/>
  <c r="A8878" i="10"/>
  <c r="A8892" i="10"/>
  <c r="I8878" i="10"/>
  <c r="B8878" i="10"/>
  <c r="I8892" i="10"/>
  <c r="B8892" i="10"/>
  <c r="A8906" i="10"/>
  <c r="A8920" i="10"/>
  <c r="I8906" i="10"/>
  <c r="B8906" i="10"/>
  <c r="I8920" i="10"/>
  <c r="B8920" i="10"/>
  <c r="A8934" i="10"/>
  <c r="A8948" i="10"/>
  <c r="I8934" i="10"/>
  <c r="B8934" i="10"/>
  <c r="I8948" i="10"/>
  <c r="B8948" i="10"/>
  <c r="A8962" i="10"/>
  <c r="A8976" i="10"/>
  <c r="I8962" i="10"/>
  <c r="B8962" i="10"/>
  <c r="I8976" i="10"/>
  <c r="B8976" i="10"/>
  <c r="A8990" i="10"/>
  <c r="A9004" i="10"/>
  <c r="I8990" i="10"/>
  <c r="B8990" i="10"/>
  <c r="I9004" i="10"/>
  <c r="B9004" i="10"/>
  <c r="A9018" i="10"/>
  <c r="A9032" i="10"/>
  <c r="I9018" i="10"/>
  <c r="B9018" i="10"/>
  <c r="I9032" i="10"/>
  <c r="B9032" i="10"/>
  <c r="A9046" i="10"/>
  <c r="A9060" i="10"/>
  <c r="I9046" i="10"/>
  <c r="B9046" i="10"/>
  <c r="I9060" i="10"/>
  <c r="B9060" i="10"/>
  <c r="A9074" i="10"/>
  <c r="A9088" i="10"/>
  <c r="I9074" i="10"/>
  <c r="B9074" i="10"/>
  <c r="I9088" i="10"/>
  <c r="B9088" i="10"/>
  <c r="A9102" i="10"/>
  <c r="A9116" i="10"/>
  <c r="I9102" i="10"/>
  <c r="B9102" i="10"/>
  <c r="I9116" i="10"/>
  <c r="B9116" i="10"/>
  <c r="A9130" i="10"/>
  <c r="A9144" i="10"/>
  <c r="I9130" i="10"/>
  <c r="B9130" i="10"/>
  <c r="I9144" i="10"/>
  <c r="B9144" i="10"/>
  <c r="A9158" i="10"/>
  <c r="A9172" i="10"/>
  <c r="I9158" i="10"/>
  <c r="B9158" i="10"/>
  <c r="I9172" i="10"/>
  <c r="B9172" i="10"/>
  <c r="A9186" i="10"/>
  <c r="A9200" i="10"/>
  <c r="I9186" i="10"/>
  <c r="B9186" i="10"/>
  <c r="I9200" i="10"/>
  <c r="B9200" i="10"/>
  <c r="A9214" i="10"/>
  <c r="A9228" i="10"/>
  <c r="I9214" i="10"/>
  <c r="B9214" i="10"/>
  <c r="I9228" i="10"/>
  <c r="B9228" i="10"/>
  <c r="A9242" i="10"/>
  <c r="A9256" i="10"/>
  <c r="I9242" i="10"/>
  <c r="B9242" i="10"/>
  <c r="I9256" i="10"/>
  <c r="B9256" i="10"/>
  <c r="A9270" i="10"/>
  <c r="A9284" i="10"/>
  <c r="I9270" i="10"/>
  <c r="B9270" i="10"/>
  <c r="I9284" i="10"/>
  <c r="B9284" i="10"/>
  <c r="A9298" i="10"/>
  <c r="A9312" i="10"/>
  <c r="I9298" i="10"/>
  <c r="B9298" i="10"/>
  <c r="I9312" i="10"/>
  <c r="B9312" i="10"/>
  <c r="A9326" i="10"/>
  <c r="A9340" i="10"/>
  <c r="I9326" i="10"/>
  <c r="B9326" i="10"/>
  <c r="I9340" i="10"/>
  <c r="B9340" i="10"/>
  <c r="A9354" i="10"/>
  <c r="A9368" i="10"/>
  <c r="I9354" i="10"/>
  <c r="B9354" i="10"/>
  <c r="I9368" i="10"/>
  <c r="B9368" i="10"/>
  <c r="A9382" i="10"/>
  <c r="A9396" i="10"/>
  <c r="I9382" i="10"/>
  <c r="B9382" i="10"/>
  <c r="I9396" i="10"/>
  <c r="B9396" i="10"/>
  <c r="A9410" i="10"/>
  <c r="A9424" i="10"/>
  <c r="I9410" i="10"/>
  <c r="B9410" i="10"/>
  <c r="I9424" i="10"/>
  <c r="B9424" i="10"/>
  <c r="A9438" i="10"/>
  <c r="A9452" i="10"/>
  <c r="I9438" i="10"/>
  <c r="B9438" i="10"/>
  <c r="I9452" i="10"/>
  <c r="B9452" i="10"/>
  <c r="A9466" i="10"/>
  <c r="A9480" i="10"/>
  <c r="I9466" i="10"/>
  <c r="B9466" i="10"/>
  <c r="I9480" i="10"/>
  <c r="B9480" i="10"/>
  <c r="A9494" i="10"/>
  <c r="A9508" i="10"/>
  <c r="I9494" i="10"/>
  <c r="B9494" i="10"/>
  <c r="I9508" i="10"/>
  <c r="B9508" i="10"/>
  <c r="A9522" i="10"/>
  <c r="A9536" i="10"/>
  <c r="I9522" i="10"/>
  <c r="B9522" i="10"/>
  <c r="I9536" i="10"/>
  <c r="B9536" i="10"/>
  <c r="A9550" i="10"/>
  <c r="A9564" i="10"/>
  <c r="I9550" i="10"/>
  <c r="B9550" i="10"/>
  <c r="I9564" i="10"/>
  <c r="B9564" i="10"/>
  <c r="A9578" i="10"/>
  <c r="A9592" i="10"/>
  <c r="I9578" i="10"/>
  <c r="B9578" i="10"/>
  <c r="I9592" i="10"/>
  <c r="B9592" i="10"/>
  <c r="A9606" i="10"/>
  <c r="A9620" i="10"/>
  <c r="I9606" i="10"/>
  <c r="B9606" i="10"/>
  <c r="I9620" i="10"/>
  <c r="B9620" i="10"/>
  <c r="A9634" i="10"/>
  <c r="A9648" i="10"/>
  <c r="I9634" i="10"/>
  <c r="B9634" i="10"/>
  <c r="I9648" i="10"/>
  <c r="B9648" i="10"/>
  <c r="A9662" i="10"/>
  <c r="A9676" i="10"/>
  <c r="I9662" i="10"/>
  <c r="B9662" i="10"/>
  <c r="I9676" i="10"/>
  <c r="B9676" i="10"/>
  <c r="A9690" i="10"/>
  <c r="A9704" i="10"/>
  <c r="I9690" i="10"/>
  <c r="B9690" i="10"/>
  <c r="I9704" i="10"/>
  <c r="B9704" i="10"/>
  <c r="A9718" i="10"/>
  <c r="A9732" i="10"/>
  <c r="I9718" i="10"/>
  <c r="B9718" i="10"/>
  <c r="I9732" i="10"/>
  <c r="B9732" i="10"/>
  <c r="A9746" i="10"/>
  <c r="A9760" i="10"/>
  <c r="I9746" i="10"/>
  <c r="B9746" i="10"/>
  <c r="I9760" i="10"/>
  <c r="B9760" i="10"/>
  <c r="A9774" i="10"/>
  <c r="A9788" i="10"/>
  <c r="I9774" i="10"/>
  <c r="B9774" i="10"/>
  <c r="I9788" i="10"/>
  <c r="B9788" i="10"/>
  <c r="A9802" i="10"/>
  <c r="A9816" i="10"/>
  <c r="I9802" i="10"/>
  <c r="B9802" i="10"/>
  <c r="I9816" i="10"/>
  <c r="B9816" i="10"/>
  <c r="A9830" i="10"/>
  <c r="A9844" i="10"/>
  <c r="I9830" i="10"/>
  <c r="B9830" i="10"/>
  <c r="I9844" i="10"/>
  <c r="B9844" i="10"/>
  <c r="A9858" i="10"/>
  <c r="A9872" i="10"/>
  <c r="I9858" i="10"/>
  <c r="B9858" i="10"/>
  <c r="I9872" i="10"/>
  <c r="B9872" i="10"/>
  <c r="A9886" i="10"/>
  <c r="A9900" i="10"/>
  <c r="I9886" i="10"/>
  <c r="B9886" i="10"/>
  <c r="I9900" i="10"/>
  <c r="B9900" i="10"/>
  <c r="A9914" i="10"/>
  <c r="A9928" i="10"/>
  <c r="I9914" i="10"/>
  <c r="B9914" i="10"/>
  <c r="I9928" i="10"/>
  <c r="B9928" i="10"/>
  <c r="A9942" i="10"/>
  <c r="A9956" i="10"/>
  <c r="I9942" i="10"/>
  <c r="B9942" i="10"/>
  <c r="I9956" i="10"/>
  <c r="B9956" i="10"/>
  <c r="A9970" i="10"/>
  <c r="A9984" i="10"/>
  <c r="I9970" i="10"/>
  <c r="B9970" i="10"/>
  <c r="I9984" i="10"/>
  <c r="B9984" i="10"/>
  <c r="A9998" i="10"/>
  <c r="A10012" i="10"/>
  <c r="I9998" i="10"/>
  <c r="B9998" i="10"/>
  <c r="I10012" i="10"/>
  <c r="B10012" i="10"/>
  <c r="A10026" i="10"/>
  <c r="A10040" i="10"/>
  <c r="I10026" i="10"/>
  <c r="B10026" i="10"/>
  <c r="I10040" i="10"/>
  <c r="B10040" i="10"/>
  <c r="A10054" i="10"/>
  <c r="A10068" i="10"/>
  <c r="I10054" i="10"/>
  <c r="B10054" i="10"/>
  <c r="I10068" i="10"/>
  <c r="B10068" i="10"/>
  <c r="A10082" i="10"/>
  <c r="A10096" i="10"/>
  <c r="I10082" i="10"/>
  <c r="B10082" i="10"/>
  <c r="I10096" i="10"/>
  <c r="B10096" i="10"/>
  <c r="A10110" i="10"/>
  <c r="A10124" i="10"/>
  <c r="I10110" i="10"/>
  <c r="B10110" i="10"/>
  <c r="I10124" i="10"/>
  <c r="B10124" i="10"/>
  <c r="A10138" i="10"/>
  <c r="A10152" i="10"/>
  <c r="I10138" i="10"/>
  <c r="B10138" i="10"/>
  <c r="I10152" i="10"/>
  <c r="B10152" i="10"/>
  <c r="A10166" i="10"/>
  <c r="A10180" i="10"/>
  <c r="I10166" i="10"/>
  <c r="B10166" i="10"/>
  <c r="I10180" i="10"/>
  <c r="B10180" i="10"/>
  <c r="A10194" i="10"/>
  <c r="A10208" i="10"/>
  <c r="I10194" i="10"/>
  <c r="B10194" i="10"/>
  <c r="I10208" i="10"/>
  <c r="B10208" i="10"/>
  <c r="A10222" i="10"/>
  <c r="A10236" i="10"/>
  <c r="I10222" i="10"/>
  <c r="B10222" i="10"/>
  <c r="I10236" i="10"/>
  <c r="B10236" i="10"/>
  <c r="A10250" i="10"/>
  <c r="A10264" i="10"/>
  <c r="I10250" i="10"/>
  <c r="B10250" i="10"/>
  <c r="I10264" i="10"/>
  <c r="B10264" i="10"/>
  <c r="A10278" i="10"/>
  <c r="A10292" i="10"/>
  <c r="I10278" i="10"/>
  <c r="B10278" i="10"/>
  <c r="I10292" i="10"/>
  <c r="B10292" i="10"/>
  <c r="A10306" i="10"/>
  <c r="A10320" i="10"/>
  <c r="I10306" i="10"/>
  <c r="B10306" i="10"/>
  <c r="I10320" i="10"/>
  <c r="B10320" i="10"/>
  <c r="A10334" i="10"/>
  <c r="A10348" i="10"/>
  <c r="I10334" i="10"/>
  <c r="B10334" i="10"/>
  <c r="I10348" i="10"/>
  <c r="B10348" i="10"/>
  <c r="A10362" i="10"/>
  <c r="A10376" i="10"/>
  <c r="I10362" i="10"/>
  <c r="B10362" i="10"/>
  <c r="I10376" i="10"/>
  <c r="B10376" i="10"/>
  <c r="A10390" i="10"/>
  <c r="A10404" i="10"/>
  <c r="I10390" i="10"/>
  <c r="B10390" i="10"/>
  <c r="I10404" i="10"/>
  <c r="B10404" i="10"/>
  <c r="A10418" i="10"/>
  <c r="A10432" i="10"/>
  <c r="I10418" i="10"/>
  <c r="B10418" i="10"/>
  <c r="I10432" i="10"/>
  <c r="B10432" i="10"/>
  <c r="A10446" i="10"/>
  <c r="A10460" i="10"/>
  <c r="I10446" i="10"/>
  <c r="B10446" i="10"/>
  <c r="I10460" i="10"/>
  <c r="B10460" i="10"/>
  <c r="A10474" i="10"/>
  <c r="A10488" i="10"/>
  <c r="I10474" i="10"/>
  <c r="B10474" i="10"/>
  <c r="I10488" i="10"/>
  <c r="B10488" i="10"/>
  <c r="A10502" i="10"/>
  <c r="A10516" i="10"/>
  <c r="I10502" i="10"/>
  <c r="B10502" i="10"/>
  <c r="I10516" i="10"/>
  <c r="B10516" i="10"/>
  <c r="A10530" i="10"/>
  <c r="A10544" i="10"/>
  <c r="I10530" i="10"/>
  <c r="B10530" i="10"/>
  <c r="I10544" i="10"/>
  <c r="B10544" i="10"/>
  <c r="A10558" i="10"/>
  <c r="A10572" i="10"/>
  <c r="I10558" i="10"/>
  <c r="B10558" i="10"/>
  <c r="I10572" i="10"/>
  <c r="B10572" i="10"/>
  <c r="A10586" i="10"/>
  <c r="A10600" i="10"/>
  <c r="I10586" i="10"/>
  <c r="B10586" i="10"/>
  <c r="I10600" i="10"/>
  <c r="B10600" i="10"/>
  <c r="A10614" i="10"/>
  <c r="A10628" i="10"/>
  <c r="I10614" i="10"/>
  <c r="B10614" i="10"/>
  <c r="I10628" i="10"/>
  <c r="B10628" i="10"/>
  <c r="A10642" i="10"/>
  <c r="A10656" i="10"/>
  <c r="I10642" i="10"/>
  <c r="B10642" i="10"/>
  <c r="I10656" i="10"/>
  <c r="B10656" i="10"/>
  <c r="A10670" i="10"/>
  <c r="A10684" i="10"/>
  <c r="I10670" i="10"/>
  <c r="B10670" i="10"/>
  <c r="I10684" i="10"/>
  <c r="B10684" i="10"/>
  <c r="A10698" i="10"/>
  <c r="A10712" i="10"/>
  <c r="I10698" i="10"/>
  <c r="B10698" i="10"/>
  <c r="I10712" i="10"/>
  <c r="B10712" i="10"/>
  <c r="A10726" i="10"/>
  <c r="A10740" i="10"/>
  <c r="I10726" i="10"/>
  <c r="B10726" i="10"/>
  <c r="I10740" i="10"/>
  <c r="B10740" i="10"/>
  <c r="A10754" i="10"/>
  <c r="A10768" i="10"/>
  <c r="I10754" i="10"/>
  <c r="B10754" i="10"/>
  <c r="I10768" i="10"/>
  <c r="B10768" i="10"/>
  <c r="A10782" i="10"/>
  <c r="A10796" i="10"/>
  <c r="I10782" i="10"/>
  <c r="B10782" i="10"/>
  <c r="I10796" i="10"/>
  <c r="B10796" i="10"/>
  <c r="A10810" i="10"/>
  <c r="I10810" i="10"/>
  <c r="B10810" i="10"/>
  <c r="A10838" i="10"/>
  <c r="B10824" i="10"/>
  <c r="I10824" i="10"/>
  <c r="I10838" i="10"/>
  <c r="B10838" i="10"/>
  <c r="A10852" i="10"/>
  <c r="A10866" i="10"/>
  <c r="A10880" i="10"/>
  <c r="I10852" i="10"/>
  <c r="B10852" i="10"/>
  <c r="A10892" i="10"/>
  <c r="B10880" i="10"/>
  <c r="I10866" i="10"/>
  <c r="B10866" i="10"/>
  <c r="A10904" i="10"/>
  <c r="B10892" i="10"/>
  <c r="A10918" i="10"/>
  <c r="B10904" i="10"/>
  <c r="A10932" i="10"/>
  <c r="B10932" i="10"/>
  <c r="B10918"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18" authorId="0" shapeId="0" xr:uid="{4627291C-862F-445E-9293-1B8EA20F8C47}">
      <text>
        <r>
          <rPr>
            <b/>
            <sz val="9"/>
            <color indexed="81"/>
            <rFont val="Tahoma"/>
            <family val="2"/>
          </rPr>
          <t>TÉRMINOS Y CONDICIONES DE LA BASE DE DATOS ENTREGADA</t>
        </r>
        <r>
          <rPr>
            <sz val="9"/>
            <color indexed="81"/>
            <rFont val="Tahoma"/>
            <family val="2"/>
          </rPr>
          <t xml:space="preserve">
Esta base de datos se ha elaborado gracias a colaboraciones y experiencias de diferentes profesionales, sin embargo es importante que revise y contraste todos los datos de esta base de datos con sus catálogos e información técnica antes de usarla en su Diseño. Esta base de datos podrá ser objeto de actualizaciones periódicas, y podría estar incompleta. TODA LA INFORMACIÓN QUE AQUÍ SE CONTIENE SE OFRECE "TAL CUAL". NI ESOLUTIONS NI EL AUTOR REALIZAN DECLARACIÓN ALGUNA NI OFRECEN GARANTÍAS, NI EXPLÍCITAS NI IMPLÍCITAS, EN RELACIÓN CON ESTA BASE DE DATOS O CON SU EXACTITUD O INTEGRIDAD, NI EN RELACIÓN CON LOS RESULTADOS OBTENIDOS DEL USO O DE LA DISTRIBUCIÓN DE LA BASE DE DATOS. MEDIANTE EL USO O LA DISTRIBUCIÓN DE ESTA BASE DE DATOS, ACEPTA QUE ESOLUTIONS Y EL AUTOR NO SERÁN RESPONSABLES EN NINGÚN CASO POR LOS DAÑOS DE CUALQUIER NATURALEZA QUE RESULTEN DEL USO O DE LA DISTRIBUCIÓN DE LA BASE DE DATOS, LO QUE INCLUYE, ENTRE OTROS, CUALESQUIERA DAÑOS ESPECIALES, EMERGENTES, INCIDENTALES U OTROS DAÑOS DIRECTOS O INDIRECTOS.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3" authorId="0" shapeId="0" xr:uid="{E669CB1F-B867-4D8E-A74E-B65E2B3A3E1F}">
      <text>
        <r>
          <rPr>
            <sz val="10"/>
            <color theme="1"/>
            <rFont val="Arial"/>
            <family val="2"/>
          </rPr>
          <t>======
ID#AAAANNaCkbg
ESOLUTIONS    (2021-06-29 20:27:40)
No incluye impuestos (IGV/IVA)</t>
        </r>
      </text>
    </comment>
    <comment ref="E3" authorId="0" shapeId="0" xr:uid="{AF97AD2D-947B-4AAE-BD1D-5962CA194901}">
      <text>
        <r>
          <rPr>
            <sz val="10"/>
            <color theme="1"/>
            <rFont val="Arial"/>
            <family val="2"/>
          </rPr>
          <t>======
ID#AAAANNaCkbU
ESOLUTIONS    (2021-06-29 20:27:40)
No incluye impuestos (IGV/IVA)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Usuario de Windows</author>
  </authors>
  <commentList>
    <comment ref="CP3" authorId="0" shapeId="0" xr:uid="{0D06132E-7C4C-449E-91F3-B05E39345597}">
      <text>
        <r>
          <rPr>
            <b/>
            <sz val="9"/>
            <color indexed="81"/>
            <rFont val="Tahoma"/>
            <family val="2"/>
          </rPr>
          <t>(0.6)(0.8)(1.0)(1.5)</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J3" authorId="0" shapeId="0" xr:uid="{821B96CA-445A-49FF-BA7E-B746049C658F}">
      <text>
        <r>
          <rPr>
            <b/>
            <sz val="9"/>
            <color indexed="81"/>
            <rFont val="Tahoma"/>
            <family val="2"/>
          </rPr>
          <t>Debe definirse en la tabla de conductores de MT</t>
        </r>
      </text>
    </comment>
    <comment ref="L3" authorId="0" shapeId="0" xr:uid="{B1EF6916-C5D0-4C6E-BDB4-31CABFD7CC7A}">
      <text>
        <r>
          <rPr>
            <b/>
            <sz val="9"/>
            <color indexed="81"/>
            <rFont val="Tahoma"/>
            <family val="2"/>
          </rPr>
          <t>NO NECESITA PATRON RELACIÓN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Esolutions</author>
  </authors>
  <commentList>
    <comment ref="D3" authorId="0" shapeId="0" xr:uid="{41B82BD5-2698-4BF5-A114-782BF4EFBC8F}">
      <text>
        <r>
          <rPr>
            <sz val="10"/>
            <color indexed="8"/>
            <rFont val="Arial"/>
            <family val="2"/>
          </rPr>
          <t>======
ID#AAAANNaCkbA
ESOLUTIONS    (2021-06-29 20:27:40)
No incluye impuestos (IGV/IVA)</t>
        </r>
      </text>
    </comment>
    <comment ref="D827" authorId="0" shapeId="0" xr:uid="{7FB94498-564D-4769-91A3-F69E8151CC8F}">
      <text>
        <r>
          <rPr>
            <sz val="10"/>
            <color indexed="8"/>
            <rFont val="Arial"/>
            <family val="2"/>
          </rPr>
          <t>======
ID#AAAANNaCkbA
ESOLUTIONS    (2021-06-29 20:27:40)
No incluye impuestos (IGV/IVA)</t>
        </r>
      </text>
    </comment>
    <comment ref="B834" authorId="1" shapeId="0" xr:uid="{B42D13CF-9579-4150-A129-0C628F96F29C}">
      <text>
        <r>
          <rPr>
            <b/>
            <sz val="9"/>
            <color indexed="81"/>
            <rFont val="Tahoma"/>
            <family val="2"/>
          </rPr>
          <t>Esolutions:</t>
        </r>
        <r>
          <rPr>
            <sz val="9"/>
            <color indexed="81"/>
            <rFont val="Tahoma"/>
            <family val="2"/>
          </rPr>
          <t xml:space="preserve">
Ductos estándares</t>
        </r>
      </text>
    </comment>
    <comment ref="B835" authorId="1" shapeId="0" xr:uid="{9AA91A0C-0DD6-4530-AB24-6DF028C44921}">
      <text>
        <r>
          <rPr>
            <b/>
            <sz val="9"/>
            <color indexed="81"/>
            <rFont val="Tahoma"/>
            <family val="2"/>
          </rPr>
          <t>Esolutions:</t>
        </r>
        <r>
          <rPr>
            <sz val="9"/>
            <color indexed="81"/>
            <rFont val="Tahoma"/>
            <family val="2"/>
          </rPr>
          <t xml:space="preserve">
Ductos que serán usados en cruces con avenidas principales, como la Av. Panamericana</t>
        </r>
      </text>
    </comment>
    <comment ref="B841" authorId="1" shapeId="0" xr:uid="{DB4F77C1-AEE8-4BBE-B2B6-3C1D59C46464}">
      <text>
        <r>
          <rPr>
            <b/>
            <sz val="9"/>
            <color indexed="81"/>
            <rFont val="Tahoma"/>
            <family val="2"/>
          </rPr>
          <t>Esolutions:</t>
        </r>
        <r>
          <rPr>
            <sz val="9"/>
            <color indexed="81"/>
            <rFont val="Tahoma"/>
            <family val="2"/>
          </rPr>
          <t xml:space="preserve">
Ductos estándares</t>
        </r>
      </text>
    </comment>
    <comment ref="B842" authorId="1" shapeId="0" xr:uid="{E4E7D05B-7599-44AA-A547-60B29722039B}">
      <text>
        <r>
          <rPr>
            <b/>
            <sz val="9"/>
            <color indexed="81"/>
            <rFont val="Tahoma"/>
            <family val="2"/>
          </rPr>
          <t>Esolutions:</t>
        </r>
        <r>
          <rPr>
            <sz val="9"/>
            <color indexed="81"/>
            <rFont val="Tahoma"/>
            <family val="2"/>
          </rPr>
          <t xml:space="preserve">
Ductos que serán usados en cruces con avenidas principales, como la Av. Panamericana</t>
        </r>
      </text>
    </comment>
    <comment ref="D847" authorId="0" shapeId="0" xr:uid="{F428CEAF-A914-4BC9-B571-6A69889A5542}">
      <text>
        <r>
          <rPr>
            <sz val="10"/>
            <color indexed="8"/>
            <rFont val="Arial"/>
            <family val="2"/>
          </rPr>
          <t>======
ID#AAAANNaCkbA
ESOLUTIONS    (2021-06-29 20:27:40)
No incluye impuestos (IGV/IVA)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2" authorId="0" shapeId="0" xr:uid="{8C4A63C5-B191-4EFB-9F61-56BEA4F4BB6E}">
      <text>
        <r>
          <rPr>
            <b/>
            <sz val="9"/>
            <color indexed="81"/>
            <rFont val="Tahoma"/>
            <family val="2"/>
          </rPr>
          <t>ESOLUTIONS:</t>
        </r>
        <r>
          <rPr>
            <sz val="9"/>
            <color indexed="81"/>
            <rFont val="Tahoma"/>
            <family val="2"/>
          </rPr>
          <t xml:space="preserve">
No incluye impuestos (IGV/IVA)</t>
        </r>
      </text>
    </comment>
  </commentList>
</comments>
</file>

<file path=xl/sharedStrings.xml><?xml version="1.0" encoding="utf-8"?>
<sst xmlns="http://schemas.openxmlformats.org/spreadsheetml/2006/main" count="34654" uniqueCount="4266">
  <si>
    <t>PRE</t>
  </si>
  <si>
    <t>PARÁMETROS GENERALES</t>
  </si>
  <si>
    <t>ID</t>
  </si>
  <si>
    <t>Descripción</t>
  </si>
  <si>
    <t>Valor</t>
  </si>
  <si>
    <t>Formato de los parciales de los capítulos</t>
  </si>
  <si>
    <r>
      <rPr>
        <i/>
        <sz val="10"/>
        <color theme="1"/>
        <rFont val="Arial"/>
        <family val="2"/>
      </rPr>
      <t>Calcular precios de partidas desde APU:</t>
    </r>
    <r>
      <rPr>
        <sz val="11"/>
        <color theme="1"/>
        <rFont val="Calibri"/>
        <family val="2"/>
        <scheme val="minor"/>
      </rPr>
      <t xml:space="preserve"> "Automático": tomará los precios desde APU, solo para las partidas cuyo precio unitario indicado en la "Partida de montaje" tabla PUC se deja en blanco; </t>
    </r>
    <r>
      <rPr>
        <i/>
        <sz val="10"/>
        <color theme="1"/>
        <rFont val="Arial"/>
        <family val="2"/>
      </rPr>
      <t>"Si" tomará siempre los precios desde los APU e ignorará los precios de las "Partidas de montaje" tablas PUC, asi estén definidos</t>
    </r>
    <r>
      <rPr>
        <sz val="11"/>
        <color theme="1"/>
        <rFont val="Calibri"/>
        <family val="2"/>
        <scheme val="minor"/>
      </rPr>
      <t>; "No" ignorará siempre las APU y  tomará los precios de las "Partidas de montaje" tablas PUC.</t>
    </r>
  </si>
  <si>
    <t>Automático</t>
  </si>
  <si>
    <t>Horizontal</t>
  </si>
  <si>
    <t>SMT</t>
  </si>
  <si>
    <t>Jornada (h)</t>
  </si>
  <si>
    <t>Vertical</t>
  </si>
  <si>
    <t>SMT2</t>
  </si>
  <si>
    <t>Símbolo de moneda</t>
  </si>
  <si>
    <t>S/</t>
  </si>
  <si>
    <t>SM1 (S=S Transporte no se considera)</t>
  </si>
  <si>
    <t>Nombre largo del capítulo del suministro</t>
  </si>
  <si>
    <t>SUMINISTRO DE MATERIALES</t>
  </si>
  <si>
    <t>SM2 (S=S+T)</t>
  </si>
  <si>
    <t>Nombre corto del capítulo del suministro</t>
  </si>
  <si>
    <t>Suministro</t>
  </si>
  <si>
    <t>UNIFICADO1 (S=S Transporte no se considera. No existe columna de transporte)</t>
  </si>
  <si>
    <t>Nombre largo del capítulo del montaje</t>
  </si>
  <si>
    <t>MONTAJE ELECTROMECÁNICO</t>
  </si>
  <si>
    <t>UNIFICADO2 (S y T  en una sola columna en APU)</t>
  </si>
  <si>
    <t>Nombre corto del capítulo del montaje</t>
  </si>
  <si>
    <t>Montaje</t>
  </si>
  <si>
    <t>UNIFICADO3 (S y T  en columnas independientes en APU)</t>
  </si>
  <si>
    <t>Nombre largo del capítulo del transporte</t>
  </si>
  <si>
    <t>TRANSPORTE DE MATERIALES A ALMACEN DE OBRA</t>
  </si>
  <si>
    <t>Nombre corto del capítulo del transporte</t>
  </si>
  <si>
    <t>Transporte</t>
  </si>
  <si>
    <t>¿Los gastos generales se ingresarán como porcentaje?</t>
  </si>
  <si>
    <t>Si</t>
  </si>
  <si>
    <t>Gastos Generales del proyecto (Ingresar valor mayor a cero si eligió No en el parámetro anterior, ó ingresar un valor del 1 al 100 si eligió Si)</t>
  </si>
  <si>
    <t>Utilidad del proyecto (%)</t>
  </si>
  <si>
    <t>Impuesto General a las Ventas IGV (%)</t>
  </si>
  <si>
    <t>En la F.P. en la agrupación preliminar acumular dentro de otros Índices Unificados los precios de los I.U. con incidencia menor a</t>
  </si>
  <si>
    <t>Cantidad de indices unificados por monomio en la fórmulas polinómicas del presupuesto</t>
  </si>
  <si>
    <t>Usar nombres alternativos para cada sección en el reporte de Fórmula Polinómica</t>
  </si>
  <si>
    <t>Nombre de Líneas Primarias en Fórmula Polinómica</t>
  </si>
  <si>
    <t>Líneas Primarias</t>
  </si>
  <si>
    <t>Nombre de Redes Primarias en Fórmula Polinómica</t>
  </si>
  <si>
    <t>Redes Primarias</t>
  </si>
  <si>
    <t>Nombre de Redes Secundarias en Fórmula Polinómica</t>
  </si>
  <si>
    <t>Redes Secundarias, incluyen conexiones domiciliarias</t>
  </si>
  <si>
    <t>Número de decimales de redondeo de cantidad en A.P.U.</t>
  </si>
  <si>
    <t>Mostrar solo A.P.U. de partidas del Presupuesto</t>
  </si>
  <si>
    <t>Sumar Precio de transporte en el precio de suministro en el A.P.U.</t>
  </si>
  <si>
    <t>Formato de Reporte</t>
  </si>
  <si>
    <t>Fecha de Presupuesto</t>
  </si>
  <si>
    <t>Habilitar advertencias de la hoja Usabilidad</t>
  </si>
  <si>
    <t>No</t>
  </si>
  <si>
    <t>Reporte de metrados por Estructuras con Estructuras distribuidas en forma vertical</t>
  </si>
  <si>
    <t>Código</t>
  </si>
  <si>
    <t>Nombre</t>
  </si>
  <si>
    <t>LP</t>
  </si>
  <si>
    <t>Línea Primaria</t>
  </si>
  <si>
    <t>RP</t>
  </si>
  <si>
    <t>Red Primaria</t>
  </si>
  <si>
    <t>RS</t>
  </si>
  <si>
    <t>Red Secundaria</t>
  </si>
  <si>
    <t>SED</t>
  </si>
  <si>
    <t>Sub Estaciones</t>
  </si>
  <si>
    <t>CD</t>
  </si>
  <si>
    <t>Conexiones domiciliarias</t>
  </si>
  <si>
    <t>AP</t>
  </si>
  <si>
    <t>Alumbrado Público</t>
  </si>
  <si>
    <t>Símbolo que aparecerá  en los reportes</t>
  </si>
  <si>
    <t>Número de decimales</t>
  </si>
  <si>
    <t>u</t>
  </si>
  <si>
    <t>unidad</t>
  </si>
  <si>
    <t>jgo</t>
  </si>
  <si>
    <t>juego</t>
  </si>
  <si>
    <t>km</t>
  </si>
  <si>
    <t>kilómetro</t>
  </si>
  <si>
    <t>km-3</t>
  </si>
  <si>
    <t>global</t>
  </si>
  <si>
    <t>und-dec</t>
  </si>
  <si>
    <t>und</t>
  </si>
  <si>
    <t>0+</t>
  </si>
  <si>
    <t>m</t>
  </si>
  <si>
    <t>metro</t>
  </si>
  <si>
    <t>h-h</t>
  </si>
  <si>
    <t>horas hombre</t>
  </si>
  <si>
    <t>%mo</t>
  </si>
  <si>
    <t>porcentaje de mano de obra</t>
  </si>
  <si>
    <t>kg</t>
  </si>
  <si>
    <t>kilogramo</t>
  </si>
  <si>
    <r>
      <t>m</t>
    </r>
    <r>
      <rPr>
        <vertAlign val="superscript"/>
        <sz val="10"/>
        <color indexed="8"/>
        <rFont val="Arial"/>
        <family val="2"/>
      </rPr>
      <t>3</t>
    </r>
  </si>
  <si>
    <t>metro cúbico</t>
  </si>
  <si>
    <t>bls</t>
  </si>
  <si>
    <t>bolsas</t>
  </si>
  <si>
    <t>m²</t>
  </si>
  <si>
    <t>metro cuadrado</t>
  </si>
  <si>
    <t>p²</t>
  </si>
  <si>
    <t>pié cuadrado</t>
  </si>
  <si>
    <t>%</t>
  </si>
  <si>
    <t>porcentaje</t>
  </si>
  <si>
    <t>gal</t>
  </si>
  <si>
    <t>galón</t>
  </si>
  <si>
    <t>pl</t>
  </si>
  <si>
    <t>plancha</t>
  </si>
  <si>
    <t>h-m</t>
  </si>
  <si>
    <t>horas máquina</t>
  </si>
  <si>
    <t>evento</t>
  </si>
  <si>
    <t>Localidad</t>
  </si>
  <si>
    <t>ha</t>
  </si>
  <si>
    <t>hectárea</t>
  </si>
  <si>
    <t>roll</t>
  </si>
  <si>
    <t>rollo</t>
  </si>
  <si>
    <t>kit</t>
  </si>
  <si>
    <t>L</t>
  </si>
  <si>
    <t>litro</t>
  </si>
  <si>
    <t>p3</t>
  </si>
  <si>
    <t>pies cubicos</t>
  </si>
  <si>
    <t>Flete Terrestre</t>
  </si>
  <si>
    <t>Precio Transporte Suministro = (Precio Flete terrestre) x (Peso Suministro)</t>
  </si>
  <si>
    <t>Origen Suministro ó Ruta de Flete</t>
  </si>
  <si>
    <t>Precio
(Soles / kg)</t>
  </si>
  <si>
    <t>Precio Transporte Total = (Precio Flete Terrestre) x (Peso Total Suministros)</t>
  </si>
  <si>
    <t>Lima</t>
  </si>
  <si>
    <t>Abancay</t>
  </si>
  <si>
    <t>Aguas Verdes</t>
  </si>
  <si>
    <t>Alerta</t>
  </si>
  <si>
    <t>Ambo</t>
  </si>
  <si>
    <t>Andahuaylas</t>
  </si>
  <si>
    <t>Arequipa</t>
  </si>
  <si>
    <t>Ayacucho</t>
  </si>
  <si>
    <t>Bagua Grande</t>
  </si>
  <si>
    <t>Barranca</t>
  </si>
  <si>
    <t>Cabana</t>
  </si>
  <si>
    <t>Cajamarca</t>
  </si>
  <si>
    <t>Camaná</t>
  </si>
  <si>
    <t>Cancas</t>
  </si>
  <si>
    <t>Cañete</t>
  </si>
  <si>
    <t>Caraz</t>
  </si>
  <si>
    <t>Carhuamayo</t>
  </si>
  <si>
    <t>Carhuaz</t>
  </si>
  <si>
    <t>Casma</t>
  </si>
  <si>
    <t>Catac</t>
  </si>
  <si>
    <t>Celendón</t>
  </si>
  <si>
    <t>Cerro de Pasco</t>
  </si>
  <si>
    <t>Chachapoyas</t>
  </si>
  <si>
    <t>Challhuanca</t>
  </si>
  <si>
    <t>Chamaya</t>
  </si>
  <si>
    <t>Chasquitambo</t>
  </si>
  <si>
    <t>Chepén</t>
  </si>
  <si>
    <t>Chicama</t>
  </si>
  <si>
    <t>Chiclayo</t>
  </si>
  <si>
    <t>Chimbote</t>
  </si>
  <si>
    <t>Chincha Alta</t>
  </si>
  <si>
    <t>Chocope</t>
  </si>
  <si>
    <t>Concepción</t>
  </si>
  <si>
    <t>Conococha</t>
  </si>
  <si>
    <t>Corongo</t>
  </si>
  <si>
    <t>Curahuasi</t>
  </si>
  <si>
    <t>Cuzco</t>
  </si>
  <si>
    <t>Desagüadero</t>
  </si>
  <si>
    <t>Dvo Huaraz R14</t>
  </si>
  <si>
    <t>Dvo Puquio (Ruta 26)</t>
  </si>
  <si>
    <t>Dvo. a Mollendo Matarani (Ruta 30)</t>
  </si>
  <si>
    <t>Dvo. Bayovar (Ruta 04)</t>
  </si>
  <si>
    <t>Dvo. Cajamarca Ruta 08</t>
  </si>
  <si>
    <t>Dvo. Lobitos</t>
  </si>
  <si>
    <t>Dvo. Paramonga</t>
  </si>
  <si>
    <t>Dvo. Pisco (Ruta 24)</t>
  </si>
  <si>
    <t>Dvo. Pto. Salaverry</t>
  </si>
  <si>
    <t>Dvo. Puerto Eten</t>
  </si>
  <si>
    <t>Dvo. Talara</t>
  </si>
  <si>
    <t>Dvo.Imata</t>
  </si>
  <si>
    <t>El Milagro</t>
  </si>
  <si>
    <t>El Partidor</t>
  </si>
  <si>
    <t>El Reposo</t>
  </si>
  <si>
    <t>El Tambo</t>
  </si>
  <si>
    <t>El Valor</t>
  </si>
  <si>
    <t>Emp RO3S Juliaca</t>
  </si>
  <si>
    <t>Huacho</t>
  </si>
  <si>
    <t>Huallanca</t>
  </si>
  <si>
    <t>Huancayo</t>
  </si>
  <si>
    <t>Huanta</t>
  </si>
  <si>
    <t>Huánuco</t>
  </si>
  <si>
    <t>Huaral</t>
  </si>
  <si>
    <t>Huaraz</t>
  </si>
  <si>
    <t>Huarmey</t>
  </si>
  <si>
    <t>Huaytará</t>
  </si>
  <si>
    <t>Iberia</t>
  </si>
  <si>
    <t>Ica</t>
  </si>
  <si>
    <t>Ilo</t>
  </si>
  <si>
    <t>Inambari</t>
  </si>
  <si>
    <t>Iñapari</t>
  </si>
  <si>
    <t>Izcuchaca</t>
  </si>
  <si>
    <t>Juliaca</t>
  </si>
  <si>
    <t>Junín</t>
  </si>
  <si>
    <t>La Concordia</t>
  </si>
  <si>
    <t>La Merced</t>
  </si>
  <si>
    <t>La Oroya</t>
  </si>
  <si>
    <t>La Tina</t>
  </si>
  <si>
    <t>Lambayeque</t>
  </si>
  <si>
    <t>Las Lomas (acceso)</t>
  </si>
  <si>
    <t>Leymebamba</t>
  </si>
  <si>
    <t>Límite internacional Perú-Bolivia</t>
  </si>
  <si>
    <t>Los Organos</t>
  </si>
  <si>
    <t>Máncora</t>
  </si>
  <si>
    <t>Matucana</t>
  </si>
  <si>
    <t>Mesones Muro</t>
  </si>
  <si>
    <t>Moquegua</t>
  </si>
  <si>
    <t>Morococha</t>
  </si>
  <si>
    <t>Moyobamba</t>
  </si>
  <si>
    <t>Nazca</t>
  </si>
  <si>
    <t>Ocoña</t>
  </si>
  <si>
    <t>Ovalo de Chancay</t>
  </si>
  <si>
    <t>Pacasmayo</t>
  </si>
  <si>
    <t>Paiján</t>
  </si>
  <si>
    <t>Paita</t>
  </si>
  <si>
    <t>Palpa</t>
  </si>
  <si>
    <t>Paramonga</t>
  </si>
  <si>
    <t>Pativilca</t>
  </si>
  <si>
    <t>Pedro Ruíz Gallo</t>
  </si>
  <si>
    <t>Pisco</t>
  </si>
  <si>
    <t>Piura</t>
  </si>
  <si>
    <t>Pte Santa</t>
  </si>
  <si>
    <t>Pte. Chanchamayo Emp R05S</t>
  </si>
  <si>
    <t>Pto. Maldonado</t>
  </si>
  <si>
    <t>Pto. Matarani</t>
  </si>
  <si>
    <t>Pucallpa</t>
  </si>
  <si>
    <t>Pucará</t>
  </si>
  <si>
    <t>Puno</t>
  </si>
  <si>
    <t>Puquio</t>
  </si>
  <si>
    <t>Quincemil</t>
  </si>
  <si>
    <t>Recuay</t>
  </si>
  <si>
    <t>Repartición (Ruta 30A)</t>
  </si>
  <si>
    <t>Reque</t>
  </si>
  <si>
    <t>Río Acre (Frontera Perú Brasil)</t>
  </si>
  <si>
    <t>Rioja</t>
  </si>
  <si>
    <t>Rodriguez de Mendoza</t>
  </si>
  <si>
    <t>San Alejandro</t>
  </si>
  <si>
    <t>San Clemente</t>
  </si>
  <si>
    <t>San Jerónimo</t>
  </si>
  <si>
    <t>San Mateo</t>
  </si>
  <si>
    <t>San Pedro de Loc</t>
  </si>
  <si>
    <t>San Ramón</t>
  </si>
  <si>
    <t>Santa Lucía</t>
  </si>
  <si>
    <t>Santa María de Nieva</t>
  </si>
  <si>
    <t>Sicuani (Dvo.Ruta 28 Tintaya)</t>
  </si>
  <si>
    <t>Soritor</t>
  </si>
  <si>
    <t>Sullana</t>
  </si>
  <si>
    <t>Supe Pueblo</t>
  </si>
  <si>
    <t>Supe Puerto</t>
  </si>
  <si>
    <t>Suyo</t>
  </si>
  <si>
    <t>Tacna</t>
  </si>
  <si>
    <t>Talara</t>
  </si>
  <si>
    <t>Tambo</t>
  </si>
  <si>
    <t>Tambogrande (acceso)</t>
  </si>
  <si>
    <t>Tarapoto</t>
  </si>
  <si>
    <t>Tarma</t>
  </si>
  <si>
    <t>Tingo María</t>
  </si>
  <si>
    <t>Trujillo</t>
  </si>
  <si>
    <t>Tumbes</t>
  </si>
  <si>
    <t>Urcos</t>
  </si>
  <si>
    <t>Virú</t>
  </si>
  <si>
    <t>Yanacocha</t>
  </si>
  <si>
    <t>Yungay</t>
  </si>
  <si>
    <t>Yungaypamapa</t>
  </si>
  <si>
    <t>Yurimaguas</t>
  </si>
  <si>
    <t>Zarumilla</t>
  </si>
  <si>
    <t>Zorritos</t>
  </si>
  <si>
    <t>USA</t>
  </si>
  <si>
    <t>Usabilidad de las Unidades constructivas para evitar alertas innecesarias</t>
  </si>
  <si>
    <t>Unidad constructiva</t>
  </si>
  <si>
    <t>Se usa en</t>
  </si>
  <si>
    <t>SUMUCO</t>
  </si>
  <si>
    <t>PARUCO</t>
  </si>
  <si>
    <t>Localidad-RS</t>
  </si>
  <si>
    <t>Global-RS</t>
  </si>
  <si>
    <t>SUC</t>
  </si>
  <si>
    <t>Pág. :</t>
  </si>
  <si>
    <t>Formato:</t>
  </si>
  <si>
    <t>Matriz</t>
  </si>
  <si>
    <t>SUMINISTROS</t>
  </si>
  <si>
    <t>Suministro MEDIA TENSIÓN</t>
  </si>
  <si>
    <t>Cod. ó
Und.</t>
  </si>
  <si>
    <t>Precio Suministro</t>
  </si>
  <si>
    <t>Precio Transporte</t>
  </si>
  <si>
    <t>Peso (kg)</t>
  </si>
  <si>
    <t>Origen de Suministro ó Ruta de Flete</t>
  </si>
  <si>
    <t>Índice Unificado</t>
  </si>
  <si>
    <t>PCAC</t>
  </si>
  <si>
    <t xml:space="preserve">POSTES CONCRETO ARMADO CENTRIFUGADO </t>
  </si>
  <si>
    <t>POSTE DE CONCRETO ARMADO CENTRIFUGADO DE : 8/200/120/240/PERILLA</t>
  </si>
  <si>
    <t>POSTE DE CONCRETO ARMADO CENTRIFUGADO DE : 8/300/120/240/PERILLA</t>
  </si>
  <si>
    <t>POSTE DE CONCRETO ARMADO CENTRIFUGADO DE : 9/200/120/255/PERILLA</t>
  </si>
  <si>
    <t>POSTE DE CONCRETO ARMADO CENTRIFUGADO DE : 9/300/120/255/PERILLA</t>
  </si>
  <si>
    <t>POSTE DE CONCRETO ARMADO CENTRIFUGADO DE : 9/500/210/345/PERILLA</t>
  </si>
  <si>
    <t>POSTE DE CONCRETO ARMADO CENTRIFUGADO DE : 10/200</t>
  </si>
  <si>
    <t>POSTE DE CONCRETO ARMADO CENTRIFUGADO DE : 10/300</t>
  </si>
  <si>
    <t>POSTE DE CONCRETO ARMADO CENTRIFUGADO DE : 11/200/150/315</t>
  </si>
  <si>
    <t>POSTE DE CONCRETO ARMADO CENTRIFUGADO DE : 11/300/150/315</t>
  </si>
  <si>
    <t>POSTE DE CONCRETO ARMADO CENTRIFUGADO DE : 11/400/150/315</t>
  </si>
  <si>
    <t>POSTE DE CONCRETO ARMADO CENTRIFUGADO DE : 11/500/180/345</t>
  </si>
  <si>
    <t>POSTE DE CONCRETO ARMADO CENTRIFUGADO DE : 12/200 /165/345/PERILLA</t>
  </si>
  <si>
    <t>POSTE DE CONCRETO ARMADO CENTRIFUGADO DE : 12/300 /165/345/PERILLA</t>
  </si>
  <si>
    <t>POSTE DE CONCRETO ARMADO CENTRIFUGADO DE : 12/400 /165/345/PERILLA</t>
  </si>
  <si>
    <t>POSTE DE CONCRETO ARMADO CENTRIFUGADO DE : 12/600 /165/345/PERILLA</t>
  </si>
  <si>
    <t>POSTE DE CONCRETO ARMADO CENTRIFUGADO DE : 12/800 /165/345/PERILLA</t>
  </si>
  <si>
    <t>POSTE DE CONCRETO ARMADO CENTRIFUGADO DE : 13/200 /165/360/PERILLA</t>
  </si>
  <si>
    <t>POSTE DE CONCRETO ARMADO CENTRIFUGADO DE : 13/300 /165/360/PERILLA</t>
  </si>
  <si>
    <t>POSTE DE CONCRETO ARMADO CENTRIFUGADO DE : 13/400 /165/360/PERILLA</t>
  </si>
  <si>
    <t>POSTE DE CONCRETO ARMADO CENTRIFUGADO DE : 13/500 /180/375/PERILLA</t>
  </si>
  <si>
    <t>POSTE DE CONCRETO ARMADO CENTRIFUGADO DE : 13/600 /180/375/PERILLA</t>
  </si>
  <si>
    <t>POSTE DE CONCRETO ARMADO CENTRIFUGADO DE : 13/800 /165/360/PERILLA</t>
  </si>
  <si>
    <t>POSTE DE CONCRETO ARMADO CENTRIFUGADO DE : 14/300/180/390/PERILLA</t>
  </si>
  <si>
    <t>POSTE DE CONCRETO ARMADO CENTRIFUGADO DE : 14/400/180/390/PERILLA</t>
  </si>
  <si>
    <t>POSTE DE CONCRETO ARMADO CENTRIFUGADO DE : 14/500/180/390/PERILLA</t>
  </si>
  <si>
    <t>POSTE DE CONCRETO ARMADO CENTRIFUGADO DE : 14/600/225/435/PERILLA</t>
  </si>
  <si>
    <t>POSTE DE CONCRETO ARMADO CENTRIFUGADO DE : 15/300/225/450/PERILLA</t>
  </si>
  <si>
    <t>POSTE DE CONCRETO ARMADO CENTRIFUGADO DE : 15/400/225/450/PERILLA</t>
  </si>
  <si>
    <t>POSTE DE CONCRETO ARMADO CENTRIFUGADO DE : 15/500/225/450/PERILLA</t>
  </si>
  <si>
    <t>POSTE DE CONCRETO ARMADO CENTRIFUGADO DE : 15/600/225/450/PERILLA</t>
  </si>
  <si>
    <t>POSTE DE CONCRETO ARMADO CENTRIFUGADO DE : 15/800/225/450/PERILLA</t>
  </si>
  <si>
    <t>PCACS</t>
  </si>
  <si>
    <t>POSTES CONCRETO ARMADO CENTRIFUGADO SECCIONABLE</t>
  </si>
  <si>
    <t>POSTE DE C.A.C. SECCIONABLE 2 CUERPOS DE 11 M/200 DAN (INCLUYE PERILLA)</t>
  </si>
  <si>
    <t>POSTE DE C.A.C. SECCIONABLE 2 CUERPOS DE 11 M/300 DAN (INCLUYE PERILLA)</t>
  </si>
  <si>
    <t>POSTE DE C.A.C. SECCIONABLE 2 CUERPOS DE 12 M/200 DAN (INCLUYE PERILLA)</t>
  </si>
  <si>
    <t>POSTE DE C.A.C. SECCIONABLE 2 CUERPOS DE 12 M/300 DAN (INCLUYE PERILLA)</t>
  </si>
  <si>
    <t>POSTE DE C.A.C. SECCIONABLE 2 CUERPOS DE 13 M/300 DAN (INCLUYE PERILLA)</t>
  </si>
  <si>
    <t>POSTE DE C.A.C. SECCIONABLE 2 CUERPOS DE 13 M/400 DAN (INCLUYE PERILLA)</t>
  </si>
  <si>
    <t>POSTE DE C.A.C. SECCIONABLE 2 CUERPOS DE 14 M/300 DAN (INCLUYE PERILLA)</t>
  </si>
  <si>
    <t>POSTE DE C.A.C. SECCIONABLE 2 CUERPOS DE 14 M/400 DAN (INCLUYE PERILLA)</t>
  </si>
  <si>
    <t>PMPC</t>
  </si>
  <si>
    <t xml:space="preserve">POSTES DE MADERA PINO CREOSOTADO </t>
  </si>
  <si>
    <t>POSTE DE MADERA PINO AMARILLO TRATADO CON PENTACLOROFENOL:11m. CLASE 5 GRUPO D</t>
  </si>
  <si>
    <t>POSTE DE MADERA PINO AMARILLO TRATADO CON PENTACLOROFENOL:11m. CLASE 6 GRUPO D</t>
  </si>
  <si>
    <t>POSTE DE MADERA PINO AMARILLO TRATADO CON PENTACLOROFENOL:12m. CLASE 5 GRUPO D</t>
  </si>
  <si>
    <t>POSTE DE MADERA PINO AMARILLO TRATADO CON PENTACLOROFENOL:12m. CLASE 6 GRUPO D</t>
  </si>
  <si>
    <t>POSTE DE MADERA PINO AMARILLO TRATADO CON PENTACLOROFENOL:13m. CLASE 5 GRUPO D</t>
  </si>
  <si>
    <t>POSTE DE MADERA PINO AMARILLO TRATADO CON PENTACLOROFENOL:13m. CLASE 6 GRUPO D</t>
  </si>
  <si>
    <t>POSTE DE MADERA PINO AMARILLO TRATADO CON PENTACLOROFENOL:15m. CLASE 3 GRUPO D</t>
  </si>
  <si>
    <t>POSTE DE MADERA PINO AMARILLO TRATADO CON PENTACLOROFENOL:15m. CLASE 4 GRUPO D</t>
  </si>
  <si>
    <t>POSTE DE MADERA PINO AMARILLO TRATADO CON PENTACLOROFENOL:18m. CLASE 3 GRUPO D</t>
  </si>
  <si>
    <t>POSTE DE MADERA PINO AMARILLO TRATADO CON PENTACLOROFENOL:18m. CLASE 4 GRUPO D</t>
  </si>
  <si>
    <t>POSTE DE MADERA PINO AMARILLO TRATADO CON PENTACLOROFENOL:21m. CLASE 3 GRUPO D</t>
  </si>
  <si>
    <t>POSTE DE MADERA PINO AMARILLO TRATADO CON PENTACLOROFENOL:21m. CLASE 4 GRUPO D</t>
  </si>
  <si>
    <t>POSTE DE MADERA PINO AMARILLO TRATADO CON PENTACLOROFENOL:25'(7.62M). CLASE 6 GRUPO D</t>
  </si>
  <si>
    <t>POSTE DE MADERA PINO AMARILLO TRATADO CON PENTACLOROFENOL:25'(7.62M). CLASE 7 GRUPO D</t>
  </si>
  <si>
    <t>POSTE DE MADERA PINO AMARILLO TRATADO CON PENTACLOROFENOL:30'(9.14m). CLASE 6 GRUPO D</t>
  </si>
  <si>
    <t>POSTE DE MADERA PINO AMARILLO TRATADO CON PENTACLOROFENOL:30'(9.14m). CLASE 7 GRUPO D</t>
  </si>
  <si>
    <t>POSTE DE MADERA PINO AMARILLO TRATADO CON PENTACLOROFENOL:35'(10.69m). CLASE 5 GRUPO D</t>
  </si>
  <si>
    <t>POSTE DE MADERA PINO AMARILLO TRATADO CON PENTACLOROFENOL:35'(10.69m). CLASE 6 GRUPO D</t>
  </si>
  <si>
    <t>POSTE DE MADERA PINO AMARILLO TRATADO CON PENTACLOROFENOL:35'(10.69m). CLASE 7 GRUPO D</t>
  </si>
  <si>
    <t>POSTE DE MADERA PINO AMARILLO TRATADO CON PENTACLOROFENOL:40'(12.19m). CLASE 4 GRUPO D</t>
  </si>
  <si>
    <t>POSTE DE MADERA PINO AMARILLO TRATADO CON PENTACLOROFENOL:40'(12.19m). CLASE 5 GRUPO D</t>
  </si>
  <si>
    <t>POSTE DE MADERA PINO AMARILLO TRATADO CON PENTACLOROFENOL:40'(12.19m). CLASE 6 GRUPO D</t>
  </si>
  <si>
    <t>POSTE DE MADERA PINO AMARILLO TRATADO CON PENTACLOROFENOL:45'(13.72m). CLASE 4 GRUPO D</t>
  </si>
  <si>
    <t>POSTE DE MADERA PINO AMARILLO TRATADO CON PENTACLOROFENOL:45'(13.72m). CLASE 5 GRUPO D</t>
  </si>
  <si>
    <t>POSTE DE MADERA PINO AMARILLO TRATADO CON PENTACLOROFENOL:45'(13.72m). CLASE 6 GRUPO D</t>
  </si>
  <si>
    <t>POSTE DE MADERA PINO AMARILLO TRATADO CON PENTACLOROFENOL:50'(15.24m). CLASE 6 GRUPO D</t>
  </si>
  <si>
    <t>POSTE DE MADERA PINO AMARILLO TRATADO CON PENTACLOROFENOL:50'(15.24m). CLASE 5 GRUPO D</t>
  </si>
  <si>
    <t>POSTE DE MADERA PINO AMARILLO TRATADO CON PENTACLOROFENOL:55'(16.76m). CLASE 3 GRUPO D</t>
  </si>
  <si>
    <t>POSTE DE MADERA PINO AMARILLO TRATADO CON PENTACLOROFENOL:55'(16.76m). CLASE 4 GRUPO D</t>
  </si>
  <si>
    <t>POSTE DE MADERA PINO AMARILLO TRATADO CON PENTACLOROFENOL:60'(18.29 m). CLASE 1 GRUPO D</t>
  </si>
  <si>
    <t>POSTE DE MADERA PINO AMARILLO TRATADO CON PENTACLOROFENOL:60'(18.29m). CLASE 2 GRUPO D</t>
  </si>
  <si>
    <t>POSTE DE MADERA PINO AMARILLO TRATADO CON PENTACLOROFENOL:70'(21.34m). CLASE 1 GRUPO D</t>
  </si>
  <si>
    <t>POSTE DE MADERA PINO AMARILLO TRATADO CON PENTACLOROFENOL:70'(21.34m). CLASE 2 GRUPO D</t>
  </si>
  <si>
    <t>PDE</t>
  </si>
  <si>
    <t>POSTES DE EUCALIPTO</t>
  </si>
  <si>
    <t>POSTE DE MADERA EUCALIPTO TRATADO A PRESION CON  SALES HIDROSOLUBLES CCB :9m. CLASE 6 GRUPO D</t>
  </si>
  <si>
    <t>POSTE DE MADERA EUCALIPTO TRATADO A PRESION CON  SALES HIDROSOLUBLES CCB :9m. CLASE 7 GRUPO D</t>
  </si>
  <si>
    <t>POSTE DE MADERA EUCALIPTO TRATADO A PRESION CON  SALES HIDROSOLUBLES CCB :10m. CLASE 6 GRUPO D</t>
  </si>
  <si>
    <t>POSTE DE MADERA EUCALIPTO TRATADO A PRESION CON  SALES HIDROSOLUBLES CCB :10m. CLASE 5 GRUPO D</t>
  </si>
  <si>
    <t>POSTE DE MADERA EUCALIPTO TRATADO A PRESION CON  SALES HIDROSOLUBLES CCB :11m. CLASE 6 GRUPO D</t>
  </si>
  <si>
    <t>POSTE DE MADERA EUCALIPTO TRATADO A PRESION CON  SALES HIDROSOLUBLES CCB :11m. CLASE 5 GRUPO D</t>
  </si>
  <si>
    <t>POSTE DE MADERA EUCALIPTO TRATADO A PRESION CON  SALES HIDROSOLUBLES CCB :12m. CLASE 6 GRUPO D</t>
  </si>
  <si>
    <t>POSTE DE MADERA EUCALIPTO TRATADO A PRESION CON  SALES HIDROSOLUBLES CCB :12m. CLASE 5 GRUPO D</t>
  </si>
  <si>
    <t>POSTE DE MADERA EUCALIPTO TRATADO A PRESION CON  SALES HIDROSOLUBLES CCB :13m. CLASE 5 GRUPO D</t>
  </si>
  <si>
    <t>POSTE DE MADERA EUCALIPTO TRATADO A PRESION CON  SALES HIDROSOLUBLES CCB :13m. CLASE 6 GRUPO D</t>
  </si>
  <si>
    <t>ACP</t>
  </si>
  <si>
    <t>ACCESORIOS DE CONCRETO PARA POSTES</t>
  </si>
  <si>
    <t>CRUCETA SIMETRICA DE CONCRETO ARMADO VIBRADO DE :Z/1.20/300</t>
  </si>
  <si>
    <t>CRUCETA SIMETRICA DE CONCRETO ARMADO VIBRADO DE :Z/1.50/300</t>
  </si>
  <si>
    <t>CRUCETA SIMETRICA DE CONCRETO ARMADO VIBRADO DE :Z/1.50/400</t>
  </si>
  <si>
    <t>CRUCETA SIMETRICA DE CONCRETO ARMADO VIBRADO DE :Z/1.50 m</t>
  </si>
  <si>
    <t>CRUCETA SIMETRICA DE CONCRETO ARMADO VIBRADO DE :Z/2.00/300</t>
  </si>
  <si>
    <t>CRUCETA SIMETRICA DE CONCRETO ARMADO VIBRADO DE :Z/2.00/500</t>
  </si>
  <si>
    <t>CRUCETA SIMETRICA DE CONCRETO ARMADO VIBRADO DE :Z/2.40/300</t>
  </si>
  <si>
    <t>CRUCETA SIMETRICA DE CONCRETO ARMADO VIBRADO DE :Z/2.40/600</t>
  </si>
  <si>
    <t>CRUCETA SIMETRICA DE CONCRETO ARMADO VIBRADO DE: Z/2.50/300</t>
  </si>
  <si>
    <t>CRUCETA ASIMETRICA DE CONCRETO ARMADO VIBRADO DE :ZA/1.50/0.90/250</t>
  </si>
  <si>
    <t>CRUCETA ASIMETRICA DE CONCRETO ARMADO VIBRADO DE :ZA/1.80/1.20/250</t>
  </si>
  <si>
    <t>CRUCETA ASIMETRICA DE CONCRETO ARMADO VIBRADO DE :ZA/2.00/1.20/300</t>
  </si>
  <si>
    <t>MENSULA DE CONCRETO ARMADO VIBRADO DE :M/0.60/250</t>
  </si>
  <si>
    <t>MENSULA DE CONCRETO ARMADO VIBRADO DE :M/0.80/250</t>
  </si>
  <si>
    <t>MENSULA DE CONCRETO ARMADO VIBRADO DE :M/1.00/250</t>
  </si>
  <si>
    <t>MENSULA DE CONCRETO ARMADO VIBRADO DE :M/1.30/300</t>
  </si>
  <si>
    <t>MENSULA DE CONCRETO ARMADO VIBRADO DE :M/1.50/300</t>
  </si>
  <si>
    <t>MENSULA DE CONCRETO ARMADO VIBRADO DE :M/1.80/300</t>
  </si>
  <si>
    <t>MEDIA PALOMILLA DE CONCRETO ARMADO VIBRADO: 1.10/100</t>
  </si>
  <si>
    <t>MEDIA PALOMILLA DE CONCRETO ARMADO VIBRADO: 1.30/100</t>
  </si>
  <si>
    <t>MEDIA PALOMILLADE CONCRETO ARMADO VIBRADO:  1.50/100</t>
  </si>
  <si>
    <t>MEDIA PALOMILLADE CONCRETO ARMADO VIBRADO:  1.80/100</t>
  </si>
  <si>
    <t>MEDIA PALOMILLADE CONCRETO ARMADO VIBRADO:  2.20/100</t>
  </si>
  <si>
    <t>PALOMILLA DE CONCRETO ARMADO VIBRADO: 2.20/100</t>
  </si>
  <si>
    <t>MEDIA LOZA DE CONCRETO ARMADO VIBRADO:  1.10/750</t>
  </si>
  <si>
    <t>MEDIA LOZA DE CONCRETO ARMADO VIBRADO:  1.10/750 ,   INCL.(2) PLATINAS FoGo Y PERNOS DE FoGo</t>
  </si>
  <si>
    <t xml:space="preserve">MEDIA LOZA DE CONCRETO ARMADO VIBRADO:  1.30/750  </t>
  </si>
  <si>
    <t>MEDIA LOZA DE CONCRETO ARMADO VIBRADO:  1.30/1300</t>
  </si>
  <si>
    <t>MEDIA LOZA  DE CONCRETO ARMADO VIBRADO: 1.50/750</t>
  </si>
  <si>
    <t>MEDIA LOZA  DE CONCRETO ARMADO VIBRADO: 1.10/1300,  INCL.(2) PLATINAS FoGo Y PERNOS DE FoGo</t>
  </si>
  <si>
    <t>MEDIA LOZA  DE CONCRETO ARMADO VIBRADO: 1.15/1400</t>
  </si>
  <si>
    <t>BLOQUE DE CONCRETO CONTRA IMPACTO 1.6m</t>
  </si>
  <si>
    <t>BLOQUE DE CONCRETO CONTRA IMPACTO 2.0m</t>
  </si>
  <si>
    <t>AMP</t>
  </si>
  <si>
    <t>ACCESORIOS DE MADERA PARA POSTES</t>
  </si>
  <si>
    <t>CRUCETA DE MADERA NACIONAL TRATADA DE:76 mm x 101 mm x 1.80 m (3" x 4" x 1,80m)</t>
  </si>
  <si>
    <t xml:space="preserve">CRUCETA DE MADERA NACIONAL TRATADA DE:90 mm x 115 mm x 1.20 m (3 1/2" x 4 1/2" x 1.20m) </t>
  </si>
  <si>
    <t xml:space="preserve">CRUCETA DE MADERA NACIONAL TRATADA DE:90 mm x 115 mm x 1.50 m (3 1/2" x 4 1/2" x 1.50m) </t>
  </si>
  <si>
    <t xml:space="preserve">CRUCETA DE MADERA NACIONAL TRATADA DE:90 mm x 115 mm x 2.00 m (3 1/2" x 4 1/2" x 2.0m) </t>
  </si>
  <si>
    <t xml:space="preserve">CRUCETA DE MADERA NACIONAL TRATADA DE:90 mm x 115 mm x 2.40 m (3 1/2" x 4 1/2" x 2.4m) </t>
  </si>
  <si>
    <t xml:space="preserve">CRUCETA DE MADERA NACIONAL TRATADA DE:90 mm x 115 mm x 3.0 m (3 1/2" x 4 1/2" x 3.0m) </t>
  </si>
  <si>
    <t xml:space="preserve">CRUCETA DE MADERA NACIONAL TRATADA DE:90 mm x 254 mm x 2.4 m (3 1/2" x 10" x 2.4m) </t>
  </si>
  <si>
    <t>CRUCETA DE MADERA NACIONAL TRATADA DE:95 mm x 120 mm x 1.00 m (3 3/4" x 4 3/4" x 1.00m)</t>
  </si>
  <si>
    <t>CRUCETA DE MADERA NACIONAL TRATADA DE:95 mm x 120 mm x 1.50 m (3 3/4" x 4 3/4" x 1,50m)</t>
  </si>
  <si>
    <t>CRUCETA DE MADERA NACIONAL TRATADA DE:95 mm x 120 mm x 2.00 m (3 3/4" x 4 3/4" x 2.00m).</t>
  </si>
  <si>
    <t>CRUCETA DE MADERA NACIONAL TRATADA DE:95 mm x 120 mm x 2.40 m (3 3/4" x 4 3/4" x 2.40m)</t>
  </si>
  <si>
    <t>CRUCETA DE MADERA NACIONAL TRATADA DE:95 mm x 120 mm x 2.50 m (3 3/4" x 4 3/4" x 2.50m)</t>
  </si>
  <si>
    <t>CRUCETA DE MADERA NACIONAL TRATADA DE:95 mm x 120 mm x 3.00 m (3 3/4" x 4 3/4" x 3.00m)</t>
  </si>
  <si>
    <t>CRUCETA DE MADERA NACIONAL TRATADA DE:101 mm x 101 mm x 0.60 m (4" x 4" x 0.60m)</t>
  </si>
  <si>
    <t>CRUCETA DE MADERA NACIONAL TRATADA DE:101 mm x 101 mm x 0.80 m (4" x 4"x 0.80m)</t>
  </si>
  <si>
    <t>CRUCETA DE MADERA NACIONAL TRATADA DE:101 mm x 101 mm x 1.20 m (4" x 4"x 1.20m)</t>
  </si>
  <si>
    <t>CRUCETA DE MADERA NACIONAL TRATADA DE:101 mm x 101 mm x 1.50 m (4" x 4"x 1.50m)</t>
  </si>
  <si>
    <t>CRUCETA DE MADERA NACIONAL TRATADA DE:101 mm x 101 mm x 2.50 m (4" x 4"x 2.50m)</t>
  </si>
  <si>
    <t>CRUCETA DE MADERA NACIONAL TRATADA DE:101 mm x 127 mm x 0.60 m (4" x 5"x 0,60m)</t>
  </si>
  <si>
    <t>CRUCETA DE MADERA NACIONAL TRATADA DE:101 mm x 127 mm x 1.50 m (4" x 5"x 1.50m)</t>
  </si>
  <si>
    <t>CRUCETA DE MADERA NACIONAL TRATADA DE:101 mm x 127 mm x 1.80 m (4" x 5" x 1.80m)</t>
  </si>
  <si>
    <t>CRUCETA DE MADERA NACIONAL TRATADA DE:101 mm x 127 mm x 2.40 m (4" x 5" x 2.40m)</t>
  </si>
  <si>
    <t>CRUCETA DE MADERA NACIONAL TRATADA DE:101 mm x 127 mm x 4.00 m (4" x 5" x 4.00m)</t>
  </si>
  <si>
    <t>CRUCETA DE MADERA NACIONAL TRATADA DE:101 mm x 127 mm x 4.30 m (4" x 5" x 4.30m)</t>
  </si>
  <si>
    <t xml:space="preserve">CRUCETA DE MADERA NACIONAL TRATADA DE:102 mm x 127 mm x 2.40 m </t>
  </si>
  <si>
    <t xml:space="preserve">CRUCETA DE MADERA NACIONAL TRATADA DE:102 mm x 127 mm x 4.30 m </t>
  </si>
  <si>
    <t>CRUCETA DE MADERA NACIONAL TRATADA DE:146 mm x 196 mm x 6.20 m (5 3/4"x7 3/4"x 6.20m)</t>
  </si>
  <si>
    <t>TABLA DE MADERA NACIONAL TRATADA DE:300 mm x 300 mm x25mm</t>
  </si>
  <si>
    <t>LISTON DE MADERA NACIONAL TRATADA DE:50 mm x 19 mm x2.7 m(INCL CLAVOS)</t>
  </si>
  <si>
    <t>CRUCETA DE MADERA PINO OREGON, TRATADA,  DE :70 mm x 90 mm x 3.60 m (2 3/4" x 3 1/2" x 3.60m)</t>
  </si>
  <si>
    <t>CRUCETA DE MADERA PINO OREGON, TRATADA,  DE :95 mm x 120 mm x 2.40 m (3 3/4" x 4 3/4" x 2.40m)</t>
  </si>
  <si>
    <t>BFA</t>
  </si>
  <si>
    <t>BASTIDORES DE FIERRO Y ACCESORIOS</t>
  </si>
  <si>
    <t>PERFIL DE F°G°TIPO "L" DE: 38 mm x 38 mm x 5 mm x 0.50 m (1 1/2"x1 1/2"x1/5"x0.50m) CON DISEÑO</t>
  </si>
  <si>
    <t>PERFIL DE F°G°TIPO "L" DE: 38mm x 38mm x 5mm x 0.71m (1 1/2"x1 1/2"x1/5"x0.71m) CON DISEÑO</t>
  </si>
  <si>
    <t>PERFIL DE F°G°TIPO "L" DE: 38mm x 38mm x 5mm x 1,00m (1 1/2"x11/2"x1/5"x1.00m) CON DISEÑO</t>
  </si>
  <si>
    <t>PERFIL DE F°G°TIPO "L" DE: 50mm x 50mm x 6 mm x 0.710m (2"x2 "x1/4"x0.710m)CON DISEÑO</t>
  </si>
  <si>
    <t>PERFIL DE F°G°TIPO "L" DE: 50mm x 50mm x 6 mm x 1.796m (2"x2 "x1/4"x1.796m)CON DISEÑO</t>
  </si>
  <si>
    <t>PERFIL DE F°G°TIPO "L" DE: 50mm x 50mm x 6 mm x 1.42m (2"x2"x1/4"x1.42m) CON DISEÑO</t>
  </si>
  <si>
    <t>PERFIL DE F°G°TIPO "L" DE: 50mm x 50mm x 6 mm x 1.55m (2"x2"x1/4"x1.55m) CON DISEÑO</t>
  </si>
  <si>
    <t>PERFIL DE F°G°TIPO "L" DE: 50mm x 50mm x 6 mm x 2.021m (2"x2"x1/4"x2.021m) CON DISEÑO</t>
  </si>
  <si>
    <t>PERFIL DE F°G°TIPO "L" DE: 50mm x 50mm x 6 mm x 2.486m (2"x2"x1/4"x2.486m) CON DISEÑO</t>
  </si>
  <si>
    <t>PERFIL DE F°G°TIPO "L" DE: 76mm x 50mm x 6 mm x 1.10 m ( 3"x2"x1/4"x1.10m)CON DISEÑO</t>
  </si>
  <si>
    <t>PERFIL DE F°G°TIPO "L" DE: 60mm x 60mmx 6mmx 0.60m ( 2 1/2"x2 1/2"x1/4"x0.60m) CON DISEÑO</t>
  </si>
  <si>
    <t>PERFIL DE F°G°TIPO "L" DE: 60mm x 60mmx 6mmx 1.80m ( 2 1/2"x2 1/2"x1/4"x1.80m)CON DISEÑO</t>
  </si>
  <si>
    <t>PERFIL DE F°G°TIPO "L" DE: 75mm x75mm x6 mm x 1.60 m( 3"x3"x1/4"x1.60m)CON DISEÑO</t>
  </si>
  <si>
    <t>PERFIL DE F°G°TIPO "L" DE: 75mm x75mm x6 mm x 2.20 m( 3"x3"x1/4"x2.20m)CON DISEÑO</t>
  </si>
  <si>
    <t>PERFIL DE F°G°TIPO "L" DE: 75mm x75mm x6 mm x 2.60 m( 3"x3"x1/4"x2.60m)CON DISEÑO</t>
  </si>
  <si>
    <t>PERFIL DE FºGº TIPO ''L'' DE: 19 mm x19 mm x3 mm x 6.40 m(3/4'' x 1/8'' x 6.4m)</t>
  </si>
  <si>
    <t>PERFIL DE F°G° TIPO ''L'' DE: 38 mm x 28 mm x 4.7 mm x 6.00 m (1 1/2'' x 1 1/8''x3/16'' x 6.00m)</t>
  </si>
  <si>
    <t>PERFIL DE F°G° TIPO ''L'' DE: 38 mm x 12.7 mm x 4.7 mm x 3.00 m( 1 1/2''x 1/2''x 3/16'' x 3.00m)</t>
  </si>
  <si>
    <t>PERFIL DE F°G° TIPO ''L'' DE: 25 mm x 25 mm x 3 mm x 6.00 m( 1'' x 1'' x 1/8'' x 6.00m)</t>
  </si>
  <si>
    <t>PERFIL DE F°G° TIPO ''L'' DE: 50 mm x 50 mm x 6 mm x 6.00 m (2'' x 2'' x 1/4'' x 6.00m)</t>
  </si>
  <si>
    <t>PERFIL DE F°G° TIPO ''L'' DE: 101 mm x 101 mm x6mmx 6.00 m (4'' x 4'' x 1/4'' x 6.00m)</t>
  </si>
  <si>
    <t>PERFIL DE FºG° TIPO ''L'' DE: 25 mm x 25 mm x 4.7mmx 6.40 m (1''x1''x3/16''x 6.40 m)</t>
  </si>
  <si>
    <t>PERFIL DE FºGº GRADO 37 TIPO ''L'' DE: 45mmx45mmx4mmx6.00m (1 3/4''x1 3/4''x5/32''x 6.00m)</t>
  </si>
  <si>
    <t>PERFIL DE FºGº GRADO 52 TIPO ''L'' DE: 50mmx50mmx5mmx6.00m (2''x2''x1/52''x 6.00m)</t>
  </si>
  <si>
    <t>PERFIL DE FºGº GRADO 52 TIPO ''L'' DE: 70mmx70mmx6mmx 6.00m (2 3/4''x2 3/4''x1/4''x 6.00m)</t>
  </si>
  <si>
    <t>PERFIL DE FºGº GRADO 52 TIPO ''L'' DE: 80mmx80mmx6mmx6.00m (3 5/32''x3 5/32''x1/4''x 6.00m)</t>
  </si>
  <si>
    <t>PERFIL DE FºGº GRADO 52 TIPO ''L'' DE: 90mmx90mmx8mmx6.00m  (3 5/32''x3 5/32''x5/16''x 6.00m)</t>
  </si>
  <si>
    <t>PERFIL DE FºGº GRADO 52 TIPO ''L'' DE: 60mmx60mmx8mmx6.00m (2 23/64''x2 23/64''x5/16''x 6.00m)</t>
  </si>
  <si>
    <t>PERFIL DE FºGº GRADO 52 TIPO ''L'' DE: 80mmx80mmx8mmX6.00m (3 5/32"x3 5/32"x5/16''x 6.00m)</t>
  </si>
  <si>
    <t>PERFIL DE F°G° TIPO "U" DE: 50mmx50mmx60mm x 6mm x 2.40m (2''x2''x2 1/4''x1/4"x 2.4m)</t>
  </si>
  <si>
    <t>PERFIL DE F°G° TIPO "U" DE: 50mmx50mmx75mm x 6mm x 1.00m (2''x2''x3''x1/4"x 1.00m)</t>
  </si>
  <si>
    <t>PERFIL DE F°G° TIPO "U" DE: 50mmx50mmx75mm x 6mm x 2,00m  (2''x2''x3''x1/4" x2.00m)</t>
  </si>
  <si>
    <t>PERFIL DE F°G° TIPO "U" DE: 50mmx50mmx75mm x 6mm x 2.40m (2''x2''x3''x1/4" x2.40m)</t>
  </si>
  <si>
    <t>PERFIL DE F°G° TIPO "U" DE: 50mmx50mmx75mm x 9.5mm x 2.80m (2''x2''x3''x3/8"x 2.80m)</t>
  </si>
  <si>
    <t>PERFIL DE F°G° TIPO ''U'' DE 50mmx50mmx50mmx9.5mm x 2.40m(2''x2''x2''x3/8" x2.40m)</t>
  </si>
  <si>
    <t>PERFIL DE F°G° TIPO "U" DE: 50mmx50mmx100mm x 9.5mm x 2.40m (2''x2''x4''x3/8" x2.40m)</t>
  </si>
  <si>
    <t>PERFIL DE F°G° TIPO "U" DE: 50mmx50mmx100mm x 9.5mm  x 2.80m (2''x2''x4''x3/8" x2.80m)</t>
  </si>
  <si>
    <t>PERFIL DE F°G° TIPO "U" DE: 50mmx50mmx100mm x 9,5mm x 1.20m (2''x2''x4''x3/8"x 1.20m)</t>
  </si>
  <si>
    <t>PERFIL DE F°G° TIPO "U" DE: 50mmx50mmx100mm x 6mm x 6.0m (2''x2''x4''x1/4"x 6.00m)</t>
  </si>
  <si>
    <t>PERFIL DE F°G° TIPO "U" DE: 50mmx50mmx100mm x6mm x 1.50m (2''x2''x4''x1/4" x1.50m)</t>
  </si>
  <si>
    <t>PERFIL DE F°G° TIPO "U" DE: 75mmx75mmx100mm x 9.5mm  x 3,20m (3''x3''x4''x3/8"x 3.20m)</t>
  </si>
  <si>
    <t>PERFIL DE F°G° TIPO "U" DE: 75mmx75mmx100mm x 9.5mm  x 2,40m (3''x3''x4''x3/8" x2.40m)</t>
  </si>
  <si>
    <t>PERFIL DE F°G° TIPO ''U'' DE:75mmx75mmx100mm x 6mm  x 1.80m (3''x3" x 4'' x 1/4'' x 1.80m)</t>
  </si>
  <si>
    <t>PERFIL DE F°G° TIPO ''U'' DE:75mmx75mmx75mm x 6mm  x 6.00m (3''x3" x 3'' x 1/4'' x 6.00m)</t>
  </si>
  <si>
    <t>PERFIL DE F°G° TIPO "U" DE: 60mmx50mmx60mm x 6mm x 2.00m ( 2 1/2"x2"x 2 1/2"x1/4"x2.00m)</t>
  </si>
  <si>
    <t>PERFIL DE FºGº TIPO ''T'' DE: 19mmx 3.17mm x 6.40m ( 3/4"x1/8"x6.40m)</t>
  </si>
  <si>
    <t>DISTANCIADOR BT TIPOCONTRAPUNTA DE FoGo DE 0.40X1.5"Ø</t>
  </si>
  <si>
    <t>DISTANCIADOR BT TIPO CONTRAPUNTA DE FoGo DE 0.80mX2"Ø</t>
  </si>
  <si>
    <t>DISTANCIADOR BT TIPO CONTRAPUNTA DE FoGo DE 1.00mX2"Ø</t>
  </si>
  <si>
    <t>DISTANCIADOR M.T. T/HORIZONTAL TRIANGULAR 0,80x2,50 m TUBOS DE 1 3/4" Ø</t>
  </si>
  <si>
    <t>DISTANCIADOR M.T. T/VERTICAL CUADRANGULAR 1,70x1,70m.TUBOS DE 1 3/4"Ø, DIAGONAL 1 2/4"Ø</t>
  </si>
  <si>
    <t>DBMBCCA</t>
  </si>
  <si>
    <t>DUCTOS, BUZONES, MURETE, BANDEJA, CANALETA, CAJAS DE PASO Y ACCESORIOS</t>
  </si>
  <si>
    <t>DUCTOS DE CONCRETO DE :2 VIAS x 1.00 m. x 4" Ø</t>
  </si>
  <si>
    <t>DUCTOS DE CONCRETO DE :4  VIAS  x  1.00 m. x 4" Ø</t>
  </si>
  <si>
    <t>DUCTOS DE CONCRETO DE :6  VIAS  x  1.00 m. x 4" Ø</t>
  </si>
  <si>
    <t>DADOS DE CONCRETO 35x50x15cm, 4HUECOS (2x2" y 4x3")</t>
  </si>
  <si>
    <t>DADOS DE CONCRETO 35x50x15cm, 6HUECOS (2x2" y 4x4")</t>
  </si>
  <si>
    <t>DADOS DE CONCRETO 35x35x15cm, 4HUECOS (2x2" y 2x3")</t>
  </si>
  <si>
    <t>DADOS DE CONCRETO 20x20x15cm, 1HUECO (1x2")</t>
  </si>
  <si>
    <t>DADOS DE CONCRETO 35x15x15cm, 2HUECO (2x2")</t>
  </si>
  <si>
    <t>BUZONES DE FIBRA DE VIDRIO</t>
  </si>
  <si>
    <t>BUZON DE CONCRETO TIPO 1</t>
  </si>
  <si>
    <t>TAPA DE CONCRETO ARAMDO 0.65mØ PARA BUZON SEÑALIZACION DE PELIGRO COMUNICACIONES</t>
  </si>
  <si>
    <t>TAPA DE CONCRETO ARMADO 0.65mØ PARA BUZON SEÑALIZACION DE PELIGRO REDES</t>
  </si>
  <si>
    <t>MARCO METALICO 0.65mØ PARA TAPA DE CONCRETO ARMADO</t>
  </si>
  <si>
    <t>MURETE DE CONCRETO DE 1.20 m X 1.20 m</t>
  </si>
  <si>
    <t>MURETE DE CONCRETO DE 30 cm X 30 cm X 1.20 m</t>
  </si>
  <si>
    <t>MURETE DE CONCRETO 40 cm X 60 cm X 1.70 m</t>
  </si>
  <si>
    <t>MURETE DE CONCRETO 80 cm X 1.80 m X 2.00 m</t>
  </si>
  <si>
    <t>MURETE DE CONCRETO PARA CAJA PORTAMEDIDOR LTM DE  1.6x0.80x0.30 m(ALTO, ANCHO, PROFUNDIDAD)</t>
  </si>
  <si>
    <t>AISBPA</t>
  </si>
  <si>
    <t>AISLADORES, BAQUELITAS Y PAPEL AISLANTE</t>
  </si>
  <si>
    <t xml:space="preserve">AISLADOR DE PORCELANA TIPO: LINE POST:25 kV, 330 mm LINEA DE FUGA  </t>
  </si>
  <si>
    <t xml:space="preserve">AISLADOR DE PORCELANA TIPO: LINE POST:35 kV, 480 mm LINEA DE FUGA    </t>
  </si>
  <si>
    <t xml:space="preserve">AISLADOR DE PORCELANA TIPO: LINE POST:72 kV, 2200 mm LINEA DE FUGA  </t>
  </si>
  <si>
    <t xml:space="preserve">AISLADORES DE PORCELANA TIPO PIN, CLASE ANSI:55-5, 15 kV, 305 mm LINEA DE FUGA </t>
  </si>
  <si>
    <t xml:space="preserve">AISLADORES DE PORCELANA TIPO PIN, CLASE ANSI:56-2, 25 kV, 432 mm LINEA DE FUGA </t>
  </si>
  <si>
    <t xml:space="preserve">AISLADORES DE PORCELANA TIPO PIN, CLASE ANSI:56-3, 38 kV, 533 mm LINEA DE FUGA </t>
  </si>
  <si>
    <t xml:space="preserve">AISLADORES DE PORCELANA TIPO PIN, CLASE ANSI:56-4, 46 kV, 686 mm LINEA DE FUGA </t>
  </si>
  <si>
    <t xml:space="preserve">AISLADORES DE PORCELANA TIPO SUSPENSION, CLASE ANSI:52-3, 320 mm LINEA DE FUGA   </t>
  </si>
  <si>
    <t xml:space="preserve">AISLADORES DE PORCELANA TIPO SUSPENSION, CLASE ANSI:52-4, 450 mm LINEA DE FUGA   </t>
  </si>
  <si>
    <t>AISLADORES DE PORCELANA DE TRACCION, CLASE ANSI:54-1, PARA B.T. (RETENIDAS)</t>
  </si>
  <si>
    <t>AISLADORES DE PORCELANA DE TRACCION, CLASE ANSI:54-2, PARA M.T. (RETENIDAS)</t>
  </si>
  <si>
    <t>AISLADORES DE PORCELANA DE TRACCION, CLASE ANSI:54-3, PARA M.T. (RETENIDAS)</t>
  </si>
  <si>
    <t>AISLADORES DE PORCELANA TIPO CARRETE 2x2, CLASE ANSI:53-1</t>
  </si>
  <si>
    <t>AISLADORES DE PORCELANA TIPO CARRETE 2x2, CLASE ANSI:53-2</t>
  </si>
  <si>
    <t>AISLADOR POLIMERICO TIPO: LINE POST:15 kV, 330 mm LINEA DE FUGA TIPO  HORIZONTAL GOMA SILICON</t>
  </si>
  <si>
    <t>AISLADOR POLIMERICO TIPO: LINE POST:25 kV, 420 mm LINEA DE FUGA TIPO HORIZONTAL GOMA SILICON</t>
  </si>
  <si>
    <t>AISLADOR POLIMERICO TIPO: LINE POST:35 kV, 660 mm LINEA DE FUGA TIPO HORIZONTAL GOMA SILICON</t>
  </si>
  <si>
    <t>AISLADOR POLIMERICO TIPO: LINE POST:46 kV, 840 mm LINEA DE FUGA TIPO HORIZONTAL GOMA SILICON</t>
  </si>
  <si>
    <t>AISLADOR POLIMERICO TIPO: LINE POST:69 kV, 1295 mm LINEA DE FUGA TIPO HORIZONTAL GOMA SILICON</t>
  </si>
  <si>
    <t>AISLADOR POLIMERICO PARA SUSPENSION 15 kV, 465 mm LINEA DE FUGA, CON HERRAJES DE F°G°.</t>
  </si>
  <si>
    <t>AISLADOR POLIMERICO PARA SUSPENSION 25 kV, 775 mm LINEA DE FUGA, CON HERRAJES DE F°G°.</t>
  </si>
  <si>
    <t>AISLADOR POLIMERICO PARA SUSPENSION 27 kV 804 mm LINEA DE FUGA, CON HERRAJES DE F°G°.</t>
  </si>
  <si>
    <t>AISLADOR POLIMERICO PARA SUSPENSION 35 kV, 955 mm LINEA DE FUGA, CON HERRAJES DE F°G°.</t>
  </si>
  <si>
    <t>AISLADOR POLIMERICO PARA SUSPENSION 36 kV LINEA DE FUGA 1116 mm, 145 kVBIL , CON HERRAJES DE F°G°.</t>
  </si>
  <si>
    <t>AISLADOR POLIMERICO PARA SUSPENSION 46 kV, 1426 mm LINEA DE FUGA, CON HERRAJES DE F°G°.</t>
  </si>
  <si>
    <t>AISLADOR POLIMERICO PARA SUSPENSION  52 kV LINEA DE FUGA 1300 mm, 250 kVBIL , CON HERRAJES DE F°G°.</t>
  </si>
  <si>
    <t>AISLADOR POLIMERICO PARA SUSPENSION  69 kV LINEA DE FUGA 1800 mm, 120 kVBIL , CON HERRAJES DE F°G°.</t>
  </si>
  <si>
    <t>AISLADOR POLIMERICO PARA SUSPENSION  72.5 kV LINEA DE FUGA 1812 mm, 325 kVBIL , CON HERRAJES DE F°G°.</t>
  </si>
  <si>
    <t>AISLADOR POLIMERICO TIPO PIN 15 kV (HIBRIDO), 465 mm LINEA DE FUGA INCLUYE SOPORTE A°G°</t>
  </si>
  <si>
    <t>AISLADOR POLIMERICO TIPO PIN 25 kV (HIBRIDO), 775 mm LINEA DE FUGA INCLUYE SOPORTE A°G°</t>
  </si>
  <si>
    <t>AISLADOR POLIMERICO TIPO PIN 28 kV (HIBRIDO), INCLUYE SOPORTE A°G°</t>
  </si>
  <si>
    <t>AISLADOR POLIMERICO TIPO PIN 35 kV (HIBRIDO), INCLUYE SOPORTE A°G°</t>
  </si>
  <si>
    <t>AISLADOR POLIMERICO TIPO PIN 36 kV (HIBRIDO), INCLUYE SOPORTE A°G°</t>
  </si>
  <si>
    <t>AISLADOR POLIMERICO TIPO PIN 15 kV, 465 mm LINEA DE FUGA</t>
  </si>
  <si>
    <t>AISLADOR POLIMERICO TIPO PIN 24 kV, 744 mm LINEA DE FUGA</t>
  </si>
  <si>
    <t>AISLADOR POLIMERICO TIPO PIN 27 kV</t>
  </si>
  <si>
    <t>AISLADOR POLIMERICO TIPO PIN 28 KV</t>
  </si>
  <si>
    <t>AISLADOR POLIMERICO TIPO PIN 35 kV, 875 mm LINEA DE FUGA</t>
  </si>
  <si>
    <t>AISLADOR POLIMERICO TIPO PIN 36 kV, 920 mm LINEA DE FUGA</t>
  </si>
  <si>
    <t>ESPIGA PIN FE GALV 3/4-3/4 x 20 LATERAL</t>
  </si>
  <si>
    <t>CABCEC</t>
  </si>
  <si>
    <t>CABLES Y CONDUCTORES ELECTRICOS-COMUNICACIONES</t>
  </si>
  <si>
    <t>CABLE AUTOPORTANTE DE ALUMINIO TIPO CAAI, C/ PORTANTE DE AL-AL AISLADO:1x16 + NA25 mm2</t>
  </si>
  <si>
    <t>CABLE AUTOPORTANTE DE ALUMINIO TIPO CAAI, C/ PORTANTE DE AL-AL AISLADO:2x16 + 1x16 + NA25 mm2</t>
  </si>
  <si>
    <t>CABLE AUTOPORTANTE DE ALUMINIO TIPO CAAI, C/ PORTANTE DE AL-AL AISLADO:2x16 + NA25 mm2</t>
  </si>
  <si>
    <t>CABLE AUTOPORTANTE DE ALUMINIO TIPO CAAI, C/ PORTANTE DE AL-AL AISLADO:2x25 + 1x16 + NA25 mm2</t>
  </si>
  <si>
    <t>CABLE AUTOPORTANTE DE ALUMINIO TIPO CAAI, C/ PORTANTE DE AL-AL AISLADO:2x35 + 1x16 + NA25 mm2</t>
  </si>
  <si>
    <t>CABLE AUTOPORTANTE DE ALUMINIO TIPO CAAI, C/ PORTANTE DE AL-AL AISLADO:3x16 + 1x16 + NA25 mm2</t>
  </si>
  <si>
    <t>CABLE AUTOPORTANTE DE ALUMINIO TIPO CAAI, C/ PORTANTE DE AL-AL AISLADO:3x25 + 1x16 + NA25 mm2</t>
  </si>
  <si>
    <t>CABLE AUTOPORTANTE DE ALUMINIO TIPO CAAI, C/ PORTANTE DE AL-AL AISLADO:3x25 + 2x16 + NA25 mm2</t>
  </si>
  <si>
    <t>CABLE AUTOPORTANTE DE ALUMINIO TIPO CAAI, C/ PORTANTE DE AL-AL AISLADO:3x35 + 1x16 + NA25 mm2</t>
  </si>
  <si>
    <t>CABLE AUTOPORTANTE DE ALUMINIO TIPO CAAI, C/ PORTANTE DE AL-AL AISLADO:3x35 + NA25 mm2</t>
  </si>
  <si>
    <t>CABLE AUTOPORTANTE DE ALUMINIO TIPO CAAI, C/ PORTANTE DE AL-AL AISLADO:3x50 + 1x16 + NA35 mm2</t>
  </si>
  <si>
    <t>CABLE AUTOPORTANTE DE ALUMINIO TIPO CAAI, C/ PORTANTE DE AL-AL AISLADO:3x50 + 1x25 + NA35 mm2</t>
  </si>
  <si>
    <t>CABLE AUTOPORTANTE DE ALUMINIO TIPO CAAI, C/ PORTANTE DE AL-AL AISLADO:3x50 + NA35 mm2</t>
  </si>
  <si>
    <t>CABLE AUTOPORTANTE DE ALUMINIO TIPO CAAI, C/ PORTANTE DE AL-AL AISLADO:3x70 + NA35 mm2</t>
  </si>
  <si>
    <t>CABLE AUTOPORTANTE DE ALUMINIO TIPO CAAI, C/ PORTANTE DE AL-AL AISLADO:3x95 + NA70 mm2</t>
  </si>
  <si>
    <t>CABLE AUTOPORTANTE DE ALUMINIO TIPO CAAI, C/ PORTANTE DE AL-AL AISLADO:3x50 + 1X16 + NA25 mm2</t>
  </si>
  <si>
    <t>CABLE AUTOPORTANTE DE ALUMINIO TIPO CAAI, C/ PORTANTE DE AL-AL DESNUDO:1x16 + 1x16 + ND25 mm2</t>
  </si>
  <si>
    <t>CABLE AUTOPORTANTE DE ALUMINIO TIPO CAAI, C/ PORTANTE DE AL-AL DESNUDO:1x16 + ND25 mm2</t>
  </si>
  <si>
    <t>CABLE AUTOPORTANTE DE ALUMINIO TIPO CAAI, C/ PORTANTE DE AL-AL DESNUDO:1x25 + ND25 mm2</t>
  </si>
  <si>
    <t>CABLE AUTOPORTANTE DE ALUMINIO TIPO CAAI, C/ PORTANTE DE AL-AL DESNUDO:2x16 + 1x16 + ND25 mm2</t>
  </si>
  <si>
    <t>CABLE AUTOPORTANTE DE ALUMINIO TIPO CAAI, C/ PORTANTE DE AL-AL DESNUDO:2x16 + ND25 mm2</t>
  </si>
  <si>
    <t>CABLE AUTOPORTANTE DE ALUMINIO TIPO CAAI, C/ PORTANTE DE AL-AL DESNUDO:2x25 + 1x16 + ND25 mm2</t>
  </si>
  <si>
    <t>CABLE AUTOPORTANTE DE ALUMINIO TIPO CAAI, C/ PORTANTE DE AL-AL DESNUDO:2x25 + ND25 mm2</t>
  </si>
  <si>
    <t>CABLE AUTOPORTANTE DE ALUMINIO TIPO CAAI, C/ PORTANTE DE AL-AL DESNUDO:2x35 + 1x16 + ND25 mm2</t>
  </si>
  <si>
    <t>CABLE AUTOPORTANTE DE ALUMINIO TIPO CAAI, C/ PORTANTE DE AL-AL DESNUDO:2x35 + ND25 mm2</t>
  </si>
  <si>
    <t>CABLE AUTOPORTANTE DE ALUMINIO TIPO CAAI, C/ PORTANTE DE AL-AL DESNUDO:2x50 + ND35 mm2</t>
  </si>
  <si>
    <t>CABLE AUTOPORTANTE DE ALUMINIO TIPO CAAI, C/ PORTANTE DE AL-AL DESNUDO:3x16 + 1x16 + ND25 mm2</t>
  </si>
  <si>
    <t>CABLE AUTOPORTANTE DE ALUMINIO TIPO CAAI, C/ PORTANTE DE AL-AL DESNUDO:3x16 + ND25 mm2</t>
  </si>
  <si>
    <t>CABLE AUTOPORTANTE DE ALUMINIO TIPO CAAI, C/ PORTANTE DE AL-AL DESNUDO:3x25 + 1x16 + ND25 mm2</t>
  </si>
  <si>
    <t>CABLE AUTOPORTANTE DE ALUMINIO TIPO CAAI, C/ PORTANTE DE AL-AL DESNUDO:3x25 + ND25 mm2</t>
  </si>
  <si>
    <t>CABLE AUTOPORTANTE DE ALUMINIO TIPO CAAI, C/ PORTANTE DE AL-AL DESNUDO:3x35 + 1x16 + ND25 mm2</t>
  </si>
  <si>
    <t>CABLE AUTOPORTANTE DE ALUMINIO TIPO CAAI, C/ PORTANTE DE AL-AL DESNUDO:3x35 + ND25 mm2</t>
  </si>
  <si>
    <t>CABLE AUTOPORTANTE DE ALUMINIO TIPO CAAI-S DE :2x16 + 1x16 mm2</t>
  </si>
  <si>
    <t>CABLE AUTOPORTANTE DE ALUMINIO TIPO CAAI-S DE :2x16 mm2</t>
  </si>
  <si>
    <t>CABLE AUTOPORTANTE DE ALUMINIO TIPO CAAI-S DE :2x25 + 1x16 mm2</t>
  </si>
  <si>
    <t>CABLE AUTOPORTANTE DE ALUMINIO TIPO CAAI-S DE :2x25 + 1x25 mm3</t>
  </si>
  <si>
    <t>CABLE AUTOPORTANTE DE ALUMINIO TIPO CAAI-S DE :2x25 + 2x16 mm2</t>
  </si>
  <si>
    <t>CABLE AUTOPORTANTE DE ALUMINIO TIPO CAAI-S DE :2x25 mm2</t>
  </si>
  <si>
    <t>CABLE AUTOPORTANTE DE ALUMINIO TIPO CAAI-S DE :2x35 + 1x16 mm2</t>
  </si>
  <si>
    <t>CABLE AUTOPORTANTE DE ALUMINIO TIPO CAAI-S DE :2x35 + 2x16 mm2</t>
  </si>
  <si>
    <t>CABLE AUTOPORTANTE DE ALUMINIO TIPO CAAI-S DE :2x35 mm2</t>
  </si>
  <si>
    <t>CABLE AUTOPORTANTE DE ALUMINIO TIPO CAAI-S DE :2x50 + 1x25 mm2</t>
  </si>
  <si>
    <t>CABLE AUTOPORTANTE DE ALUMINIO TIPO CAAI-S DE :3x16 + 1x16 mm2</t>
  </si>
  <si>
    <t>CABLE AUTOPORTANTE DE ALUMINIO TIPO CAAI-S DE :3x16 + 1x25 mm2</t>
  </si>
  <si>
    <t>CABLE AUTOPORTANTE DE ALUMINIO TIPO CAAI-S DE :3x16 + 2x16 mm2</t>
  </si>
  <si>
    <t>CABLE AUTOPORTANTE DE ALUMINIO TIPO CAAI-S DE :3x16 mm2</t>
  </si>
  <si>
    <t>CABLE AUTOPORTANTE DE ALUMINIO TIPO CAAI-S DE :3x25 + 1x16 mm2</t>
  </si>
  <si>
    <t>CABLE AUTOPORTANTE DE ALUMINIO TIPO CAAI-S DE :3x25 + 2x16 mm2</t>
  </si>
  <si>
    <t>CABLE AUTOPORTANTE DE ALUMINIO TIPO CAAI-S DE :3x25 mm2</t>
  </si>
  <si>
    <t>CABLE AUTOPORTANTE DE ALUMINIO TIPO CAAI-S DE :3x35 + 1x10 mm2</t>
  </si>
  <si>
    <t>CABLE AUTOPORTANTE DE ALUMINIO TIPO CAAI-S DE :3x35 + 1x16 mm2</t>
  </si>
  <si>
    <t>CABLE AUTOPORTANTE DE ALUMINIO TIPO CAAI-S DE :3x35 + 2x16 mm2</t>
  </si>
  <si>
    <t>CABLE AUTOPORTANTE DE ALUMINIO TIPO CAAI-S DE :3x35 + 3x35 mm2</t>
  </si>
  <si>
    <t>CABLE AUTOPORTANTE DE ALUMINIO TIPO CAAI-S DE :3x35 mm2</t>
  </si>
  <si>
    <t>CABLE AUTOPORTANTE DE ALUMINIO TIPO CAAI-S DE :3x50 + 1x16 mm2</t>
  </si>
  <si>
    <t>CABLE AUTOPORTANTE DE ALUMINIO TIPO CAAI-S DE :3x50 + 1x25 mm2</t>
  </si>
  <si>
    <t>CABLE AUTOPORTANTE DE ALUMINIO TIPO CAAI-S DE :3x50 + 2x16 mm2</t>
  </si>
  <si>
    <t>CABLE AUTOPORTANTE DE ALUMINIO TIPO CAAI-S DE :3x50 + 2x25 mm2</t>
  </si>
  <si>
    <t>CABLE AUTOPORTANTE DE ALUMINIO TIPO CAAI-S DE :3x50 mm2</t>
  </si>
  <si>
    <t>CABLE AUTOPORTANTE DE ALUMINIO TIPO CAAI-S DE :3x70 + 2x16 mm2</t>
  </si>
  <si>
    <t>CABLE AUTOPORTANTE DE ALUMINIO TIPO CAAI-S DE :3x70 + 2x25 mm2</t>
  </si>
  <si>
    <t>CABLE AUTOPORTANTE DE ALUMINIO TIPO CAAI-S DE :3x70 + 2x35 mm2</t>
  </si>
  <si>
    <t>CABLE AUTOPORTANTE DE ALUMINIO TIPO CAAI-S DE :3x70 mm2</t>
  </si>
  <si>
    <t>CABLE AUTOPORTANTE DE ALUMINIO TIPO CAAI-S DE :2x16 + 2x16 mm2</t>
  </si>
  <si>
    <t>CABLE AUTOPORTANTE DE ALUMINIO TIPO CAAI-S DE :3x35+2x16 mm2</t>
  </si>
  <si>
    <t>CABLE AUTOPORTANTE DE COBRE TIPO CAI DE:1x10 + NA10 mm2</t>
  </si>
  <si>
    <t>CABLE AUTOPORTANTE DE COBRE TIPO CAI DE:1x10 + NA6 mm2</t>
  </si>
  <si>
    <t>CABLE AUTOPORTANTE DE COBRE TIPO CAI DE:1x6 + NA6 mm2</t>
  </si>
  <si>
    <t>CABLE AUTOPORTANTE DE COBRE TIPO CAI DE:2x10 + NA6 mm2</t>
  </si>
  <si>
    <t>CABLE AUTOPORTANTE DE COBRE TIPO CAI DE:3x10 + 1x10 + NA10 mm2</t>
  </si>
  <si>
    <t>CABLE AUTOPORTANTE DE COBRE TIPO CAI DE:3x10 + NA6 mm2</t>
  </si>
  <si>
    <t>CABLE AUTOPORTANTE DE COBRE TIPO CAI DE:3x16 + 1x10 + NA16 mm2</t>
  </si>
  <si>
    <t>CABLE AUTOPORTANTE DE COBRE TIPO CAI DE:3x16 + 1x16 + NA16 mm2</t>
  </si>
  <si>
    <t>CABLE AUTOPORTANTE DE COBRE TIPO CAI DE:3x16 + 1x16 + NA25 mm2</t>
  </si>
  <si>
    <t>CABLE AUTOPORTANTE DE COBRE TIPO CAI DE:3x25 + 1x10 + NA25 mm2</t>
  </si>
  <si>
    <t>CABLE AUTOPORTANTE DE COBRE TIPO CAI DE:3x25 + 1x16 + NA25 mm2</t>
  </si>
  <si>
    <t>CABLE AUTOPORTANTE DE COBRE TIPO CAI DE:3x35 + 1x10 + N35 mm2</t>
  </si>
  <si>
    <t>CABLE AUTOPORTANTE DE COBRE TIPO CAI DE:3x35 + 1x16 + NA25 mm2</t>
  </si>
  <si>
    <t>CABLE AUTOPORTANTE DE COBRE TIPO CAI DE: 3x10 + NA10 mm2</t>
  </si>
  <si>
    <t>CABLE AUTOPORTANTE DE COBRE TIPO CAI-S DE :2x6 mm2</t>
  </si>
  <si>
    <t>CABLE AUTOPORTANTE DE COBRE TIPO CAI-S DE :2x10 + 1x6 mm2</t>
  </si>
  <si>
    <t>CABLE AUTOPORTANTE DE COBRE TIPO CAI-S DE :2x10 mm2</t>
  </si>
  <si>
    <t>CABLE AUTOPORTANTE DE COBRE TIPO CAI-S DE :2x16 + 1x10 mm2</t>
  </si>
  <si>
    <t>CABLE AUTOPORTANTE DE COBRE TIPO CAI-S DE :2x16 mm2</t>
  </si>
  <si>
    <t>CABLE AUTOPORTANTE DE COBRE TIPO CAI-S DE :2x25 + 1x10 mm2</t>
  </si>
  <si>
    <t>CABLE AUTOPORTANTE DE COBRE TIPO CAI-S DE :2x35 + 1x16 mm2</t>
  </si>
  <si>
    <t>CABLE AUTOPORTANTE DE COBRE TIPO CAI-S DE :3x6 mm2</t>
  </si>
  <si>
    <t>CABLE AUTOPORTANTE DE COBRE TIPO CAI-S DE :3x10 + 1x6mm2</t>
  </si>
  <si>
    <t xml:space="preserve">CABLE AUTOPORTANTE DE COBRE TIPO CAI-S DE :3x10 + 2x6 mm2    </t>
  </si>
  <si>
    <t>CABLE AUTOPORTANTE DE COBRE TIPO CAI-S DE :3x10 mm2</t>
  </si>
  <si>
    <t>CABLE AUTOPORTANTE DE COBRE TIPO CAI-S DE :3x16 + 1x10 mm2</t>
  </si>
  <si>
    <t>CABLE AUTOPORTANTE DE COBRE TIPO CAI-S DE :3x16 + 2x10 mm2</t>
  </si>
  <si>
    <t>CABLE AUTOPORTANTE DE COBRE TIPO CAI-S DE :3x16 mm2</t>
  </si>
  <si>
    <t>CABLE AUTOPORTANTE DE COBRE TIPO CAI-S DE :3x25 + 1x10 mm2</t>
  </si>
  <si>
    <t>CABLE AUTOPORTANTE DE COBRE TIPO CAI-S DE :3x25 + 2x10 mm2</t>
  </si>
  <si>
    <t>CABLE AUTOPORTANTE DE COBRE TIPO CAI-S DE :3x25 mm2</t>
  </si>
  <si>
    <t>CABLE AUTOPORTANTE DE COBRE TIPO CAI-S DE :3x35 + 1x16 mm2</t>
  </si>
  <si>
    <t>CABLE AUTOPORTANTE DE COBRE TIPO CAI-S DE :3x35 + 2x16 mm2</t>
  </si>
  <si>
    <t>CABLE AUTOPORTANTE DE COBRE TIPO CAI-S DE :3x35 mm2</t>
  </si>
  <si>
    <t>CABLE AUTOPORTANTE DE COBRE TIPO CAI-S DE :3x50 + 1x16 mm2</t>
  </si>
  <si>
    <t>CABLE AUTOPORTANTE DE COBRE TIPO CAI-S DE :3x10+2x10 mm2</t>
  </si>
  <si>
    <t>CABLE AUTOPORTANTE DE COBRE TIPO CAI-S DE :3x35+2x10 mm2</t>
  </si>
  <si>
    <t>CABLE AUTOPORTANTE DE COBRE TIPO CAI-S DE :3x25+2x16 mm2</t>
  </si>
  <si>
    <t>CABLE AUTOPORTANTE DE COBRE TIPO CAI-S DE :3x25+1x16 mm2</t>
  </si>
  <si>
    <t>CABLE CONCENTRICO DE COBRE, (PVC TIPO A) DE:2x2.5 mm2</t>
  </si>
  <si>
    <t>CABLE CONCENTRICO DE COBRE, (PVC TIPO A) DE:2x4 mm2</t>
  </si>
  <si>
    <t>CABLE CONCENTRICO DE COBRE, (PVC TIPO A) DE:2x6 mm2</t>
  </si>
  <si>
    <t>CABLE CONCENTRICO DE COBRE, (PVC TIPO A) DE:2x10 mm2</t>
  </si>
  <si>
    <t>CABLE CONCENTRICO DE COBRE, (PVC TIPO A) DE:3x6 mm2</t>
  </si>
  <si>
    <t>CABLE CONCENTRICO DE COBRE, (PVC TIPO A) DE:3x10 mm2</t>
  </si>
  <si>
    <t>CABLE CONCENTRICO DE COBRE, (PVC TIPO A) DE:4x6 mm2</t>
  </si>
  <si>
    <t>CABLE CONCENTRICO DE COBRE, (PVC TIPO A) DE:4x10 mm2</t>
  </si>
  <si>
    <t xml:space="preserve">CABLE TRIPOLAR DE ALUMINIO AUTOPORTANTE 8.7/15 kV (NA2XSA2Y-S) DE :3x25 mm2.   </t>
  </si>
  <si>
    <t xml:space="preserve">CABLE TRIPOLAR DE ALUMINIO AUTOPORTANTE 8.7/15 kV (NA2XSA2Y-S) DE :3x35 mm2.   </t>
  </si>
  <si>
    <t>CABLE TRIPOLAR DE ALUMINIO AUTOPORTANTE 8.7/15 kV (NA2XSA2Y-S) DE :3x50 mm2</t>
  </si>
  <si>
    <t>CABLE TRIPOLAR DE ALUMINIO AUTOPORTANTE 8.7/15 kV (NA2XSA2Y-S) DE :3x70 mm2</t>
  </si>
  <si>
    <t>CABLE TRIPOLAR DE ALUMINIO AUTOPORTANTE 8.7/15 kV (NA2XSA2Y-S) DE :3x95 mm2</t>
  </si>
  <si>
    <t>CABLE TRIPOLAR DE ALUMINIO AUTOPORTANTE 8.7/15 kV (NA2XSA2Y-S) DE :3x120 mm2.</t>
  </si>
  <si>
    <t>CABLE TRIPOLAR DE ALUMINIO AUTOPORTANTE 18/30 kV (NA2XSA2Y-S) DE :3x35 mm2.</t>
  </si>
  <si>
    <t>CABLE TRIPOLAR DE ALUMINIO AUTOPORTANTE 18/30 kV (NA2XSA2Y-S) DE :3x50 mm2.</t>
  </si>
  <si>
    <t>CABLE TRIPOLAR DE ALUMINIO AUTOPORTANTE 18/30 kV (NA2XSA2Y-S) DE :3x70 mm2.</t>
  </si>
  <si>
    <t>CABLE TRIPOLAR DE ALUMINIO AUTOPORTANTE 18/30 kV (NA2XSA2Y-S) DE :3x95 mm2.</t>
  </si>
  <si>
    <t>CABLE TRIPOLAR DE ALUMINIO AUTOPORTANTE 18/30 kV (NA2XSA2Y-S) DE :3x120 mm2.</t>
  </si>
  <si>
    <t xml:space="preserve">CABLE TRIPOLAR DE COBRE AUTOPORTANTE 8.7/15 kV (N2XS2Y-S) DE :3x16 mm2.   </t>
  </si>
  <si>
    <t xml:space="preserve">CABLE TRIPOLAR DE COBRE AUTOPORTANTE 8.7/15 kV (N2XS2Y-S) DE :3x25 mm2.   </t>
  </si>
  <si>
    <t>CABLE TRIPOLAR DE COBRE AUTOPORTANTE 8.7/15 kV (N2XS2Y-S) DE :3x35 mm2</t>
  </si>
  <si>
    <t>CABLE TRIPOLAR DE COBRE AUTOPORTANTE 8.7/15 kV (N2XS2Y-S) DE :3x50 mm2</t>
  </si>
  <si>
    <t>CABLE TRIPOLAR DE COBRE AUTOPORTANTE 8.7/15 kV (N2XS2Y-S) DE :3x70 mm2.</t>
  </si>
  <si>
    <t>CABLE TRIPOLAR DE COBRE AUTOPORTANTE 8.7/15 kV (N2XS2Y-S) DE :3x150 mm2.</t>
  </si>
  <si>
    <t xml:space="preserve">CONDUCTOR DE COBRE RECOCIDO BIPOLAR TIPO  N2XY (0.6/1 kV) DE : 2x2.5 mm2.   </t>
  </si>
  <si>
    <t xml:space="preserve">CONDUCTOR DE COBRE RECOCIDO BIPOLAR TIPO  N2XY (0.6/1 kV) DE : 2x4 mm2.   </t>
  </si>
  <si>
    <t xml:space="preserve">CONDUCTOR DE COBRE RECOCIDO BIPOLAR TIPO  N2XY (0.6/1 kV) DE : 2x6 mm2.   </t>
  </si>
  <si>
    <t xml:space="preserve">CONDUCTOR DE COBRE RECOCIDO BIPOLAR TIPO  N2XY (0.6/1 kV) DE : 2x10 mm2.   </t>
  </si>
  <si>
    <t xml:space="preserve">CONDUCTOR DE COBRE RECOCIDO BIPOLAR TIPO  N2XY (0.6/1 kV) DE : 2x16 mm2.   </t>
  </si>
  <si>
    <t xml:space="preserve">CONDUCTOR DE COBRE RECOCIDO BIPOLAR TIPO  N2XY (0.6/1 kV) DE : 2x25 mm2.   </t>
  </si>
  <si>
    <t xml:space="preserve">CONDUCTOR DE COBRE RECOCIDO BIPOLAR TIPO  N2XY (0.6/1 kV) DE : 2x35 mm2.   </t>
  </si>
  <si>
    <t xml:space="preserve">CONDUCTOR DE COBRE RECOCIDO TRIPOLAR TIPO  N2XY (0.6/1 kV) DE: 3x4 mm2.   </t>
  </si>
  <si>
    <t xml:space="preserve">CONDUCTOR DE COBRE RECOCIDO TRIPOLAR TIPO  N2XY (0.6/1 kV) DE: 3x10 mm2.   </t>
  </si>
  <si>
    <t xml:space="preserve">CONDUCTOR DE COBRE RECOCIDO TRIPOLAR TIPO  N2XY (0.6/1 kV) DE: 3x16 mm2.   </t>
  </si>
  <si>
    <t xml:space="preserve">CONDUCTOR DE COBRE RECOCIDO TRIPOLAR TIPO  N2XY (0.6/1 kV) DE: 3x25 mm2.   </t>
  </si>
  <si>
    <t xml:space="preserve">CONDUCTOR DE COBRE RECOCIDO TRIPOLAR TIPO  N2XY (0.6/1 kV) DE: 3x35 mm2.   </t>
  </si>
  <si>
    <t xml:space="preserve">CONDUCTOR DE COBRE RECOCIDO TRIPOLAR TIPO  N2XY (0.6/1 kV) DE: 3x50 mm2.   </t>
  </si>
  <si>
    <t xml:space="preserve">CONDUCTOR DE COBRE RECOCIDO TRIPOLAR TIPO  N2XY (0.6/1 kV) DE: 3x70 mm2.   </t>
  </si>
  <si>
    <t>CONDUCTOR DE COBRE RECOCIDO TETRAPOLAR TIPO  N2XY (0.6/1 kV) DE: 4 X 10 mm2 CUBIERTA NEGRA</t>
  </si>
  <si>
    <t>CONDUCTOR DE COBRE RECOCIDO TETRAPOLAR TIPO  N2XY (0.6/1 kV) DE: 4 x 16 mm2 CUBIERTA NEGRA</t>
  </si>
  <si>
    <t>CONDUCTOR DE COBRE RECOCIDO TETRAPOLAR TIPO  N2XY (0.6/1 kV) DE: 4 x 25 mm2 CUBIERTA NEGRA</t>
  </si>
  <si>
    <t>CONDUCTOR DE COBRE RECOCIDO TETRAPOLAR TIPO  N2XY (0.6/1 kV) DE: 4 x 35 mm2 CUBIERTA NEGRA</t>
  </si>
  <si>
    <t>CONDUCTOR DE COBRE RECOCIDO TETRAPOLAR TIPO  N2XY (0.6/1 kV) DE: 4 X 50 mm2 CUBIERTA NEGRA</t>
  </si>
  <si>
    <t>CABLES NYY - 1 kV DE :1x2.5 mm2</t>
  </si>
  <si>
    <t>CABLES NYY - 1 kV DE :1x4 mm2</t>
  </si>
  <si>
    <t>CABLES NYY - 1 kV DE :1x6 mm2</t>
  </si>
  <si>
    <t>CABLES NYY - 1 kV DE :1x10 mm2</t>
  </si>
  <si>
    <t xml:space="preserve">CABLES NYY - 1 kV DE :1x16 mm2 </t>
  </si>
  <si>
    <t>CABLES NYY - 1 kV DE :1x25 mm2</t>
  </si>
  <si>
    <t>CABLES NYY - 1 kV DE :1x35 mm2</t>
  </si>
  <si>
    <t>CABLES NYY - 1 kV DE :1x50 mm2</t>
  </si>
  <si>
    <t>CABLES NYY - 1 kV DE :1x70 mm2</t>
  </si>
  <si>
    <t>CABLES NYY - 1 kV DE :1x95 mm2</t>
  </si>
  <si>
    <t>CABLES NYY - 1 kV DE :1x120 mm2</t>
  </si>
  <si>
    <t>CABLES NYY - 1 KV DE: 1x150 mm2</t>
  </si>
  <si>
    <t>CABLES NYY - 1 kV DE : 1x185 mm2</t>
  </si>
  <si>
    <t>CABLES NYY - 1 kV DE :1x240 mm2</t>
  </si>
  <si>
    <t>CABLES NYY - 1 kV DE :2x2.5 mm2</t>
  </si>
  <si>
    <t>CABLES NYY - 1 kV DE :2x4 mm2</t>
  </si>
  <si>
    <t>CABLES NYY - 1 kV DE :2x6 mm2</t>
  </si>
  <si>
    <t>CABLES NYY - 1 kV DE :2x10 mm2</t>
  </si>
  <si>
    <t>CABLES NYY - 1 kV DE :2x16 mm2</t>
  </si>
  <si>
    <t>CABLES NYY - 1 kV DE :2x25 mm2</t>
  </si>
  <si>
    <t>CABLES NYY - 1 kV DE :2x35 mm2</t>
  </si>
  <si>
    <t>CABLES NYY - 1 kV DE :2x50 mm2</t>
  </si>
  <si>
    <t>CABLES NYY - 1 kV DE :3x4 mm2</t>
  </si>
  <si>
    <t>CABLES NYY - 1 kV DE :3x6 mm2</t>
  </si>
  <si>
    <t>CABLES NYY - 1 kV DE :3x10 mm2</t>
  </si>
  <si>
    <t>CABLES NYY - 1 kV DE :3x16 mm2</t>
  </si>
  <si>
    <t>CABLES NYY - 1 kV DE :3x25 mm2</t>
  </si>
  <si>
    <t>CABLES NYY - 1 kV DE :3x35 mm2</t>
  </si>
  <si>
    <t>CABLES NYY - 1 kV DE :3x50 mm2</t>
  </si>
  <si>
    <t>CABLES NYY - 1 kV DE :3x70 mm2</t>
  </si>
  <si>
    <t>CABLES NYY - 1 kV DE :3x95 mm2</t>
  </si>
  <si>
    <t xml:space="preserve">CABLES NYY - 1 kV DE : 3x120 mm2 </t>
  </si>
  <si>
    <t>CABLES NYY - 1 kV DE :4x1,5 mm2</t>
  </si>
  <si>
    <t>CABLES NYY - 1 kV DE :4x2,5 mm2</t>
  </si>
  <si>
    <t>CABLES NYY - 1 kV DE :4x4 mm2</t>
  </si>
  <si>
    <t>CABLES NYY - 1 kV DE :4x6 mm2</t>
  </si>
  <si>
    <t xml:space="preserve">CABLES NYY - 1 kV DE :2x1x2.5 mm2 </t>
  </si>
  <si>
    <t>CABLES NYY - 1 kV DE :2x1x4 mm2</t>
  </si>
  <si>
    <t>CABLES NYY - 1 kV DE :2x1x6 mm2</t>
  </si>
  <si>
    <t>CABLES NYY - 1 kV DE :2x1x10 mm2</t>
  </si>
  <si>
    <t>CABLES NYY - 1 kV DE :2x1x16 mm2</t>
  </si>
  <si>
    <t>CABLES NYY - 1 kV DE :2x1x25 mm2</t>
  </si>
  <si>
    <t>CABLES NYY - 1 kV DE :2x1x35 mm2</t>
  </si>
  <si>
    <t>CABLES NYY - 1 kV DE :2x1x50 mm2</t>
  </si>
  <si>
    <t>CABLES NYY - 1 kV DE :3x1x2.5 mm2</t>
  </si>
  <si>
    <t>CABLES NYY - 1 kV DE :3x1x4 mm2</t>
  </si>
  <si>
    <t>CABLES NYY - 1 kV DE :3x1x6 mm2</t>
  </si>
  <si>
    <t>CABLES NYY - 1 kV DE :3x1x10 mm2</t>
  </si>
  <si>
    <t>CABLES NYY - 1 kV DE :3x1x16 mm2</t>
  </si>
  <si>
    <t>CABLES NYY - 1 kV DE :3x1x25 mm2</t>
  </si>
  <si>
    <t>CABLES NYY - 1 kV DE :3x1x35 mm2</t>
  </si>
  <si>
    <t>CABLES NYY - 1 kV DE :3x1x50 mm2</t>
  </si>
  <si>
    <t>CABLES NYY - 1 kV DE :3x1x70 mm2</t>
  </si>
  <si>
    <t>CABLES NYY - 1 kV DE :3x1x120 mm2</t>
  </si>
  <si>
    <t>CABLES NYY - 1 kV DE :3x1x185 mm2</t>
  </si>
  <si>
    <t>CABLES NYY - 1 kV DE :3x1x240 mm2</t>
  </si>
  <si>
    <t>CABLES NYY - 1 kV DE :3x1x300 mm2</t>
  </si>
  <si>
    <t>CABLES NYY - 1 kV DE :3x1x400 mm2</t>
  </si>
  <si>
    <t>CABLES UNIPOLARES N2XSY 12/20 kV DE :1x25 mm2.</t>
  </si>
  <si>
    <t>CABLES UNIPOLARES N2XSY 12/20 kV DE :1x35 mm2.</t>
  </si>
  <si>
    <t>CABLES UNIPOLARES N2XSY 12/20 kV DE :1x50 mm2.</t>
  </si>
  <si>
    <t>CABLES UNIPOLARES N2XSY 12/20 kV DE :1x70 mm2.</t>
  </si>
  <si>
    <t>CABLES UNIPOLARES N2XSY 12/20 kV DE :1x95 mm2.</t>
  </si>
  <si>
    <t>CABLES UNIPOLARES N2XSY 12/20 kV DE :1x120 mm2.</t>
  </si>
  <si>
    <t>CABLES UNIPOLARES N2XSY 12/20 kV DE :1x185 mm2.</t>
  </si>
  <si>
    <t>CABLES UNIPOLARES N2XSY 12/20 kV DE :1x300 mm2.</t>
  </si>
  <si>
    <t>CABLES UNIPOLARES N2XSY 18/30 kV DE :1x25 mm2.</t>
  </si>
  <si>
    <t>CABLES UNIPOLARES N2XSY 18/30 kV DE :1x35 mm2.</t>
  </si>
  <si>
    <t>CABLES UNIPOLARES N2XSY 18/30 kV DE :1x50 mm2.</t>
  </si>
  <si>
    <t>CABLES UNIPOLARES N2XSY 18/30 kV DE :1x70 mm2.</t>
  </si>
  <si>
    <t>CABLES UNIPOLARES N2XSY 18/30 kV DE :1x95 mm2.</t>
  </si>
  <si>
    <t>CABLES UNIPOLARES N2XSY 18/30 kV DE :1x120 mm2.</t>
  </si>
  <si>
    <t>CABLES UNIPOLARES N2XSY 18/30 kV DE :1x185 mm2.</t>
  </si>
  <si>
    <t>CABLES UNIPOLARES N2XSY 18/30 kV DE :1x300 mm2.</t>
  </si>
  <si>
    <t>CABLES UNIPOLARES NA2XSY 18/30 kV DE :1x50 mm2.</t>
  </si>
  <si>
    <t>CABLES UNIPOLARES N2XSY 8.7/15 kV DE :1x25 mm2.</t>
  </si>
  <si>
    <t>CABLES UNIPOLARES N2XSY 8.7/15 kV DE :1x35 mm2.</t>
  </si>
  <si>
    <t>CABLES UNIPOLARES N2XSY 8.7/15 kV DE :1x50 mm2.</t>
  </si>
  <si>
    <t>CABLES UNIPOLARES N2XSY 8.7/15 kV DE :1x70 mm2.</t>
  </si>
  <si>
    <t>CABLES UNIPOLARES N2XSY 8.7/15 kV DE :1x95 mm2.</t>
  </si>
  <si>
    <t>CABLES UNIPOLARES N2XSY 8.7/15 kV DE :1x120 mm2.</t>
  </si>
  <si>
    <t>CABLES UNIPOLARES N2XSY 8.7/15 kV DE :1x185 mm2.</t>
  </si>
  <si>
    <t>CABLES UNIPOLARES N2XSY 8.7/15 kV DE :1x240 mm2.</t>
  </si>
  <si>
    <t>CABLES UNIPOLARES N2XSY 8.7/15 kV DE :1x300 mm2.</t>
  </si>
  <si>
    <t>CABLES UNIPOLARES N2XSY 8.7/15 kV DE :1x500 mm2.</t>
  </si>
  <si>
    <t>MV 35 mm²-35kV</t>
  </si>
  <si>
    <t>MV 50 mm²-35kV</t>
  </si>
  <si>
    <t>MV 70 mm²-35kV</t>
  </si>
  <si>
    <t>MV 95 mm²-35kV</t>
  </si>
  <si>
    <t>MV 120 mm²-35kV</t>
  </si>
  <si>
    <t>MV 185 mm²-35kV</t>
  </si>
  <si>
    <t>MV 300 mm²-35kV</t>
  </si>
  <si>
    <t>MV 35 mm²-45kV</t>
  </si>
  <si>
    <t>MV 50 mm²-45kV</t>
  </si>
  <si>
    <t>MV 70 mm²-45kV</t>
  </si>
  <si>
    <t>MV 150 mm²-45kV</t>
  </si>
  <si>
    <t>MV 300 mm²-45kV</t>
  </si>
  <si>
    <t>CORDON PORTATIL DE COBRE (NLT):2x2.5 mm2</t>
  </si>
  <si>
    <t>CORDON PORTATIL DE COBRE (NLT):2x4 mm2</t>
  </si>
  <si>
    <t>CORDON PORTATIL DE COBRE (NLT):3x4 mm2</t>
  </si>
  <si>
    <t>CORDON PORTATIL DE COBRE (NLT):3x6 mm2</t>
  </si>
  <si>
    <t>CORDON PORTATIL DE COBRE (NLT):3x10 mm2</t>
  </si>
  <si>
    <t>CORDON PORTATIL DE COBRE (NLT):3x12 mm2</t>
  </si>
  <si>
    <t>CORDON PORTATIL DE COBRE (NLT):3x14 mm2</t>
  </si>
  <si>
    <t>CORDON PORTATIL DE COBRE (NLT):4x4 mm2</t>
  </si>
  <si>
    <t>CORDON PORTATIL DE COBRE (NLT):4x10 AWG</t>
  </si>
  <si>
    <t>CORDON PORTATIL DE COBRE (NLT):4x12 AWG</t>
  </si>
  <si>
    <t>CORDON PORTATIL DE COBRE (NLT):4x14 AWG</t>
  </si>
  <si>
    <t>CORDON PORTATIL DE COBRE (NPT):2x1.5 mm2</t>
  </si>
  <si>
    <t>CORDON PORTATIL DE COBRE (NPT):2x2.5 mm2</t>
  </si>
  <si>
    <t>CORDON PORTATIL DE COBRE (NPT):2x4 mm2</t>
  </si>
  <si>
    <t>CORDON PORTATIL DE COBRE (NPT):2x6 mm2</t>
  </si>
  <si>
    <t>CORDON PORTATIL DE COBRE (NPT):2x10 mm2</t>
  </si>
  <si>
    <t>CORDON PORTATIL DE COBRE (NPT):2x16 mm2</t>
  </si>
  <si>
    <t>CORDON PORTATIL DE COBRE (NPT):2x25 mm2</t>
  </si>
  <si>
    <t>CORDON PORTATIL DE COBRE (NPT):2x35 mm2</t>
  </si>
  <si>
    <t>CORDON PORTATIL DE COBRE (NPT):2x70 mm2</t>
  </si>
  <si>
    <t>CORDON PORTATIL DE COBRE (NPT):3x1.5 mm2</t>
  </si>
  <si>
    <t>CORDON PORTATIL DE COBRE (NPT):3x2.5 mm2</t>
  </si>
  <si>
    <t>CORDON PORTATIL DE COBRE (NPT):3x4 mm2</t>
  </si>
  <si>
    <t>CORDON PORTATIL DE COBRE (NPT):3x6 mm2</t>
  </si>
  <si>
    <t>CORDON PORTATIL DE COBRE (NPT):3x10 mm2</t>
  </si>
  <si>
    <t>CORDON PORTATIL DE COBRE (NPT):3x16 mm2</t>
  </si>
  <si>
    <t>CORDON PORTATIL DE COBRE (NPT):3x25 mm2</t>
  </si>
  <si>
    <t>CORDON PORTATIL DE COBRE (NPT):3x35 mm2</t>
  </si>
  <si>
    <t>CORDON PORTATIL DE COBRE (NPT):3x70 mm2</t>
  </si>
  <si>
    <t>CORDON PORTATIL DE COBRE (NPT):3x95 mm2</t>
  </si>
  <si>
    <t>CORDON PORTATIL DE COBRE (NPT):3x120 mm2</t>
  </si>
  <si>
    <t>CORDON PORTATIL DE COBRE (NPT):4x1.5 mm2</t>
  </si>
  <si>
    <t>CORDON PORTATIL DE COBRE (NPT):4x2.5 mm2</t>
  </si>
  <si>
    <t>CORDON PORTATIL DE COBRE (NPT):4x4 mm2</t>
  </si>
  <si>
    <t>CORDON PORTATIL DE COBRE (NPT):4x6 mm2</t>
  </si>
  <si>
    <t>CORDON PORTATIL DE COBRE (NPT):4x10 mm2</t>
  </si>
  <si>
    <t>CORDON PORTATIL DE COBRE (NPT):4x16 mm2</t>
  </si>
  <si>
    <t>CORDON PORTATIL DE COBRE (NPT):4x25 mm2</t>
  </si>
  <si>
    <t>CORDON PORTATIL DE COBRE (NPT):4x35 mm2</t>
  </si>
  <si>
    <t>CORDON PORTATIL DE COBRE (NPT):4x70 mm2</t>
  </si>
  <si>
    <t>CONDUCTOR DE COBRE DESNUDO, CABLEADO, TEMPLE DURO, DE : 6 mm2, 7 HILOS</t>
  </si>
  <si>
    <t>CONDUCTOR DE COBRE DESNUDO, CABLEADO, TEMPLE DURO, DE :10 mm2, 7 HILOS</t>
  </si>
  <si>
    <t>CONDUCTOR DE COBRE DESNUDO, CABLEADO, TEMPLE DURO, DE :16 mm2, 7 HILOS</t>
  </si>
  <si>
    <t>CONDUCTOR DE COBRE DESNUDO, CABLEADO, TEMPLE DURO, DE :25 mm2, 7 HILOS</t>
  </si>
  <si>
    <t>CONDUCTOR DE COBRE DESNUDO, CABLEADO, TEMPLE DURO, DE :35 mm2, 7 HILOS</t>
  </si>
  <si>
    <t>CONDUCTOR DE COBRE DESNUDO, CABLEADO, TEMPLE DURO, DE :50 mm2, 19 HILOS</t>
  </si>
  <si>
    <t>CONDUCTOR DE COBRE DESNUDO, CABLEADO, TEMPLE DURO, DE :70 mm2, 19 HILOS</t>
  </si>
  <si>
    <t>CONDUCTOR DE COBRE DESNUDO, CABLEADO, TEMPLE DURO, DE :95 mm2, 19 HILOS</t>
  </si>
  <si>
    <t>CONDUCTOR DE COBRE DESNUDO, CABLEADO, TEMPLE DURO, DE :120 mm2,37 HILOS</t>
  </si>
  <si>
    <t>CONDUCTOR DE COBRE DESNUDO, CABLEADO, TEMPLE BLANDO, DE : 6 mm2, 7 HILOS</t>
  </si>
  <si>
    <t>CONDUCTOR DE COBRE DESNUDO, CABLEADO, TEMPLE BLANDO, DE :10 mm2, 7 HILOS</t>
  </si>
  <si>
    <t>CONDUCTOR DE COBRE DESNUDO, CABLEADO, TEMPLE BLANDO, DE :16 mm2, 7 HILOS</t>
  </si>
  <si>
    <t>CONDUCTOR DE COBRE DESNUDO, CABLEADO, TEMPLE BLANDO, DE :25 mm2, 7 HILOS</t>
  </si>
  <si>
    <t>CONDUCTOR DE COBRE DESNUDO, CABLEADO, TEMPLE BLANDO, DE :35 mm2, 7 HILOS</t>
  </si>
  <si>
    <t>CONDUCTOR DE COBRE DESNUDO, CABLEADO, TEMPLE BLANDO, DE :50 mm2, 19 HILOS</t>
  </si>
  <si>
    <t>CONDUCTOR DE COBRE DESNUDO, CABLEADO, TEMPLE BLANDO, DE :70 mm2, 19 HILOS</t>
  </si>
  <si>
    <t>CONDUCTOR DE COBRE DESNUDO, CABLEADO, TEMPLE BLANDO, DE :95 mm2, 19 HILOS</t>
  </si>
  <si>
    <t>CONDUCTOR DE COBRE TIPO THW:2,5 mm2, CABLEADO</t>
  </si>
  <si>
    <t>CONDUCTOR DE COBRE TIPO THW:4 mm2, CABLEADO</t>
  </si>
  <si>
    <t>CONDUCTOR DE COBRE TIPO THW:6 mm2, CABLEADO</t>
  </si>
  <si>
    <t>CONDUCTOR DE COBRE TIPO THW:2,5 mm2, SOLIDO</t>
  </si>
  <si>
    <t>CONDUCTOR DE COBRE TIPO THW:4 mm2, SOLIDO</t>
  </si>
  <si>
    <t>CONDUCTOR DE COBRE TIPO THW:6 mm2, SOLIDO</t>
  </si>
  <si>
    <t>CONDUCTOR TIPO CPI (WP):25 mm2, CABLEADO</t>
  </si>
  <si>
    <t>CONDUCTOR TIPO CPI (WP):35 mm2, CABLEADO</t>
  </si>
  <si>
    <t>CONDUCTOR TIPO CPI (WP):50 mm2, CABLEADO</t>
  </si>
  <si>
    <t>CONDUCTOR TIPO CPI (WP):70 mm2, CABLEADO</t>
  </si>
  <si>
    <t>CONDUCTOR TIPO CPI (WP):95 mm2, CABLEADO</t>
  </si>
  <si>
    <t>CONDUCTOR TIPO CPI (WP):120 mm2, CABLEADO</t>
  </si>
  <si>
    <t>CONDUCTOR DE ALUMINIO, PROTEGIDO CABLEADO DE :35 mm2, 7 HILOS</t>
  </si>
  <si>
    <t>CONDUCTOR DE ALUMINIO, PROTEGIDO CABLEADO DE :50 mm2, 7 HILOS</t>
  </si>
  <si>
    <t>CONDUCTOR DE ALUMINIO, PROTEGIDO CABLEADO DE :70 mm2, 19 HILOS</t>
  </si>
  <si>
    <t>CONDUCTOR DE ALUMINIO, PROTEGIDO CABLEADO DE :95 mm2, 19 HILOS</t>
  </si>
  <si>
    <t>CONDUCTOR DE ALUMINIO, PROTEGIDO CABLEADO DE :120 mm2, 19 HILOS</t>
  </si>
  <si>
    <t>CONDUCTOR DE ALEACION DE ALUMINIO 6201-T81 (AAAC) CABLEADO DE :16 mm2, 7 HILOS</t>
  </si>
  <si>
    <t>CONDUCTOR DE ALEACION DE ALUMINIO 6201-T81 (AAAC) CABLEADO DE :25 mm2, 7 HILOS</t>
  </si>
  <si>
    <t>CONDUCTOR DE ALEACION DE ALUMINIO 6201-T81 (AAAC) CABLEADO DE :35 mm2, 7 HILOS</t>
  </si>
  <si>
    <t>CONDUCTOR DE ALEACION DE ALUMINIO 6201-T81 (AAAC) CABLEADO DE :50 mm2, 7 HILOS</t>
  </si>
  <si>
    <t>CONDUCTOR DE ALEACION DE ALUMINIO 6201-T81 (AAAC) CABLEADO DE :70 mm2, 19 HILOS</t>
  </si>
  <si>
    <t>CONDUCTOR DE ALEACION DE ALUMINIO 6201-T81 (AAAC) CABLEADO DE :95 mm2, 19 HILOS</t>
  </si>
  <si>
    <t>CONDUCTOR DE ALEACION DE ALUMINIO 6201-T81 (AAAC) CABLEADO DE :120 mm2, 19 HILOS</t>
  </si>
  <si>
    <t>CONDUCTOR DE ALEACION DE ALUMINIO 6201-T81 (AAAC) CABLEADO DE :150 mm2, 37 HILOS</t>
  </si>
  <si>
    <t>CONDUCTOR DE ALEACION DE ALUMINIO 6201-T81 (AAAC) CABLEADO DE :185 mm2, 37 HILOS</t>
  </si>
  <si>
    <t>CONDUCTOR DE ALEACION DE ALUMINIO 6201-T81 (AAAC) CABLEADO DE :240 mm2, 37 HILOS</t>
  </si>
  <si>
    <t>CONDUCTOR DE ALEACION DE ALUMINIO CABLEADO ENGRASADO, DE:35 mm2, 7 HILOS</t>
  </si>
  <si>
    <t>CONDUCTOR DE ALEACION DE ALUMINIO CABLEADO ENGRASADO, DE:50 mm2, 7 HILOS</t>
  </si>
  <si>
    <t>CONDUCTOR DE ALEACION DE ALUMINIO CABLEADO ENGRASADO, DE:70 mm2, 19 HILOS</t>
  </si>
  <si>
    <t>CONDUCTOR DE ALEACION DE ALUMINIO CABLEADO ENGRASADO, DE:95 mm2, 19 HILOS</t>
  </si>
  <si>
    <t>CONDUCTOR DE ALEACION DE ALUMINIO CABLEADO ENGRASADO, DE:120 mm2, 19 HILOS</t>
  </si>
  <si>
    <t>CONDUCTOR DE ALEACION DE ALUMINIO CABLEADO ENGRASADO, DE:250 MCM,19 HILOS</t>
  </si>
  <si>
    <t>CONDUCTOR DE ALEACION DE ALUMINIO CABLEADO ENGRASADO, DE:394.5 MCM, 37 HILOS</t>
  </si>
  <si>
    <t>CONDUCTOR DE ALEACION DE ALUMINIO CABLEADO ENGRASADO, DE:465.4 MCM, 37 HILOS</t>
  </si>
  <si>
    <t>CONDUCTOR DE ALUMINIO 1350-H (AAC), CABLEADO DE :16 mm2, 7 HILOS</t>
  </si>
  <si>
    <t>CONDUCTOR DE ALUMINIO 1350-H (AAC), CABLEADO DE :25 mm2, 7 HILOS</t>
  </si>
  <si>
    <t>CONDUCTOR DE ALUMINIO 1350-H (AAC), CABLEADO DE :35 mm2, 7 HILOS</t>
  </si>
  <si>
    <t>CONDUCTOR DE ALUMINIO 1350-H (AAC), CABLEADO DE :50 mm2, 7 HILOS</t>
  </si>
  <si>
    <t>CONDUCTOR DE ALUMINIO 1350-H (AAC), CABLEADO DE :70 mm2, 19 HILOS</t>
  </si>
  <si>
    <t>CONDUCTOR DE ALUMINIO REFORZADO CON ACERO (ACSR), CABLEADO DE:25/4 mm2, 6/1 HILOS</t>
  </si>
  <si>
    <t>CONDUCTOR DE ALUMINIO REFORZADO CON ACERO (ACSR), CABLEADO DE:35/6 mm2, 6/1 HILOS</t>
  </si>
  <si>
    <t>CONDUCTOR DE ALUMINIO REFORZADO CON ACERO (ACSR), CABLEADO DE:50/8 mm2, 6/1 HILOS</t>
  </si>
  <si>
    <t>CONDUCTOR DE ALUMINIO REFORZADO CON ACERO (ACSR), CABLEADO DE:70/12 mm2, 26/7 HILOS</t>
  </si>
  <si>
    <t>CONDUCTOR DE ALUMINIO DESNUDO SOLIDO TEMPLE BLANDO DE: 6 mm2</t>
  </si>
  <si>
    <t>CONDUCTOR DE ALUMINIO DESNUDO SOLIDO TEMPLE BLANDO DE: 10 mm2</t>
  </si>
  <si>
    <t>CONDUCTOR DE ALUMINIO DESNUDO SOLIDO TEMPLE BLANDO DE: 16 mm2</t>
  </si>
  <si>
    <t>CONDUCTOR TIPO COPPERWELD N°4 AWG (16 mm2) 40% CONDUCTIVIDAD</t>
  </si>
  <si>
    <t>CONDUCTOR TIPO COPPERWELD N°4 AWG (25 mm2) 40% CONDUCTIVIDAD</t>
  </si>
  <si>
    <t>CONDUCTOR TIPO COPPERWELD N°2 AWG (35 mm2) 40% CONDUCTIVIDAD</t>
  </si>
  <si>
    <t>FERR-ACC</t>
  </si>
  <si>
    <t>FERRETERIA  Y ACCESORIOS</t>
  </si>
  <si>
    <t>PERNO DE ACERO GALVANIZADO 13 mm  Ø X 152 mm CON ARANDELA, TUERCA Y CONTRATUERCA</t>
  </si>
  <si>
    <t>PERNO DE ACERO GALVANIZADO 13 mm  Ø X 203 mm CON ARANDELA, TUERCA Y CONTRATUERCA</t>
  </si>
  <si>
    <t>PERNO DE ACERO GALVANIZADO 13 mm  Ø X 254 mm CON ARANDELA, TUERCA Y CONTRATUERCA</t>
  </si>
  <si>
    <t>PERNO DE ACERO GALVANIZADO 13 mm  Ø X 305 mm CON ARANDELA, TUERCA Y CONTRATUERCA</t>
  </si>
  <si>
    <t>PERNO DE ACERO GALVANIZADO 16 mm(5/8 in)  Ø X 203 mm CON ARANDELA, TUERCA Y CONTRATUERCA</t>
  </si>
  <si>
    <t>PERNO DE ACERO GALVANIZADO 16 mm(5/8 in)  Ø X 254 mm CON ARANADELA, TUERCA Y CONTRATUERCA</t>
  </si>
  <si>
    <t>PERNO DE ACERO GALVANIZADO 16 mm(5/8 in)  Ø X 305 mm CON ARANDELA, TUERCA Y CONTRATUERCA</t>
  </si>
  <si>
    <t>PERNO DE ACERO GALVANIZADO 16 mm(5/8 in)  Ø X 356 mm CON ARANDELA, TUERCA Y CONTRATUERCA</t>
  </si>
  <si>
    <t>PERNO DE ACERO GALVANIZADO 16 mm(5/8 in)  Ø X 406 mm(16 in) CON ARANDELA, TUERCA Y CONTRATUERCA</t>
  </si>
  <si>
    <t>PERNO DE ACERO GALVANIZADO 16 mm(5/8 in)  Ø X 457 mm CON ARANDELA, TUERCA Y CONTRATUERCA</t>
  </si>
  <si>
    <t>PERNO DE ACERO GALVANIZADO 16 mm(5/8 in)  Ø X 50 mm CON TUERCA Y CONTRATUERCA</t>
  </si>
  <si>
    <t>PERNO DE ACERO GALVANIZADO 16 mm(5/8 in)  Ø X 508 mm CON ARANDELA, TUERCA Y CONTRATUERCA</t>
  </si>
  <si>
    <t>PERNO DE ACERO GALVANIZADO 19 mm(3/4 in)  Ø X 50 mm CON TUERCA Y CONTRATUERCA</t>
  </si>
  <si>
    <t>PERNO DE ACERO GALVANIZADO 19 mm(3/4 in)  Ø X 127 mm CON TUERCA Y CONTRATUERCA</t>
  </si>
  <si>
    <t>PERNO DE ACERO GALVANIZADO 19 mm(3/4 in)  Ø X 152 mm CON TUERCA Y CONTRATUERCA</t>
  </si>
  <si>
    <t>PERNO DE ACERO GALVANIZADO 19 mm(3/4 in)  Ø X 203 mm CON ARANDELA, TUERCA Y CONTRATUERCA</t>
  </si>
  <si>
    <t>PERNO DE ACERO GALVANIZADO 19 mm(3/4 in)  Ø X 254 mm CON ARANADELA, TUERCA Y CONTRATUERCA</t>
  </si>
  <si>
    <t>PERNO DE ACERO GALVANIZADO 19 mm(3/4 in)  Ø X 305 mm CON ARANDELA, TUERCA Y CONTRATUERCA</t>
  </si>
  <si>
    <t>PERNO DE ACERO GALVANIZADO 19 mm(3/4 in)  Ø X 356 mm CON ARANDELA, TUERCA Y CONTRATUERCA</t>
  </si>
  <si>
    <t>PERNO DE ACERO GALVANIZADO 19 mm(3/4 in)  Ø X 406 mm(16 in) CON ARANDELA, TUERCA Y CONTRATUERCA</t>
  </si>
  <si>
    <t>PERNO DE ACERO GALVANIZADO 19 mm(3/4 in)  Ø X 457 mm CON ARANDELA, TUERCA Y CONTRATUERCA</t>
  </si>
  <si>
    <t>PERNO DE ACERO GALVANIZADO 19 mm(3/4 in)  Ø X 508 mm CON ARANDELA, TUERCA Y CONTRATUERCA</t>
  </si>
  <si>
    <t>PERNO DE ACERO GALVANIZADO 19 mm(3/4 in)  Ø X 558 mm) CON ARANDELA, TUERCA Y CONTRATUERCA</t>
  </si>
  <si>
    <t>PERNO MAQUINADO DE ACERO GALVANIZADO 16 mm X 152 mm X 356 mm CON TUERCA Y CONTRATUERCA</t>
  </si>
  <si>
    <t>PERNO MAQUINADO DE ACERO GALVANIZADO 16 mm X 152 mm X 305 mm CON TUERCA Y CONTRATUERCA</t>
  </si>
  <si>
    <t>PERNO MAQUINADO DE ACERO GALVANIZADO 16 mm X 152 mm X 254 mm CON TUERCA Y CONTRATUERCA</t>
  </si>
  <si>
    <t>PERNO MAQUINADO, CON TUERCA Y CONTRATUERCA DE F°G°:1/2"Øx6"</t>
  </si>
  <si>
    <t>PERNO MAQUINADO, CON TUERCA Y CONTRATUERCA DE F°G°:1/2"Øx8"</t>
  </si>
  <si>
    <t>PERNO MAQUINADO, CON TUERCA Y CONTRATUERCA DE F°G°:1/2"Øx10"</t>
  </si>
  <si>
    <t>PERNO MAQUINADO, CON TUERCA Y CONTRATUERCA DE F°G°:1/2"Øx12"</t>
  </si>
  <si>
    <t>PERNO MAQUINADO, CON TUERCA Y CONTRATUERCA DE F°G°:5/8"Øx6"</t>
  </si>
  <si>
    <t>PERNO MAQUINADO, CON TUERCA Y CONTRATUERCA DE F°G°:5/8"Øx8"</t>
  </si>
  <si>
    <t>PERNO MAQUINADO, CON TUERCA Y CONTRATUERCA DE F°G°:5/8"Øx10"</t>
  </si>
  <si>
    <t>PERNO MAQUINADO, CON TUERCA Y CONTRATUERCA DE F°G°:5/8"Øx12"</t>
  </si>
  <si>
    <t>PERNO MAQUINADO, CON TUERCA Y CONTRATUERCA DE F°G°:5/8"Øx14"</t>
  </si>
  <si>
    <t>PERNO MAQUINADO, CON TUERCA Y CONTRATUERCA DE F°G°:5/8"Øx16"</t>
  </si>
  <si>
    <t>PERNO MAQUINADO, CON TUERCA Y CONTRATUERCA DE F°G°:5/8"Øx18"</t>
  </si>
  <si>
    <t>PERNO MAQUINADO, CON TUERCA Y CONTRATUERCA DE F°G°:5/8"Øx20"</t>
  </si>
  <si>
    <t>PERNO MAQUINADO, CON TUERCA Y CONTRATUERCA DE F°G°:3/4"Øx8"</t>
  </si>
  <si>
    <t>PERNO MAQUINADO, CON TUERCA Y CONTRATUERCA DE F°G°:3/4"Øx10"</t>
  </si>
  <si>
    <t>PERNO MAQUINADO, CON TUERCA Y CONTRATUERCA DE F°G°:3/4"Øx12"</t>
  </si>
  <si>
    <t>PERNO MAQUINADO, CON TUERCA Y CONTRATUERCA DE F°G°:3/4"Øx14"</t>
  </si>
  <si>
    <t>PERNO MAQUINADO, CON TUERCA Y CONTRATUERCA DE F°G°:3/4"Øx18"</t>
  </si>
  <si>
    <t>PERNO OJO FoGo DE :5/8"Øx6" CON TUERCA, ARANDELA Y CONTRATUERCA</t>
  </si>
  <si>
    <t>PERNO OJO FoGo DE :5/8"Øx8" CON TUERCA, ARANDELA Y CONTRATUERCA</t>
  </si>
  <si>
    <t>PERNO OJO FoGo DE :5/8"Øx10" CON TUERCA, ARANDELA Y CONTRATUERCA</t>
  </si>
  <si>
    <t>PERNO OJO FoGo DE :5/8"Øx12" CON TUERCA, ARANDELA Y CONTRATUERCA</t>
  </si>
  <si>
    <t>PERNO OJO FoGo DE :5/8"Øx22" CON TUERCA, ARANDELA Y CONTRATUERCA</t>
  </si>
  <si>
    <t>PERNO OJO FoGo DE :3/4"Øx8" CON TUERCA, ARANDELA Y CONTRATUERCA</t>
  </si>
  <si>
    <t>PERNO OJO FoGo DE :3/4"Øx10" CON TUERCA, ARANDELA Y CONTRATUERCA</t>
  </si>
  <si>
    <t>PERNO OJO FoGo DE :3/4"Øx12" CON TUERCA, ARANDELA Y CONTRATUERCA</t>
  </si>
  <si>
    <t>PERNO OJO FoGo DE :3/4"Øx14" CON TUERCA, ARANDELA Y CONTRATUERCA</t>
  </si>
  <si>
    <t>PERNO OJO FoGo DE :3/4"Øx16" CON TUERCA, ARANDELA Y CONTRATUERCA</t>
  </si>
  <si>
    <t>PERNO OJO AoGo DE :5/8"Øx8" (16mm Ø x 203mm) CON TUERCA, ARANDELA Y CONTRATUERCA</t>
  </si>
  <si>
    <t>PERNO OJO AoGo DE :5/8"Øx10" (16mm Ø x 254mm) CON TUERCA, ARANDELA Y CONTRATUERCA</t>
  </si>
  <si>
    <t>GANCHO OJAL ROSCADO FoGo 16mm(5/8")Ø</t>
  </si>
  <si>
    <t>PERNO DOBLE ARMADO, INC. 4 TUERCAS  DE A°G°, DE:16mm (5/8")Øx14"</t>
  </si>
  <si>
    <t>PERNO DOBLE ARMADO, INC. 4 TUERCAS  DE A°G°, DE:16mm (5/8")Øx16"(406mm) CON TUERCA Y ARANDELA</t>
  </si>
  <si>
    <t>PERNO DOBLE ARMADO, INC. 4 TUERCAS  DE A°G°, DE:16mm (5/8")Øx18"(457mm) CON TUERCA Y ARANDELA</t>
  </si>
  <si>
    <t>PERNO DOBLE ARMADO, INC. 4 TUERCAS  DE A°G°, DE:16mm (5/8")Øx20"</t>
  </si>
  <si>
    <t>PERNO DOBLE ARMADO, INC. 4 TUERCAS  DE A°G°, DE:16mm (5/8")Øx22"</t>
  </si>
  <si>
    <t>PERNO DOBLE ARMADO, INC. 4 TUERCAS  DE A°G°, DE:16mm (5/8")Øx24"</t>
  </si>
  <si>
    <t>PERNO DOBLE ARMADO, INC. 4 TUERCAS  DE A°G°, DE:16mm (5/8")Øx26"</t>
  </si>
  <si>
    <t>PERNO DOBLE ARMADO, INC. 4 TUERCAS  DE A°G°, DE:19mm (3/4")Øx16"</t>
  </si>
  <si>
    <t>PERNO DOBLE ARMADO, INC. 4 TUERCAS  DE A°G°, DE:19mm (3/4")Øx18"</t>
  </si>
  <si>
    <t>PERNO DOBLE ARMADO, INC. 4 TUERCAS  DE A°G°, DE:19mm (3/4")Øx20"</t>
  </si>
  <si>
    <t>ARANDE21A CUADRADA CURVADA DE AoGo 2 1/4"x2 1/4"x3/16"(57 x 57 x 5 mm), HUECO 13/16"(1mm)Ø</t>
  </si>
  <si>
    <t>PERNO DOBLE ARMADO, INC. 4 TUERCAS  DE A°G°, DE:19mm (3/4")Øx24"</t>
  </si>
  <si>
    <t>PERNO DOBLE ARMADO, INC. 4 TUERCAS  DE A°G°, DE:19mm (3/4")Øx26"</t>
  </si>
  <si>
    <t>PERNO DE FIERRO GALVANIZADO ROSCADO TIPO DOBLE ARMADO 16 mm X 457 mm CON TUERCAS Y ARANDELAS</t>
  </si>
  <si>
    <t>PERNO DE FIERRO GALVANIZADO ROSCADO TIPO DOBLE ARMADO 16 mm X 508 mm CON TUERCAS Y ARANDELAS</t>
  </si>
  <si>
    <t>PERNO COCHE DE F°G° CON TUERCA Y CONTRATUERCA DE :1/2"Øx5"</t>
  </si>
  <si>
    <t>PERNO COCHE DE F°G° CON TUERCA Y CONTRATUERCA DE :1/2"Øx6"</t>
  </si>
  <si>
    <t>PERNO COCHE DE F°G° CON TUERCA Y CONTRATUERCA DE :1/2"Øx7"</t>
  </si>
  <si>
    <t>PERNO MAQUINADO DE ACERO GALVANIZADO CABEZA DE COCHE 13 mm X 152 mm CON TUERCA Y CONTRATUERCA</t>
  </si>
  <si>
    <t>PERNO TIRAFON:1/4"Øx4"</t>
  </si>
  <si>
    <t>PERNO TIRAFON:3/8"Øx4"</t>
  </si>
  <si>
    <t>PERNO TIRAFON:1/2"Øx4"</t>
  </si>
  <si>
    <t>PERNO TIRAFON:1/2"Øx6"</t>
  </si>
  <si>
    <t>PERNO TIRAFON:1/2"Øx8"</t>
  </si>
  <si>
    <t>PERNO TIRAFON:1/4"Øx2"</t>
  </si>
  <si>
    <t>PERNO TIRAFON:1/4"Øx3"</t>
  </si>
  <si>
    <t>ESPIGA RECTA DE AoGo DE :3/4"Øx13" PARA CRUCETA CABEZA Pb. 1"Øx2", aislador 55-5</t>
  </si>
  <si>
    <t>ESPIGA RECTA DE AoGo DE :3/4"Øx14" (356mm) PARA CRUCETA CABEZA Pb. 1"Øx2", aislador 55-5</t>
  </si>
  <si>
    <t>ESPIGA RECTA DE AoGo DE :3/4"Øx13" (330.2mm) PARA CRUCETA CABEZA Pb. 1 3/8"Øx2", aislador 56-2</t>
  </si>
  <si>
    <t>ESPIGA RECTA DE AoGo DE :3/4"Øx14" PARA CRUCETA CABEZA Pb. 1 3/8"Øx2", aislador 56-2</t>
  </si>
  <si>
    <t>ESPIGA RECTA DE AoGo DE :3/4"Øx15"(356mm) PARA CRUCETA CABEZA Pb. 1 3/8"Øx2", aislador 56-2</t>
  </si>
  <si>
    <t>ESPIGA RECTA DE AoGo DE :3/4"Øx15"(381mm) PARA CRUCETA CABEZA Pb. 1 3/8"Øx2", aislador 56-3</t>
  </si>
  <si>
    <t>ESPIGA RECTA DE AoGo DE :3/4"Øx16"(406.4mm) PARA CRUCETA CABEZA Pb. 1 3/8"Øx2", aislador 56-3</t>
  </si>
  <si>
    <t>ESPIGA RECTA DE AoGo DE :3/4"Øx17"(432 mm) PARA CRUCETA CABEZA Pb. 1 3/8"Øx2", aislador 56-4</t>
  </si>
  <si>
    <t>ESPIGA RECTA DE AoGo DE :3/4"Øx18"(457.2mm) PARA CRUCETA CABEZA Pb. 1 3/8"Øx2", aislador 56-4</t>
  </si>
  <si>
    <t>ESPIGA RECTA DE AoGo DE :VERTICE POSTE CABEZA Pb. 1"Øx2", 20" L(508mm), aislador 55-5</t>
  </si>
  <si>
    <t>ESPIGA RECTA DE AoGo DE :VERTICE POSTE CABEZA Pb. 1 3/8"Øx2", 24" L(609mm), aislador 56-2</t>
  </si>
  <si>
    <t>ESPIGA RECTA DE AoGo DE :VERTICE POSTE CABEZA Pb. 1 3/8"Øx2", 24" L(609mm), aislador 56-3</t>
  </si>
  <si>
    <t>ESPIGA RECTA DE AoGo DE :VERTICE POSTE CABEZA Pb. 1 3/8"Øx2", 24" L(609mm), aislador 56-4</t>
  </si>
  <si>
    <t>ESPIGA RECTA DE AoGo DE :TUBO ESPACIADOR DE AoGo 3/4"Ø x 70mm LONG</t>
  </si>
  <si>
    <t>ESPIGA RECTA DE AoGo DE :SOPORTE SEPARADOR DE VERTICE DE POSTE DE A°G° FABRICADO CON PLATINA DE 70 x 6,4 mm</t>
  </si>
  <si>
    <t>PERNO GANCHO DE SUSPENSION(OJAL ABIERTO) F°G° DE :5/8" Ø x 5 63/64" LONG, C/ARANDELA FIJA, MOVIL TUERCA Y CONTRATUERCA</t>
  </si>
  <si>
    <t>PERNO GANCHO DE SUSPENSION(OJAL ABIERTO) F°G° DE :5/8 Ø 180 mm LONG, C/ARANDELA FIJA, MOVIL TUERCA Y CONTRATUERCA</t>
  </si>
  <si>
    <t>PERNO GANCHO DE SUSPENSION(OJAL ABIERTO) F°G° DE :5/8" Ø x 8" LONG(200mm), C/ARANDELA FIJA, MOVIL TUERCA Y CONTRATUERCA</t>
  </si>
  <si>
    <t>PERNO GANCHO DE SUSPENSION(OJAL ABIERTO) F°G° DE :5/8" Ø x 10" LONG, C/ARANDELA, MOVIL TUERCA Y CONTRATUERCA</t>
  </si>
  <si>
    <t>PERNO GANCHO DE SUSPENSION(OJAL ABIERTO) F°G° DE :5/8" Ø x 280mm  LONG, C/ARANDELA, MOVIL TUERCA Y CONTRATUERCA</t>
  </si>
  <si>
    <t>PERNO GANCHO DE SUSPENSION(OJAL ABIERTO) F°G° DE :5/8" Ø x 14" LONG, C/ARANDELA MOVIL TUERCA Y CONTRATUERCA</t>
  </si>
  <si>
    <t>PERNO GANCHO DE SUSPENSION(OJAL ABIERTO) F°G° DE :5/8" Ø x 300mm LONG, C/ARANDELA MOVIL TUERCA Y CONTRATUERCA</t>
  </si>
  <si>
    <t>PLANCHA GANCHO CURVADA (OJAL ABIERTO) PARA POSTE MT</t>
  </si>
  <si>
    <t>PERNO COCHE DE AoGo CON ARANDELA, TUERCA Y CONTRATUERCA DE : 1/2"Øx5"</t>
  </si>
  <si>
    <t>PERNO COCHE DE AoGo CON ARANDELA, TUERCA Y CONTRATUERCA DE : 1/2"Øx6"</t>
  </si>
  <si>
    <t>PERNO COCHE DE AoGo CON ARANDELA, TUERCA Y CONTRATUERCA DE : 1/2"Øx7"</t>
  </si>
  <si>
    <t>TUERCA OJO DE F°G° FORJADO P/PERNO DE :16mm(5/8")Ø</t>
  </si>
  <si>
    <t>TUERCA OJO DE F°G° FORJADO P/PERNO DE :19mm(3/4")Ø</t>
  </si>
  <si>
    <t>ABRAZADERA PARTIDA DE AoGo, 3 PERNOS, 11/2"x3/16" DE 120 mmØ</t>
  </si>
  <si>
    <t>ABRAZADERA PARTIDA DE AoGo, 3 PERNOS, 11/2"x3/16" DE 135 mmØ</t>
  </si>
  <si>
    <t>ABRAZADERA PARTIDA DE AoGo, 3 PERNOS, 11/2"x3/16" DE 165 mmØ</t>
  </si>
  <si>
    <t>ABRAZADERA PARTIDA DE AoGo, 3 PERNOS, 2 1/2"x3/16" DE 200 mmØ</t>
  </si>
  <si>
    <t>ABRAZADERA PARTIDA DE AoGo, 3 PERNOS, 2"x1/4" DE 135 mmØ</t>
  </si>
  <si>
    <t>ABRAZADERA PARTIDA DE AoGo, 3 PERNOS, 2"x1/4" DE 165 mmØ</t>
  </si>
  <si>
    <t>ABRAZADERA PARTIDA DE AoGo, 3 PERNOS, 2"x1/4" DE 180 mmØ</t>
  </si>
  <si>
    <t>ABRAZADERA PARTIDA DE AoGo, 3 PERNOS, 2"x1/4" DE 200 mmØ</t>
  </si>
  <si>
    <t>ABRAZADERA PARTIDA DE AoGo, 3 PERNOS, 3"x1/4" DE 230 mmØ</t>
  </si>
  <si>
    <t>ABRAZADERA PARTIDA DE AoGo, 3 PERNOS, 3"x1/4" DE 250 mmØ</t>
  </si>
  <si>
    <t>ABRAZADERA DE FIERRO GALVANIZADO TIPO CAS O CASH PARA RIOSTRA 64 mm (2 1/2") x 160 mm (6 1/3") E=6 mm (1/4") (13 mm (1/2")X 76 mm (1 1/2"))</t>
  </si>
  <si>
    <t>ABRAZADERA DE FIERRO GALVANIZADO TIPO CAS O CASH DE PLATINA 3" (76.2 mm) x 1/4" (6.35 mm) x 150 mm (6")</t>
  </si>
  <si>
    <t>ABRAZADERA DE FIERRO GALVANIZADO TIPO CAS O CASH DE PLATINA 3" x 1/4" X 175 mm</t>
  </si>
  <si>
    <t>ABRAZADERA DE FIERRO GALVANIZADO TIPO CAS O CASH DE PLATINA 3" x 1/4" x 185 mm</t>
  </si>
  <si>
    <t>ABRAZADERA DE FIERRO GALVANIZADO TIPO CAS O CASH PARA RIOSTRA 90 mm x 90 mm E=6 mm (90 mm X 90 mm)</t>
  </si>
  <si>
    <t>ABRAZADERA DE FIERRO GALVANIZADO TIPO CAS O CASH DE PLATINA 2" x 1/8" x 400 mm</t>
  </si>
  <si>
    <t>ARANDELA CUADRADA PLANA DE AoGo 2 1/4"x2 1/4"x3/16"(57 x 57 x 5 mm), HUECO 11/16"(18mm)Ø</t>
  </si>
  <si>
    <t>ARANDELA CUADRADA CURVADA DE AoGo 2 1/4"x2 1/4"x3/16"(57 x 57 x 5 mm), HUECO 11/16"(18mm)Ø</t>
  </si>
  <si>
    <t>ARANDELA CUADRADA PLANA DE AoGo 2 1/4"x2 1/4"x3/16"(57 x 57 x 5 mm), HUECO 13/16"(21mm)Ø</t>
  </si>
  <si>
    <t>ARANDELA CUADRADA CURVADA DE AoGo 2 1/4"x2 1/4"x3/16"(57 x 57 x 5 mm), HUECO 13/16"(21mm)Ø</t>
  </si>
  <si>
    <t>GRAPA DE ANCLAJE  TIPO  PISTOLA DE A°G° P´CONDUCTOR DE :25-35 mm2, 2 PERNOS</t>
  </si>
  <si>
    <t>GRAPA DE ANCLAJE  TIPO  PISTOLA DE A°G° P´CONDUCTOR DE :50-70 mm2, 3 PERNOS</t>
  </si>
  <si>
    <t>GRAPA DE ANCLAJE  TIPO  PISTOLA DE A°G° P´CONDUCTOR DE :70-120 mm2, 3 PERNOS</t>
  </si>
  <si>
    <t>GRAPA DE ANCLAJE  TIPO  PISTOLA DE A°G° P´CONDUCTOR DE : 120 - 240 mm2, 4 PERNOS</t>
  </si>
  <si>
    <t>GRAPA DE ANCLAJE  TIPO  PISTOLA DE F°G° P´CONDUCTOR DE :16-70 mm2, 2 PERNOS</t>
  </si>
  <si>
    <t>GRAPA DE ANCLAJE  TIPO  PISTOLA DE F°G° P´CONDUCTOR DE :16-70 mm2, 3 PERNOS</t>
  </si>
  <si>
    <t>GRAPA DE ANCLAJE TIPO PISTOLA DE FºGº P' CONDUCTOR DE: 450 KCMIL ACAR, CAPACIDAD 11340 KG-F, TORQUE 480 INCH-LBS</t>
  </si>
  <si>
    <t>GRAPA DE ANCLAJE AL. TIPO  PISTOLA DE AL-AL P´CONDUCTOR DE :16-70 mm2, 2 PERNOS</t>
  </si>
  <si>
    <t>GRAPA DE ANCLAJE AL. TIPO  PISTOLA DE AL-AL P´CONDUCTOR DE :25-35 mm2, 2 PERNOS</t>
  </si>
  <si>
    <t>GRAPA DE ANCLAJE AL. TIPO  PISTOLA DE AL-AL P´CONDUCTOR DE :50-70 mm2, 3 PERNOS</t>
  </si>
  <si>
    <t>GRAPA DE ANCLAJE AL. TIPO  PISTOLA DE AL-AL P´CONDUCTOR DE :70-120 mm2, 3 PERNOS</t>
  </si>
  <si>
    <t>GRAPA DE ANCLAJE AL. TIPO  PISTOLA DE AL-AL P´CONDUCTOR DE :120-300 mm2, 4 PERNOS</t>
  </si>
  <si>
    <t>GRAPA DE ANCLAJE AL. TIPO COMPRESION DE AL-AL P´CONDUCTOR DE :120 mm2.</t>
  </si>
  <si>
    <t>GRAPA DE ANCLAJE AL. TIPO COMPRESION DE AL-AL P´CONDUCTOR DE :240 mm2.</t>
  </si>
  <si>
    <t>GRAPA DE SUSPENSION DE A°G°, P' CONDUCTOR DE:16-35mm2</t>
  </si>
  <si>
    <t>GRAPA DE SUSPENSION DE A°G°, P' CONDUCTOR DE:50-70mm2</t>
  </si>
  <si>
    <t>GRAPA DE SUSPENSION DE A°G°, P' CONDUCTOR DE:95-120mm2</t>
  </si>
  <si>
    <t>GRAPA DE SUSPENSION DE A°G°, P' CONDUCTOR DE:150-185mm2</t>
  </si>
  <si>
    <t>GRAPA DE SUSPENSION DE A°G°, P' CONDUCTOR DE:240-300mm2</t>
  </si>
  <si>
    <t>GRAPA DE SUSPENSION DE AºGº P' CONDUCTOR DE 450 KCMIL ACAR, CAPACIDAD 11340 KG-F, TORQUE 480 INCH-LBS</t>
  </si>
  <si>
    <t>GRAPA DE SUSPENSION DE AL-AL, P' CONDUCTOR DE:16-35mm2</t>
  </si>
  <si>
    <t>GRAPA DE SUSPENSION DE AL-AL, P' CONDUCTOR DE:16-70mm2</t>
  </si>
  <si>
    <t>GRAPA DE SUSPENSION DE AL-AL, P' CONDUCTOR DE:50-70mm2</t>
  </si>
  <si>
    <t>GRAPA DE SUSPENSION DE AL-AL, P' CONDUCTOR DE:95-120mm2</t>
  </si>
  <si>
    <t>GRAPA DE SUSPENSION DE AL-AL, P' CONDUCTOR DE:150-185mm2</t>
  </si>
  <si>
    <t>GRAPA DE SUSPENSION DE AL-AL, P' CONDUCTOR DE:120-300mm2</t>
  </si>
  <si>
    <t>GRAPA DE SUSPENSION, PARA CABLE AUTOPORTANTE:PARA Ø CABLE: 2,7-6mm</t>
  </si>
  <si>
    <t>GRAPA DE SUSPENSION, PARA CABLE AUTOPORTANTE:PARA Ø CABLE: 16-35 mm2</t>
  </si>
  <si>
    <t>GRAPA DE SUSPENSION, PARA CABLE AUTOPORTANTE:PARA Ø CABLE: 50-70 mm2</t>
  </si>
  <si>
    <t>GRAPA DE SUSPENSION, PARA CABLE AUTOPORTANTE:PARA Ø CABLE: 70-120 mm2</t>
  </si>
  <si>
    <t>GRAPA DE SUSPENSION ANGULAR DE AL, P' CONDUCTOR DE: Ø16-70 mm2</t>
  </si>
  <si>
    <t>GRAPA DE ANGULO   DE A°G°, P' CONDUCTOR DE:16-35mm2</t>
  </si>
  <si>
    <t>GRAPA DE ANGULO   DE A°G°, P' CONDUCTOR DE:50-70mm2</t>
  </si>
  <si>
    <t>GRAPA DE ANGULO   DE A°G°, P' CONDUCTOR DE:95-120mm2</t>
  </si>
  <si>
    <t>GRAPA DE ANGULO   DE A°G°, P' CONDUCTOR DE:150-185mm2</t>
  </si>
  <si>
    <t>GRAPA DE ANGULO   DE A°G°, P' CONDUCTOR DE:240-300mm2</t>
  </si>
  <si>
    <t>GRAPA DE ANGULO   DE Al-AL, P' CONDUCTOR DE:16-50mm2</t>
  </si>
  <si>
    <t>GRAPA DE ANGULO   DE Al-AL, P' CONDUCTOR DE:16-70mm2</t>
  </si>
  <si>
    <t>GRAPA DE ANGULO   DE Al-AL, P' CONDUCTOR DE:70mm2</t>
  </si>
  <si>
    <t>GRAPA DE ANGULO   DE Al-AL, P' CONDUCTOR DE:95-120mm2</t>
  </si>
  <si>
    <t xml:space="preserve">GRAPA DE ANCLAJE  TIPO PUÑO DE A°G° P´CONDUCTOR DE :16-25mm2 </t>
  </si>
  <si>
    <t>GRAPA DE F° G° TIPO PUÑO DE 16 - 70 mm2</t>
  </si>
  <si>
    <t xml:space="preserve">GRAPA DE ANCLAJE  TIPO PUÑO DE AL-AL P´CONDUCTOR DE :16-25mm2 </t>
  </si>
  <si>
    <t>GRAPA DE ANCLAJE, PARA CABLE AUTOPORTANTE DE VIAS PARALELA A°G°, 2 PERNOS Ø ANCLAJE 2,7-6mm</t>
  </si>
  <si>
    <t>GRAPA DE ANCLAJE, PARA CABLE AUTOPORTANTE MORDAZA TERMINAL (SIMILAR SO 73), SECC. ANCL.25mm2</t>
  </si>
  <si>
    <t>GRAPA DE ANCLAJE, PARA CABLE AUTOPORTANTE MORDAZA TERMINAL (SIMILAR SO 73), SECC. ANCL.35mm2</t>
  </si>
  <si>
    <t>GRAPA DE ANCLAJE, PARA CABLE AUTOPORTANTE MORDAZA CONICA TERMINAL, SECC. ANCL. 16 - 35mm2</t>
  </si>
  <si>
    <t>GRAPA DE ANCLAJE, PARA CABLE AUTOPORTANTE MORDAZA CONICA TERMINAL, SECC. ANCL. 16 - 70mm2</t>
  </si>
  <si>
    <t>GRAPA DE ANCLAJE, PARA CABLE AUTOPORTANTE MORDAZA CONICA TERMINAL (SIMILAR SO 3.25), SECC. ANCL.25mm2</t>
  </si>
  <si>
    <t>GRAPA DE ANCLAJE, PARA CABLE AUTOPORTANTE MORDAZA CONICA TERMINAL(SIMILAR SO 3.35), SECC. ANCL.35mm2</t>
  </si>
  <si>
    <t>GRAPA DE ANCLAJE, PARA CABLE AUTOPORTANTE MORDAZA TERMINAL CONICA CON CHICOTE TENSOR, SECC. ANCL.25-70mm2</t>
  </si>
  <si>
    <t>CANDADO X 50 mm</t>
  </si>
  <si>
    <t>SEGURO DE F°G° (UÑA) TIPO ESCUADRA DE 3/4 in X 1/2 in PARA FIJACION DE TRANSFORMADOR EN PLATAFORMA</t>
  </si>
  <si>
    <t>VARILLA DE ARMAR SIMPLE DE AL-AL, P' CONDUCTOR DE :25mm2</t>
  </si>
  <si>
    <t>VARILLA DE ARMAR SIMPLE DE AL-AL, P' CONDUCTOR DE :35mm2</t>
  </si>
  <si>
    <t>VARILLA DE ARMAR SIMPLE DE AL-AL, P' CONDUCTOR DE :50mm2</t>
  </si>
  <si>
    <t>VARILLA DE ARMAR SIMPLE DE AL-AL, P' CONDUCTOR DE :70mm2</t>
  </si>
  <si>
    <t>VARILLA DE ARMAR SIMPLE DE AL-AL, P' CONDUCTOR DE :95mm2</t>
  </si>
  <si>
    <t>VARILLA DE ARMAR SIMPLE DE AL-AL, P' CONDUCTOR DE :120mm2</t>
  </si>
  <si>
    <t>VARILLA DE ARMAR SIMPLE DE AL-AL, P' CONDUCTOR DE :150mm2</t>
  </si>
  <si>
    <t>VARILLA DE ARMAR SIMPLE DE AL-AL, P' CONDUCTOR DE :185mm2</t>
  </si>
  <si>
    <t>VARILLA DE ARMAR SIMPLE DE AL-AL, P' CONDUCTOR DE :240mm2</t>
  </si>
  <si>
    <t>VARILLA DE ARMAR SIMPLE DE AL-AL, P' CONDUCTOR DE :300mm2</t>
  </si>
  <si>
    <t>VARILLA DE ARMAR DOBLE DE AL-AL, P' CONDUCTOR DE :35mm2</t>
  </si>
  <si>
    <t>VARILLA DE ARMAR DOBLE DE AL-AL, P' CONDUCTOR DE :50mm2</t>
  </si>
  <si>
    <t>VARILLA DE ARMAR DOBLE DE AL-AL, P' CONDUCTOR DE :70mm2</t>
  </si>
  <si>
    <t>VARILLA DE ARMAR DOBLE DE AL-AL, P' CONDUCTOR DE :95mm2</t>
  </si>
  <si>
    <t>VARILLA DE ARMAR DOBLE DE AL-AL, P' CONDUCTOR DE :120mm2</t>
  </si>
  <si>
    <t>VARILLA DE ARMAR DOBLE DE AL-AL, P' CONDUCTOR DE :150mm2</t>
  </si>
  <si>
    <t>VARILLA DE ARMAR DOBLE DE AL-AL, P' CONDUCTOR DE :185mm2</t>
  </si>
  <si>
    <t>VARILLA DE ARMAR DOBLE DE AL-AL, P' CONDUCTOR DE :240mm2</t>
  </si>
  <si>
    <t>VARILLA DE ARMAR DOBLE DE AL-AL, P' CONDUCTOR DE :300mm2</t>
  </si>
  <si>
    <t>BARRA DE COBRE ELECTROLITICO DE 20X5 mm</t>
  </si>
  <si>
    <t>BARRA DE COBRE ELECTROLITICO DE 40X10 mm</t>
  </si>
  <si>
    <t>BARRA DE COBRE ELECTROLITICO DE 40X5 mm</t>
  </si>
  <si>
    <t>BARRA DE COBRE ELECTROLITICO DE 80X10 mm</t>
  </si>
  <si>
    <t>FLEJE DE ACERO DE INOXIDABLE (CINTA BAND IT) DE 3/4"x30 m. AISI 201</t>
  </si>
  <si>
    <t>HEBILLA DE ACERO PARA FLEJE 3/4". AISI 201</t>
  </si>
  <si>
    <t>CINTA PLANA DE ARMAR DE Al. DE 1.3 mm x 7.6 mm</t>
  </si>
  <si>
    <t>CINTA PLANA DE ARMAR DE Al. DE 1 mm x 10 mm</t>
  </si>
  <si>
    <t>HORQUILLA - BOLA, 18,000 lbs</t>
  </si>
  <si>
    <t>HORQUILLA - BOLA, 36,000 lbs</t>
  </si>
  <si>
    <t>HORQUILLA - OJO, 18,000 lbs</t>
  </si>
  <si>
    <t>HORQUILLA - OJO, 25,000 lbs</t>
  </si>
  <si>
    <t>HORQUILLA GUARDACABO 3/4"</t>
  </si>
  <si>
    <t>CASQUILLO - OJO, CORTO 18,000 lbs</t>
  </si>
  <si>
    <t>CASQUILLO - OJO, LARGO 18,000 lbs.</t>
  </si>
  <si>
    <t>CASQUILLO - OJO, CON BASE PARA CUERNOS DE DESCARGA 18,000 lbs.</t>
  </si>
  <si>
    <t>OJO - BOLA, 18,000 lbs</t>
  </si>
  <si>
    <t>OJO - BOLA, 25,000 lbs</t>
  </si>
  <si>
    <t xml:space="preserve">OJO - BOLA, CON BASE PARA CUERNOS DE DESCARGA, 18,000 lbs, </t>
  </si>
  <si>
    <t>ANILLO - BOLA, T ROTURA = 111 KN</t>
  </si>
  <si>
    <t>ROTULA - OJO, T ROTURA = 111 KN</t>
  </si>
  <si>
    <t>GRILLETE DE SUJECCION DE 5/8", 18,000 lbs</t>
  </si>
  <si>
    <t>GRILLETE TIPO LIRA 1/2''Ø DE AºGº</t>
  </si>
  <si>
    <t>GRILLETE TIPO LIRA 5/8''Ø DE AºGº</t>
  </si>
  <si>
    <t>GRILLETE TIPO RECTO 5/8"Ø DE AºGº</t>
  </si>
  <si>
    <t>GRILLETE TIPO RECTO 5/8"Ø DE AºGº MAS GUARDACABO, T. ROTURA 111 kN</t>
  </si>
  <si>
    <t>ESLABON PLANO T ROTURA = 111 KN</t>
  </si>
  <si>
    <t>ESLABON REVIRADO T ROTURA = 111 KN</t>
  </si>
  <si>
    <t>AMORTIGUADOR TIPO STOCKBRIGDE DE AL-AL, P' CONDUCTOR DE:35mm2</t>
  </si>
  <si>
    <t>AMORTIGUADOR TIPO STOCKBRIGDE DE AL-AL, P' CONDUCTOR DE:50-70mm2, 1.6kg</t>
  </si>
  <si>
    <t>AMORTIGUADOR TIPO STOCKBRIGDE DE AL-AL, P' CONDUCTOR DE:95-120mm2, 3.4kg.</t>
  </si>
  <si>
    <t>AMORTIGUADOR TIPO STOCKBRIGDE DE AL-AL, P' CONDUCTOR DE:150mm2</t>
  </si>
  <si>
    <t>AMORTIGUADOR TIPO STOCKBRIGDE DE AL-AL, P' CONDUCTOR DE:185-240mm2, 5.3kg.</t>
  </si>
  <si>
    <t>AMORTIGUADOR TIPO STOCKBRIGDE DE AL-AL, P' CONDUCTOR DE:300-400mm2, 6.3kg.</t>
  </si>
  <si>
    <t>AMORTIGUADOR DE VIBRACION PARA CONDUCTOR DE 35 mm2 TIPO HELICOIDAL</t>
  </si>
  <si>
    <t>PORTALINEA UNIPOLAR DE AoGo PARA AISLADOR ANSI 53-2, CON PIN DE 1/2" Ø</t>
  </si>
  <si>
    <t>PORTALINEA TRIFILAR DE AoGo PARA AISLADOR ANSI 53-2, CON PIN DE 1/2" Ø</t>
  </si>
  <si>
    <t>PORTALINEA PENTAFILAR DE AoGo PARA AISLADOR ANSI 53-2, CON PIN DE 1/2" Ø</t>
  </si>
  <si>
    <t>TEMPLADOR DE A°G° CUÑA DE 18mmx 100mm x 7,5mm CASCO DE 31mm x 90mm x 22mm</t>
  </si>
  <si>
    <t>ARMELLA TIRAFON DE A°G° DE 1/4" Ø x 2" DE LONG.</t>
  </si>
  <si>
    <t>SEÑALIZADOR DE ACOMETIDAS x 250 u.</t>
  </si>
  <si>
    <t>TEMPLADOR DE F°G° CUÑA DE 18mmx 100mm x 7,5mm CASCO DE 31mm x 90mm x 22mm</t>
  </si>
  <si>
    <t>TARUGOS DE CEDRO DE 13 mm Ø x 50 mm DE LONG.</t>
  </si>
  <si>
    <t>ARMELLA TIRAFON DE F°G° DE 1/4" Ø x 2" DE LONG.</t>
  </si>
  <si>
    <t>RET</t>
  </si>
  <si>
    <t>RETENIDAS</t>
  </si>
  <si>
    <t>CABLE DE ACERO GALVANIZADO 3/8"(10mm)Ø, 7 HILOS (MARTIN SIEMENS)</t>
  </si>
  <si>
    <t>JUEGO DE CONTRAPUNTA FoGo DE 2"Øx0.75m CON ABRAZADERA F°G°</t>
  </si>
  <si>
    <t>JUEGO DE CONTRAPUNTA FoGo DE 2"Øx1m CON ABRAZADERA F°G°</t>
  </si>
  <si>
    <t>JUEGO DE CONTRAPUNTA FoGo DE 2"Øx1.20m CON ABRAZADERA F°G° Y GRAPA DE AJUSTE</t>
  </si>
  <si>
    <t>GRAPA DOBLE VIA AoGo, 3 PERNOS, 6 LONG P' CABLE DE ACERO 3/8" Ø.</t>
  </si>
  <si>
    <t>ABRAZADERA DE 4 SECTORES PARA RETENIDA, DE 75 mm DE ALTURA, 6,35 mm DE ESPESOR Y 70 KN DE RESISTENCIA. DIÁMETRO SEGÚN DIMENSIONES DEL POSTE,  INCLUYE 4 PERNOS DE 12,7 MM Ø X 63,5 MM Y 4 ARANDELAS</t>
  </si>
  <si>
    <t>ENLACE METÁLICO, DE 254 mm X 75 mm X 38 mm, DE 70 KN DE RESISTENCIA</t>
  </si>
  <si>
    <t>CANALETA GUARDACABLE FoGo 1,6mm(1/16")x 2400mm</t>
  </si>
  <si>
    <t xml:space="preserve">PERNO ANGULAR F°G° C/OJAL GUARDACABO DE 5/8"(16mm)Øx8" CON TUERCA Y CONTRATUERCA </t>
  </si>
  <si>
    <t xml:space="preserve">PERNO ANGULAR F°G° C/OJAL GUARDACABO DE 5/8"(16mm)Øx10"(254mm) CON TUERCA Y CONTRATUERCA </t>
  </si>
  <si>
    <t xml:space="preserve">PERNO ANGULAR F°G° C/OJAL GUARDACABO DE 5/8"Øx12" CON TUERCA Y CONTRATUERCA </t>
  </si>
  <si>
    <t>VARILLA DE ANCL. CON OJAL GUARDACABO AoGo 5/8"(16mm)Øx1.80m DE LONG. C/TUERCAY CONTRATUERCA</t>
  </si>
  <si>
    <t>VARILLA DE ANCL. CON OJAL GUARDACABO AoGo 5/8"(16mm)Øx2.40m(8") DE LONG. C/TUERCAY CONTRATUERCA</t>
  </si>
  <si>
    <t>AMARRE(MORDAZA) PREFORMADO AoGo PARA CABLE DE 3/8"(10mm)Ø</t>
  </si>
  <si>
    <t>ALAMBRE GALVANIZADO N° 12 AWG</t>
  </si>
  <si>
    <t>ALAMBRE GALVANIZADO N° 14 AWG</t>
  </si>
  <si>
    <t>ARANDELA CUADRADA AoGo 4"x4"x1/4"(102 x 102 x 6,35 mm), HUECO 5/8"(18mm)Ø</t>
  </si>
  <si>
    <t>BLOQUES DE CONCRETO ARMADO DE :0.40 x 0.40 x 0.2m.</t>
  </si>
  <si>
    <t>BLOQUES DE CONCRETO ARMADO DE :0.50 x 0.50 x 0.20m</t>
  </si>
  <si>
    <t>GRILLETE TIPO RECTO 5/8"Ø DE AºGº MAS GUARDACABO, T. ROTURA 70 kN</t>
  </si>
  <si>
    <t>PAT</t>
  </si>
  <si>
    <t>PUESTAS A TIERRA</t>
  </si>
  <si>
    <t>BARRA DE COBRE 1/4 in X 1 in X 19 in PARA SISTEMA DE TIERRA</t>
  </si>
  <si>
    <t>BARRA DE COBRE 5 mm X 10 cm X 30 cm APROX. PARA SISTEMA DE TIERRA</t>
  </si>
  <si>
    <t>BARRA DE COBRE 5 mm X 5 cm X 20 cm APROX. PARA SISTEMA DE TIERRA</t>
  </si>
  <si>
    <t>BARRA DE COBRE DE 5 mm X 5 cm X 25.4 cm PARA SISTEMA DE TIERRA</t>
  </si>
  <si>
    <t>CAJA DE CONCRETO PARA P.T. (0,35Ø x 0,30 ) m TAPA REDONDA REFORZADO FLEJE DE ACERO</t>
  </si>
  <si>
    <t xml:space="preserve">CAJA DE REGISTRO DE POLIPROPILENO PARA PUESTA A TIERRA (COLOR VERDE) </t>
  </si>
  <si>
    <t>CONECTOR DE BRONCE A PRESION PARA VARILLA DE TIERRA 5/8 in</t>
  </si>
  <si>
    <t>CONECTOR DE BRONCE A PRESION PARA VARILLA DE TIERRA 3/4 in</t>
  </si>
  <si>
    <t>CONECTOR DE BRONCE VARILLA TIPO AB 12 mm Ø(1/2"Ø)</t>
  </si>
  <si>
    <t>CONECTOR DE BRONCE VARILLA TIPO AB 16 mm Ø(5/8"Ø)</t>
  </si>
  <si>
    <t>CONECTOR DE BRONCE VARILLA TIPO AB 19 mm Ø(3/4"Ø)</t>
  </si>
  <si>
    <t>CONECTOR DE COBRE PARA VARILLA DE 20 mm</t>
  </si>
  <si>
    <t>CONECTOR DE COBRE PLANCHA TIPO J 3 mm X 7/8 in X 40 mm X 90 mm</t>
  </si>
  <si>
    <t>CONECTOR DE COBRE TIPO AB PARA VARILLA DE PUESTA A TIERRA</t>
  </si>
  <si>
    <t>CONECTOR DE COBRE TIPO AB PARA VARILLA DE PUESTA A TIERRA 16 mm2</t>
  </si>
  <si>
    <t>CONECTOR DE COBRE TIPO ANDERSON PARA VARILLA DE 5/8"</t>
  </si>
  <si>
    <t>CONECTOR DE CU P/CONEXION A TIERRA, CABLE A BANDEJA, COND. 2/0, PERNO DE 1/2" DE Ø, ROSCA 17/32"</t>
  </si>
  <si>
    <t>CONECTOR TIPO C PARA VARILLAS DE 5/8 DE COBRE PURO</t>
  </si>
  <si>
    <t>CONECTOR TIPO C PARA VARILLAS DE 7/8 DE COBRE PURO</t>
  </si>
  <si>
    <t>CONDUCTOR TIPO COPPERWELD DE 25 mm2</t>
  </si>
  <si>
    <t>PLANCHA DE COBRE TIPO "J" CON AGUJERO DE 5/8"Ø</t>
  </si>
  <si>
    <t xml:space="preserve">VARILLA COPPERWELD 16mm Ø(5/8")Øx2.40m </t>
  </si>
  <si>
    <t xml:space="preserve">VARILLA COPPERWELD 19mm Ø(3/4")Øx2.40m </t>
  </si>
  <si>
    <t xml:space="preserve">VARILLA DE COBRE 16mm Ø(5/8")Øx2.40m </t>
  </si>
  <si>
    <t xml:space="preserve">VARILLA DE COBRE 19mm Ø(3/4")Øx2.40m </t>
  </si>
  <si>
    <t>PLATINA DE COBRE DE 60X0.6 mmx2.5m</t>
  </si>
  <si>
    <t>PLATINA DE FoGo 1/8 in X 10 cm X 15 cm</t>
  </si>
  <si>
    <t>PROTECTOR ANTIRROBO  254mm x 5mm, CON PERNO DE BRONCE</t>
  </si>
  <si>
    <t>SAL INDUSTRIAL</t>
  </si>
  <si>
    <t>TIERRA DE CULTIVO</t>
  </si>
  <si>
    <t>CARBON VEGETAL</t>
  </si>
  <si>
    <t>BENTONITA SODICA</t>
  </si>
  <si>
    <t>DOSIS DE BENTONITA SODICA (SACOx30kg.)</t>
  </si>
  <si>
    <t>DOSIS QUIMICA(SUELO ARTIFICIAL-OXIDOS METALICOS) P/PUESTA A TIERRA X 5kg</t>
  </si>
  <si>
    <t>DOSIS THORGEL</t>
  </si>
  <si>
    <t>DOSIS PARA PUESTA A TIERRA</t>
  </si>
  <si>
    <t>CEMENTO CONDUCTIVO X 25 g</t>
  </si>
  <si>
    <t>SOLDADURA EXOTERMICA N° 150 ''T'' P' COND 25 mm2-VARILLA 5/8''</t>
  </si>
  <si>
    <t>SOLDADURA EXOTERMICA N° 150 ''T'' P' COND 35 mm2-VARILLA 5/8''</t>
  </si>
  <si>
    <t>SOLDADURA EXOTERMICA N° 150 ''T'' P' COND 50 mm2-VARILLA 5/8''</t>
  </si>
  <si>
    <t>SOLDADURA EXOTERMICA N° 150 ''T'' P' COND 70 mm2-VARILLA 5/8''</t>
  </si>
  <si>
    <t>SOLDADURA EXOTERMICA N° 150 ''+'' P' COND 25 mm2-VARILLA 5/8''</t>
  </si>
  <si>
    <t>SOLDADURA EXOTERMICA N° 150 ''+'' P' COND 35 mm2-VARILLA 5/8''</t>
  </si>
  <si>
    <t>SOLDADURA EXOTERMICA N° 150 ''+'' P' COND 50 mm2-VARILLA 5/8''</t>
  </si>
  <si>
    <t>SOLDADURA EXOTERMICA N° 150 ''+'' P' COND 70 mm2-VARILLA 5/8''</t>
  </si>
  <si>
    <t>TRAFO</t>
  </si>
  <si>
    <t>TRANSFORMADOR</t>
  </si>
  <si>
    <t>TRANSFORMADOR MONOFASICO 01 AISLADOR M.T (H:3500 msnm )ONAN, 7.62±2x2.5%/0,23 kV, 60 Hz, Iio DE:3 kVA</t>
  </si>
  <si>
    <t>TRANSFORMADOR MONOFASICO 01 AISLADOR M.T (H:3500 msnm )ONAN, 7.62±2x2.5%/0,23 kV, 60 Hz, Iio DE:5 kVA</t>
  </si>
  <si>
    <t>TRANSFORMADOR MONOFASICO 01 AISLADOR M.T (H:3500 msnm )ONAN, 7.62±2x2.5%/0,23 kV, 60 Hz, Iio DE:10 kVA</t>
  </si>
  <si>
    <t>TRANSFORMADOR MONOFASICO 01 AISLADOR M.T (H:3500 msnm )ONAN, 7.62±2x2.5%/0,23 kV, 60 Hz, Iio DE:15 kVA</t>
  </si>
  <si>
    <t>TRANSFORMADOR MONOFASICO 01 AISLADOR M.T (H:3500 msnm )ONAN, 7.62±2x2.5%/0,23 kV, 60 Hz, Iio DE:25 kVA</t>
  </si>
  <si>
    <t>TRANSFORMADOR MONOFASICO 01 AISLADOR M.T (H:3500 msnm )ONAN, 7.62±2x2.5%/0,23 kV, 60 Hz, Iio DE:37.5 kVA</t>
  </si>
  <si>
    <t>TRANSFORMADOR MONOFASICO 01 AISLADOR M.T (H:3500 msnm )ONAN, 7.62±2x2.5%/0,46-0,23 kV, 60 Hz, Iio DE:3 kVA</t>
  </si>
  <si>
    <t>TRANSFORMADOR MONOFASICO 01 AISLADOR M.T (H:3500 msnm )ONAN, 7.62±2x2.5%/0,46-0,23 kV, 60 Hz, Iio DE:5 kVA</t>
  </si>
  <si>
    <t>TRANSFORMADOR MONOFASICO 01 AISLADOR M.T (H:3500 msnm )ONAN, 7.62±2x2.5%/0,46-0,23 kV, 60 Hz, Iio DE:7.5 kVA</t>
  </si>
  <si>
    <t>TRANSFORMADOR MONOFASICO 01 AISLADOR M.T (H:3500 msnm )ONAN, 7.62±2x2.5%/0,46-0,23 kV, 60 Hz, Iio DE:10 kVA</t>
  </si>
  <si>
    <t>TRANSFORMADOR MONOFASICO 01 AISLADOR M.T (H:3500 msnm )ONAN, 7.62±2x2.5%/0,46-0,23 kV, 60 Hz, Iio DE:15 kVA</t>
  </si>
  <si>
    <t>TRANSFORMADOR MONOFASICO 01 AISLADOR M.T (H:3500 msnm )ONAN, 7.62±2x2.5%/0,46-0,23 kV, 60 Hz, Iio DE:25 kVA</t>
  </si>
  <si>
    <t>TRANSFORMADOR MONOFASICO 01 AISLADOR M.T (H:3500 msnm )ONAN, 7.62±2x2.5%/0,46-0,23 kV, 60 Hz, Iio DE:37.5 kVA</t>
  </si>
  <si>
    <t>TRANSFORMADOR MONOFASICO 01 AISLADOR M.T(H:1000 msnm )ONAN, 13,2±2x2.5%/0,23 kV, 60 Hz, Iio DE:3 kVA</t>
  </si>
  <si>
    <t>TRANSFORMADOR MONOFASICO 01 AISLADOR M.T(H:1000 msnm )ONAN, 13,2±2x2.5%/0,23 kV, 60 Hz, Iio DE:5 kVA</t>
  </si>
  <si>
    <t>TRANSFORMADOR MONOFASICO 01 AISLADOR M.T(H:1000 msnm )ONAN, 13,2±2x2.5%/0,23 kV, 60 Hz, Iio DE:10 kVA</t>
  </si>
  <si>
    <t>TRANSFORMADOR MONOFASICO 01 AISLADOR M.T(H:1000 msnm )ONAN, 13,2±2x2.5%/0,23 kV, 60 Hz, Iio DE:15 kVA</t>
  </si>
  <si>
    <t>TRANSFORMADOR MONOFASICO 01 AISLADOR M.T(H:1000 msnm )ONAN, 13,2±2x2.5%/0,23 kV, 60 Hz, Iio DE:25 kVA</t>
  </si>
  <si>
    <t>TRANSFORMADOR MONOFASICO 01 AISLADOR M.T(H:1000 msnm )ONAN, 13,2±2x2.5%/0,23 kV, 60 Hz, Iio DE:37.5 kVA</t>
  </si>
  <si>
    <t>TRANSFORMADOR MONOFASICO 01 AISLADOR M.T(H:1000 msnm )ONAN, 13,2±2x2.5%/0,46-0,23 kV, 60 Hz, liO :5 kVA</t>
  </si>
  <si>
    <t>TRANSFORMADOR MONOFASICO 01 AISLADOR M.T(H:1000 msnm )ONAN, 13,2±2x2.5%/0,46-0,23 kV, 60 Hz, liO :10 kVA</t>
  </si>
  <si>
    <t>TRANSFORMADOR MONOFASICO 01 AISLADOR M.T(H:1000 msnm )ONAN, 13,2±2x2.5%/0,46-0,23 kV, 60 Hz, liO :15 kVA</t>
  </si>
  <si>
    <t>TRANSFORMADOR MONOFASICO 01 AISLADOR M.T(H:1000 msnm )ONAN, 13,2±2x2.5%/0,46-0,23 kV, 60 Hz, liO :25 kVA</t>
  </si>
  <si>
    <t>TRANSFORMADOR MONOFASICO 01 AISLADOR M.T(H:1000 msnm )ONAN, 13,2±2x2.5%/0,46-0,23 kV, 60 Hz, liO :37.5 kVA</t>
  </si>
  <si>
    <t>TRANSFORMADOR MONOFASICO 01 AISLADOR M.T (H:3500 msnm )ONAN, 13,2±2x2.5%/0,23 kV, 60 Hz, Iio DE:3 kVA</t>
  </si>
  <si>
    <t>TRANSFORMADOR MONOFASICO 01 AISLADOR M.T (H:3500 msnm )ONAN, 13,2±2x2.5%/0,23 kV, 60 Hz, Iio DE:5 kVA</t>
  </si>
  <si>
    <t>TRANSFORMADOR MONOFASICO 01 AISLADOR M.T (H:3500 msnm )ONAN, 13,2±2x2.5%/0,23 kV, 60 Hz, Iio DE:10 kVA</t>
  </si>
  <si>
    <t>TRANSFORMADOR MONOFASICO 01 AISLADOR M.T (H:3500 msnm )ONAN, 13,2±2x2.5%/0,23 kV, 60 Hz, Iio DE:15 kVA</t>
  </si>
  <si>
    <t>TRANSFORMADOR MONOFASICO 01 AISLADOR M.T (H:3500 msnm )ONAN, 13,2±2x2.5%/0,23 kV, 60 Hz, Iio DE:25 kVA</t>
  </si>
  <si>
    <t>TRANSFORMADOR MONOFASICO 01 AISLADOR M.T (H:3500 msnm )ONAN, 13,2±2x2.5%/0,23 kV, 60 Hz, Iio DE:37.5 kVA</t>
  </si>
  <si>
    <t>TRANSFORMADOR MONOFASICO 01 AISLADOR M.T (H:3500 msnm )ONAN, 13,2±2x2.5%/0,46-0,23 kV, 60 Hz, Iio DE:3 kVA</t>
  </si>
  <si>
    <t>TRANSFORMADOR MONOFASICO 01 AISLADOR M.T (H:3500 msnm )ONAN, 13,2±2x2.5%/0,46-0,23 kV, 60 Hz, Iio DE:5 kVA</t>
  </si>
  <si>
    <t>TRANSFORMADOR MONOFASICO 01 AISLADOR M.T (H:3500 msnm )ONAN, 13,2±2x2.5%/0,46-0,23 kV, 60 Hz, Iio DE:10 kVA</t>
  </si>
  <si>
    <t>TRANSFORMADOR MONOFASICO 01 AISLADOR M.T (H:3500 msnm )ONAN, 13,2±2x2.5%/0,46-0,23 kV, 60 Hz, Iio DE:15 kVA</t>
  </si>
  <si>
    <t>TRANSFORMADOR MONOFASICO 01 AISLADOR M.T (H:3500 msnm )ONAN, 13,2±2x2.5%/0,46-0,23 kV, 60 Hz, Iio DE:25 kVA</t>
  </si>
  <si>
    <t>TRANSFORMADOR MONOFASICO 01 AISLADOR M.T (H:3500 msnm )ONAN, 13,2±2x2.5%/0,46-0,23 kV, 60 Hz, Iio DE:37.5 kVA</t>
  </si>
  <si>
    <t>TRANSFORMADOR MONOFASICO 02 AISLADORES M.T(H:1000 msnm)ONAN, 10±2x2.5%/0,23 kV, 60 Hz, Iio DE:3 kVA</t>
  </si>
  <si>
    <t>TRANSFORMADOR MONOFASICO 02 AISLADORES M.T(H:1000 msnm)ONAN, 10±2x2.5%/0,23 kV, 60 Hz, Iio DE:5 kVA</t>
  </si>
  <si>
    <t>TRANSFORMADOR MONOFASICO 02 AISLADORES M.T(H:1000 msnm)ONAN, 10±2x2.5%/0,23 kV, 60 Hz, Iio DE:10 kVA</t>
  </si>
  <si>
    <t>TRANSFORMADOR MONOFASICO 02 AISLADORES M.T(H:1000 msnm)ONAN, 10±2x2.5%/0,23 kV, 60 Hz, Iio DE:15 kVA</t>
  </si>
  <si>
    <t>TRANSFORMADOR MONOFASICO 02 AISLADORES M.T(H:1000 msnm)ONAN, 10±2x2.5%/0,23 kV, 60 Hz, Iio DE:25 kVA</t>
  </si>
  <si>
    <t>TRANSFORMADOR MONOFASICO 02 AISLADORES M.T(H:1000 msnm)ONAN, 10±2x2.5%/0,23 kV, 60 Hz, Iio DE:37.5 kVA</t>
  </si>
  <si>
    <t>TRANSFORMADOR MONOFASICO 03 AISLADORES B.T.(H:1000 msnm)ONAN, 10±2x2.5%/046-0,23 kV, 60 Hz, liO5 kVA</t>
  </si>
  <si>
    <t>TRANSFORMADOR MONOFASICO 03 AISLADORES B.T.(H:1000 msnm)ONAN, 10±2x2.5%/046-0,23 kV, 60 Hz, liO10 kVA</t>
  </si>
  <si>
    <t>TRANSFORMADOR MONOFASICO 03 AISLADORES B.T(H:1000 msnm)ONAN, 10±2x2.5%/046-0,23 kV, 60 Hz, liO15 kVA</t>
  </si>
  <si>
    <t>TRANSFORMADOR MONOFASICO 03 AISLADORES B.T(H:1000 msnm)ONAN, 10±2x2.5%/046-0,23 kV, 60 Hz, liO25 kVA</t>
  </si>
  <si>
    <t>TRANSFORMADOR MONOFASICO 02 AISLADORES M.T(H:1000 msnm)ONAN, 2.4±2x2.5%/046-0,23 kV, 60 Hz, Iio DE:37 kVA</t>
  </si>
  <si>
    <t>TRANSFORMADOR MONOFASICO 02 AISLADORES M.T(H:1000 msnm)ONAN, 2.4±2x2.5%/046-0,23 kV, 60 Hz, Iio DE:37.5 kVA</t>
  </si>
  <si>
    <t>TRANSFORMADOR MONOFASICO 02 AISLADORES M.T(H:1000 msnm)ONAN, 2.4±2x2.5%/046-0,23 kV, 60 Hz, Iio DE:80 kVA</t>
  </si>
  <si>
    <t>TRANSFORMADOR MONOFASICO 02 AISLADORES M.T(H:1000 msnm)ONAN, 13.2±2x2.5%/046-0,23 kV, 60 Hz, Iio DE:3 kVA</t>
  </si>
  <si>
    <t>TRANSFORMADOR MONOFASICO 02 AISLADORES M.T(H:1000 msnm)ONAN, 13.2±2x2.5%/046-0,23 kV, 60 Hz, Iio DE:5 kVA</t>
  </si>
  <si>
    <t>TRANSFORMADOR MONOFASICO 02 AISLADORES M.T(H:1000 msnm)ONAN, 13.2±2x2.5%/046-0,23 kV, 60 Hz, Iio DE:10 kVA</t>
  </si>
  <si>
    <t>TRANSFORMADOR MONOFASICO 02 AISLADORES M.T(H:1000 msnm)ONAN, 13.2±2x2.5%/046-0,23 kV, 60 Hz, Iio DE:15 kVA</t>
  </si>
  <si>
    <t>TRANSFORMADOR MONOFASICO 02 AISLADORES M.T(H:1000 msnm)ONAN, 13.2±2x2.5%/046-0,23 kV, 60 Hz, Iio DE:25 kVA</t>
  </si>
  <si>
    <t>TRANSFORMADOR MONOFASICO 02 AISLADORES M.T(H:1000 msnm)ONAN, 13.2±2x2.5%/046-0,23 kV, 60 Hz, Iio DE:37.5 kVA</t>
  </si>
  <si>
    <t>TRANSFORMADOR MONOFASICO 02 AISLADORES M.T(H:1000 msnm)ONAN, 13.8±2x2.5%/0,23 kV, 60 Hz, Iio  DE:3 kVA</t>
  </si>
  <si>
    <t>TRANSFORMADOR MONOFASICO 02 AISLADORES M.T(H:1000 msnm)ONAN, 13.8±2x2.5%/0,23 kV, 60 Hz, Iio  DE:5 kVA</t>
  </si>
  <si>
    <t>TRANSFORMADOR MONOFASICO 02 AISLADORES M.T(H:1000 msnm)ONAN, 13.8±2x2.5%/046-0,23 kV, 60 Hz, liO5 kVA</t>
  </si>
  <si>
    <t>TRANSFORMADOR MONOFASICO 02 AISLADORES M.T(H:1000 msnm)ONAN, 13.8±2x2.5%/046-0,23 kV, 60 Hz, liO10 kVA</t>
  </si>
  <si>
    <t>TRANSFORMADOR MONOFASICO 02 AISLADORES M.T(H:1000 msnm)ONAN, 13.8±2x2.5%/046-0,23 kV, 60 Hz, liO15 kVA</t>
  </si>
  <si>
    <t>TRANSFORMADOR MONOFASICO 02 AISLADORES M.T(H:1000 msnm)ONAN, 13.8±2x2.5%/046-0,23 kV, 60 Hz, liO25 kVA</t>
  </si>
  <si>
    <t>TRANSFORMADOR MONOFASICO 02 AISLADORES M.T(H:1000 msnm)ONAN, 13.8±2x2.5%/046-0,23 kV, 60 Hz, liO37.5 kVA</t>
  </si>
  <si>
    <t>TRANSFORMADOR MONOFASICO 02 AISLADORES M.T(H:1000 msnm)ONAN, 22.9±2x2.5%/0,23 kV, 60 Hz, Iio DE :3 kVA</t>
  </si>
  <si>
    <t>TRANSFORMADOR MONOFASICO 02 AISLADORES M.T(H:1000 msnm)ONAN, 22.9±2x2.5%/0,23 kV, 60 Hz, Iio DE :5 kVA</t>
  </si>
  <si>
    <t>TRANSFORMADOR MONOFASICO 02 AISLADORES M.T(H:1000 msnm)ONAN, 22.9±2x2.5%/0,23 kV, 60 Hz, Iio DE :10 kVA</t>
  </si>
  <si>
    <t>TRANSFORMADOR MONOFASICO 02 AISLADORES M.T(H:1000 msnm)ONAN, 22.9±2x2.5%/0,23 kV, 60 Hz, Iio DE :15 kVA</t>
  </si>
  <si>
    <t>TRANSFORMADOR MONOFASICO 02 AISLADORES M.T(H:1000 msnm)ONAN, 22.9±2x2.5%/0,23 kV, 60 Hz, Iio DE :25 kVA</t>
  </si>
  <si>
    <t>TRANSFORMADOR MONOFASICO 02 AISLADORES M.T(H:1000 msnm)ONAN, 22.9±2x2.5%/0,23 kV, 60 Hz, Iio DE :37.5 kVA</t>
  </si>
  <si>
    <t>TRANSFORMADOR MONOFASICO 02 AISLADORES M.T (H:3500 msnm)ONAN, 10±2x2.5%/0,23 kV, 60 Hz, Iio DE:3 kVA</t>
  </si>
  <si>
    <t>TRANSFORMADOR MONOFASICO 02 AISLADORES M.T (H:3500 msnm)ONAN, 10±2x2.5%/0,23 kV, 60 Hz, Iio DE:5 kVA</t>
  </si>
  <si>
    <t>TRANSFORMADOR MONOFASICO 02 AISLADORES M.T (H:3500 msnm)ONAN, 10±2x2.5%/0,23 kV, 60 Hz, Iio DE:10 kVA</t>
  </si>
  <si>
    <t>TRANSFORMADOR MONOFASICO 02 AISLADORES M.T (H:3500 msnm)ONAN, 10±2x2.5%/0,23 kV, 60 Hz, Iio DE:15 kVA</t>
  </si>
  <si>
    <t>TRANSFORMADOR MONOFASICO 02 AISLADORES M.T (H:3500 msnm)ONAN, 10±2x2.5%/0,23 kV, 60 Hz, Iio DE:25 kVA</t>
  </si>
  <si>
    <t>TRANSFORMADOR MONOFASICO 02 AISLADORES M.T (H:3500 msnm)ONAN, 10±2x2.5%/0,23 kV, 60 Hz, Iio DE:37.5 kVA</t>
  </si>
  <si>
    <t>TRANSFORMADOR MONOFASICO 03 AISLADORES B.T (H:3500 msnm)ONAN, 10±2x2.5%/0,46-0,23 kV, 60 Hz, Iio DE:5 kVA</t>
  </si>
  <si>
    <t>TRANSFORMADOR MONOFASICO 03 AISLADORES B.T (H:3500 msnm)ONAN, 10±2x2.5%/0,46-0,23 kV, 60 Hz, Iio DE:10 kVA</t>
  </si>
  <si>
    <t>TRANSFORMADOR MONOFASICO 03 AISLADORES B.T (H:3500 msnm)ONAN, 10±2x2.5%/0,46-0,23 kV, 60 Hz, Iio DE:15 kVA</t>
  </si>
  <si>
    <t>TRANSFORMADOR MONOFASICO 03 AISLADORES B.T (H:3500 msnm)ONAN, 10±2x2.5%/0,46-0,23 kV, 60 Hz, Iio DE:25 kVA</t>
  </si>
  <si>
    <t>TRANSFORMADOR MONOFASICO 03 AISLADORES M.T (H:3500 msnm)ONAN, 10±2x2.5%/0,46-0,23 kV, 60 Hz, Iio DE:37.5 kVA</t>
  </si>
  <si>
    <t>TRANSFORMADOR MONOFASICO 02 AISLADORES M.T (H:3500 msnm)ONAN, 10-22.9 ± 2x2.5% / 0.460-0.230 kV, 60 Hz, IiO :5 kVA</t>
  </si>
  <si>
    <t>TRANSFORMADOR MONOFASICO 02 AISLADORES M.T (H:3500 msnm)ONAN, 10-22.9 ± 2x2.5% / 0.460-0.230 kV, 60 Hz, IiO :10 kVA</t>
  </si>
  <si>
    <t>TRANSFORMADOR MONOFASICO 02 AISLADORES M.T (H:3500 msnm)ONAN, 10-22.9 ± 2x2.5% / 0.460-0.230 kV, 60 Hz, IiO :15 kVA</t>
  </si>
  <si>
    <t>TRANSFORMADOR MONOFASICO 02 AISLADORES M.T (H:3500 msnm)ONAN, 10-22.9 ± 2x2.5% / 0.460-0.230 kV, 60 Hz, IiO :25 kVA</t>
  </si>
  <si>
    <t>TRANSFORMADOR MONOFASICO 02 AISLADORES M.T (H:3500 msnm)ONAN, 10-22.9 ± 2x2.5% / 0.460-0.230 kV, 60 Hz, IiO :37.5 kVA</t>
  </si>
  <si>
    <t>TRANSFORMADOR MONOFASICO 03 AISLADORES BT (H:3500 msnm)ONAN, 13.2 ± 2x2.5% / 0.460-0.230 kV, 60 Hz, IiO :5 kVA</t>
  </si>
  <si>
    <t>TRANSFORMADOR MONOFASICO 02 AISLADORES M.T (H:3500 msnm)ONAN, 13.2 ± 2x2.5% / 0.460-0.230 kV, 60 Hz, IiO :10 kVA</t>
  </si>
  <si>
    <t>TRANSFORMADOR MONOFASICO 02 AISLADORES M.T (H:3500 msnm)ONAN, 13.2 ± 2x2.5% / 0.460-0.230 kV, 60 Hz, IiO :15 kVA</t>
  </si>
  <si>
    <t>TRANSFORMADOR MONOFASICO 02 AISLADORES M.T (H:3500 msnm)ONAN, 13.2 ± 2x2.5% / 0.460-0.230 kV, 60 Hz, IiO :25 kVA</t>
  </si>
  <si>
    <t>TRANSFORMADOR MONOFASICO 02 AISLADORES M.T (H:3500 msnm)ONAN, 13.2 ± 2x2.5% / 0.460-0.230 kV, 60 Hz, IiO :37.5 kVA</t>
  </si>
  <si>
    <t>TRANSFORMADOR MONOFASICO 02 AISLADORES M.T (H:3500 msnm)ONAN, 13.2 ± 2x2.5% / 0.460-0.230 kV, 60 Hz, IiO :50 kVA</t>
  </si>
  <si>
    <t>TRANSFORMADOR MONOFASICO 02 AISLADORES M.T (H:3500 msnm)ONAN, 13.2±2x2.5%/0,23 kV, 60 Hz, Iio DE:3 kVA</t>
  </si>
  <si>
    <t>TRANSFORMADOR MONOFASICO 02 AISLADORES M.T (H:3500 msnm)ONAN, 13.2±2x2.5%/0,23 kV, 60 Hz, Iio DE:5 kVA</t>
  </si>
  <si>
    <t>TRANSFORMADOR MONOFASICO 02 AISLADORES M.T (H:3500 msnm)ONAN, 13.2±2x2.5%/0,23 kV, 60 Hz, Iio DE:10 kVA</t>
  </si>
  <si>
    <t>TRANSFORMADOR MONOFASICO 02 AISLADORES M.T (H:3500 msnm)ONAN, 13.2±2x2.5%/0,23 kV, 60 Hz, Iio DE:15 kVA</t>
  </si>
  <si>
    <t>TRANSFORMADOR MONOFASICO 02 AISLADORES M.T (H:3500 msnm)ONAN, 13.2±2x2.5%/0,23 kV, 60 Hz, Iio DE:25 kVA</t>
  </si>
  <si>
    <t>TRANSFORMADOR MONOFASICO 02 AISLADORES M.T (H:3500 msnm)ONAN, 13.2±2x2.5%/0,23 kV, 60 Hz, Iio DE:37.5 kVA</t>
  </si>
  <si>
    <t>TRANSFORMADOR MONOFASICO 02 AISLADORES M.T (H:3500 msnm)ONAN, 13.8 ± 2x2.5% / 0.460-0.230 kV, 60 Hz, IiO :5 kVA</t>
  </si>
  <si>
    <t>TRANSFORMADOR MONOFASICO 02 AISLADORES M.T (H:3500 msnm)ONAN, 13.8 ± 2x2.5% / 0.460-0.230 kV, 60 Hz, IiO :10 kVA</t>
  </si>
  <si>
    <t>TRANSFORMADOR MONOFASICO 02 AISLADORES M.T (H:3500 msnm)ONAN, 13.8 ± 2x2.5% / 0.460-0.230 kV, 60 Hz, IiO :15 kVA</t>
  </si>
  <si>
    <t>TRANSFORMADOR MONOFASICO 02 AISLADORES M.T (H:3500 msnm)ONAN, 13.8 ± 2x2.5% / 0.460-0.230 kV, 60 Hz, IiO :25 kVA</t>
  </si>
  <si>
    <t>TRANSFORMADOR MONOFASICO 02 AISLADORES M.T (H:3500 msnm)ONAN, 13.8 ± 2x2.5% / 0.460-0.230 kV, 60 Hz, IiO :37.5 kVA</t>
  </si>
  <si>
    <t>TRANSFORMADOR MONOFASICO 02 AISLADORES M.T (H:3500 msnm)ONAN, 13.8 ± 2x2.5% / 0.460-0.230 kV, 60 Hz, IiO :50 kVA</t>
  </si>
  <si>
    <t>TRANSFORMADOR MONOFASICO 02 AISLADORES M.T (H:3500 msnm)ONAN, 22.9±2x2.5%/0,23 kV, 60 Hz, Iio DE :3 kVA</t>
  </si>
  <si>
    <t>TRANSFORMADOR MONOFASICO 02 AISLADORES M.T (H:3500 msnm)ONAN, 22.9±2x2.5%/0,23 kV, 60 Hz, Iio DE :5 kVA</t>
  </si>
  <si>
    <t>TRANSFORMADOR MONOFASICO 02 AISLADORES M.T (H:3500 msnm)ONAN, 22.9±2x2.5%/0,23 kV, 60 Hz, Iio DE :10 kVA</t>
  </si>
  <si>
    <t>TRANSFORMADOR MONOFASICO 02 AISLADORES M.T (H:3500 msnm)ONAN, 22.9±2x2.5%/0,23 kV, 60 Hz, Iio DE :15 kVA</t>
  </si>
  <si>
    <t>TRANSFORMADOR MONOFASICO 02 AISLADORES M.T (H:3500 msnm)ONAN, 22.9±2x2.5%/0,23 kV, 60 Hz, Iio DE :25 kVA</t>
  </si>
  <si>
    <t>TRANSFORMADOR MONOFASICO 02 AISLADORES M.T (H:3500 msnm)ONAN, 22.9±2x2.5%/0,23 kV, 60 Hz, Iio DE :37.5 kVA</t>
  </si>
  <si>
    <t>TRANSFORMADOR MONOFASICO 02 AISLADORES M.T (H:3500 msnm)ONAN, 22.9±2x2.5%/0,46-0,23 kV, 60 Hz, Dyn5 DE :5 kVA</t>
  </si>
  <si>
    <t>TRANSFORMADOR MONOFASICO 02 AISLADORES M.T (H:3500 msnm)ONAN, 22.9±2x2.5%/0,46-0,23 kV, 60 Hz, Dyn5 DE :10 kVA</t>
  </si>
  <si>
    <t>TRANSFORMADOR MONOFASICO 02 AISLADORES M.T (H:3500 msnm)ONAN, 22.9±2x2.5%/0,46-0,23 kV, 60 Hz, Dyn5 DE :15 kVA</t>
  </si>
  <si>
    <t>TRANSFORMADOR MONOFASICO 02 AISLADORES M.T (H:3500 msnm)ONAN, 22.9±2x2.5%/0,46-0,23 kV, 60 Hz, Dyn5 DE :25 kVA</t>
  </si>
  <si>
    <t>TRANSFORMADOR MONOFASICO 02 AISLADORES M.T (H:3500 msnm)ONAN, 22.9±2x2.5%/0,46-0,23 kV, 60 Hz, Dyn5 DE :37.5 kVA</t>
  </si>
  <si>
    <t>TRANSFORMADOR MONOFASICO 02 AISLADORES M.T (H:3500 msnm)ONAN, 22.9±2x2.5%/0,46-0,23 kV, 60 Hz, Dyn5 DE :50 kVA</t>
  </si>
  <si>
    <t>TRANSFORMADOR MONOFASICO DE AISLAMIENTO DE 1KVA 220/380 V</t>
  </si>
  <si>
    <t>TRANSFORMADOR MONOFASICO DE AISLAMIENTO DE 2KVA 220/380 V</t>
  </si>
  <si>
    <t>TRANSFORMADOR MONOFASICO DE AISLAMIENTO DE 3KVA 220/380 V</t>
  </si>
  <si>
    <t>TRANSFORMADOR MONOFASICO DE AISLAMIENTO DE 5KVA 220/380 V</t>
  </si>
  <si>
    <t>TRANSFORMADOR MONOFASICO DE AISLAMIENTO DE 7KVA 220/380 V</t>
  </si>
  <si>
    <t>TRANSFORMADOR MONOFASICO DE AISLAMIENTO DE 8KVA 220/380 V</t>
  </si>
  <si>
    <t>TRANSFORMADOR MONOFASICO DE AISLAMIENTO DE 10 KVA 220/380 V</t>
  </si>
  <si>
    <t>TRANSFORMADOR MONOFASICO DE AISLAMIENTO DE 12KVA 220/380 V</t>
  </si>
  <si>
    <t>TRANSFORMADOR MONOFASICO DE AISLAMIENTO DE 15KVA 220/380 V</t>
  </si>
  <si>
    <t>TRANSFORMADOR MONOFASICO DE AISLAMIENTO DE 30KVA 220/380 V</t>
  </si>
  <si>
    <t>TRANSFORMADOR MONOFASICO DE AISLAMIENTO DE 40KVA 220/380 V</t>
  </si>
  <si>
    <t>TRANSFORMADOR MONOFASICO DE AISLAMIENTO DE 50KVA 220/380 V</t>
  </si>
  <si>
    <t>TRANSFORMADOR TRIFASICO 3AISLADORES MT (H:1000 msnm)ONAN,2.4±2x2.5%/0.23 kV, 60 Hz, Dyn5  DE: 15 kVA</t>
  </si>
  <si>
    <t>TRANSFORMADOR TRIFASICO 3AISLADORES MT (H:1000 msnm)ONAN,2.4±2x2.5%/0.23 kV, 60 Hz, Dyn5 DE: 25 kVA</t>
  </si>
  <si>
    <t>TRANSFORMADOR TRIFASICO 3AISLADORES MT (H:1000 msnm)ONAN,2.4±2x2.5%/0.23 kV, 60 Hz, Dyn5 DE: 30 kVA</t>
  </si>
  <si>
    <t>TRANSFORMADOR TRIFASICO 3AISLADORES MT (H:1000 msnm)ONAN,2.4±2x2.5%/0.23 kV, 60 Hz, Dyn5 DE: 37.5 kVA</t>
  </si>
  <si>
    <t>TRANSFORMADOR TRIFASICO 3AISLADORES MT (H:1000 msnm)ONAN,2.4±2x2.5%/0.23 kV, 60 Hz, Dyn5 DE: 50 kVA</t>
  </si>
  <si>
    <t>TRANSFORMADOR TRIFASICO 3AISLADORES MT (H:1000 msnm)ONAN,2.4±2x2.5%/0.23 kV, 60 Hz, Dyn5 DE: 75 kVA</t>
  </si>
  <si>
    <t>TRANSFORMADOR TRIFASICO 3AISLADORES MT (H:1000 msnm)ONAN,2.4±2x2.5%/0.23 kV, 60 Hz, Dyn5 DE: 80 kVA</t>
  </si>
  <si>
    <t>TRANSFORMADOR TRIFASICO 3AISLADORES MT (H:1000 msnm)ONAN,2.4±2x2.5%/0.23 kV, 60 Hz, Dyn5 DE: 100 kVA</t>
  </si>
  <si>
    <t>TRANSFORMADOR TRIFASICO 3AISLADORES MT (H:1000 msnm)ONAN,2.4±2x2.5%/0.23 kV, 60 Hz, Dyn5 DE: 160 kVA</t>
  </si>
  <si>
    <t>TRANSFORMADOR TRIFASICO 3AISLADORES MT (H:1000 msnm)ONAN,2.4±2x2.5%/0.23 kV, 60 Hz, Dyn5 DE: 200 kVA</t>
  </si>
  <si>
    <t>TRANSFORMADOR TRIFASICO 3AISLADORES MT (H:1000 msnm)ONAN,2.4±2x2.5%/0.23 kV, 60 Hz, Dyn5 DE. 250 kVA</t>
  </si>
  <si>
    <t>TRANSFORMADOR TRIFASICO 3AISLADORES MT (H:1000 msnm)ONAN,2.4±2x2.5%/0.23 kV, 60 Hz, Dyn5 DE: 400 kVA</t>
  </si>
  <si>
    <t>TRANSFORMADOR TRIFASICO 3AISLADORES MT (H:1000 msnm)ONAN,2.4±2x2.5%/0.23 kV, 60 Hz, Dyn5 DE: 630 kVA</t>
  </si>
  <si>
    <t>TRANSFORMADOR TRIFASICO 3AISLADORES MT (H:3500 msnm)ONAN,2.4±2x2.5%/0,40-0,23/0.23 kV, 60 Hz, Dyn5 DE: 100 kVA</t>
  </si>
  <si>
    <t>TRANSFORMADOR TRIFASICO 3AISLADORES MT (H:3500 msnm)ONAN,2.4±2x2.5%/0,40-0,23/0.23 kV, 60 Hz, Dyn5  DE: 15 kVA</t>
  </si>
  <si>
    <t>TRANSFORMADOR TRIFASICO 3AISLADORES MT (H:3500 msnm)ONAN,2.4±2x2.5%/0,40-0,23/0.23 kV, 60 Hz, Dyn5 DE: 160 kVA</t>
  </si>
  <si>
    <t>TRANSFORMADOR TRIFASICO 3AISLADORES MT (H:3500 msnm)ONAN,2.4±2x2.5%/0,40-0,23/0.23 kV, 60 Hz, Dyn5 DE: 200 kVA</t>
  </si>
  <si>
    <t>TRANSFORMADOR TRIFASICO 3AISLADORES MT (H:3500 msnm)ONAN,2.4±2x2.5%/0,40-0,23/0.23 kV, 60 Hz, Dyn5 DE: 25 kVA</t>
  </si>
  <si>
    <t>TRANSFORMADOR TRIFASICO 3AISLADORES MT (H:3500 msnm)ONAN,2.4±2x2.5%/0,40-0,23/0.23 kV, 60 Hz, Dyn5 DE. 250 kVA</t>
  </si>
  <si>
    <t>TRANSFORMADOR TRIFASICO 3AISLADORES MT (H:3500 msnm)ONAN,2.4±2x2.5%/0,40-0,23/0.23 kV, 60 Hz, Dyn5 DE: 37.5 kVA</t>
  </si>
  <si>
    <t>TRANSFORMADOR TRIFASICO 3AISLADORES MT (H:3500 msnm)ONAN,2.4±2x2.5%/0,40-0,23/0.23 kV, 60 Hz, Dyn5 DE: 400 kVA</t>
  </si>
  <si>
    <t>TRANSFORMADOR TRIFASICO 3AISLADORES MT (H:3500 msnm)ONAN,2.4±2x2.5%/0,40-0,23/0.23 kV, 60 Hz, Dyn5 DE: 50 kVA</t>
  </si>
  <si>
    <t>TRANSFORMADOR TRIFASICO 3AISLADORES MT (H:3500 msnm)ONAN,2.4±2x2.5%/0,40-0,23/0.23 kV, 60 Hz, Dyn5 DE: 630 kVA</t>
  </si>
  <si>
    <t>TRANSFORMADOR TRIFASICO 3AISLADORES MT (H:3500 msnm)ONAN,2.4±2x2.5%/0,40-0,23/0.23 kV, 60 Hz, Dyn5 DE: 75 kVA</t>
  </si>
  <si>
    <t>TRANSFORMADOR TRIFASICO 3AISLADORES MT (H:1000 msnm)ONAN,10-22.9±2x2.5%/0,40-0,23/0.23 kV, 60 Hz, Dyn5 Yyn5 DE: 100 kVA</t>
  </si>
  <si>
    <t>TRANSFORMADOR TRIFASICO 3AISLADORES MT (H:1000 msnm)ONAN,10-22.9±2x2.5%/0,40-0,23/0.23 kV, 60 Hz, Dyn5 Yyn5 DE: 15 kVA</t>
  </si>
  <si>
    <t>TRANSFORMADOR TRIFASICO 3AISLADORES MT (H:1000 msnm)ONAN,10-22.9±2x2.5%/0,40-0,23/0.23 kV, 60 Hz, Dyn5 Yyn5 DE: 160 kVA</t>
  </si>
  <si>
    <t>TRANSFORMADOR TRIFASICO 3AISLADORES MT (H:1000 msnm)ONAN,10-22.9±2x2.5%/0,40-0,23/0.23 kV, 60 Hz, Dyn5 Yyn5 DE: 200 kVA</t>
  </si>
  <si>
    <t>TRANSFORMADOR TRIFASICO 3AISLADORES MT (H:1000 msnm)ONAN,10-22.9±2x2.5%/0,40-0,23/0.23 kV, 60 Hz, Dyn5 Yyn5 DE: 25 kVA</t>
  </si>
  <si>
    <t>TRANSFORMADOR TRIFASICO 3AISLADORES MT (H:1000 msnm)ONAN,10-22.9±2x2.5%/0,40-0,23/0.23 kV, 60 Hz, Dyn5 Yyn5 DE. 250 kVA</t>
  </si>
  <si>
    <t>TRANSFORMADOR TRIFASICO 3AISLADORES MT (H:1000 msnm)ONAN,10-22.9±2x2.5%/0,40-0,23/0.23 kV, 60 Hz, Dyn5 Yyn5 DE: 37.5 kVA</t>
  </si>
  <si>
    <t>TRANSFORMADOR TRIFASICO 3AISLADORES MT (H:1000 msnm)ONAN,10-22.9±2x2.5%/0,40-0,23/0.23 kV, 60 Hz, Dyn5 Yyn5 DE: 400 kVA</t>
  </si>
  <si>
    <t>TRANSFORMADOR TRIFASICO 3AISLADORES MT (H:1000 msnm)ONAN,10-22.9±2x2.5%/0,40-0,23/0.23 kV, 60 Hz, Dyn5 Yyn5 DE: 50 kVA</t>
  </si>
  <si>
    <t>TRANSFORMADOR TRIFASICO 3AISLADORES MT (H:1000 msnm)ONAN,10-22.9±2x2.5%/0,40-0,23/0.23 kV, 60 Hz, Dyn5 Yyn5 DE: 630 kVA</t>
  </si>
  <si>
    <t>TRANSFORMADOR TRIFASICO 3AISLADORES MT (H:1000 msnm)ONAN,10-22.9±2x2.5%/0,40-0,23/0.23 kV, 60 Hz, Dyn5 Yyn5 DE: 75 kVA</t>
  </si>
  <si>
    <t>TRANSFORMADOR TRIFASICO 4AISLADORES MT (H:1000 msnm)ONAN,10-22.9±2x2.5%/0,40-0,23/0.23 kV, 60 Hz, Dyn5 Yyn5 DE: 100 kVA</t>
  </si>
  <si>
    <t>TRANSFORMADOR TRIFASICO 4AISLADORES MT (H:1000 msnm)ONAN,10-22.9±2x2.5%/0,40-0,23/0.23 kV, 60 Hz, Dyn5 Yyn5 DE: 15 kVA</t>
  </si>
  <si>
    <t>TRANSFORMADOR TRIFASICO 4AISLADORES MT (H:1000 msnm)ONAN,10-22.9±2x2.5%/0,40-0,23/0.23 kV, 60 Hz, Dyn5 Yyn5 DE: 160 kVA</t>
  </si>
  <si>
    <t>TRANSFORMADOR TRIFASICO 4AISLADORES MT (H:1000 msnm)ONAN,10-22.9±2x2.5%/0,40-0,23/0.23 kV, 60 Hz, Dyn5 Yyn5 DE: 200 kVA</t>
  </si>
  <si>
    <t>TRANSFORMADOR TRIFASICO 4AISLADORES MT (H:1000 msnm)ONAN,10-22.9±2x2.5%/0,40-0,23/0.23 kV, 60 Hz, Dyn5 Yyn5 DE: 25 kVA</t>
  </si>
  <si>
    <t>TRANSFORMADOR TRIFASICO 4AISLADORES MT (H:1000 msnm)ONAN,10-22.9±2x2.5%/0,40-0,23/0.23 kV, 60 Hz, Dyn5 Yyn5 DE. 250 kVA</t>
  </si>
  <si>
    <t>TRANSFORMADOR TRIFASICO 4AISLADORES MT (H:1000 msnm)ONAN,10-22.9±2x2.5%/0,40-0,23/0.23 kV, 60 Hz, Dyn5 Yyn5 DE: 37.5 kVA</t>
  </si>
  <si>
    <t>TRANSFORMADOR TRIFASICO 4AISLADORES MT (H:1000 msnm)ONAN,10-22.9±2x2.5%/0,40-0,23/0.23 kV, 60 Hz, Dyn5 Yyn5 DE: 400 kVA</t>
  </si>
  <si>
    <t>TRANSFORMADOR TRIFASICO 4AISLADORES MT (H:1000 msnm)ONAN,10-22.9±2x2.5%/0,40-0,23/0.23 kV, 60 Hz, Dyn5 Yyn5 DE: 50 kVA</t>
  </si>
  <si>
    <t>TRANSFORMADOR TRIFASICO 4AISLADORES MT (H:1000 msnm)ONAN,10-22.9±2x2.5%/0,40-0,23/0.23 kV, 60 Hz, Dyn5 Yyn5 DE: 630 kVA</t>
  </si>
  <si>
    <t>TRANSFORMADOR TRIFASICO 4AISLADORES MT (H:1000 msnm)ONAN,10-22.9±2x2.5%/0,40-0,23/0.23 kV, 60 Hz, Dyn5 Yyn5 DE: 75 kVA</t>
  </si>
  <si>
    <t>TRANSFORMADOR TRIFASICO 3AISLADORES MT (H:3500 msnm)ONAN,10-22.9±2x2.5%/0,40-0,23/0.23 kV, 60 Hz, Dyn5 Yyn5 DE: 100 kVA</t>
  </si>
  <si>
    <t>TRANSFORMADOR TRIFASICO 3AISLADORES MT (H:3500 msnm)ONAN,10-22.9±2x2.5%/0,40-0,23/0.23 kV, 60 Hz, Dyn5 Yyn5 DE: 15 kVA</t>
  </si>
  <si>
    <t>TRANSFORMADOR TRIFASICO 3AISLADORES MT (H:3500 msnm)ONAN,10-22.9±2x2.5%/0,40-0,23/0.23 kV, 60 Hz, Dyn5 Yyn5 DE: 160 kVA</t>
  </si>
  <si>
    <t>TRANSFORMADOR TRIFASICO 3AISLADORES MT (H:3500 msnm)ONAN,10-22.9±2x2.5%/0,40-0,23/0.23 kV, 60 Hz, Dyn5 Yyn5 DE: 200 kVA</t>
  </si>
  <si>
    <t>TRANSFORMADOR TRIFASICO 3AISLADORES MT (H:3500 msnm)ONAN,10-22.9±2x2.5%/0,40-0,23/0.23 kV, 60 Hz, Dyn5 Yyn5 DE: 25 kVA</t>
  </si>
  <si>
    <t>TRANSFORMADOR TRIFASICO 3AISLADORES MT (H:3500 msnm)ONAN,10-22.9±2x2.5%/0,40-0,23/0.23 kV, 60 Hz, Dyn5 Yyn5 DE. 250 kVA</t>
  </si>
  <si>
    <t>TRANSFORMADOR TRIFASICO 3AISLADORES MT (H:3500 msnm)ONAN,10-22.9±2x2.5%/0,40-0,23/0.23 kV, 60 Hz, Dyn5 Yyn5 DE: 37.5 kVA</t>
  </si>
  <si>
    <t>TRANSFORMADOR TRIFASICO 3AISLADORES MT (H:3500 msnm)ONAN,10-22.9±2x2.5%/0,40-0,23/0.23 kV, 60 Hz, Dyn5 Yyn5 DE: 400 kVA</t>
  </si>
  <si>
    <t>TRANSFORMADOR TRIFASICO 3AISLADORES MT (H:3500 msnm)ONAN,10-22.9±2x2.5%/0,40-0,23/0.23 kV, 60 Hz, Dyn5 Yyn5 DE: 50 kVA</t>
  </si>
  <si>
    <t>TRANSFORMADOR TRIFASICO 3AISLADORES MT (H:3500 msnm)ONAN,10-22.9±2x2.5%/0,40-0,23/0.23 kV, 60 Hz, Dyn5 Yyn5 DE: 630 kVA</t>
  </si>
  <si>
    <t>TRANSFORMADOR TRIFASICO 3AISLADORES MT (H:3500 msnm)ONAN,10-22.9±2x2.5%/0,40-0,23/0.23 kV, 60 Hz, Dyn5 Yyn5 DE: 75 kVA</t>
  </si>
  <si>
    <t>TRANSFORMADOR TRIFASICO 4AISLADORES MT (H:3500 msnm)ONAN,10-22.9±2x2.5%/0,40-0,23/0.23 kV, 60 Hz, Dyn5 Yyn5 DE: 100 kVA</t>
  </si>
  <si>
    <t>TRANSFORMADOR TRIFASICO 4AISLADORES MT (H:3500 msnm)ONAN,10-22.9±2x2.5%/0,40-0,23/0.23 kV, 60 Hz, Dyn5 Yyn5 DE: 15 kVA</t>
  </si>
  <si>
    <t>TRANSFORMADOR TRIFASICO 4AISLADORES MT (H:3500 msnm)ONAN,10-22.9±2x2.5%/0,40-0,23/0.23 kV, 60 Hz, Dyn5 Yyn5 DE: 160 kVA</t>
  </si>
  <si>
    <t>TRANSFORMADOR TRIFASICO 4AISLADORES MT (H:3500 msnm)ONAN,10-22.9±2x2.5%/0,40-0,23/0.23 kV, 60 Hz, Dyn5 Yyn5 DE: 200 kVA</t>
  </si>
  <si>
    <t>TRANSFORMADOR TRIFASICO 4AISLADORES MT (H:3500 msnm)ONAN,10-22.9±2x2.5%/0,40-0,23/0.23 kV, 60 Hz, Dyn5 Yyn5 DE: 25 kVA</t>
  </si>
  <si>
    <t>TRANSFORMADOR TRIFASICO 4AISLADORES MT (H:3500 msnm)ONAN,10-22.9±2x2.5%/0,40-0,23/0.23 kV, 60 Hz, Dyn5 Yyn5 DE. 250 kVA</t>
  </si>
  <si>
    <t>TRANSFORMADOR TRIFASICO 4AISLADORES MT (H:3500 msnm)ONAN,10-22.9±2x2.5%/0,40-0,23/0.23 kV, 60 Hz, Dyn5 Yyn5 DE: 37.5 kVA</t>
  </si>
  <si>
    <t>TRANSFORMADOR TRIFASICO 4AISLADORES MT (H:3500 msnm)ONAN,10-22.9±2x2.5%/0,40-0,23/0.23 kV, 60 Hz, Dyn5 Yyn5 DE: 400 kVA</t>
  </si>
  <si>
    <t>TRANSFORMADOR TRIFASICO 4AISLADORES MT (H:3500 msnm)ONAN,10-22.9±2x2.5%/0,40-0,23/0.23 kV, 60 Hz, Dyn5 Yyn5 DE: 50 kVA</t>
  </si>
  <si>
    <t>TRANSFORMADOR TRIFASICO 4AISLADORES MT (H:3500 msnm)ONAN,10-22.9±2x2.5%/0,40-0,23/0.23 kV, 60 Hz, Dyn5 Yyn5 DE: 630 kVA</t>
  </si>
  <si>
    <t>TRANSFORMADOR TRIFASICO 4AISLADORES MT (H:3500 msnm)ONAN,10-22.9±2x2.5%/0,40-0,23/0.23 kV, 60 Hz, Dyn5 Yyn5 DE: 75 kVA</t>
  </si>
  <si>
    <t>TRANSFORMADOR TRIFASICO 06 AISLADORES B.T (H:3500 msnm) ONAN,10-22.9±2x2.5%/0,40-0,23/0.23 KV, 60 HZ, Dyn5 DE: 15 KVA</t>
  </si>
  <si>
    <t>TRANSFORMADOR TRIFASICO 06 AISLADORES B.T (H:3500 msnm) ONAN,10-22.9±2x2.5%/0,40-0,23/0.23 KV, 60 HZ, Dyn5 DE: 25 KVA</t>
  </si>
  <si>
    <t>TRANSFORMADOR TRIFASICO 06 AISLADORES B.T (H:3500 msnm) ONAN,10-22.9±2x2.5%/0,40-0,23/0.23 KV, 60 HZ, Dyn5 DE: 37.5 KVA</t>
  </si>
  <si>
    <t>TRANSFORMADOR TRIFASICO 03 AISLADORES MT (H:1000 msnm)ONAN, 10±2x2.5%/0,23 kV, 60 Hz, Dyn5 DE:15 kVA</t>
  </si>
  <si>
    <t>TRANSFORMADOR TRIFASICO 03 AISLADORES MT (H:1000 msnm)ONAN, 10±2x2.5%/0,23 kV, 60 Hz, Dyn5 DE:25 kVA</t>
  </si>
  <si>
    <t>TRANSFORMADOR TRIFASICO 03 AISLADORES MT (H:1000 msnm)ONAN, 10±2x2.5%/0,23 kV, 60 Hz, Dyn5 DE:37.5 kVA</t>
  </si>
  <si>
    <t>TRANSFORMADOR TRIFASICO 03 AISLADORES MT (H:1000 msnm)ONAN, 10±2x2.5%/0,23 kV, 60 Hz, Dyn5 DE:50 kVA</t>
  </si>
  <si>
    <t>TRANSFORMADOR TRIFASICO 03 AISLADORES MT (H:1000 msnm)ONAN, 10±2x2.5%/0,23 kV, 60 Hz, Dyn5 DE:75 kVA</t>
  </si>
  <si>
    <t>TRANSFORMADOR TRIFASICO 03 AISLADORES MT (H:1000 msnm)ONAN,10±2x2.5%/0,40-0,23 kV, 60 Hz, Dyn5 DE:100 kVA</t>
  </si>
  <si>
    <t>TRANSFORMADOR TRIFASICO 03 AISLADORES MT (H:1000 msnm)ONAN,10±2x2.5%/0,40-0,23 kV, 60 Hz, Dyn5 DE:15 kVA</t>
  </si>
  <si>
    <t>TRANSFORMADOR TRIFASICO 03 AISLADORES MT (H:1000 msnm)ONAN,10±2x2.5%/0,40-0,23 kV, 60 Hz, Dyn5 DE:160 kVA</t>
  </si>
  <si>
    <t>TRANSFORMADOR TRIFASICO 03 AISLADORES MT (H:1000 msnm)ONAN,10±2x2.5%/0,40-0,23 kV, 60 Hz, Dyn5 DE:25 kVA</t>
  </si>
  <si>
    <t>TRANSFORMADOR TRIFASICO 03 AISLADORES MT (H:1000 msnm)ONAN,10±2x2.5%/0,40-0,23 kV, 60 Hz, Dyn5 DE:37.5 kVA</t>
  </si>
  <si>
    <t>TRANSFORMADOR TRIFASICO 03 AISLADORES MT (H:1000 msnm)ONAN,10±2x2.5%/0,40-0,23 kV, 60 Hz, Dyn5 DE:50 kVA</t>
  </si>
  <si>
    <t>TRANSFORMADOR TRIFASICO 03 AISLADORES MT (H:1000 msnm)ONAN,10±2x2.5%/0,40-0,23 kV, 60 Hz, Dyn5 DE:75 kVA</t>
  </si>
  <si>
    <t>TRANSFORMADOR TRIFASICO 4 AISLADORES MT (H:1000 msnm),ONAN,10±2x2.5%/0,40-0,23/0.23 kV, 60 Hz, Yyn5 DE :10 kVA</t>
  </si>
  <si>
    <t>TRANSFORMADOR TRIFASICO 4 AISLADORES MT (H:1000 msnm),ONAN,10±2x2.5%/0,40-0,23/0.23 kV, 60 Hz, Yyn5 DE :100 kVA</t>
  </si>
  <si>
    <t>TRANSFORMADOR TRIFASICO 4 AISLADORES MT (H:1000 msnm),ONAN,10±2x2.5%/0,40-0,23/0.23 kV, 60 Hz, Yyn5 DE :15 kVA</t>
  </si>
  <si>
    <t>TRANSFORMADOR TRIFASICO 4 AISLADORES MT (H:1000 msnm),ONAN,10±2x2.5%/0,40-0,23/0.23 kV, 60 Hz, Yyn5 DE :160 kVA</t>
  </si>
  <si>
    <t>TRANSFORMADOR TRIFASICO 4 AISLADORES MT (H:1000 msnm),ONAN,10±2x2.5%/0,40-0,23/0.23 kV, 60 Hz, Yyn5 DE :25 kVA</t>
  </si>
  <si>
    <t>TRANSFORMADOR TRIFASICO 4 AISLADORES MT (H:1000 msnm),ONAN,10±2x2.5%/0,40-0,23/0.23 kV, 60 Hz, Yyn5 DE :37.5 kVA</t>
  </si>
  <si>
    <t>TRANSFORMADOR TRIFASICO 4 AISLADORES MT (H:1000 msnm),ONAN,10±2x2.5%/0,40-0,23/0.23 kV, 60 Hz, Yyn5 DE :50 kVA</t>
  </si>
  <si>
    <t>TRANSFORMADOR TRIFASICO 4 AISLADORES MT (H:1000 msnm),ONAN,10±2x2.5%/0,40-0,23/0.23 kV, 60 Hz, Yyn5 DE :75 kVA</t>
  </si>
  <si>
    <t>TRANSFORMADOR TRIFASICO 06 AISLADORES B.T (H:3500 msnm) ONAN,10±2x2.5%/0,40-0,23/0.23 KV, 60 HZ, Dyn5 DE: 15 KVA</t>
  </si>
  <si>
    <t>TRANSFORMADOR TRIFASICO 06 AISLADORES B.T (H:3500 msnm) ONAN,10±2x2.5%/0,40-0,23/0.23 KV, 60 HZ, Dyn5 DE: 25 KVA</t>
  </si>
  <si>
    <t>TRANSFORMADOR TRIFASICO 06 AISLADORES B.T (H:3500 msnm) ONAN,10±2x2.5%/0,40-0,23/0.23 KV, 60 HZ, Dyn5 DE: 37.5 KVA</t>
  </si>
  <si>
    <t>TRANSFORMADOR TRIFASICO 06 AISLADORES B.T (H:3500 msnm) ONAN,10±2x2.5%/0,40-0,23/0.23 KV, 60 HZ, Dyn5 DE: 50 KVA</t>
  </si>
  <si>
    <t>TRANSFORMADOR TRIFASICO 06 AISLADORES B.T (H:3500 msnm) ONAN,10±2x2.5%/0,40-0,23/0.23 KV, 60 HZ, Dyn5 DE: 75 KVA</t>
  </si>
  <si>
    <t>TRANSFORMADOR TRIFASICO 06 AISLADORES B.T (H:3500 msnm) ONAN,10±2x2.5%/0,40-0,23/0.23 KV, 60 HZ, Dyn5 DE: 100 KVA</t>
  </si>
  <si>
    <t>TRANSFORMADOR TRIFASICO 06 AISLADORES B.T (H:3500 msnm) ONAN,10±2x2.5%/0,40-0,23/0.23 KV, 60 HZ, Dyn5 DE: 160 KVA</t>
  </si>
  <si>
    <t>TRANSFORMADOR TRIFASICO 06 AISLADORES B.T (H:3500 msnm) ONAN,10±2x2.5%/0,40-0,23/0.23 KV, 60 HZ, Dyn5 DE: 200 KVA</t>
  </si>
  <si>
    <t>TRANSFORMADOR TRIFASICO 06 AISLADORES B.T (H:3500 msnm) ONAN,10±2x2.5%/0,40-0,23/0.23 KV, 60 HZ, Dyn5 DE: 250 KVA</t>
  </si>
  <si>
    <t>TRANSFORMADOR TRIFASICO 06 AISLADORES B.T (H:3500 msnm) ONAN,10±2x2.5%/0,40-0,23/0.23 KV, 60 HZ, Dyn5 DE: 400 KVA</t>
  </si>
  <si>
    <t>TRANSFORMADOR TRIFASICO 06 AISLADORES B.T (H:3500 msnm) ONAN,10±2x2.5%/0,40-0,23/0.23 KV, 60 HZ, Dyn5 DE: 630 KVA</t>
  </si>
  <si>
    <t>TRANSFORMADOR TRIFASICO 04 AISLADORES B.T(H:3500 msnm) ONAN, 10±2x2.5%/0,40-0,23 KV, 60 HZ, Dyn5 DE: 15 KVA</t>
  </si>
  <si>
    <t>TRANSFORMADOR TRIFASICO 04 AISLADORES B.T(H:3500 msnm) ONAN, 10±2x2.5%/0,40-0,23 KV, 60 HZ, Dyn5 DE: 25 KVA</t>
  </si>
  <si>
    <t>TRANSFORMADOR TRIFASICO 04 AISLADORES B.T(H:3500 msnm) ONAN, 10±2x2.5%/0,40-0,23 KV, 60 HZ, Dyn5 DE: 37.5 KVA</t>
  </si>
  <si>
    <t>TRANSFORMADOR TRIFASICO 04 AISLADORES B.T(H:3500 msnm) ONAN, 10±2x2.5%/0,40-0,23 KV, 60 HZ, Dyn5 DE: 50 KVA</t>
  </si>
  <si>
    <t>TRANSFORMADOR TRIFASICO 04 AISLADORES B.T(H:3500 msnm) ONAN, 10±2x2.5%/0,40-0,23 KV, 60 HZ, Dyn5 DE: 75 KVA</t>
  </si>
  <si>
    <t>TRANSFORMADOR TRIFASICO 04 AISLADORES B.T(H:3500 msnm) ONAN, 10±2x2.5%/0,40-0,23 KV, 60 HZ, Dyn5 DE: 100 KVA</t>
  </si>
  <si>
    <t>TRANSFORMADOR TRIFASICO 04 AISLADORES B.T(H:3500 msnm) ONAN, 10±2x2.5%/0,40-0,23 KV, 60 HZ, Dyn5 DE: 160 KVA</t>
  </si>
  <si>
    <t>TRANSFORMADOR TRIFASICO 03 AISLADORES B.T(H:3500 msnm) ONAN, 10±2x2.5%/0,23 KV, 60 HZ, Dyn5 DE: 15 KVA</t>
  </si>
  <si>
    <t>TRANSFORMADOR TRIFASICO 03 AISLADORES B.T(H:3500 msnm) ONAN, 10±2x2.5%/0,23 KV, 60 HZ, Dyn5 DE: 25 KVA</t>
  </si>
  <si>
    <t>TRANSFORMADOR TRIFASICO 03 AISLADORES B.T(H:3500 msnm) ONAN, 10±2x2.5%/0,23 KV, 60 HZ, Dyn5 DE: 37.5 KVA</t>
  </si>
  <si>
    <t>TRANSFORMADOR TRIFASICO 03 AISLADORES B.T(H:3500 msnm) ONAN, 10±2x2.5%/0,23 KV, 60 HZ, Dyn5 DE: 50 KVA</t>
  </si>
  <si>
    <t>TRANSFORMADOR TRIFASICO 03 AISLADORES B.T(H:3500 msnm) ONAN, 10±2x2.5%/0,23 KV, 60 HZ, Dyn5 DE: 75 KVA</t>
  </si>
  <si>
    <t>TRANSFORMADOR TRIFASICO 03 AISLADORES MT (H:1000 msnm)ONAN, 13.2±2x2.5%/0,23 kV, 60 Hz, Dyn5 DE:15 kVA</t>
  </si>
  <si>
    <t>TRANSFORMADOR TRIFASICO 03 AISLADORES MT (H:1000 msnm)ONAN, 13.2±2x2.5%/0,23 kV, 60 Hz, Dyn5 DE:25 kVA</t>
  </si>
  <si>
    <t>TRANSFORMADOR TRIFASICO 03 AISLADORES MT (H:1000 msnm)ONAN, 13.2±2x2.5%/0,23 kV, 60 Hz, Dyn5 DE:37.5 kVA</t>
  </si>
  <si>
    <t>TRANSFORMADOR TRIFASICO 03 AISLADORES MT (H:1000 msnm)ONAN, 13.2±2x2.5%/0,23 kV, 60 Hz, Dyn5 DE:50 kVA</t>
  </si>
  <si>
    <t>TRANSFORMADOR TRIFASICO 03 AISLADORES MT (H:1000 msnm)ONAN, 13.2±2x2.5%/0,23 kV, 60 Hz, Dyn5 DE:75 kVA</t>
  </si>
  <si>
    <t>TRANSFORMADOR TRIFASICO 03 AISLADORES MT (H:1000 msnm)ONAN, 13.2±2x2.5%/0,40-0,23 kV, 60 Hz, Dyn5 DE:15 kVA</t>
  </si>
  <si>
    <t>TRANSFORMADOR TRIFASICO 03 AISLADORES MT (H:1000 msnm)ONAN, 13.2±2x2.5%/0,40-0,23 kV, 60 Hz, Dyn5 DE:25 kVA</t>
  </si>
  <si>
    <t>TRANSFORMADOR TRIFASICO 03 AISLADORES MT (H:1000 msnm)ONAN, 13.2±2x2.5%/0,40-0,23 kV, 60 Hz, Dyn5 DE:37.5 kVA</t>
  </si>
  <si>
    <t>TRANSFORMADOR TRIFASICO 03 AISLADORES MT (H:1000 msnm)ONAN, 13.2±2x2.5%/0,40-0,23 kV, 60 Hz, Dyn5 DE:50 kVA</t>
  </si>
  <si>
    <t>TRANSFORMADOR TRIFASICO 03 AISLADORES MT (H:1000 msnm)ONAN, 13.2±2x2.5%/0,40-0,23 kV, 60 Hz, Dyn5 DE:75 kVA</t>
  </si>
  <si>
    <t>TRANSFORMADOR TRIFASICO 03 AISLADORES MT (H:1000 msnm)ONAN, 13.2±2x2.5%/0,40-0,23 kV, 60 Hz, Dyn5 DE:100 kVA</t>
  </si>
  <si>
    <t>TRANSFORMADOR TRIFASICO 4 AISLADORES MT (H:1000 msnm),ONAN, 13.2±2x2.5%º/0,40-0,23/0.23 kV, 60 Hz, Yyn5 DE:100 kVA</t>
  </si>
  <si>
    <t>TRANSFORMADOR TRIFASICO 4 AISLADORES MT (H:1000 msnm),ONAN, 13.2±2x2.5%/0,40-0,23/0.23 kV, 60 Hz, Yyn5 DE:15 kVA</t>
  </si>
  <si>
    <t>TRANSFORMADOR TRIFASICO 4 AISLADORES MT (H:1000 msnm),ONAN, 13.2±2x2.5%/0,40-0,23/0.23 kV, 60 Hz, Yyn5 DE:25 kVA</t>
  </si>
  <si>
    <t>TRANSFORMADOR TRIFASICO 4 AISLADORES MT (H:1000 msnm),ONAN, 13.2±2x2.5%/0,40-0,23/0.23 kV, 60 Hz, Yyn5 DE:37.5 kVA</t>
  </si>
  <si>
    <t>TRANSFORMADOR TRIFASICO 4 AISLADORES MT (H:1000 msnm),ONAN, 13.2±2x2.5%/0,40-0,23/0.23 kV, 60 Hz, Yyn5 DE:50 kVA</t>
  </si>
  <si>
    <t>TRANSFORMADOR TRIFASICO 4 AISLADORES MT (H:1000 msnm),ONAN, 13.2±2x2.5%/0,40-0,23/0.23 kV, 60 Hz, Yyn5 DE:75 kVA</t>
  </si>
  <si>
    <t>TRANSFORMADOR TRIFASICO 4 AISLADORES MT (H:3500 msnm)ONAN, 13.2±2x2.5%/0,40-0,23/0.23 kV, 60 Hz, Yyn5 DE:100 kVA</t>
  </si>
  <si>
    <t>TRANSFORMADOR TRIFASICO 4 AISLADORES MT (H:3500 msnm)ONAN, 13.2±2x2.5%/0,40-0,23/0.23 kV, 60 Hz, Yyn5 DE:15 kVA</t>
  </si>
  <si>
    <t>TRANSFORMADOR TRIFASICO 4 AISLADORES MT (H:3500 msnm)ONAN, 13.2±2x2.5%/0,40-0,23/0.23 kV, 60 Hz, Yyn5 DE:25 kVA</t>
  </si>
  <si>
    <t>TRANSFORMADOR TRIFASICO 4 AISLADORES MT (H:3500 msnm)ONAN, 13.2±2x2.5%/0,40-0,23/0.23 kV, 60 Hz, Yyn5 DE:37.5 kVA</t>
  </si>
  <si>
    <t>TRANSFORMADOR TRIFASICO 4 AISLADORES MT (H:3500 msnm)ONAN, 13.2±2x2.5%/0,40-0,23/0.23 kV, 60 Hz, Yyn5 DE:50 kVA</t>
  </si>
  <si>
    <t>TRANSFORMADOR TRIFASICO 4 AISLADORES MT (H:3500 msnm)ONAN, 13.2±2x2.5%/0,40-0,23/0.23 kV, 60 Hz, Yyn5 DE:75 kVA</t>
  </si>
  <si>
    <t>TRANSFORMADOR TRIFASICO 06 AISLADORES B.T (H:3500 msnm) ONAN, 13.2±2x2.5%/0,40-0,23/0.23 KV, 60 HZ, Dyn5 DE: 15 KVA</t>
  </si>
  <si>
    <t>TRANSFORMADOR TRIFASICO 06 AISLADORES B.T (H:3500 msnm) ONAN, 13.2±2x2.5%/0,40-0,23/0.23 KV, 60 HZ, Dyn5 DE: 25 KVA</t>
  </si>
  <si>
    <t>TRANSFORMADOR TRIFASICO 06 AISLADORES B.T (H:3500 msnm) ONAN, 13.2±2x2.5%/0,40-0,23/0.23 KV, 60 HZ, Dyn5 DE: 37.5 KVA</t>
  </si>
  <si>
    <t>TRANSFORMADOR TRIFASICO 06 AISLADORES B.T (H:3500 msnm) ONAN, 13.2±2x2.5%/0,40-0,23/0.23 KV, 60 HZ, Dyn5 DE: 50 KVA</t>
  </si>
  <si>
    <t>TRANSFORMADOR TRIFASICO 06 AISLADORES B.T (H:3500 msnm) ONAN, 13.2±2x2.5%/0,40-0,23/0.23 KV, 60 HZ, Dyn5 DE: 75 KVA</t>
  </si>
  <si>
    <t>TRANSFORMADOR TRIFASICO 06 AISLADORES B.T (H:3500 msnm) ONAN, 13.2±2x2.5%/0,40-0,23/0.23 KV, 60 HZ, Dyn5 DE: 100 KVA</t>
  </si>
  <si>
    <t>TRANSFORMADOR TRIFASICO 03 AISLADORES MT(H:3500 msnm) ONAN, 13.2±2x2.5%/0,40-0,23 KV, 60 HZ, Dyn5 DE: 15 KVA</t>
  </si>
  <si>
    <t>TRANSFORMADOR TRIFASICO 03 AISLADORES MT(H:3500 msnm) ONAN, 13.2±2x2.5%/0,40-0,23 KV, 60 HZ, Dyn5 DE: 25 KVA</t>
  </si>
  <si>
    <t>TRANSFORMADOR TRIFASICO 03 AISLADORES MT(H:3500 msnm) ONAN, 13.2±2x2.5%/0,40-0,23 KV, 60 HZ, Dyn5 DE: 37.5 KVA</t>
  </si>
  <si>
    <t>TRANSFORMADOR TRIFASICO 03 AISLADORES MT(H:3500 msnm) ONAN, 13.2±2x2.5%/0,40-0,23 KV, 60 HZ, Dyn5 DE: 50 KVA</t>
  </si>
  <si>
    <t>TRANSFORMADOR TRIFASICO 03 AISLADORES MT(H:3500 msnm) ONAN, 13.2±2x2.5%/0,40-0,23 KV, 60 HZ, Dyn5 DE: 75 KVA</t>
  </si>
  <si>
    <t>TRANSFORMADOR TRIFASICO 03 AISLADORES MT(H:3500 msnm) ONAN, 13.2±2x2.5%/0,40-0,23 KV, 60 HZ, Dyn5 DE: 100 KVA</t>
  </si>
  <si>
    <t>TRANSFORMADOR TRIFASICO 03 AISLADORES B.T(H:3500 msnm) ONAN, 13.2±2x2.5%/0,23 KV, 60 HZ, Dyn5 DE: 15 KVA</t>
  </si>
  <si>
    <t>TRANSFORMADOR TRIFASICO 03 AISLADORES B.T(H:3500 msnm) ONAN, 13.2±2x2.5%/0,23 KV, 60 HZ, Dyn5 DE: 25 KVA</t>
  </si>
  <si>
    <t>TRANSFORMADOR TRIFASICO 03 AISLADORES B.T(H:3500 msnm) ONAN, 13.2±2x2.5%/0,23 KV, 60 HZ, Dyn5 DE: 37.5 KVA</t>
  </si>
  <si>
    <t>TRANSFORMADOR TRIFASICO 03 AISLADORES B.T(H:3500 msnm) ONAN, 13.2±2x2.5%/0,23 KV, 60 HZ, Dyn5 DE: 50 KVA</t>
  </si>
  <si>
    <t>TRANSFORMADOR TRIFASICO 03 AISLADORES B.T(H:3500 msnm) ONAN, 13.2±2x2.5%/0,23 KV, 60 HZ, Dyn5 DE: 75 KVA</t>
  </si>
  <si>
    <t>TRANSFORMADOR TRIFASICO 03 AISLADORES B.T(H:3500 msnm) ONAN, 13.2±2x2.5%/0,23 KV, 60 HZ, Dyn5 DE: 100 KVA</t>
  </si>
  <si>
    <t>TRANSFORMADOR TRIFASICO 03 AISLADORES MT (H:1000 msnm)ONAN, 13.8±2x2.5%/0,23 kV, 60 Hz, Dyn5 DE:15 kVA</t>
  </si>
  <si>
    <t>TRANSFORMADOR TRIFASICO 03 AISLADORES MT (H:1000 msnm)ONAN, 13.8±2x2.5%/0,23 kV, 60 Hz, Dyn5 DE:25 kVA</t>
  </si>
  <si>
    <t>TRANSFORMADOR TRIFASICO 03 AISLADORES MT (H:1000 msnm)ONAN, 13.8±2x2.5%/0,23 kV, 60 Hz, Dyn5 DE:37.5 kVA</t>
  </si>
  <si>
    <t>TRANSFORMADOR TRIFASICO 03 AISLADORES MT (H:1000 msnm)ONAN, 13.8±2x2.5%/0,23 kV, 60 Hz, Dyn5 DE:50 kVA</t>
  </si>
  <si>
    <t>TRANSFORMADOR TRIFASICO 03 AISLADORES MT (H:1000 msnm)ONAN, 13.8±2x2.5%/0,23 kV, 60 Hz, Dyn5 DE:75 kVA</t>
  </si>
  <si>
    <t>TRANSFORMADOR TRIFASICO 03 AISLADORES MT (H:1000 msnm)ONAN, 13.8±2x2.5%/0,23 kV, 60 Hz, Dyn5 DE:100 kVA</t>
  </si>
  <si>
    <t>TRANSFORMADOR TRIFASICO 03 AISLADORES MT (H:1000 msnm)ONAN, 13.8±2x2.5%/0,23 kV, 60 Hz, Dyn5 DE:160 kVA</t>
  </si>
  <si>
    <t>TRANSFORMADOR TRIFASICO 03 AISLADORES MT (H:1000 msnm)ONAN, 13.8±2x2.5%/0,40-0,23 kV, 60 Hz, Dyn5 DE:10 kVA</t>
  </si>
  <si>
    <t>TRANSFORMADOR TRIFASICO 03 AISLADORES MT (H:1000 msnm)ONAN, 13.8±2x2.5%/0,40-0,23 kV, 60 Hz, Dyn5 DE:15 kVA</t>
  </si>
  <si>
    <t>TRANSFORMADOR TRIFASICO 03 AISLADORES MT (H:1000 msnm)ONAN, 13.8±2x2.5%/0,40-0,23 kV, 60 Hz, Dyn5 DE:20 kVA</t>
  </si>
  <si>
    <t>TRANSFORMADOR TRIFASICO 03 AISLADORES MT (H:1000 msnm)ONAN, 13.8±2x2.5%/0,40-0,23 kV, 60 Hz, Dyn5 DE:25 kVA</t>
  </si>
  <si>
    <t>TRANSFORMADOR TRIFASICO 03 AISLADORES MT (H:1000 msnm)ONAN, 13.8±2x2.5%/0,40-0,23 kV, 60 Hz, Dyn5 DE:30 kVA</t>
  </si>
  <si>
    <t>TRANSFORMADOR TRIFASICO 03 AISLADORES MT (H:1000 msnm)ONAN, 13.8±2x2.5%/0,40-0,23 kV, 60 Hz, Dyn5 DE:35 kVA</t>
  </si>
  <si>
    <t>TRANSFORMADOR TRIFASICO 03 AISLADORES MT (H:1000 msnm)ONAN, 13.8±2x2.5%/0,40-0,23 kV, 60 Hz, Dyn5 DE:37.5 kVA</t>
  </si>
  <si>
    <t>TRANSFORMADOR TRIFASICO 03 AISLADORES MT (H:1000 msnm)ONAN, 13.8±2x2.5%/0,40-0,23 kV, 60 Hz, Dyn5 DE:39 kVA</t>
  </si>
  <si>
    <t>TRANSFORMADOR TRIFASICO 03 AISLADORES MT (H:1000 msnm)ONAN, 13.8±2x2.5%/0,40-0,23 kV, 60 Hz, Dyn5 DE:40 kVA</t>
  </si>
  <si>
    <t>TRANSFORMADOR TRIFASICO 03 AISLADORES MT (H:1000 msnm)ONAN, 13.8±2x2.5%/0,40-0,23 kV, 60 Hz, Dyn5 DE:45 kVA</t>
  </si>
  <si>
    <t>TRANSFORMADOR TRIFASICO 03 AISLADORES MT (H:1000 msnm)ONAN, 13.8±2x2.5%/0,40-0,23 kV, 60 Hz, Dyn5 DE:50 kVA</t>
  </si>
  <si>
    <t>TRANSFORMADOR TRIFASICO 03 AISLADORES MT (H:1000 msnm)ONAN, 13.8±2x2.5%/0,40-0,23 kV, 60 Hz, Dyn5 DE:55 kVA</t>
  </si>
  <si>
    <t>TRANSFORMADOR TRIFASICO 03 AISLADORES MT (H:1000 msnm)ONAN, 13.8±2x2.5%/0,40-0,23 kV, 60 Hz, Dyn5 DE:60 kVA</t>
  </si>
  <si>
    <t>TRANSFORMADOR TRIFASICO 03 AISLADORES MT (H:1000 msnm)ONAN, 13.8±2x2.5%/0,40-0,23 kV, 60 Hz, Dyn5 DE:64 kVA</t>
  </si>
  <si>
    <t>TRANSFORMADOR TRIFASICO 03 AISLADORES MT (H:1000 msnm)ONAN, 13.8±2x2.5%/0,40-0,23 kV, 60 Hz, Dyn5 DE:65 kVA</t>
  </si>
  <si>
    <t>TRANSFORMADOR TRIFASICO 03 AISLADORES MT (H:1000 msnm)ONAN, 13.8±2x2.5%/0,40-0,23 kV, 60 Hz, Dyn5 DE:75 kVA</t>
  </si>
  <si>
    <t>TRANSFORMADOR TRIFASICO 03 AISLADORES MT (H:1000 msnm)ONAN, 13.8±2x2.5%/0,40-0,23 kV, 60 Hz, Dyn5 DE:80 kVA</t>
  </si>
  <si>
    <t>TRANSFORMADOR TRIFASICO 03 AISLADORES MT (H:1000 msnm)ONAN, 13.8±2x2.5%/0,40-0,23 kV, 60 Hz, Dyn5 DE:84 kVA</t>
  </si>
  <si>
    <t>TRANSFORMADOR TRIFASICO 03 AISLADORES MT (H:1000 msnm)ONAN, 13.8±2x2.5%/0,40-0,23 kV, 60 Hz, Dyn5 DE:100 kVA</t>
  </si>
  <si>
    <t>TRANSFORMADOR TRIFASICO 03 AISLADORES MT (H:1000 msnm)ONAN, 13.8±2x2.5%/0,40-0,23 kV, 60 Hz, Dyn5 DE:125 kVA</t>
  </si>
  <si>
    <t>TRANSFORMADOR TRIFASICO 03 AISLADORES MT (H:1000 msnm)ONAN, 13.8±2x2.5%/0,40-0,23 kV, 60 Hz, Dyn5 DE:160 kVA</t>
  </si>
  <si>
    <t>TRANSFORMADOR TRIFASICO 03 AISLADORES MT (H:1000 msnm)ONAN, 13.8±2x2.5%/0,40-0,23 kV, 60 Hz, Dyn5 DE:315 kVA</t>
  </si>
  <si>
    <t>TRANSFORMADOR TRIFASICO 03 AISLADORES MT (H:1000 msnm)ONAN, 13.8±2x2.5%/0,40-0,23 kV, 60 Hz, Dyn5 DE:1000 kVA</t>
  </si>
  <si>
    <t>TRANSFORMADOR TRIFASICO 4 AISLADORES MT (H:1000 msnm),ONAN, 13.8±2x2.5%/0,40-0,23/0.23 kV, 60 Hz, Yyn5 DE:10 kVA</t>
  </si>
  <si>
    <t>TRANSFORMADOR TRIFASICO 4 AISLADORES MT (H:1000 msnm),ONAN, 13.8±2x2.5%/0,40-0,23/0.23 kV, 60 Hz, Yyn5 DE:100 kVA</t>
  </si>
  <si>
    <t>TRANSFORMADOR TRIFASICO 4 AISLADORES MT (H:1000 msnm),ONAN, 13.8±2x2.5%/0,40-0,23/0.23 kV, 60 Hz, Yyn5 DE:15 kVA</t>
  </si>
  <si>
    <t>TRANSFORMADOR TRIFASICO 4 AISLADORES MT (H:1000 msnm),ONAN, 13.8±2x2.5%/0,40-0,23/0.23 kV, 60 Hz, Yyn5 DE:160 kVA</t>
  </si>
  <si>
    <t>TRANSFORMADOR TRIFASICO 4 AISLADORES MT (H:1000 msnm),ONAN, 13.8±2x2.5%/0,40-0,23/0.23 kV, 60 Hz, Yyn5 DE:25 kVA</t>
  </si>
  <si>
    <t>TRANSFORMADOR TRIFASICO 4 AISLADORES MT (H:1000 msnm),ONAN, 13.8±2x2.5%/0,40-0,23/0.23 kV, 60 Hz, Yyn5 DE:37.5 kVA</t>
  </si>
  <si>
    <t>TRANSFORMADOR TRIFASICO 4 AISLADORES MT (H:1000 msnm),ONAN, 13.8±2x2.5%/0,40-0,23/0.23 kV, 60 Hz, Yyn5 DE:50 kVA</t>
  </si>
  <si>
    <t>TRANSFORMADOR TRIFASICO 4 AISLADORES MT (H:1000 msnm),ONAN, 13.8±2x2.5%/0,40-0,23/0.23 kV, 60 Hz, Yyn5 DE:75 kVA</t>
  </si>
  <si>
    <t>TRANSFORMADOR TRIFASICO 4 AISLADORES MT (H:3500 msnm)ONAN, 13.8±2x2.5%/0,40-0,23/0.23 kV, 60 Hz, Yyn5 DE:100 kVA</t>
  </si>
  <si>
    <t>TRANSFORMADOR TRIFASICO 4 AISLADORES MT (H:3500 msnm)ONAN, 13.8±2x2.5%/0,40-0,23/0.23 kV, 60 Hz, Yyn5 DE:15 kVA</t>
  </si>
  <si>
    <t>TRANSFORMADOR TRIFASICO 4 AISLADORES MT (H:3500 msnm)ONAN, 13.8±2x2.5%/0,40-0,23/0.23 kV, 60 Hz, Yyn5 DE:160 kVA</t>
  </si>
  <si>
    <t>TRANSFORMADOR TRIFASICO 4 AISLADORES MT (H:3500 msnm)ONAN, 13.8±2x2.5%/0,40-0,23/0.23 kV, 60 Hz, Yyn5 DE:25 kVA</t>
  </si>
  <si>
    <t>TRANSFORMADOR TRIFASICO 4 AISLADORES MT (H:3500 msnm)ONAN, 13.8±2x2.5%/0,40-0,23/0.23 kV, 60 Hz, Yyn5 DE:37.5 kVA</t>
  </si>
  <si>
    <t>TRANSFORMADOR TRIFASICO 4 AISLADORES MT (H:3500 msnm)ONAN, 13.8±2x2.5%/0,40-0,23/0.23 kV, 60 Hz, Yyn5 DE:50 kVA</t>
  </si>
  <si>
    <t>TRANSFORMADOR TRIFASICO 4 AISLADORES MT (H:3500 msnm)ONAN, 13.8±2x2.5%/0,40-0,23/0.23 kV, 60 Hz, Yyn5 DE:75 kVA</t>
  </si>
  <si>
    <t>TRANSFORMADOR TRIFASICO 06 AISLADORES B.T (H:3500 msnm) ONAN, 13.8±2x2.5%/0,40-0,23/0.23 KV, 60 HZ, Dyn5 DE: 15 KVA</t>
  </si>
  <si>
    <t>TRANSFORMADOR TRIFASICO 06 AISLADORES B.T (H:3500 msnm) ONAN, 13.8±2x2.5%/0,40-0,23/0.23 KV, 60 HZ, Dyn5 DE: 25 KVA</t>
  </si>
  <si>
    <t>TRANSFORMADOR TRIFASICO 06 AISLADORES B.T (H:3500 msnm) ONAN, 13.8±2x2.5%/0,40-0,23/0.23 KV, 60 HZ, Dyn5 DE: 37.5 KVA</t>
  </si>
  <si>
    <t>TRANSFORMADOR TRIFASICO 06 AISLADORES B.T (H:3500 msnm) ONAN, 13.8±2x2.5%/0,40-0,23/0.23 KV, 60 HZ, Dyn5 DE: 50 KVA</t>
  </si>
  <si>
    <t>TRANSFORMADOR TRIFASICO 06 AISLADORES B.T (H:3500 msnm) ONAN, 13.8±2x2.5%/0,40-0,23/0.23 KV, 60 HZ, Dyn5 DE: 75 KVA</t>
  </si>
  <si>
    <t>TRANSFORMADOR TRIFASICO 06 AISLADORES B.T (H:3500 msnm) ONAN, 13.8±2x2.5%/0,40-0,23/0.23 KV, 60 HZ, Dyn5 DE: 100 KVA</t>
  </si>
  <si>
    <t>TRANSFORMADOR TRIFASICO 06 AISLADORES B.T (H:3500 msnm) ONAN, 13.8±2x2.5%/0,40-0,23/0.23 KV, 60 HZ, Dyn5 DE: 160 KVA</t>
  </si>
  <si>
    <t>TRANSFORMADOR TRIFASICO 04 AISLADORES B.T(H:3500 msnm) ONAN, 13.8±2x2.5%/0,40-0,23 KV, 60 HZ, Dyn5 DE: 15 KVA</t>
  </si>
  <si>
    <t>TRANSFORMADOR TRIFASICO 04 AISLADORES B.T(H:3500 msnm) ONAN, 13.8±2x2.5%/0,40-0,23 KV, 60 HZ, Dyn5 DE: 25 KVA</t>
  </si>
  <si>
    <t>TRANSFORMADOR TRIFASICO 04 AISLADORES B.T(H:3500 msnm) ONAN, 13.8±2x2.5%/0,40-0,23 KV, 60 HZ, Dyn5 DE: 37.5 KVA</t>
  </si>
  <si>
    <t>TRANSFORMADOR TRIFASICO 04 AISLADORES B.T(H:3500 msnm) ONAN, 13.8±2x2.5%/0,40-0,23 KV, 60 HZ, Dyn5 DE: 50 KVA</t>
  </si>
  <si>
    <t>TRANSFORMADOR TRIFASICO 04 AISLADORES B.T(H:3500 msnm) ONAN, 13.8±2x2.5%/0,40-0,23 KV, 60 HZ, Dyn5 DE: 75 KVA</t>
  </si>
  <si>
    <t>TRANSFORMADOR TRIFASICO 04 AISLADORES B.T(H:3500 msnm) ONAN, 13.8±2x2.5%/0,40-0,23 KV, 60 HZ, Dyn5 DE: 100 KVA</t>
  </si>
  <si>
    <t>TRANSFORMADOR TRIFASICO 04 AISLADORES B.T(H:3500 msnm) ONAN, 13.8±2x2.5%/0,40-0,23 KV, 60 HZ, Dyn5 DE: 160 KVA</t>
  </si>
  <si>
    <t>TRANSFORMADOR TRIFASICO 03 AISLADORES B.T(H:3500 msnm) ONAN, 13.8±2x2.5%/0,23 KV, 60 HZ, Dyn5 DE: 15 KVA</t>
  </si>
  <si>
    <t>TRANSFORMADOR TRIFASICO 03 AISLADORES B.T(H:3500 msnm) ONAN, 13.8±2x2.5%/0,23 KV, 60 HZ, Dyn5 DE: 25 KVA</t>
  </si>
  <si>
    <t>TRANSFORMADOR TRIFASICO 03 AISLADORES B.T(H:3500 msnm) ONAN, 13.8±2x2.5%/0,23 KV, 60 HZ, Dyn5 DE: 37.5 KVA</t>
  </si>
  <si>
    <t>TRANSFORMADOR TRIFASICO 03 AISLADORES B.T(H:3500 msnm) ONAN, 13.8±2x2.5%/0,23 KV, 60 HZ, Dyn5 DE: 50 KVA</t>
  </si>
  <si>
    <t>TRANSFORMADOR TRIFASICO 03 AISLADORES B.T(H:3500 msnm) ONAN, 13.8±2x2.5%/0,23 KV, 60 HZ, Dyn5 DE: 75 KVA</t>
  </si>
  <si>
    <t>TRANSFORMADOR TRIFASICO 03 AISLADORES B.T(H:3500 msnm) ONAN, 13.8±2x2.5%/0,23 KV, 60 HZ, Dyn5 DE: 100 KVA</t>
  </si>
  <si>
    <t>TRANSFORMADOR TRIFASICO 03 AISLADORES B.T(H:3500 msnm) ONAN, 13.8±2x2.5%/0,23 KV, 60 HZ, Dyn5 DE: 160 KVA</t>
  </si>
  <si>
    <t>TRANSFORMADOR TRIFASICO 03 AISLADORES MT (H:1000 msnm)ONAN, 22.9±2x2.5%/0,23 kV, 60 Hz, Dyn5 DE :15 kVA</t>
  </si>
  <si>
    <t>TRANSFORMADOR TRIFASICO 03 AISLADORES MT (H:1000 msnm)ONAN, 22.9±2x2.5%/0,23 kV, 60 Hz, Dyn5 DE :25 kVA</t>
  </si>
  <si>
    <t>TRANSFORMADOR TRIFASICO 03 AISLADORES MT (H:1000 msnm)ONAN, 22.9±2x2.5%/0,23 kV, 60 Hz, Dyn5 DE :37.5 kVA</t>
  </si>
  <si>
    <t>TRANSFORMADOR TRIFASICO 03 AISLADORES MT (H:1000 msnm)ONAN, 22.9±2x2.5%/0,23 kV, 60 Hz, Dyn5 DE :50 kVA</t>
  </si>
  <si>
    <t>TRANSFORMADOR TRIFASICO 03 AISLADORES MT (H:1000 msnm)ONAN, 22.9±2x2.5%/0,23 kV, 60 Hz, Dyn5 DE :75 kVA</t>
  </si>
  <si>
    <t>TRANSFORMADOR TRIFASICO 03 AISLADORES MT (H:1000 msnm)ONAN, 22.9±2x2.5%/0,40-0,23 kV, 60 Hz, Dyn5 DE :100 kVA</t>
  </si>
  <si>
    <t>TRANSFORMADOR TRIFASICO 03 AISLADORES MT (H:1000 msnm)ONAN, 22.9±2x2.5%/0,40-0,23 kV, 60 Hz, Dyn5 DE :15 kVA</t>
  </si>
  <si>
    <t>TRANSFORMADOR TRIFASICO 03 AISLADORES MT (H:1000 msnm)ONAN, 22.9±2x2.5%/0,40-0,23 kV, 60 Hz, Dyn5 DE :25 kVA</t>
  </si>
  <si>
    <t>TRANSFORMADOR TRIFASICO 03 AISLADORES MT (H:1000 msnm)ONAN, 22.9±2x2.5%/0,40-0,23 kV, 60 Hz, Dyn5 DE :37.5 kVA</t>
  </si>
  <si>
    <t>TRANSFORMADOR TRIFASICO 03 AISLADORES MT (H:1000 msnm)ONAN, 22.9±2x2.5%/0,40-0,23 kV, 60 Hz, Dyn5 DE :50 kVA</t>
  </si>
  <si>
    <t>TRANSFORMADOR TRIFASICO 03 AISLADORES MT (H:1000 msnm)ONAN, 22.9±2x2.5%/0,40-0,23 kV, 60 Hz, Dyn5 DE :75 kVA</t>
  </si>
  <si>
    <t>TRANSFORMADOR TRIFASICO 03 AISLADORES MT (H:1000 msnm)ONAN, 22.9±2x2.5%/0,44-0,38 kV, 60 Hz, Dyn5-yn5 DE :160 kVA</t>
  </si>
  <si>
    <t>TRANSFORMADOR TRIFASICO 4 AISLADORES MT (H:1000 msnm),ONAN, 22.9±2x2.5%/0,40-0,23/0.23 kV, 60 Hz, Yyn5 DE :10 kVA</t>
  </si>
  <si>
    <t>TRANSFORMADOR TRIFASICO 4 AISLADORES MT (H:1000 msnm),ONAN, 22.9±2x2.5%/0,40-0,23/0.23 kV, 60 Hz, Yyn5 DE :100 kVA</t>
  </si>
  <si>
    <t>TRANSFORMADOR TRIFASICO 4 AISLADORES MT (H:1000 msnm),ONAN, 22.9±2x2.5%/0,40-0,23/0.23 kV, 60 Hz, Yyn5 DE :15 kVA</t>
  </si>
  <si>
    <t>TRANSFORMADOR TRIFASICO 4 AISLADORES MT (H:1000 msnm),ONAN, 22.9±2x2.5%/0,40-0,23/0.23 kV, 60 Hz, Yyn5 DE :25 kVA</t>
  </si>
  <si>
    <t>TRANSFORMADOR TRIFASICO 4 AISLADORES MT (H:1000 msnm),ONAN, 22.9±2x2.5%/0,40-0,23/0.23 kV, 60 Hz, Yyn5 DE :37.5 kVA</t>
  </si>
  <si>
    <t>TRANSFORMADOR TRIFASICO 4 AISLADORES MT (H:1000 msnm),ONAN, 22.9±2x2.5%/0,40-0,23/0.23 kV, 60 Hz, Yyn5 DE :50 kVA</t>
  </si>
  <si>
    <t>TRANSFORMADOR TRIFASICO 4 AISLADORES MT (H:1000 msnm),ONAN, 22.9±2x2.5%/0,40-0,23/0.23 kV, 60 Hz, Yyn5 DE :75 kVA</t>
  </si>
  <si>
    <t>TRANSFORMADOR TRIFASICO 4 AISLADORES MT (H:3500 msnm)ONAN, 22.9±2x2.5%/0,40-0,23/0.23 kV, 60 Hz, Yyn5 DE :100 kVA</t>
  </si>
  <si>
    <t>TRANSFORMADOR TRIFASICO 4 AISLADORES MT (H:3500 msnm)ONAN, 22.9±2x2.5%/0,40-0,23/0.23 kV, 60 Hz, Yyn5 DE :15 kVA</t>
  </si>
  <si>
    <t>TRANSFORMADOR TRIFASICO 4 AISLADORES MT (H:3500 msnm)ONAN, 22.9±2x2.5%/0,40-0,23/0.23 kV, 60 Hz, Yyn5 DE :25 kVA</t>
  </si>
  <si>
    <t>TRANSFORMADOR TRIFASICO 4 AISLADORES MT (H:3500 msnm)ONAN, 22.9±2x2.5%/0,40-0,23/0.23 kV, 60 Hz, Yyn5 DE :37.5 kVA</t>
  </si>
  <si>
    <t>TRANSFORMADOR TRIFASICO 4 AISLADORES MT (H:3500 msnm)ONAN, 22.9±2x2.5%/0,40-0,23/0.23 kV, 60 Hz, Yyn5 DE :50 kVA</t>
  </si>
  <si>
    <t>TRANSFORMADOR TRIFASICO 4 AISLADORES MT (H:3500 msnm)ONAN, 22.9±2x2.5%/0,40-0,23/0.23 kV, 60 Hz, Yyn5 DE :75 kVA</t>
  </si>
  <si>
    <t>TRANSFORMADOR TRIFASICO 06 AISLADORES B.T (H:3500 msnm) ONAN, 22.9±2x2.5%/0,40-0,23/0.23 KV, 60 HZ, Dyn5 DE : 15 KVA</t>
  </si>
  <si>
    <t>TRANSFORMADOR TRIFASICO 06 AISLADORES B.T (H:3500 msnm) ONAN, 22.9±2x2.5%/0,40-0,23/0.23 KV, 60 HZ, Dyn5 DE : 25 KVA</t>
  </si>
  <si>
    <t>TRANSFORMADOR TRIFASICO 06 AISLADORES B.T (H:3500 msnm) ONAN, 22.9±2x2.5%/0,40-0,23/0.23 KV, 60 HZ, Dyn5 DE : 37.5 KVA</t>
  </si>
  <si>
    <t>TRANSFORMADOR TRIFASICO 06 AISLADORES B.T (H:3500 msnm) ONAN, 22.9±2x2.5%/0,40-0,23/0.23 KV, 60 HZ, Dyn5 DE : 50 KVA</t>
  </si>
  <si>
    <t>TRANSFORMADOR TRIFASICO 06 AISLADORES B.T (H:3500 msnm) ONAN, 22.9±2x2.5%/0,40-0,23/0.23 KV, 60 HZ, Dyn5 DE : 75 KVA</t>
  </si>
  <si>
    <t>TRANSFORMADOR TRIFASICO 06 AISLADORES B.T (H:3500 msnm) ONAN, 22.9±2x2.5%/0,40-0,23/0.23 KV, 60 HZ, Dyn5 DE : 100 KVA</t>
  </si>
  <si>
    <t>TRANSFORMADOR TRIFASICO 04 AISLADORES B.T(H:3500 msnm) ONAN, 22.9±2x2.5%/0,40-0,23 KV, 60 HZ, Dyn5 DE : 15 KVA</t>
  </si>
  <si>
    <t>TRANSFORMADOR TRIFASICO 04 AISLADORES B.T(H:3500 msnm) ONAN, 22.9±2x2.5%/0,40-0,23 KV, 60 HZ, Dyn5 DE : 25 KVA</t>
  </si>
  <si>
    <t>TRANSFORMADOR TRIFASICO 04 AISLADORES B.T(H:3500 msnm) ONAN, 22.9±2x2.5%/0,40-0,23 KV, 60 HZ, Dyn5 DE : 37.5 KVA</t>
  </si>
  <si>
    <t>TRANSFORMADOR TRIFASICO 04 AISLADORES B.T(H:3500 msnm) ONAN, 22.9±2x2.5%/0,40-0,23 KV, 60 HZ, Dyn5 DE : 50 KVA</t>
  </si>
  <si>
    <t>TRANSFORMADOR TRIFASICO 04 AISLADORES B.T(H:3500 msnm) ONAN, 22.9±2x2.5%/0,40-0,23 KV, 60 HZ, Dyn5 DE : 75 KVA</t>
  </si>
  <si>
    <t>TRANSFORMADOR TRIFASICO 04 AISLADORES B.T(H:3500 msnm) ONAN, 22.9±2x2.5%/0,40-0,23 KV, 60 HZ, Dyn5 DE : 100 KVA</t>
  </si>
  <si>
    <t>TRANSFORMADOR TRIFASICO 03 AISLADORES B.T(H:3500 msnm) ONAN, 22.9±2x2.5%/0,23 KV, 60 HZ, Dyn5 DE : 15 KVA</t>
  </si>
  <si>
    <t>TRANSFORMADOR TRIFASICO 03 AISLADORES B.T(H:3500 msnm) ONAN, 22.9±2x2.5%/0,23 KV, 60 HZ, Dyn5 DE : 25 KVA</t>
  </si>
  <si>
    <t>TRANSFORMADOR TRIFASICO 03 AISLADORES B.T(H:3500 msnm) ONAN, 22.9±2x2.5%/0,23 KV, 60 HZ, Dyn5 DE : 37.5 KVA</t>
  </si>
  <si>
    <t>TRANSFORMADOR TRIFASICO 03 AISLADORES B.T(H:3500 msnm) ONAN, 22.9±2x2.5%/0,23 KV, 60 HZ, Dyn5 DE : 50 KVA</t>
  </si>
  <si>
    <t>TRANSFORMADOR TRIFASICO 03 AISLADORES B.T(H:3500 msnm) ONAN, 22.9±2x2.5%/0,23 KV, 60 HZ, Dyn5 DE : 75 KVA</t>
  </si>
  <si>
    <t>TRANSFORMADOR TRIFASICO 3 AISLADORES MT (H:1000 msnm),ONAN, 33±2x2.5%/2.4 kV, 60 Hz, Yyn5 DE :5 MVA</t>
  </si>
  <si>
    <t>TRANSFORMADOR TRIFASICO 3 AISLADORES MT (H:3500 msnm),ONAN, 33±2x2.5%/2.4 kV, 60 Hz, Yyn5 DE :5 MVA</t>
  </si>
  <si>
    <t>TRANSFORMADOR TRIFASICO 3 AISLADORES MT (H:1000 msnm),ONAN, 34.5±2x2.5%/2.4 kV, 60 Hz, Yyn5 DE :5 MVA</t>
  </si>
  <si>
    <t>TRANSFORMADOR TRIFASICO 3 AISLADORES MT (H:3500 msnm),ONAN, 34.5±2x2.5%/2.4 kV, 60 Hz, Yyn5 DE :5 MVA</t>
  </si>
  <si>
    <t>TRANSFORMADOR TRIFASICO 04 AISLADOR A.T (H:1000 msnm )ONAF, 34.5±2x2.5%/13.2 kV, 60 Hz, 5MVA</t>
  </si>
  <si>
    <t>TRANSFORMADOR DE AISLAMIENTO TRIFASICO (H:1000 msnm) DE 10 KVA 380 V / 220 V</t>
  </si>
  <si>
    <t>TRANSFORMADOR DE AISLAMIENTO TRIFASICO (H:1000 msnm) DE 15 KVA 380 V / 220 V</t>
  </si>
  <si>
    <t>TRANSFORMADOR DE AISLAMIENTO TRIFASICO (H:1000 msnm) DE 25 KVA 380 V / 220 V</t>
  </si>
  <si>
    <t>TRANSFORMADOR DE AISLAMIENTO TRIFASICO (H:1000 msnm) DE 37.5 KVA 380 V / 220 V</t>
  </si>
  <si>
    <t>TRANSFORMADOR DE AISLAMIENTO TRIFASICO (H:3500 msnm) DE 10 KVA 380 V / 220 V</t>
  </si>
  <si>
    <t>TRANSFORMADOR TRIFASICO 3 AISLADORES MT (H:1000 msnm),SECO, 2.4±2x2.5%/0.40-0.23 kV, 60 Hz, Dyn5 DE : 400 kVA</t>
  </si>
  <si>
    <t>TRANSFORMADOR TRIFASICO 3 AISLADORES MT (H:3500 msnm),SECO, 2.4±2x2.5%/0.40-0.23 kV, 60 Hz, Dyn5 DE : 400 kVA</t>
  </si>
  <si>
    <t>TRANSFORMADOR TRIFASICO 3 AISLADORES MT (H:1000 msnm),SECO, 7.6±2x2.5%/0.40-0.23 kV, 60 Hz, Dyn5 DE : 400 kVA</t>
  </si>
  <si>
    <t>TRANSFORMADOR TRIFASICO 3 AISLADORES MT (H:3500 msnm),SECO, 7.6±2x2.5%/0.40-0.23 kV, 60 Hz, Dyn5 DE : 400 kVA</t>
  </si>
  <si>
    <t>TRANSFORMADOR TRIFASICO 3 AISLADORES MT (H:1000 msnm),SECO, 10±2x2.5%/0.40-0.23 kV, 60 Hz, Dyn5 DE : 400 kVA</t>
  </si>
  <si>
    <t>TRANSFORMADOR TRIFASICO 3 AISLADORES MT (H:3500 msnm),SECO, 10±2x2.5%/0.40-0.23 kV, 60 Hz, Dyn5 DE : 400 kVA</t>
  </si>
  <si>
    <t>TRANSFORMADOR TRIFASICO 3 AISLADORES MT (H:1000 msnm),SECO, 13.2±2x2.5%/0.40-0.23 kV, 60 Hz, Dyn5 DE : 400 kVA</t>
  </si>
  <si>
    <t>TRANSFORMADOR TRIFASICO 3 AISLADORES MT (H:3500 msnm),SECO, 13.2±2x2.5%/0.40-0.23 kV, 60 Hz, Dyn5 DE : 400 kVA</t>
  </si>
  <si>
    <t>TRANSFORMADOR TRIFASICO 3 AISLADORES MT (H:1000 msnm),SECO, 13.8±2x2.5%/0.40-0.23 kV, 60 Hz, Dyn5 DE : 400 kVA</t>
  </si>
  <si>
    <t>TRANSFORMADOR TRIFASICO 3 AISLADORES MT (H:3500 msnm),SECO, 13.8±2x2.5%/0.40-0.23 kV, 60 Hz, Dyn5 DE : 400 kVA</t>
  </si>
  <si>
    <t>TRANSFORMADOR TRIFASICO 3 AISLADORES MT (H:3500 msnm),SECO, 22.9±2x2.5%/0.40-0.23 kV, 60 Hz, Dyn5 DE : 400 kVA</t>
  </si>
  <si>
    <t>TRANSF. MIXTOS (TRAFOMIX) 10kV,  1 BOB. DE TENSION, 1 BOB. DE CORRIENTE 10/ 5A, 15 VA CORRIENTE, 10/0,22 kV, 30 VA TENSION Cl 0,2S, 1000 msnm</t>
  </si>
  <si>
    <t>TRANSF. MIXTOS (TRAFOMIX) 10kV,  2 BOB. DE TENSION, 2 BOB. DE CORRIENTE 10/ 5A, 15 VA CORRIENTE, 10/0,22 kV, 30 VA TENSION Cl 0,2S, 1000 msnm</t>
  </si>
  <si>
    <t>TRANSF. MIXTOS (TRAFOMIX) 10kV, H:1,000 msnm USO INT., 2 BOB. DE TENSION, 2 BOB. DE CORRIENTE 10 - 20 - 40 / 5A, 30 VA, 10/0,22 kV, 50 VA Cl 0,2S</t>
  </si>
  <si>
    <t>TRANSF. MIXTOS (TRAFOMIX) 10kV, H:1,000 msnm USO INT., 2 BOB. DE TENSION, 2 BOB. DE CORRIENTE 15 - 30 - 45 / 5A, 30 VA, 10/0,22 kV, 50 VA Cl 0,2S</t>
  </si>
  <si>
    <t>TRANSF. MIXTOS (TRAFOMIX) 10kV, H:1,000 msnm USO INT., 2 BOB. DE TENSION, 2 BOB. DE CORRIENTE 5 - 10 - 15 / 5A, 30 VA, 10/0,22 kV, 50 VA Cl 0,2S</t>
  </si>
  <si>
    <t>TRANSF. MIXTOS (TRAFOMIX) 13.2kV, H:1,000 msnm EXT., 2 BOB. DE TENSION, 2 BOB. DE CORRIENTE 10 - 20 - 40 / 5A, 30 VA, 13,2/0,22 kV, 50 VA Cl 0,2S</t>
  </si>
  <si>
    <t>TRANSF. MIXTOS (TRAFOMIX) 13.2kV, H:1,000 msnm EXT., 2 BOB. DE TENSION, 2 BOB. DE CORRIENTE 15 - 30 - 60 / 5A, 30 VA, 13,2/0,22 kV, 50 VA Cl 0,2S</t>
  </si>
  <si>
    <t>TRANSF. MIXTOS (TRAFOMIX) 13.2kV, H:1,000 msnm EXT., 2 BOB. DE TENSION, 2 BOB. DE CORRIENTE 5 - 10 - 15 / 5A, 30 VA, 13,2/0,22 kV, 50 VA Cl 0,2S</t>
  </si>
  <si>
    <t xml:space="preserve">TRANSF. MIXTOS (TRAFOMIX) 13.2kV, H:1,000 msnm INTERIOR, 2 BOB DE TENSION, 2 BOB DE CORRIENTE 10 - 20 - 40 / 5A, 30 VA, 13,2/0,22 kV, 50 VA Cl 0,2, </t>
  </si>
  <si>
    <t>TRANSF. MIXTOS (TRAFOMIX) 13.2kV, H:1,000 msnm INTERIOR, 2 BOB DE TENSION, 2 BOB DE CORRIENTE 15 - 30 - 45 / 5A, 30 VA, 13,2/0,22 kV, 50 VA Cl 0,2,</t>
  </si>
  <si>
    <t>TRANSF. MIXTOS (TRAFOMIX) 13.2kV, H:1,000 msnm INTERIOR, 2 BOB DE TENSION, 2 BOB DE CORRIENTE 5 - 10 - 15 / 5A, 30 VA, 13,2/0,22 kV, 50 VA Cl 0,2</t>
  </si>
  <si>
    <t>TRANSF. MIXTOS (TRAFOMIX) 13.8kV, H:1,000 msnm INTERIOR, 2 BOB DE TENSION, 2 BOB DE CORRIENTE 5 - 10 - 15 / 5A, 30 VA, 13,2/0,22 kV, 50 VA Cl 0,2,</t>
  </si>
  <si>
    <t>TRANSF. MIXTOS (TRAFOMIX) 22.9kV, H:1,000 msnm INTERIOR, 2 BOB DE TENSION, 2 BOB DE CORRIENTE 5 - 10 - 15 / 5A, 30 VA, 13,2/0,22 kV, 50 VA Cl 0,2,</t>
  </si>
  <si>
    <t xml:space="preserve">TRANSF. MIXTOS (TRAFOMIX) 22.9kV, H:1,000 msnm INTERIOR, 2 BOB DE TENSION, 2 BOB DE CORRIENTE 5 - 10 - 15 / 5A, 30 VA, 13,2/0,22 kV, 50 VA Cl 0,2, </t>
  </si>
  <si>
    <t xml:space="preserve">TRANSF. MIXTOS (TRAFOMIX) 33kV, H:1,000 msnm INTERIOR, 2 BOB DE TENSION, 2 BOB DE CORRIENTE 5 - 10 - 15 / 5A, 30 VA, 13,2/0,22 kV, 50 VA Cl 0,2, </t>
  </si>
  <si>
    <t>TRANSF. MIXTOS (TRAFOMIX) 34.5/0.22kV, 150/ 5A, Cl 0,2S,  2x50 VA DE TENSION, 2x30 VA DE CORRIENTE,  1000 msnm</t>
  </si>
  <si>
    <t>TRANSF. MIXTOS (TRAFOMIX) 10kV,  3 BOB. DE TENSION, 3 BOB. DE CORRIENTE 10/ 5A, 15 VA CORRIENTE, 10/0,22 kV, 30 VA TENSION Cl 0,2S, 1000 msnm</t>
  </si>
  <si>
    <t>TRANSF. MIXTOS (TRAFOMIX) 10kV,  3 BOB. DE TENSION, 3 BOB. DE CORRIENTE 10/ 5A, 15 VA CORRIENTE, 10/0,22 kV, 30 VA TENSION Cl 0,2S, 2500 msnm</t>
  </si>
  <si>
    <t>TRANSF. MIXTOS (TRAFOMIX) 10kV,  3 BOB. DE TENSION, 3 BOB. DE CORRIENTE 10/ 5A,15 VA CORRIENTE, 10/0,22 kV, 30 VA TENSION Cl 0,2S, 4000 msnm</t>
  </si>
  <si>
    <t>TRANSF. MIXTOS (TRAFOMIX) 10kV,  3 BOB. DE TENSION, 3 BOB. DE CORRIENTE 15-10/ 5A,15 VA CORRIENTE, 10/0,22 kV, 30 VA TENSION Cl 0,2S, 1000 msnm</t>
  </si>
  <si>
    <t>TRANSF. MIXTOS (TRAFOMIX) 10kV,  3 BOB. DE TENSION, 3 BOB. DE CORRIENTE 15-10/ 5A,15 VA CORRIENTE, 10/0,22 kV, 30 VA TENSION Cl 0,2S, 2500 msnm</t>
  </si>
  <si>
    <t>TRANSF. MIXTOS (TRAFOMIX) 10kV,  3 BOB. DE TENSION, 3 BOB. DE CORRIENTE 15-10/ 5A, 15 VA CORRIENTE, 10/0,22 kV, 30 VA TENSION Cl 0,2S, 4000 msnm</t>
  </si>
  <si>
    <t>TRANSF. MIXTOS (TRAFOMIX) 10kV,  3 BOB. DE TENSION, 3 BOB. DE CORRIENTE 5-2.5/ 5A,15 VA CORRIENTE, 10/0,22 kV, 30 VA TENSION Cl 0,2S, 1000 msnm</t>
  </si>
  <si>
    <t>TRANSF. MIXTOS (TRAFOMIX) 10kV,  3 BOB. DE TENSION, 3 BOB. DE CORRIENTE 5-2.5/ 5A,15 VA CORRIENTE, 10/0,22 kV, 30 VA TENSION Cl 0,2S, 2500 msnm</t>
  </si>
  <si>
    <t>TRANSF. MIXTOS (TRAFOMIX) 10kV,  3 BOB. DE TENSION, 3 BOB. DE CORRIENTE 5-2.5/ 5A, 15 VA CORRIENTE, 10/0,22 kV, 30 VA TENSION Cl 0,2S, 4000 msnm</t>
  </si>
  <si>
    <t>TRANSF. MIXTOS (TRAFOMIX) 10kV,  3 BOB. DE TENSION, 3 BOB. DE CORRIENTE 10-5/ 5A, 30 VA CORRIENTE, 10/0,22 kV, 50 VA TENSION Cl 0,2S, 1000 msnm</t>
  </si>
  <si>
    <t>TRANSF. MIXTOS (TRAFOMIX) 10kV,  3 BOB. DE TENSION, 3 BOB. DE CORRIENTE 10-5/ 5A, 30 VA CORRIENTE, 10/0,22 kV, 50 VA  TENSION Cl 0,2S, 2500 msnm</t>
  </si>
  <si>
    <t>TRANSF. MIXTOS (TRAFOMIX) 10kV,  3 BOB. DE TENSION, 3 BOB. DE CORRIENTE 10-5/ 5A, 30 VA CORRIENTE, 10/0,22 kV, 50 VA  TENSION Cl 0,2S, 4000 msnm</t>
  </si>
  <si>
    <t>TRANSF. MIXTOS (TRAFOMIX) 10kV,  3 BOB. DE TENSION, 3 BOB. DE CORRIENTE 15-10/ 5A, 30 VA CORRIENTE, 10/0,22 kV, 50 VA TENSION Cl 0,2S, 1000 msnm</t>
  </si>
  <si>
    <t>TRANSF. MIXTOS (TRAFOMIX) 10kV,  3 BOB. DE TENSION, 3 BOB. DE CORRIENTE 15-10/ 5A, 30 VA CORRIENTE, 10/0,22 kV, 50 VA TENSION Cl 0,2S, 2500 msnm</t>
  </si>
  <si>
    <t>TRANSF. MIXTOS (TRAFOMIX) 10kV,  3 BOB. DE TENSION, 3 BOB. DE CORRIENTE 15-10/ 5A, 30 VA CORRIENTE, 10/0,22 kV, 50 VA  TENSION Cl 0,2S, 4000 msnm</t>
  </si>
  <si>
    <t>TRANSF. MIXTOS (TRAFOMIX) 10kV,  3 BOB. DE TENSION, 3 BOB. DE CORRIENTE 5-2.5/ 5A, 30 VA CORRIENTE, 10/0,22 kV, 50 VA  TENSION Cl 0,2S, 1000 msnm</t>
  </si>
  <si>
    <t>TRANSF. MIXTOS (TRAFOMIX) 10kV,  3 BOB. DE TENSION, 3 BOB. DE CORRIENTE 5-2.5/ 5A, 30 VA CORRIENTE, 10/0,22 kV, 50 VA TENSION Cl 0,2S, 2500 msnm</t>
  </si>
  <si>
    <t>TRANSF. MIXTOS (TRAFOMIX) 10kV,  3 BOB. DE TENSION, 3 BOB. DE CORRIENTE 5-2.5/ 5A, 30 VA CORRIENTE, 10/0,22 kV, 50 VA  TENSION Cl 0,2S, 4000 msnm</t>
  </si>
  <si>
    <t>TRANSF. MIXTOS (TRAFOMIX) 10kV, H:1,000 msnm USO EXT., 2 BOB. DE TENSION, 2 BOB. DE CORRIENTE 10 - 20 - 40 / 5A, 30 VA, 10/0,22 kV, 50 VA Cl 0,2, 12 kV</t>
  </si>
  <si>
    <t>TRANSF. MIXTOS (TRAFOMIX) 10kV, H:1,000 msnm USO EXT., 2 BOB. DE TENSION, 2 BOB. DE CORRIENTE 15 - 30 - 60 / 5A, 30 VA, 10/0,22 kV, 50 VA Cl 0,2, 12 kV</t>
  </si>
  <si>
    <t>TRANSF. MIXTOS (TRAFOMIX) 10kV, H:1,000 msnm USO EXT., 2 BOB. DE TENSION, 2 BOB. DE CORRIENTE 5 - 10 - 15 / 5A, 30 VA, 10/0,22 kV, 50 VA Cl 0,2, 12 kV</t>
  </si>
  <si>
    <t>TRANSF. MIXTOS (TRAFOMIX) 10kV, H:1,000 msnm USO INT., 2 BOB. DE TENSION, 2 BOB. DE CORRIENTE 10 - 20 - 40 / 5A, 30 VA, 10/0,22 kV, 50 VA Cl 0,2, 12 kV</t>
  </si>
  <si>
    <t>TRANSF. MIXTOS (TRAFOMIX) 10kV, H:1,000 msnm USO INT., 2 BOB. DE TENSION, 2 BOB. DE CORRIENTE 15 - 30 - 45 / 5A, 30 VA, 10/0,22 kV, 50 VA Cl 0,2, 12 kV</t>
  </si>
  <si>
    <t>TRANSF. MIXTOS (TRAFOMIX) 10kV, H:1,000 msnm USO INT., 2 BOB. DE TENSION, 2 BOB. DE CORRIENTE 5 - 10 - 15 / 5A, 30 VA, 10/0,22 kV, 50 VA Cl 0,2, 12 kV</t>
  </si>
  <si>
    <t>TRANSF. MIXTOS (TRAFOMIX) 13.2kV, H:3,500 msnm EXT., 1 BOB. DE TENSION, 1 BOB. DE CORRIENTE 2 / 5A, 30 VA, 13,2/0,22 kV, 15 VA Cl 0,2, 17,5 kV</t>
  </si>
  <si>
    <t>TRANSF. MIXTOS (TRAFOMIX) 22.9kV,  3 BOB. DE TENSION, 3 BOB. DE CORRIENTE 5/ 5A, 30 VA, 22.9/0,22 kV, 50 VA Cl 0,2S, 1000 msnm</t>
  </si>
  <si>
    <t>TRANSF. MIXTOS (TRAFOMIX) 22.9kV,  3 BOB. DE TENSION, 3 BOB. DE CORRIENTE 5/ 5A, 30 VA, 22.9/0,22 kV, 50 VA Cl 0,2S, 2500 msnm</t>
  </si>
  <si>
    <t>TRANSF. MIXTOS (TRAFOMIX) 22.9kV,  3 BOB. DE TENSION, 3 BOB. DE CORRIENTE 5/ 5A, 30 VA, 22.9/0,22 kV, 50 VA Cl 0,2S, 4000 msnm</t>
  </si>
  <si>
    <t>TRANSF. MIXTOS (TRAFOMIX) 22.9kV,  3 BOB. DE TENSION, 3 BOB. DE CORRIENTE 10/ 5A, 30 VA, 22.9/0,22 kV, 15 VA Cl 0,2S, 1000 msnm</t>
  </si>
  <si>
    <t>TRANSF. MIXTOS (TRAFOMIX) 22.9kV,  3 BOB. DE TENSION, 3 BOB. DE CORRIENTE 2/ 5A, 30 VA Cl 0,2, 17,5 kV, 1000 msnm</t>
  </si>
  <si>
    <t>TRANSF. MIXTOS (TRAFOMIX) 22.9kV,  3x25 DE TENSION, 3x 15 DE CORRIENTE,  22.9/0.22kV, 2/ 5A, Cl 0,2S, CRUPO Yyn0,  REFRIGERANTE ECOLOGICO, 06 AISLADORES MT,  BORNERAS RITZ, IP 55, K-L ALTO RELIEVE, ANTIFERRORRESONANTE, 3500msnm.</t>
  </si>
  <si>
    <t>TRANSF. DE CORRIENTE 1kV, TIPO BARRA PASANTE, H:1000 msnm, 60 Hz DE : 100 / 5 A, Cl 0.5.</t>
  </si>
  <si>
    <t>TRANSF. DE CORRIENTE 1kV, TIPO BARRA PASANTE, H:1000 msnm, 60 Hz DE : 200 / 5 A, Cl 0.5.</t>
  </si>
  <si>
    <t>TRANSF. DE CORRIENTE 1kV, TIPO BARRA PASANTE, H:1000 msnm, 60 Hz DE : 25 / 5 A, Cl 0.5.</t>
  </si>
  <si>
    <t>TRANSF. DE CORRIENTE 1kV, TIPO BARRA PASANTE, H:1000 msnm, 60 Hz DE : 300 / 5 A, Cl 0.5.</t>
  </si>
  <si>
    <t>TRANSF. DE CORRIENTE 1kV, TIPO BARRA PASANTE, H:1000 msnm, 60 Hz DE : 50 / 5 A, Cl 0.5.</t>
  </si>
  <si>
    <t>TRANSF. DE CORRIENTE 1kV, TIPO BARRA PASANTE, H:1000 msnm, 60 Hz DE : 500 / 5 A, Cl 0.5.</t>
  </si>
  <si>
    <t>TRANSF. DE CORRIENTE 1kV, TIPO BARRA PASANTE, H:1000 msnm, 60 Hz DE : 600 / 5 A, Cl 0.5.</t>
  </si>
  <si>
    <t>TRANSF. DE CORRIENTE 1kV, TIPO BARRA PASANTE, H:1000 msnm, 60 Hz DE : 800 / 5 A, Cl 0.5.</t>
  </si>
  <si>
    <t>TRANSF. DE CORRIENTE 1kV, TIPO TOROIDAL, H:1000 msnm, 60 Hz DE : 100 / 5A, Cl 0.5.</t>
  </si>
  <si>
    <t>TRANSF. DE CORRIENTE 1kV, TIPO TOROIDAL, H:1000 msnm, 60 Hz DE : 150 / 5A, Cl 0.5.</t>
  </si>
  <si>
    <t>TRANSF. DE CORRIENTE 1kV, TIPO TOROIDAL, H:1000 msnm, 60 Hz DE : 200 / 5A, Cl 0.5.</t>
  </si>
  <si>
    <t>TRANSF. DE CORRIENTE 1kV, TIPO TOROIDAL, H:1000 msnm, 60 Hz DE : 250 / 5A, Cl 0.5.</t>
  </si>
  <si>
    <t>TRANSF. DE CORRIENTE 1kV, TIPO TOROIDAL, H:1000 msnm, 60 Hz DE : 300 / 5A, Cl 0.5.</t>
  </si>
  <si>
    <t>TRANSF. DE CORRIENTE 1kV, TIPO TOROIDAL, H:1000 msnm, 60 Hz DE : 350 / 5A, Cl 0.5.</t>
  </si>
  <si>
    <t>TRANSF. DE CORRIENTE 1kV, TIPO TOROIDAL, H:1000 msnm, 60 Hz DE : 400 / 5A, Cl 0.5.</t>
  </si>
  <si>
    <t>TRANSF. DE CORRIENTE 1kV, TIPO TOROIDAL, H:1000 msnm, 60 Hz DE : 450 / 5A, Cl 0.5.</t>
  </si>
  <si>
    <t>TRANSF. DE CORRIENTE 1kV, TIPO TOROIDAL, H:1000 msnm, 60 Hz DE : 50 / 5A, Cl 0.5.</t>
  </si>
  <si>
    <t>TRANSF. DE CORRIENTE 1kV, TIPO TOROIDAL, H:1000 msnm, 60 Hz DE : 500 / 5A, Cl 0.5.</t>
  </si>
  <si>
    <t>TRANSF. DE CORRIENTE 10kV USO INT,  DE : 100-200/1/1/1, 30VA CLASE 0,5-5P20, 1000 m.s.n.m.</t>
  </si>
  <si>
    <t>TRANSF. DE CORRIENTE 10kV USO INT,  DE : 100-200/5/5/5, 30VA CLASE 0,5-5P20, 1000 m.s.n.m</t>
  </si>
  <si>
    <t>TRANSF. DE CORRIENTE 10kV USO INT,  DE : 150-300/1/1/1, 30VA CLASE 0,5-5P20, 1000 m.s.n.m.</t>
  </si>
  <si>
    <t>TRANSF. DE CORRIENTE 10kV USO INT,  DE : 150-300/5/5A, 30VA, CLASE 0,5-5P10, 1000 m.s.n.m.</t>
  </si>
  <si>
    <t>TRANSF. DE CORRIENTE 10kV USO INT,  DE : 150-300/5/5A, 30VA, CLASE 0,5-5P10, 4500 m.s.n.m.</t>
  </si>
  <si>
    <t>TRANSF. DE CORRIENTE 10kV USO INT,  DE : 200/1/1A, 20 VA, CLASE 0,5, 5P10, 1000 m.s.n.m.</t>
  </si>
  <si>
    <t>TRANSF. DE CORRIENTE 10kV USO INT,  DE : 200-400/1/1A, 20 VA, CLASE 0,5, 5P10, 1000 m.s.n.m.</t>
  </si>
  <si>
    <t>TRANSF. DE CORRIENTE 15kV, USO INT, DE : 20/5/5A, 50 VA, CLASE 0,2, 5P20, 3500m.s.n.m</t>
  </si>
  <si>
    <t>TRANSF. DE CORRIENTE 15kV, USO INT, DE : 40/5/5A, 50 VA, CLASE 0,2, 5P20, 3500m.s.n.m</t>
  </si>
  <si>
    <t>TRANSF. DE CORRIENTE 15kV, USO INT, DE : 50-100/5/5A, 20 VA, CLASE 0,2, 5P10, 1000m.s.n.m</t>
  </si>
  <si>
    <t>TRANSF. DE CORRIENTE 60kV, USO EXT, DE : TIPO COLUMNA 72 kV, 100-200/1/1/1A, 30VA, CLASE 0,5, 5P20</t>
  </si>
  <si>
    <t>TRANSF. DE TENSION 12 kV 10/0.1 kV, 150 VA, CLASE 0,5, 5P10, 4500 m.s.n.m.</t>
  </si>
  <si>
    <t>TRANSF. DE TENSION 12 kV 12 kV, TP : 10/ 3 / 0,1/3 kV, 50 kVA, Cl 0,5, Cl 3P</t>
  </si>
  <si>
    <t>TRANSF. DE TENSION 17,5 kV 13,2/0.110 kV+D1055, 30 VA CLASE 0,5, 5P10, 1000 m.s.n.m.</t>
  </si>
  <si>
    <t>TRANSF. DE TENSION 19 kV 19/0.1 kV, 150 VA, CLASE 0,5, 5P10, 4500 m.s.n.m.</t>
  </si>
  <si>
    <t>TRANSF. DE TENSION 19.94 kV 19/0.1 kV, 150 VA, CLASE 0,5, 5P10, 4500 m.s.n.m.</t>
  </si>
  <si>
    <t>TRANSF. DE TENSION 22.9 kV 22.9/0.1 kV, 150 VA, CLASE 0,5, 5P10, 4500 m.s.n.m.</t>
  </si>
  <si>
    <t>TRANSF. DE TENSION 33 kV 33/0.1 kV, 150 VA, CLASE 0,5, 5P10, 4500 m.s.n.m.</t>
  </si>
  <si>
    <t>TRANSF. DE TENSION SECO REGULADO PARA RECLOSER 34.5 kV 34.5/0.1 kV, 150 VA, CLASE 0,5, 5P10, 4500 m.s.n.m.</t>
  </si>
  <si>
    <t>REGULADOR DE TENSIÓN MONOFÁSICO 13,2 kV , 150 kV BIL, 50 A,  REGULACIÓN DE +- 10%</t>
  </si>
  <si>
    <t>REGULADOR DE TENSIÓN MONOFÁSICO 13,2 KV , 150 kV BIL, 100 A,  REGULACIÓN DE +- 10%</t>
  </si>
  <si>
    <t>TAB</t>
  </si>
  <si>
    <t>TABLEROS, CELDAS, GABINETES, CAJAS ELECTRICAS Y ACCESORIOS</t>
  </si>
  <si>
    <t>TABLEROS DE DISTRIBUCIÓN FIBRA DE VIDRIO:TIPO "TD1" SISTEMA TRIFASICO 380/220 - 220 V. (TRAFOS 10 kVA) FIBRA DE VIDRIO</t>
  </si>
  <si>
    <t>TABLEROS DE DISTRIBUCIÓN FIBRA DE VIDRIO:TIPO "TD1" SISTEMA TRIFASICO 380/220 - 220 V. (TRAFOS 15 kVA) FIBRA DE VIDRIO</t>
  </si>
  <si>
    <t>TABLEROS DE DISTRIBUCIÓN FIBRA DE VIDRIO:TIPO "TD1" SISTEMA TRIFASICO 380/220 - 220 V. (TRAFOS 25 kVA) FIBRA DE VIDRIO</t>
  </si>
  <si>
    <t>TABLEROS DE DISTRIBUCIÓN FIBRA DE VIDRIO:TIPO "TD1" SISTEMA TRIFASICO 380/220 - 220 V. (TRAFOS 37,5 kVA) FIBRA DE VIDRIO</t>
  </si>
  <si>
    <t>TABLEROS DE DISTRIBUCIÓN FIBRA DE VIDRIO:TIPO "TD2" SISTEMA TRIFASICO 380/220 - 220 V. (TRAFOS 50 kVA) FIBRA DE VIDRIO</t>
  </si>
  <si>
    <t>TABLEROS DE DISTRIBUCIÓN FIBRA DE VIDRIO:TIPO "TD2" SISTEMA TRIFASICO 380/220 - 220 V. (TRAFOS 75 kVA)FIBRA DE VIDRIO</t>
  </si>
  <si>
    <t xml:space="preserve">TABLEROS DE DISTRIBUCIÓN FIBRA DE VIDRIO:TIPO "TD2" SISTEMA TRIFASICO 380/220 - 220 V. (TRAFOS 100 kVA)FIBRA DE VIDRIO </t>
  </si>
  <si>
    <t>TABLEROS DE DISTRIBUCIÓN FIBRA DE VIDRIO:TIPO "TD3" SISTEMA TRIFASICO 380/220 - 220 V. (TRAFOS 160 kVA) FIBRA DE VIDRIO</t>
  </si>
  <si>
    <t>TABLEROS DE DISTRIBUCIÓN FIBRA DE VIDRIO:TIPO "TD3" SISTEMA TRIFASICO 380/220 - 220 V. (TRAFOS 200 kVA) FIBRA DE VIDRIO</t>
  </si>
  <si>
    <t>TABLEROS DE DISTRIBUCIÓN FIBRA DE VIDRIO:TIPO "TD3" SISTEMA TRIFASICO 380/220 - 220 V. (TRAFOS 250 kVA) FIBRA DE VIDRIO</t>
  </si>
  <si>
    <t>TABLEROS DE DISTRIBUCIÓN FIBRA DE VIDRIO:TIPO "TD4" SISTEMA MONOFASICO 440 - 220 V. (TRAFOS 15 kVA) FIBRA DE VIDRIO</t>
  </si>
  <si>
    <t>TABLEROS DE DISTRIBUCIÓN FIBRA DE VIDRIO:TIPO "TD4" SISTEMA MONOFASICO 440 - 220 V. (TRAFOS 25 kVA) FIBRA DE VIDRIO</t>
  </si>
  <si>
    <t>TABLEROS DE DISTRIBUCIÓN FIBRA DE VIDRIO:TIPO "TD4" SISTEMA MONOFASICO 440 - 220 V. (TRAFOS 37,5 kVA) FIBRA DE VIDRIO</t>
  </si>
  <si>
    <t>TABLEROS DE DISTRIBUCIÓN FIBRA DE VIDRIO:TIPO "TD4" SISTEMA MONOFASICO 440 - 220 V. (TRAFOS 50 kVA) FIBRA DE VIDRIO</t>
  </si>
  <si>
    <t>TABLEROS DE DISTRIBUCIÓN FIBRA DE VIDRIO:TIPO "TD4" SISTEMA MONOFASICO 440 - 220 V. MED. DIRECTA (TRAFOS 5 kVA) FIBRA DE VIDRIO</t>
  </si>
  <si>
    <t>TABLEROS DE DISTRIBUCIÓN FIBRA DE VIDRIO:TIPO "TD4" SISTEMA MONOFASICO 440 - 220 V. MED. DIRECTA (TRAFOS 10 kVA) FIBRA DE VIDRIO</t>
  </si>
  <si>
    <t>TABLEROS DE DISTRIBUCIÓN FIBRA DE VIDRIO:TIPO "TD4" SISTEMA MONOFASICO 440 - 220 V. MED. DIRECTA (TRAFOS 15 kVA) FIBRA DE VIDRIO</t>
  </si>
  <si>
    <t>TABLEROS DE DISTRIBUCIÓN FIBRA DE VIDRIO:TIPO "TD4" SISTEMA MONOFASICO 440 - 220 V. MED. DIRECTA (TRAFOS 25 kVA) FIBRA DE VIDRIO</t>
  </si>
  <si>
    <t>TABLEROS DE DISTRIBUCIÓN FIBRA DE VIDRIO:TIPO "TD4" SISTEMA MONOFASICO 440 - 220 V. MED. DIRECTA (TRAFOS 37.5 kVA) FIBRA DE VIDRIO</t>
  </si>
  <si>
    <t>TABLEROS DE DISTRIBUCIÓN FIBRA DE VIDRIO:TIPO "TD2" SISTEMA TRIFASICO 380/220 - 220 V. (TRAFOS 37.5 kVA)FIBRA DE VIDRIO</t>
  </si>
  <si>
    <t>TABLEROS DE DISTRIBUCIÓN METALICOS:TIPO "TD1" SISTEMA TRIFASICO 380/220 V. MED. DIRECTA (TRAFOS 10 kVA) ACERO INOXIDABLE</t>
  </si>
  <si>
    <t>TABLEROS DE DISTRIBUCIÓN METALICOS:TIPO "TD1" SISTEMA TRIFASICO 380/220 V. MED. DIRECTA (TRAFOS 15 kVA) ACERO INOXIDABLE</t>
  </si>
  <si>
    <t>TABLEROS DE DISTRIBUCIÓN METALICOS:TIPO "TD1" SISTEMA TRIFASICO 380/220 V. MED. DIRECTA (TRAFOS 25 kVA) ACERO INOXIDABLE</t>
  </si>
  <si>
    <t>TABLEROS DE DISTRIBUCIÓN METALICOS:TIPO "TD1" SISTEMA TRIFASICO 380/220  V. MED. INDIRECTA (TRAFOS 37,5 kVA) ACERO INOXIDABLE</t>
  </si>
  <si>
    <t>TABLEROS DE DISTRIBUCIÓN METALICOS:TIPO "TD2" SISTEMA TRIFASICO 380/220 V. MED. INDIRECTA (TRAFOS 50 kVA) ACERO INOXIDABLE</t>
  </si>
  <si>
    <t>TABLEROS DE DISTRIBUCIÓN METALICOS:TIPO "TD2" SISTEMA TRIFASICO 380/220 V. MED. INDIRECTA (TRAFOS 75 kVA) ACERO INOXIDABLE</t>
  </si>
  <si>
    <t>TABLEROS DE DISTRIBUCIÓN METALICOS:TIPO "TD4" SISTEMA MONOFASICO 440 - 220 V. MED. DIRECTA (TRAFOS 5 kVA) ACERO INOXIDABLE</t>
  </si>
  <si>
    <t>TABLEROS DE DISTRIBUCIÓN METALICOS:TIPO "TD4" SISTEMA MONOFASICO 440 - 220 V. MED. DIRECTA (TRAFOS 10 kVA) ACERO INOXIDABLE</t>
  </si>
  <si>
    <t>TABLEROS DE DISTRIBUCIÓN METALICOS:TIPO "TD4" SISTEMA MONOFASICO 440 - 220 V. MED. DIRECTA (TRAFOS 15 kVA) ACERO INOXIDABLE</t>
  </si>
  <si>
    <t>TABLEROS DE DISTRIBUCIÓN METALICOS:TIPO "TD4" SISTEMA MONOFASICO 440 - 220 V. MED. DIRECTA (TRAFOS 25 kVA) ACERO INOXIDABLE</t>
  </si>
  <si>
    <t>TABLEROS DE DISTRIBUCIÓN METALICOS:TIPO "TD4" SISTEMA MONOFASICO 440 - 220 V. MED. DIRECTA (TRAFOS 37,5 kVA) ACERO INOXIDABLE</t>
  </si>
  <si>
    <t>TABLERO DE DISTRIBUCION DE PLANCHA LAF TD2: 3Ø, 380/220 Y 220 V, 100 kVA</t>
  </si>
  <si>
    <t>TABLERO DE DISTRIBUCION DE PLANCHA LAF TD2: 3Ø, 380/220 Y 220 V, 50 kVA</t>
  </si>
  <si>
    <t>TABLERO DE DISTRIBUCION DE PLANCHA LAF TD2: 3Ø, 380/220 Y 220 V, 75 kVA</t>
  </si>
  <si>
    <t>TABLERO DE DISTRIBUCION DE PLANCHA LAF TD1: 3Ø, 380/220 Y 220 V, 15 kVA</t>
  </si>
  <si>
    <t>TABLERO DE DISTRIBUCION DE PLANCHA LAF TD1: 3Ø, 380/220 Y 220 V, 25 kVA</t>
  </si>
  <si>
    <t>TABLERO DE DISTRIBUCION DE PLANCHA LAF TD1: 3Ø, 380/220 Y 220 V, 37.5 kVA</t>
  </si>
  <si>
    <t>TABLERO DE DISTRIBUCION DE PLANCHA LAF TD3: 3Ø, 380/220 Y 220 V, 160 kVA</t>
  </si>
  <si>
    <t>TABLERO DE DISTRIBUCION DE PLANCHA LAF TD3: 3Ø, 380/220 Y 220 V, 200 kVA</t>
  </si>
  <si>
    <t>TABLERO DE DISTRIBUCION DE PLANCHA LAF TD3: 3Ø, 380/220 Y 220 V, 250 kVA</t>
  </si>
  <si>
    <t>TABLERO DE DISTRIBUCION DE PLANCHA LAF TD4: 1Ø, 380/220 Y 220 V, 15 kVA</t>
  </si>
  <si>
    <t>TABLERO DE DISTRIBUCION DE PLANCHA LAF TD4: 1Ø, 380/220 Y 220 V, 25 kVA</t>
  </si>
  <si>
    <t>TABLERO DE DISTRIBUCION DE PLANCHA LAF TD4: 1Ø, 380/220 Y 220 V, 37.5 kVA</t>
  </si>
  <si>
    <t>TABLEROS DE DISTRIBUCION DE PLANCHA LAF 800X800X250(ANCHOxALTOxPROFUNDIDAD), DOS PUERTAS</t>
  </si>
  <si>
    <t>TABLEROS DE DISTRIBUCION DE PLANCHA LAF 800X800X250(ANCHOxALTOxPROFUNDIDAD), DOS PUERTAS, TECHO INCLINADO , INC. ABRAZADERAS PARA POSTE</t>
  </si>
  <si>
    <t>TABLEROS DE DISTRIBUCION DE PLANCHA LAF 800X900X250(ANCHOxALTOxPROFUNDIDAD) DOS PUERTAS</t>
  </si>
  <si>
    <t>TABLEROS DE DISTRIBUCION DE PLANCHA LAF 800X900X250(ANCHOxALTOxPROFUNDIDAD) DOS PUERTAS, TECHO INCLINADO , INC. ABRAZADERAS PARA POSTE</t>
  </si>
  <si>
    <t>TABLEROS DE DISTRIBUCION DE PLANCHA LAF 1000X900X250(ANCHOxALTOxPROFUNDIDAD) DOS PUERTAS</t>
  </si>
  <si>
    <t>TABLEROS DE DISTRIBUCION DE PLANCHA LAF 1000X900X250(ANCHOxALTOxPROFUNDIDAD) DOS PUERTAS, TECHO INCLINADO , INC. ABRAZADERAS PARA POSTE</t>
  </si>
  <si>
    <t>CELDA DE LLEGADA AS,PROVISTA DE ASILADORES CAPACITIVOS</t>
  </si>
  <si>
    <t xml:space="preserve">CELDA DE REMONTE + PROTECCION EN 24kV,630AMP,20kA,MODELO "AS+TMKP" </t>
  </si>
  <si>
    <t>CELDA DE SALIDA TMKP,SECCIONADOR DE POTENCIA SF6 + FISIBLES Y SECC. PUESTA A TIERRA, RELE SOBRE CARGA O FALLAS A TIERRA, TRAFOS DE CORRIENTE PARA MEDICION Y /O PRPOTECCION</t>
  </si>
  <si>
    <t>CELDA DE PROTECCION CON SECCIONADOR BAJO CARGA EN SF6 O VACIO Y CONFUSIBLE LIMITADOR DE CORRIENTEEQUIPADA CON SECCIONADOR BAJO CARGA Vn=17.5 kV, In=400A, 34/110kV CON CORRIENTEDE CORTA DURACION 1 SEG &gt;=20kA E INCORPORADO CON FUSIBLE LIMITADOR DECORRIENTE DE:In=12A (PARA TRANSFORMADDOR DE 100 kVA)</t>
  </si>
  <si>
    <t>CELDA DE PROTECCION CON SECCIONADOR BAJO CARGA EN SF6 O VACIO Y CONFUSIBLE LIMITADOR DE CORRIENTEEQUIPADA CON SECCIONADOR BAJO CARGA Vn=17.5 kV, In=400A, 34/110kV CON CORRIENTEDE CORTA DURACION 1 SEG &gt;=20kA E INCORPORADO CON FUSIBLE LIMITADOR DECORRIENTE DE:In=12A (PARA TRANSFORMADDOR DE 160 kVA)</t>
  </si>
  <si>
    <t>CELDA DE PROTECCION CON SECCIONADOR BAJO CARGA EN SF6 O VACIO Y CONFUSIBLE LIMITADOR DE CORRIENTEEQUIPADA CON SECCIONADOR BAJO CARGA Vn=17.5 kV, In=400A, 34/110kV CON CORRIENTEDE CORTA DURACION 1 SEG &gt;=20kA E INCORPORADO CON FUSIBLE LIMITADOR DECORRIENTE DE:In=15A (PARA TRANSFORMADDOR DE 200 kVA)</t>
  </si>
  <si>
    <t>CELDA DE PROTECCION CON SECCIONADOR BAJO CARGA EN SF6 O VACIO Y CONFUSIBLE LIMITADOR DE CORRIENTEEQUIPADA CON SECCIONADOR BAJO CARGA Vn=17.5 kV, In=400A, 34/110kV CON CORRIENTEDE CORTA DURACION 1 SEG &gt;=20kA E INCORPORADO CON FUSIBLE LIMITADOR DECORRIENTE DE:In=20A (PARA TRANSFORMADDOR DE 250 kVA)</t>
  </si>
  <si>
    <t>CELDA DE PROTECCION CON SECCIONADOR BAJO CARGA EN SF6 O VACIO Y CONFUSIBLE LIMITADOR DE CORRIENTEEQUIPADA CON SECCIONADOR BAJO CARGA Vn=17.5 kV, In=400A, 34/110kV CON CORRIENTEDE CORTA DURACION 1 SEG &gt;=20kA E INCORPORADO CON FUSIBLE LIMITADOR DECORRIENTE DE:In=25A (PARA TRANSFORMADDOR DE 320 kVA)</t>
  </si>
  <si>
    <t>CELDA DE PROTECCION CON SECCIONADOR BAJO CARGA EN SF6 O VACIO Y CONFUSIBLE LIMITADOR DE CORRIENTEEQUIPADA CON SECCIONADOR BAJO CARGA Vn=17.5 kV, In=400A, 34/110kV CON CORRIENTEDE CORTA DURACION 1 SEG &gt;=20kA E INCORPORADO CON FUSIBLE LIMITADOR DECORRIENTE DE:In=30A (PARA TRANSFORMADDOR DE 400 kVA)</t>
  </si>
  <si>
    <t>CELDA DE PROTECCION CON SECCIONADOR BAJO CARGA EN SF6 O VACIO Y CONFUSIBLE LIMITADOR DE CORRIENTEEQUIPADA CON SECCIONADOR BAJO CARGA Vn=17.5 kV, In=400A, 34/110kV CON CORRIENTEDE CORTA DURACION 1 SEG &gt;=20kA E INCORPORADO CON FUSIBLE LIMITADOR DECORRIENTE DE:In=30A (PARA TRANSFORMADDOR DE 630 kVA)</t>
  </si>
  <si>
    <t>CELDA DE PROTECCION CON SECCIONADOR BAJO CARGA EN SF6 O VACIO Y CONFUSIBLE LIMITADOR DE CORRIENTEEQUIPADA CON SECCIONADOR BAJO CARGA Vn=17.5 kV, In=400A, 34/110kV CON CORRIENTEDE CORTA DURACION 1 SEG &gt;=20kA E INCORPORADO CON FUSIBLE LIMITADOR DECORRIENTE DE:In=100A</t>
  </si>
  <si>
    <t>CELDA DE PROTECCION CON SECCIONADOR BAJO CARGA EN SF6 O VACIO Y CONFUSIBLE LIMITADOR DE CORRIENTEEQUIPADA CON SECCIONADOR BAJO CARGA Vn=17.5 kV, In=400A, 34/110kV CON CORRIENTEDE CORTA DURACION 1 SEG &gt;=20kA E INCORPORADO CON FUSIBLE LIMITADOR DECORRIENTE DE:In=200A</t>
  </si>
  <si>
    <t>CELDA DE PROTECCION CON SECCIONADOR BAJO CARGA EN SF6 Y CONFUSIBLE LIMITADOR DE CORRIENTE Y MEDICIONEQUIPADA CON SECCIONADOR BAJO CARGA Vn=17.5 kV, In=200A, 34/110kV  CON CORRIENTEDE CORTA DURACION 1 SEG &gt; = 20kA INCORPORADO CON FUSIBLE LIMITADOR DE CORRIENTE DE:100 A ;  01  MEDIDOR  ELECTRONICO  MULTIFUNCION,  02  TRANSF   DE  CORRIENTE    Y02 TRANSF DE TENSION</t>
  </si>
  <si>
    <t>CELDA DE PROTECCION CON INTERRUPTOR CORTE EN SF6 O VACIO Y CONPROTECCION MEDIANTE RELE DE PROTECCION AUTOALIMENTADOEQUIPADA CON INTERRUPTOR AUTONOMO CORTE EN SF6 Vn=17.5 kV, In=630 CON CORRIENTE DE CORTA DURACION 1 SEG &gt; = 20 kA, SEC DE OPER 0-0.3 SEG-CO-3MINI-CO CON RELE DE PROTECION AUTOALIMENTADO Y FUNC ANSI 50, 51, 50 N, 51N Y PARA COMUNICACIÓN REMOTA Y CON ESPACIO PARA MOTOR</t>
  </si>
  <si>
    <t>CELDA DE TRANFORMACION 2,200 ANCHO; 1,500 PROFUNDIDAD; 2700 ALTURA mm JUEGO DE AISLADORES PORTABARRA 15kV 400kg, BARRAS DE COBRE ELECTROLITICO</t>
  </si>
  <si>
    <t>PRECINTO DE SEGURIDAD DE METAL PARA CAJA PORTAMEDIDOR</t>
  </si>
  <si>
    <t>PRECINTO DE SEGURIDAD DE PLASTICO PARA CAJA PORTAMEDIDOR</t>
  </si>
  <si>
    <t>TOMADATOS (CAJA Y TAPA)</t>
  </si>
  <si>
    <t>TOMADATOS (CAJA)</t>
  </si>
  <si>
    <t>CAJAS PORTAMEDIDOR: MONOFASICA  DE 180 x 320 x 120mm(ANCHOxALTURAxPROFUNDIDAD)</t>
  </si>
  <si>
    <t>CAJAS PORTAMEDIDOR: MONOFASICA  LR  DE 183 x 380 x 175mm(ANCHOxALTURAxPROFUNDIDAD)</t>
  </si>
  <si>
    <t>CAJAS PORTAMEDIDOR: MONOFASICA  DE 185 x 450 x 175 mm(ANCHOxALTURAxPROFUNDIDAD)</t>
  </si>
  <si>
    <t>CAJAS PORTAMEDIDOR: MONOFASICA P/ PREPAGO DE 138 x 450 x 183 mm. (ANCHOxALTURAxPROFUNDIDAD)</t>
  </si>
  <si>
    <t>CAJAS PORTAMEDIDOR :TRIFASICO TR DE 245x450x200mm(ANCHOxALTURAxPROFUNDIDAD)</t>
  </si>
  <si>
    <t>CAJAS PORTAMEDIDOR :TRIFASICO LTM DE 245x525x200mm(ANCHOxALTURAxPROFUNDIDAD), CON SEGURO ANTIRROBO PARA CANDADO</t>
  </si>
  <si>
    <t>LAMPARA INCANDESCENTE, 220V DE :100W</t>
  </si>
  <si>
    <t>PROT</t>
  </si>
  <si>
    <t>EQUIPOS DE PROTECCIÓN, SECCIONAMIENTO CONTROL Y PROTECCIÓN</t>
  </si>
  <si>
    <t>FUSIBLE DE EXPUSION TIPO K, 15 kV, 10 kA DE :1 A</t>
  </si>
  <si>
    <t>FUSIBLE DE EXPUSION TIPO K, 15 kV, 10 kA DE :2 A</t>
  </si>
  <si>
    <t>FUSIBLE DE EXPUSION TIPO K, 15 kV, 10 kA DE :3 A</t>
  </si>
  <si>
    <t>FUSIBLE DE EXPUSION TIPO K, 15 kV, 10 kA DE :5 A</t>
  </si>
  <si>
    <t>FUSIBLE DE EXPUSION TIPO K, 15 kV, 10 kA DE :6 A</t>
  </si>
  <si>
    <t>FUSIBLE DE EXPUSION TIPO K, 15 kV, 10 kA DE :8 A</t>
  </si>
  <si>
    <t>FUSIBLE DE EXPUSION TIPO K, 15 kV, 10 kA DE :10 A</t>
  </si>
  <si>
    <t>FUSIBLE DE EXPUSION TIPO K, 15 kV, 10 kA DE :12 A</t>
  </si>
  <si>
    <t>FUSIBLE DE EXPUSION TIPO K, 15 kV, 10 kA DE :15 A</t>
  </si>
  <si>
    <t>FUSIBLE DE EXPUSION TIPO K, 15 kV, 10 kA DE :20 A</t>
  </si>
  <si>
    <t>FUSIBLE DE EXPUSION TIPO K, 15 kV, 10 kA DE :25 A</t>
  </si>
  <si>
    <t>FUSIBLE DE EXPUSION TIPO K, 15 kV, 10 kA DE :30 A</t>
  </si>
  <si>
    <t>FUSIBLE DE EXPUSION TIPO K, 15 kV, 10 kA DE :40 A</t>
  </si>
  <si>
    <t>FUSIBLE DE EXPUSION TIPO K, 15 kV, 10 kA DE :50 A</t>
  </si>
  <si>
    <t>FUSIBLE DE EXPUSION TIPO K, 15 kV, 10 kA DE :65 A</t>
  </si>
  <si>
    <t>FUSIBLE DE EXPUSION TIPO K, 15 kV, 10 kA DE :80 A</t>
  </si>
  <si>
    <t>FUSIBLE DE EXPUSION TIPO K, 15 kV, 10 kA DE :100 A</t>
  </si>
  <si>
    <t>FUSIBLE DE EXPUSION TIPO K, 15 kV, 10 kA DE :140 A</t>
  </si>
  <si>
    <t>FUSIBLE DE EXPUSION TIPO K, 15 kV, 10 kA DE :200 A</t>
  </si>
  <si>
    <t>FUSIBLE DE EXPUSION TIPO K, 27 kV, 10 kA DE :1 A</t>
  </si>
  <si>
    <t>FUSIBLE DE EXPUSION TIPO K, 27 kV, 10 kA DE :2 A</t>
  </si>
  <si>
    <t>FUSIBLE DE EXPUSION TIPO K, 27 kV, 10 kA DE :3 A</t>
  </si>
  <si>
    <t>FUSIBLE DE EXPUSION TIPO K, 27 kV, 10 kA DE :5 A</t>
  </si>
  <si>
    <t>FUSIBLE DE EXPUSION TIPO K, 27 kV, 10 kA DE :6 A</t>
  </si>
  <si>
    <t>FUSIBLE DE EXPUSION TIPO K, 27 kV, 10 kA DE :8 A</t>
  </si>
  <si>
    <t>FUSIBLE DE EXPUSION TIPO K, 27 kV, 10 kA DE :10 A</t>
  </si>
  <si>
    <t>FUSIBLE DE EXPUSION TIPO K, 27 kV, 10 kA DE :12 A</t>
  </si>
  <si>
    <t>FUSIBLE DE EXPUSION TIPO K, 27 kV, 10 kA DE :15 A</t>
  </si>
  <si>
    <t>FUSIBLE DE EXPUSION TIPO K, 27 kV, 10 kA DE :20 A</t>
  </si>
  <si>
    <t>FUSIBLE DE EXPUSION TIPO K, 27 kV, 10 kA DE :25 A</t>
  </si>
  <si>
    <t>FUSIBLE DE EXPUSION TIPO K, 27 kV, 10 kA DE :30 A</t>
  </si>
  <si>
    <t>FUSIBLE DE EXPUSION TIPO K, 27 kV, 10 kA DE :40 A</t>
  </si>
  <si>
    <t>FUSIBLE DE EXPUSION TIPO K, 27 kV, 10 kA DE :50 A</t>
  </si>
  <si>
    <t>FUSIBLE DE EXPUSION TIPO K, 27 kV, 10 kA DE :65 A</t>
  </si>
  <si>
    <t>FUSIBLE DE EXPUSION TIPO K, 27 kV, 10 kA DE :80 A</t>
  </si>
  <si>
    <t>FUSIBLE DE EXPUSION TIPO K, 27 kV, 10 kA DE :100 A</t>
  </si>
  <si>
    <t>FUSIBLE DE EXPUSION TIPO K, 27 kV, 10 kA DE :140 A</t>
  </si>
  <si>
    <t>FUSIBLE DE EXPUSION TIPO K, 27 kV, 10 kA DE :200 A</t>
  </si>
  <si>
    <t>FUSIBLE DE EXPUSION TIPO T, 27 kV, 10 kA DE :30 A (730 mm)</t>
  </si>
  <si>
    <t>FUSIBLE DE EXPUSION TIPO T, 27 kV, 10 kA DE :50 A (730 mm)</t>
  </si>
  <si>
    <t>FUSIBLE DE EXPUSION TIPO T, 27 kV, 10 kA DE :70 A (730 mm)</t>
  </si>
  <si>
    <t>FUSIBLE LIMITADOR DE CORRIENTE 17.5 kV (TIPO CONCORDIA), EXTERIOR:100A</t>
  </si>
  <si>
    <t>FUSIBLE LIMITADOR DE CORRIENTE 17.5 kV (TIPO CONCORDIA), EXTERIOR:10A</t>
  </si>
  <si>
    <t>FUSIBLE LIMITADOR DE CORRIENTE 17.5 kV (TIPO CONCORDIA), EXTERIOR:125A</t>
  </si>
  <si>
    <t>FUSIBLE LIMITADOR DE CORRIENTE 17.5 kV (TIPO CONCORDIA), EXTERIOR:160A</t>
  </si>
  <si>
    <t>FUSIBLE LIMITADOR DE CORRIENTE 17.5 kV (TIPO CONCORDIA), EXTERIOR:16A</t>
  </si>
  <si>
    <t>FUSIBLE LIMITADOR DE CORRIENTE 17.5 kV (TIPO CONCORDIA), EXTERIOR:200A</t>
  </si>
  <si>
    <t>FUSIBLE LIMITADOR DE CORRIENTE 17.5 kV (TIPO CONCORDIA), EXTERIOR:250A</t>
  </si>
  <si>
    <t>FUSIBLE LIMITADOR DE CORRIENTE 17.5 kV (TIPO CONCORDIA), EXTERIOR:25A</t>
  </si>
  <si>
    <t>FUSIBLE LIMITADOR DE CORRIENTE 17.5 kV (TIPO CONCORDIA), EXTERIOR:2A</t>
  </si>
  <si>
    <t>FUSIBLE LIMITADOR DE CORRIENTE 17.5 kV (TIPO CONCORDIA), EXTERIOR:32A</t>
  </si>
  <si>
    <t>FUSIBLE LIMITADOR DE CORRIENTE 17.5 kV (TIPO CONCORDIA), EXTERIOR:40A</t>
  </si>
  <si>
    <t>FUSIBLE LIMITADOR DE CORRIENTE 17.5 kV (TIPO CONCORDIA), EXTERIOR:4A</t>
  </si>
  <si>
    <t>FUSIBLE LIMITADOR DE CORRIENTE 17.5 kV (TIPO CONCORDIA), EXTERIOR:50A</t>
  </si>
  <si>
    <t>FUSIBLE LIMITADOR DE CORRIENTE 17.5 kV (TIPO CONCORDIA), EXTERIOR:63A</t>
  </si>
  <si>
    <t>FUSIBLE LIMITADOR DE CORRIENTE 17.5 kV (TIPO CONCORDIA), EXTERIOR:6A</t>
  </si>
  <si>
    <t>FUSIBLE LIMITADOR DE CORRIENTE 17.5 kV (TIPO CONCORDIA), EXTERIOR:75A</t>
  </si>
  <si>
    <t>FUSIBLE LIMITADOR DE CORRIENTE 17.5 kV (TIPO CONCORDIA), INTERIOR:100A</t>
  </si>
  <si>
    <t>FUSIBLE LIMITADOR DE CORRIENTE 17.5 kV (TIPO CONCORDIA), INTERIOR:10A</t>
  </si>
  <si>
    <t>FUSIBLE LIMITADOR DE CORRIENTE 17.5 kV (TIPO CONCORDIA), INTERIOR:125A</t>
  </si>
  <si>
    <t>FUSIBLE LIMITADOR DE CORRIENTE 17.5 kV (TIPO CONCORDIA), INTERIOR:160A</t>
  </si>
  <si>
    <t>FUSIBLE LIMITADOR DE CORRIENTE 17.5 kV (TIPO CONCORDIA), INTERIOR:16A</t>
  </si>
  <si>
    <t>FUSIBLE LIMITADOR DE CORRIENTE 17.5 kV (TIPO CONCORDIA), INTERIOR:200A</t>
  </si>
  <si>
    <t>FUSIBLE LIMITADOR DE CORRIENTE 17.5 kV (TIPO CONCORDIA), INTERIOR:250A</t>
  </si>
  <si>
    <t>FUSIBLE LIMITADOR DE CORRIENTE 17.5 kV (TIPO CONCORDIA), INTERIOR:25A</t>
  </si>
  <si>
    <t>FUSIBLE LIMITADOR DE CORRIENTE 17.5 kV (TIPO CONCORDIA), INTERIOR:2A</t>
  </si>
  <si>
    <t>FUSIBLE LIMITADOR DE CORRIENTE 17.5 kV (TIPO CONCORDIA), INTERIOR:32A</t>
  </si>
  <si>
    <t>FUSIBLE LIMITADOR DE CORRIENTE 17.5 kV (TIPO CONCORDIA), INTERIOR:40A</t>
  </si>
  <si>
    <t>FUSIBLE LIMITADOR DE CORRIENTE 17.5 kV (TIPO CONCORDIA), INTERIOR:4A</t>
  </si>
  <si>
    <t>FUSIBLE LIMITADOR DE CORRIENTE 17.5 kV (TIPO CONCORDIA), INTERIOR:50A</t>
  </si>
  <si>
    <t>FUSIBLE LIMITADOR DE CORRIENTE 17.5 kV (TIPO CONCORDIA), INTERIOR:63A</t>
  </si>
  <si>
    <t>FUSIBLE LIMITADOR DE CORRIENTE 17.5 kV (TIPO CONCORDIA), INTERIOR:6A</t>
  </si>
  <si>
    <t>FUSIBLE LIMITADOR DE CORRIENTE 17.5 kV (TIPO CONCORDIA), INTERIOR:75A</t>
  </si>
  <si>
    <t>INTERRUPTOR DE POTENCIA CORTE EN VACIO, TIPO EXTRAIBLE DE:12 kV, 1250 A.</t>
  </si>
  <si>
    <t>INTERRUPTOR DE POTENCIA CORTE EN VACIO, TIPO EXTRAIBLE DE:12 kV, 1600 A.</t>
  </si>
  <si>
    <t>INTERRUPTOR DE POTENCIA CORTE EN VACIO, TIPO EXTRAIBLE DE:12 kV, 2000 A.</t>
  </si>
  <si>
    <t>INTERRUPTOR DE POTENCIA CORTE EN VACIO, TIPO EXTRAIBLE DE:12 kV, 800 A.</t>
  </si>
  <si>
    <t>INTERRUPTOR DE POTENCIA CORTE EN VACIO, TIPO EXTRAIBLE DE:17.5 kV, 1250 A.</t>
  </si>
  <si>
    <t>INTERRUPTOR DE POTENCIA CORTE EN VACIO, TIPO EXTRAIBLE DE:17.5 kV, 1600 A.</t>
  </si>
  <si>
    <t>INTERRUPTOR DE POTENCIA CORTE EN VACIO, TIPO EXTRAIBLE DE:17.5 kV, 2000 A.</t>
  </si>
  <si>
    <t>INTERRUPTOR DE POTENCIA CORTE EN VACIO, TIPO EXTRAIBLE DE:17.5 kV, 800 A.</t>
  </si>
  <si>
    <t>INTERRUPTOR DE POTENCIA CORTE EN VACIO, TIPO FIJO DE:12 kV, 1250 A.</t>
  </si>
  <si>
    <t>INTERRUPTOR DE POTENCIA CORTE EN VACIO, TIPO FIJO DE:12 kV, 1600 A.</t>
  </si>
  <si>
    <t>INTERRUPTOR DE POTENCIA CORTE EN VACIO, TIPO FIJO DE:12 kV, 2000 A.</t>
  </si>
  <si>
    <t>INTERRUPTOR DE POTENCIA CORTE EN VACIO, TIPO FIJO DE:12 kV, 800 A.</t>
  </si>
  <si>
    <t>INTERRUPTOR DE POTENCIA CORTE EN VACIO, TIPO FIJO DE:17.5 kV, 1250 A.</t>
  </si>
  <si>
    <t>INTERRUPTOR DE POTENCIA CORTE EN VACIO, TIPO FIJO DE:17.5 kV, 1600 A.</t>
  </si>
  <si>
    <t>INTERRUPTOR DE POTENCIA CORTE EN VACIO, TIPO FIJO DE:17.5 kV, 2000 A.</t>
  </si>
  <si>
    <t>INTERRUPTOR DE POTENCIA CORTE EN VACIO, TIPO FIJO DE:17.5 kV, 800 A.</t>
  </si>
  <si>
    <t>INTERRUPTOR DE POTENCIA EN SF6, TIPO EXTRAIBLE DE:12 kV, 1250 A.</t>
  </si>
  <si>
    <t>INTERRUPTOR DE POTENCIA EN SF6, TIPO EXTRAIBLE DE:12 kV, 2500 A.</t>
  </si>
  <si>
    <t>INTERRUPTOR DE POTENCIA EN SF6, TIPO EXTRAIBLE DE:12 kV, 630 A.</t>
  </si>
  <si>
    <t>INTERRUPTOR DE POTENCIA EN SF6, TIPO EXTRAIBLE DE:17.5 kV, 1250 A.</t>
  </si>
  <si>
    <t>INTERRUPTOR DE POTENCIA EN SF6, TIPO EXTRAIBLE DE:17.5 kV, 2500 A.</t>
  </si>
  <si>
    <t>INTERRUPTOR DE POTENCIA EN SF6, TIPO EXTRAIBLE DE:17.5 kV, 630 A.</t>
  </si>
  <si>
    <t>INTERRUPTOR DE POTENCIA EN SF6, TIPO FIJO DE:12 kV, 1250 A.</t>
  </si>
  <si>
    <t>INTERRUPTOR DE POTENCIA EN SF6, TIPO FIJO DE:12 kV, 2500 A.</t>
  </si>
  <si>
    <t>INTERRUPTOR DE POTENCIA EN SF6, TIPO FIJO DE:12 kV, 630 A.</t>
  </si>
  <si>
    <t>INTERRUPTOR DE POTENCIA EN SF6, TIPO FIJO DE:17.5 kV, 1250 A.</t>
  </si>
  <si>
    <t>INTERRUPTOR DE POTENCIA EN SF6, TIPO FIJO DE:17.5 kV, 2500 A.</t>
  </si>
  <si>
    <t>INTERRUPTOR DE POTENCIA EN SF6, TIPO FIJO DE:17.5 kV, 630 A.</t>
  </si>
  <si>
    <t xml:space="preserve">INTERRUPTOR TERMOMAGNETICO MODULAR CURVA ''C'' BIPOLAR 25 A  </t>
  </si>
  <si>
    <t xml:space="preserve">INTERRUPTOR TERMOMAGNETICO MODULAR CURVA ''C'' BIPOLAR 50 A  </t>
  </si>
  <si>
    <t xml:space="preserve">INTERRUPTOR TERMOMAGNETICO MODULAR CURVA ''C'' 3 POLOS 32 A  </t>
  </si>
  <si>
    <t>INTERRUPTOR TERMOMAGNETICO TRIF. CAJA MOLDEADA FIJO  100 A 50kA-220V, 25kA-380V</t>
  </si>
  <si>
    <t>INTERRUPTOR TERMOMAGNETICO TRIF. CAJA MOLDEADA FIJO  16 A 50kA-220V, 25kA-380V</t>
  </si>
  <si>
    <t>INTERRUPTOR TERMOMAGNETICO TRIF. CAJA MOLDEADA FIJO  160 A 50kA-220V, 25kA-380V</t>
  </si>
  <si>
    <t>INTERRUPTOR TERMOMAGNETICO TRIF. CAJA MOLDEADA FIJO  175 A 50kA-220V, 25kA-380V</t>
  </si>
  <si>
    <t>INTERRUPTOR TERMOMAGNETICO TRIF. CAJA MOLDEADA FIJO  20 A 50kA-220V, 25kA-380V</t>
  </si>
  <si>
    <t>INTERRUPTOR TERMOMAGNETICO TRIF. CAJA MOLDEADA FIJO  200 A 50kA-220V, 25kA-380V</t>
  </si>
  <si>
    <t>INTERRUPTOR TERMOMAGNETICO TRIF. CAJA MOLDEADA FIJO  25 A 50kA-220V, 25kA-380V</t>
  </si>
  <si>
    <t>INTERRUPTOR TERMOMAGNETICO TRIF. CAJA MOLDEADA FIJO  250 A 50kA-220V, 25kA-380V</t>
  </si>
  <si>
    <t>INTERRUPTOR TERMOMAGNETICO TRIF. CAJA MOLDEADA FIJO  30 A 50kA-220V, 25kA-380V</t>
  </si>
  <si>
    <t>INTERRUPTOR TERMOMAGNETICO TRIF. CAJA MOLDEADA FIJO  32 A 50kA-220V, 25kA-380V</t>
  </si>
  <si>
    <t>INTERRUPTOR TERMOMAGNETICO TRIF. CAJA MOLDEADA FIJO  40 A 50kA-220V, 25kA-380V</t>
  </si>
  <si>
    <t>INTERRUPTOR TERMOMAGNETICO TRIF. CAJA MOLDEADA FIJO  50 A 50kA-220V, 25kA-380V</t>
  </si>
  <si>
    <t>INTERRUPTOR TERMOMAGNETICO TRIF. CAJA MOLDEADA FIJO  60 A 50kA-220V, 25kA-380V</t>
  </si>
  <si>
    <t>INTERRUPTOR TERMOMAGNETICO TRIF. CAJA MOLDEADA FIJO  63 A 50kA-220V, 25kA-380V</t>
  </si>
  <si>
    <t>INTERRUPTOR TERMOMAGNETICO TRIF. CAJA MOLDEADA FIJO  80 A 50kA-220V, 25kA-380V</t>
  </si>
  <si>
    <t>INTERRUPTOR TERMOMAGNETICO TRIF. CAJA MOLDEADA FIJO 125 A 50kA-220V, 25kA-380V</t>
  </si>
  <si>
    <t>INTERRUPTOR TERMOMAGNETICO TRIF. CAJA MOLDEADA REGULABLE  1000 A 100kA-220V,70kA-380V,65kA-440V,36kA-525V,20kA-690V</t>
  </si>
  <si>
    <t>INTERRUPTOR TERMOMAGNETICO TRIF. CAJA MOLDEADA REGULABLE  1000 A 100kA-220V,70kA-380V,65kA-440V,36kA-525V,35kA-690V</t>
  </si>
  <si>
    <t>INTERRUPTOR TERMOMAGNETICO TRIF. CAJA MOLDEADA REGULABLE  1000 A 55kA-220V,36kA-380V,30kA-440V,12kA-525V,8kA-690V</t>
  </si>
  <si>
    <t>INTERRUPTOR TERMOMAGNETICO TRIF. CAJA MOLDEADA REGULABLE  1000 A 90kA-220V,70kA-380V,35kA-440V,20kA-525V,10kA-690V</t>
  </si>
  <si>
    <t>INTERRUPTOR TERMOMAGNETICO TRIF. CAJA MOLDEADA REGULABLE  16 A 100kA-220V,70kA-380V,65kA-440V,36kA-525V,20kA-690V</t>
  </si>
  <si>
    <t>INTERRUPTOR TERMOMAGNETICO TRIF. CAJA MOLDEADA REGULABLE  16 A 100kA-220V,70kA-380V,65kA-440V,36kA-525V,35kA-690V</t>
  </si>
  <si>
    <t>INTERRUPTOR TERMOMAGNETICO TRIF. CAJA MOLDEADA REGULABLE  16 A 55kA-220V,36kA-380V,30kA-440V,12kA-525V,8kA-690V</t>
  </si>
  <si>
    <t>INTERRUPTOR TERMOMAGNETICO TRIF. CAJA MOLDEADA REGULABLE  16 A 90kA-220V,70kA-380V,35kA-440V,20kA-525V,10kA-690V</t>
  </si>
  <si>
    <t>INTERRUPTOR TERMOMAGNETICO TRIF. CAJA MOLDEADA REGULABLE  160 A 100kA-220V,70kA-380V,65kA-440V,36kA-525V,20kA-690V</t>
  </si>
  <si>
    <t>INTERRUPTOR TERMOMAGNETICO TRIF. CAJA MOLDEADA REGULABLE  160 A 100kA-220V,70kA-380V,65kA-440V,36kA-525V,35kA-690V</t>
  </si>
  <si>
    <t>INTERRUPTOR TERMOMAGNETICO TRIF. CAJA MOLDEADA REGULABLE  160 A 55kA-220V,36kA-380V,30kA-440V,12kA-525V,8kA-690V</t>
  </si>
  <si>
    <t>INTERRUPTOR TERMOMAGNETICO TRIF. CAJA MOLDEADA REGULABLE  160 A 90kA-220V,70kA-380V,35kA-440V,20kA-525V,10kA-690V</t>
  </si>
  <si>
    <t>INTERRUPTOR TERMOMAGNETICO TRIF. CAJA MOLDEADA REGULABLE  1600 A 100kA-220V,70kA-380V,65kA-440V,36kA-525V,20kA-690V</t>
  </si>
  <si>
    <t>INTERRUPTOR TERMOMAGNETICO TRIF. CAJA MOLDEADA REGULABLE  1600 A 100kA-220V,70kA-380V,65kA-440V,36kA-525V,35kA-690V</t>
  </si>
  <si>
    <t>INTERRUPTOR TERMOMAGNETICO TRIF. CAJA MOLDEADA REGULABLE  1600 A 55kA-220V,36kA-380V,30kA-440V,12kA-525V,8kA-690V</t>
  </si>
  <si>
    <t>INTERRUPTOR TERMOMAGNETICO TRIF. CAJA MOLDEADA REGULABLE  1600 A 90kA-220V,70kA-380V,35kA-440V,20kA-525V,10kA-690V</t>
  </si>
  <si>
    <t>INTERRUPTOR TERMOMAGNETICO TRIF. CAJA MOLDEADA REGULABLE  20 A 100kA-220V,70kA-380V,65kA-440V,36kA-525V,20kA-690V</t>
  </si>
  <si>
    <t>INTERRUPTOR TERMOMAGNETICO TRIF. CAJA MOLDEADA REGULABLE  20 A 100kA-220V,70kA-380V,65kA-440V,36kA-525V,35kA-690V</t>
  </si>
  <si>
    <t>INTERRUPTOR TERMOMAGNETICO TRIF. CAJA MOLDEADA REGULABLE  20 A 55kA-220V,36kA-380V,30kA-440V,12kA-525V,8kA-690V</t>
  </si>
  <si>
    <t>INTERRUPTOR TERMOMAGNETICO TRIF. CAJA MOLDEADA REGULABLE  20 A 90kA-220V,70kA-380V,35kA-440V,20kA-525V,10kA-690V</t>
  </si>
  <si>
    <t>INTERRUPTOR TERMOMAGNETICO TRIF. CAJA MOLDEADA REGULABLE  40 A 100kA-220V,70kA-380V,65kA-440V,36kA-525V,20kA-690V</t>
  </si>
  <si>
    <t>INTERRUPTOR TERMOMAGNETICO TRIF. CAJA MOLDEADA REGULABLE  40 A 100kA-220V,70kA-380V,65kA-440V,36kA-525V,35kA-690V</t>
  </si>
  <si>
    <t>INTERRUPTOR TERMOMAGNETICO TRIF. CAJA MOLDEADA REGULABLE  40 A 55kA-220V,36kA-380V,30kA-440V,12kA-525V,8kA-690V</t>
  </si>
  <si>
    <t>INTERRUPTOR TERMOMAGNETICO TRIF. CAJA MOLDEADA REGULABLE  40 A 90kA-220V,70kA-380V,35kA-440V,20kA-525V,10kA-690V</t>
  </si>
  <si>
    <t>INTERRUPTOR TERMOMAGNETICO TRIF. CAJA MOLDEADA REGULABLE  63 A 100kA-220V,70kA-380V,65kA-440V,36kA-525V,20kA-690V</t>
  </si>
  <si>
    <t>INTERRUPTOR TERMOMAGNETICO TRIF. CAJA MOLDEADA REGULABLE  63 A 100kA-220V,70kA-380V,65kA-440V,36kA-525V,35kA-690V</t>
  </si>
  <si>
    <t>INTERRUPTOR TERMOMAGNETICO TRIF. CAJA MOLDEADA REGULABLE  63 A 55kA-220V,36kA-380V,30kA-440V,12kA-525V,8kA-690V</t>
  </si>
  <si>
    <t>INTERRUPTOR TERMOMAGNETICO TRIF. CAJA MOLDEADA REGULABLE  63 A 90kA-220V,70kA-380V,35kA-440V,20kA-525V,10kA-690V</t>
  </si>
  <si>
    <t>INTERRUPTOR TERMOMAGNETICO TRIF. CAJA MOLDEADA REGULABLE  80 A 100kA-220V,70kA-380V,65kA-440V,36kA-525V,20kA-690V</t>
  </si>
  <si>
    <t>INTERRUPTOR TERMOMAGNETICO TRIF. CAJA MOLDEADA REGULABLE  80 A 100kA-220V,70kA-380V,65kA-440V,36kA-525V,35kA-690V</t>
  </si>
  <si>
    <t>INTERRUPTOR TERMOMAGNETICO TRIF. CAJA MOLDEADA REGULABLE  80 A 55kA-220V,36kA-380V,30kA-440V,12kA-525V,8kA-690V</t>
  </si>
  <si>
    <t>INTERRUPTOR TERMOMAGNETICO TRIF. CAJA MOLDEADA REGULABLE  80 A 90kA-220V,70kA-380V,35kA-440V,20kA-525V,10kA-690V</t>
  </si>
  <si>
    <t>INTERRUPTOR TERMOMAGNETICO TRIF. CAJA MOLDEADA REGULABLE 100 A 100kA-220V,70kA-380V,65kA-440V,36kA-525V,20kA-690V</t>
  </si>
  <si>
    <t>INTERRUPTOR TERMOMAGNETICO TRIF. CAJA MOLDEADA REGULABLE 100 A 100kA-220V,70kA-380V,65kA-440V,36kA-525V,35kA-690V</t>
  </si>
  <si>
    <t>INTERRUPTOR TERMOMAGNETICO TRIF. CAJA MOLDEADA REGULABLE 100 A 55kA-220V,36kA-380V,30kA-440V,12kA-525V,8kA-690V</t>
  </si>
  <si>
    <t>INTERRUPTOR TERMOMAGNETICO TRIF. CAJA MOLDEADA REGULABLE 100 A 90kA-220V,70kA-380V,35kA-440V,20kA-525V,10kA-690V</t>
  </si>
  <si>
    <t>INTERRUPTOR TERMOMAGNETICO TRIF. CAJA MOLDEADA REGULABLE 125 A 100kA-220V,70kA-380V,65kA-440V,36kA-525V,20kA-690V</t>
  </si>
  <si>
    <t>INTERRUPTOR TERMOMAGNETICO TRIF. CAJA MOLDEADA REGULABLE 125 A 100kA-220V,70kA-380V,65kA-440V,36kA-525V,35kA-690V</t>
  </si>
  <si>
    <t>INTERRUPTOR TERMOMAGNETICO TRIF. CAJA MOLDEADA REGULABLE 125 A 55kA-220V,36kA-380V,30kA-440V,12kA-525V,8kA-690V</t>
  </si>
  <si>
    <t>INTERRUPTOR TERMOMAGNETICO TRIF. CAJA MOLDEADA REGULABLE 125 A 90kA-220V,70kA-380V,35kA-440V,20kA-525V,10kA-690V</t>
  </si>
  <si>
    <t>INTERRUPTOR TERMOMAGNETICO TRIF. CAJA MOLDEADA REGULABLE 1250 A 100kA-220V,70kA-380V,65kA-440V,36kA-525V,20kA-690V</t>
  </si>
  <si>
    <t>INTERRUPTOR TERMOMAGNETICO TRIF. CAJA MOLDEADA REGULABLE 1250 A 100kA-220V,70kA-380V,65kA-440V,36kA-525V,35kA-690V</t>
  </si>
  <si>
    <t>INTERRUPTOR TERMOMAGNETICO TRIF. CAJA MOLDEADA REGULABLE 1250 A 55kA-220V,36kA-380V,30kA-440V,12kA-525V,8kA-690V</t>
  </si>
  <si>
    <t>INTERRUPTOR TERMOMAGNETICO TRIF. CAJA MOLDEADA REGULABLE 1250 A 90kA-220V,70kA-380V,35kA-440V,20kA-525V,10kA-690V</t>
  </si>
  <si>
    <t>INTERRUPTOR TERMOMAGNETICO TRIF. CAJA MOLDEADA REGULABLE 200 A 100kA-220V,70kA-380V,65kA-440V,36kA-525V,20kA-690V</t>
  </si>
  <si>
    <t>INTERRUPTOR TERMOMAGNETICO TRIF. CAJA MOLDEADA REGULABLE 200 A 100kA-220V,70kA-380V,65kA-440V,36kA-525V,35kA-690V</t>
  </si>
  <si>
    <t>INTERRUPTOR TERMOMAGNETICO TRIF. CAJA MOLDEADA REGULABLE 200 A 55kA-220V,36kA-380V,30kA-440V,12kA-525V,8kA-690V</t>
  </si>
  <si>
    <t>INTERRUPTOR TERMOMAGNETICO TRIF. CAJA MOLDEADA REGULABLE 200 A 90kA-220V,70kA-380V,35kA-440V,20kA-525V,10kA-690V</t>
  </si>
  <si>
    <t>INTERRUPTOR TERMOMAGNETICO TRIF. CAJA MOLDEADA REGULABLE 25 A 100kA-220V,70kA-380V,65kA-440V,36kA-525V,20kA-690V</t>
  </si>
  <si>
    <t>INTERRUPTOR TERMOMAGNETICO TRIF. CAJA MOLDEADA REGULABLE 25 A 100kA-220V,70kA-380V,65kA-440V,36kA-525V,35kA-690V</t>
  </si>
  <si>
    <t>INTERRUPTOR TERMOMAGNETICO TRIF. CAJA MOLDEADA REGULABLE 25 A 55kA-220V,36kA-380V,30kA-440V,12kA-525V,8kA-690V</t>
  </si>
  <si>
    <t>INTERRUPTOR TERMOMAGNETICO TRIF. CAJA MOLDEADA REGULABLE 25 A 90kA-220V,70kA-380V,35kA-440V,20kA-525V,10kA-690V</t>
  </si>
  <si>
    <t>INTERRUPTOR TERMOMAGNETICO TRIF. CAJA MOLDEADA REGULABLE 250 A 100kA-220V,70kA-380V,65kA-440V,36kA-525V,20kA-690V</t>
  </si>
  <si>
    <t>INTERRUPTOR TERMOMAGNETICO TRIF. CAJA MOLDEADA REGULABLE 250 A 100kA-220V,70kA-380V,65kA-440V,36kA-525V,35kA-690V</t>
  </si>
  <si>
    <t>INTERRUPTOR TERMOMAGNETICO TRIF. CAJA MOLDEADA REGULABLE 250 A 55kA-220V,36kA-380V,30kA-440V,12kA-525V,8kA-690V</t>
  </si>
  <si>
    <t>INTERRUPTOR TERMOMAGNETICO TRIF. CAJA MOLDEADA REGULABLE 250 A 90kA-220V,70kA-380V,35kA-440V,20kA-525V,10kA-690V</t>
  </si>
  <si>
    <t>INTERRUPTOR TERMOMAGNETICO TRIF. CAJA MOLDEADA REGULABLE 2500 A 100kA-220V,70kA-380V,65kA-440V,36kA-525V,20kA-690V</t>
  </si>
  <si>
    <t>INTERRUPTOR TERMOMAGNETICO TRIF. CAJA MOLDEADA REGULABLE 2500 A 100kA-220V,70kA-380V,65kA-440V,36kA-525V,35kA-690V</t>
  </si>
  <si>
    <t>INTERRUPTOR TERMOMAGNETICO TRIF. CAJA MOLDEADA REGULABLE 2500 A 55kA-220V,36kA-380V,30kA-440V,12kA-525V,8kA-690V</t>
  </si>
  <si>
    <t>INTERRUPTOR TERMOMAGNETICO TRIF. CAJA MOLDEADA REGULABLE 2500 A 90kA-220V,70kA-380V,35kA-440V,20kA-525V,10kA-690V</t>
  </si>
  <si>
    <t>INTERRUPTOR TERMOMAGNETICO TRIF. CAJA MOLDEADA REGULABLE 300 A 100kA-220V,70kA-380V,65kA-440V,36kA-525V,20kA-690V</t>
  </si>
  <si>
    <t>INTERRUPTOR TERMOMAGNETICO TRIF. CAJA MOLDEADA REGULABLE 300 A 100kA-220V,70kA-380V,65kA-440V,36kA-525V,35kA-690V</t>
  </si>
  <si>
    <t>INTERRUPTOR TERMOMAGNETICO TRIF. CAJA MOLDEADA REGULABLE 300 A 55kA-220V,36kA-380V,30kA-440V,12kA-525V,8kA-690V</t>
  </si>
  <si>
    <t>INTERRUPTOR TERMOMAGNETICO TRIF. CAJA MOLDEADA REGULABLE 300 A 90kA-220V,70kA-380V,35kA-440V,20kA-525V,10kA-690V</t>
  </si>
  <si>
    <t>INTERRUPTOR TERMOMAGNETICO TRIF. CAJA MOLDEADA REGULABLE 32 A 100kA-220V,70kA-380V,65kA-440V,36kA-525V,20kA-690V</t>
  </si>
  <si>
    <t>INTERRUPTOR TERMOMAGNETICO TRIF. CAJA MOLDEADA REGULABLE 32 A 100kA-220V,70kA-380V,65kA-440V,36kA-525V,35kA-690V</t>
  </si>
  <si>
    <t>INTERRUPTOR TERMOMAGNETICO TRIF. CAJA MOLDEADA REGULABLE 32 A 55kA-220V,36kA-380V,30kA-440V,12kA-525V,8kA-690V</t>
  </si>
  <si>
    <t>INTERRUPTOR TERMOMAGNETICO TRIF. CAJA MOLDEADA REGULABLE 32 A 90kA-220V,70kA-380V,35kA-440V,20kA-525V,10kA-690V</t>
  </si>
  <si>
    <t>INTERRUPTOR TERMOMAGNETICO TRIF. CAJA MOLDEADA REGULABLE 320 A 100kA-220V,70kA-380V,65kA-440V,36kA-525V,20kA-690V</t>
  </si>
  <si>
    <t>INTERRUPTOR TERMOMAGNETICO TRIF. CAJA MOLDEADA REGULABLE 320 A 100kA-220V,70kA-380V,65kA-440V,36kA-525V,35kA-690V</t>
  </si>
  <si>
    <t>INTERRUPTOR TERMOMAGNETICO TRIF. CAJA MOLDEADA REGULABLE 320 A 55kA-220V,36kA-380V,30kA-440V,12kA-525V,8kA-690V</t>
  </si>
  <si>
    <t>INTERRUPTOR TERMOMAGNETICO TRIF. CAJA MOLDEADA REGULABLE 320 A 90kA-220V,70kA-380V,35kA-440V,20kA-525V,10kA-690V</t>
  </si>
  <si>
    <t>INTERRUPTOR TERMOMAGNETICO TRIF. CAJA MOLDEADA REGULABLE 3200 A 100kA-220V,70kA-380V,65kA-440V,36kA-525V,20kA-690V</t>
  </si>
  <si>
    <t>INTERRUPTOR TERMOMAGNETICO TRIF. CAJA MOLDEADA REGULABLE 3200 A 100kA-220V,70kA-380V,65kA-440V,36kA-525V,35kA-690V</t>
  </si>
  <si>
    <t>INTERRUPTOR TERMOMAGNETICO TRIF. CAJA MOLDEADA REGULABLE 3200 A 55kA-220V,36kA-380V,30kA-440V,12kA-525V,8kA-690V</t>
  </si>
  <si>
    <t>INTERRUPTOR TERMOMAGNETICO TRIF. CAJA MOLDEADA REGULABLE 3200 A 90kA-220V,70kA-380V,35kA-440V,20kA-525V,10kA-690V</t>
  </si>
  <si>
    <t>INTERRUPTOR TERMOMAGNETICO TRIF. CAJA MOLDEADA REGULABLE 400 A 100kA-220V,70kA-380V,65kA-440V,36kA-525V,20kA-690V</t>
  </si>
  <si>
    <t>INTERRUPTOR TERMOMAGNETICO TRIF. CAJA MOLDEADA REGULABLE 400 A 100kA-220V,70kA-380V,65kA-440V,36kA-525V,35kA-690V</t>
  </si>
  <si>
    <t>INTERRUPTOR TERMOMAGNETICO TRIF. CAJA MOLDEADA REGULABLE 400 A 55kA-220V,36kA-380V,30kA-440V,12kA-525V,8kA-690V</t>
  </si>
  <si>
    <t>INTERRUPTOR TERMOMAGNETICO TRIF. CAJA MOLDEADA REGULABLE 400 A 90kA-220V,70kA-380V,35kA-440V,20kA-525V,10kA-690V</t>
  </si>
  <si>
    <t>INTERRUPTOR TERMOMAGNETICO TRIF. CAJA MOLDEADA REGULABLE 50 A 100kA-220V,70kA-380V,65kA-440V,36kA-525V,20kA-690V</t>
  </si>
  <si>
    <t>INTERRUPTOR TERMOMAGNETICO TRIF. CAJA MOLDEADA REGULABLE 50 A 100kA-220V,70kA-380V,65kA-440V,36kA-525V,35kA-690V</t>
  </si>
  <si>
    <t>INTERRUPTOR TERMOMAGNETICO TRIF. CAJA MOLDEADA REGULABLE 50 A 55kA-220V,36kA-380V,30kA-440V,12kA-525V,8kA-690V</t>
  </si>
  <si>
    <t>INTERRUPTOR TERMOMAGNETICO TRIF. CAJA MOLDEADA REGULABLE 50 A 90kA-220V,70kA-380V,35kA-440V,20kA-525V,10kA-690V</t>
  </si>
  <si>
    <t>INTERRUPTOR TERMOMAGNETICO TRIF. CAJA MOLDEADA REGULABLE 500 A 100kA-220V,70kA-380V,65kA-440V,36kA-525V,20kA-690V</t>
  </si>
  <si>
    <t>INTERRUPTOR TERMOMAGNETICO TRIF. CAJA MOLDEADA REGULABLE 500 A 100kA-220V,70kA-380V,65kA-440V,36kA-525V,35kA-690V</t>
  </si>
  <si>
    <t>INTERRUPTOR TERMOMAGNETICO TRIF. CAJA MOLDEADA REGULABLE 500 A 55kA-220V,36kA-380V,30kA-440V,12kA-525V,8kA-690V</t>
  </si>
  <si>
    <t>INTERRUPTOR TERMOMAGNETICO TRIF. CAJA MOLDEADA REGULABLE 500 A 90kA-220V,70kA-380V,35kA-440V,20kA-525V,10kA-690V</t>
  </si>
  <si>
    <t>INTERRUPTOR TERMOMAGNETICO TRIF. CAJA MOLDEADA REGULABLE 630 A 100kA-220V,70kA-380V,65kA-440V,36kA-525V,20kA-690V</t>
  </si>
  <si>
    <t>INTERRUPTOR TERMOMAGNETICO TRIF. CAJA MOLDEADA REGULABLE 630 A 100kA-220V,70kA-380V,65kA-440V,36kA-525V,35kA-690V</t>
  </si>
  <si>
    <t>INTERRUPTOR TERMOMAGNETICO TRIF. CAJA MOLDEADA REGULABLE 630 A 55kA-220V,36kA-380V,30kA-440V,12kA-525V,8kA-690V</t>
  </si>
  <si>
    <t>INTERRUPTOR TERMOMAGNETICO TRIF. CAJA MOLDEADA REGULABLE 630 A 90kA-220V,70kA-380V,35kA-440V,20kA-525V,10kA-690V</t>
  </si>
  <si>
    <t>INTERRUPTOR TERMOMAGNETICO TRIF. CAJA MOLDEADA REGULABLE 800 A 100kA-220V,70kA-380V,65kA-440V,36kA-525V,20kA-690V</t>
  </si>
  <si>
    <t>INTERRUPTOR TERMOMAGNETICO TRIF. CAJA MOLDEADA REGULABLE 800 A 100kA-220V,70kA-380V,65kA-440V,36kA-525V,35kA-690V</t>
  </si>
  <si>
    <t>INTERRUPTOR TERMOMAGNETICO TRIF. CAJA MOLDEADA REGULABLE 800 A 55kA-220V,36kA-380V,30kA-440V,12kA-525V,8kA-690V</t>
  </si>
  <si>
    <t>INTERRUPTOR TERMOMAGNETICO TRIF. CAJA MOLDEADA REGULABLE 800 A 90kA-220V,70kA-380V,35kA-440V,20kA-525V,10kA-690V</t>
  </si>
  <si>
    <t>INTERRUP. TERMOMAGNET. TRIF., DE CAJA MOLDEADA, REGULABLES, 500V, 85KA DE: - 80 A</t>
  </si>
  <si>
    <t>INTERRUP. TERMOMAGNET. TRIF., DE CAJA MOLDEADA, REGULABLES, 500V, 85KA DE: - 100 A</t>
  </si>
  <si>
    <t>INTERRUP. TERMOMAGNET. TRIF., DE CAJA MOLDEADA, REGULABLES, 500V, 85KA DE: - 160 A</t>
  </si>
  <si>
    <t>INTERRUP. TERMOMAGNET. TRIF., DE CAJA MOLDEADA, REGULABLES, 500V, 85KA DE: - 350 A</t>
  </si>
  <si>
    <t>PARARRAYOS DE PORCELANA, CLASE DISTRIBUCION, DE : 12 kV ,10 kA</t>
  </si>
  <si>
    <t>PARARRAYOS DE PORCELANA, CLASE DISTRIBUCION, DE : 15 kV ,10 kA</t>
  </si>
  <si>
    <t>PARARRAYOS DE PORCELANA, CLASE DISTRIBUCION, DE : 18 kV ,10 kA</t>
  </si>
  <si>
    <t>PARARRAYOS DE PORCELANA, CLASE DISTRIBUCION, DE : 21 kV ,10 kA ó 20 kA</t>
  </si>
  <si>
    <t>PARARRAYOS DE PORCELANA, CLASE DISTRIBUCION, DE : 24 kV ,10 kA</t>
  </si>
  <si>
    <t xml:space="preserve">PARARRAYOS POLIMERICO DE OXIDO METALICO, CLASE DISTRIBUCION, DE :10 kV, 10 kA </t>
  </si>
  <si>
    <t xml:space="preserve">PARARRAYOS POLIMERICO DE OXIDO METALICO, CLASE DISTRIBUCION, DE :12 kV,  10.2 kV (MCOV), 10 kA  </t>
  </si>
  <si>
    <t xml:space="preserve">PARARRAYOS POLIMERICO DE OXIDO METALICO, CLASE DISTRIBUCION, DE :15 kV, 10 kA  </t>
  </si>
  <si>
    <t>PARARRAYOS POLIMERICO DE OXIDO METALICO, CLASE DISTRIBUCION, DE :18 kV, 10 kA, 15.3 kV MCOV</t>
  </si>
  <si>
    <t xml:space="preserve">PARARRAYOS POLIMERICO DE OXIDO METALICO, CLASE DISTRIBUCION, DE :21 kV, 17 kV (MCOV), 10 kA </t>
  </si>
  <si>
    <t>PARARRAYOS POLIMERICO DE OXIDO METALICO, CLASE DISTRIBUCION, DE :24 kV, 10 kA</t>
  </si>
  <si>
    <t>PARARRAYOS POLIMERICO DE OXIDO METALICO, CLASE DISTRIBUCION, DE :27 kV, 10 kA</t>
  </si>
  <si>
    <t>PARARRAYOS POLIMERICO DE OXIDO METALICO, CLASE DISTRIBUCION, DE :8 kV, 10kA  (V mcov,poder de Ruptura)</t>
  </si>
  <si>
    <t>PARARRAYOS POLIMERICO, CLASE DISTRIBUCION, DE : 12 kV,10 kA, L.FUGA 450 mm.</t>
  </si>
  <si>
    <t>PARARRAYOS POLIMERICO, CLASE DISTRIBUCION, DE : 15 kV,10 kA, L.FUGA 500 mm.</t>
  </si>
  <si>
    <t>PARARRAYOS POLIMERICO, CLASE DISTRIBUCION, DE : 18 kV,10 kA, L.FUGA 660 mm.</t>
  </si>
  <si>
    <t>PARARRAYOS POLIMERICO, CLASE DISTRIBUCION, DE : 21 kV,10 kA, L.FUGA 700 mm.</t>
  </si>
  <si>
    <t>PARARRAYOS POLIMERICO, CLASE DISTRIBUCION, DE : 24 kV,10 kA, L.FUGA 890 mm.</t>
  </si>
  <si>
    <t>RECONECTADORES ELECTRONICOS:14.4 kV,560 A.</t>
  </si>
  <si>
    <t>RECONECTADORES ELECTRONICOS:24.9 kV,560 A.</t>
  </si>
  <si>
    <t>RECONECTADORES ELECTRONICOS:34.5 kV, 560 A.</t>
  </si>
  <si>
    <t>RECONECTADORES ELECTRONICOS:38 kV, 630 A.</t>
  </si>
  <si>
    <t>RECONECTORES ELECTRONICOS: 14.4 kV,560 A</t>
  </si>
  <si>
    <t>INTERRUPTOR DE RECIERRE AUTOMATICO (RECLOSER) C/SIST. DE CONTROL ELECT. TRIPOLAR 27 kV, 150 kV</t>
  </si>
  <si>
    <t xml:space="preserve">RECONECTADOR (RECLOSER)  TRIFASICO 38kV-16kA-800A-170kV BIL, 60HZ, INC. TABLERO DE CONTROL Y ACCES DE SUJEC, FUNCIÓN LIMITADOR DE POTENCIA </t>
  </si>
  <si>
    <t>INTERRUPTOR DE RECIERRE AUTOMÁTICO (RECLOSER) CON SISTEMA DE CONTROL ELECTRÓNICO, MONOFÁSICO DE 27 kV, 150 kV-BIL, 12 KA</t>
  </si>
  <si>
    <t>SECCIONADOR TRIPOLAR BAJO CARGA  CAMARA EN SF6, USO EXTERIOR:12 kV,400 A.</t>
  </si>
  <si>
    <t>SECCIONADOR TRIPOLAR BAJO CARGA  CAMARA EN SF6, USO EXTERIOR:12 kV,630 A.</t>
  </si>
  <si>
    <t>SECCIONADOR TRIPOLAR BAJO CARGA  CAMARA EN SF6, USO EXTERIOR:17.5 kV,400 A.</t>
  </si>
  <si>
    <t>SECCIONADOR TRIPOLAR BAJO CARGA  CAMARA EN SF6, USO EXTERIOR:17.5 kV,630 A.</t>
  </si>
  <si>
    <t>SECCIONADOR TRIPOLAR BAJO CARGA  CAMARA EN SF6, USO EXTERIOR:24 kV,400 A.</t>
  </si>
  <si>
    <t>SECCIONADOR TRIPOLAR BAJO CARGA  CAMARA EN SF6, USO EXTERIOR:24 kV,630 A.</t>
  </si>
  <si>
    <t>SECCIONADOR TRIPOLAR BAJO CARGA  CAMARA EN SF6, USO EXTERIOR:36 kV,630 A.</t>
  </si>
  <si>
    <t>SECCIONADOR TRIPOLAR BAJO CARGA  CAMARA EN SF6, USO EXTERIOR:36 kV,800 A.</t>
  </si>
  <si>
    <t>SECCIONADOR TRIPOLAR BAJO CARGA  CAMARA EN SF6, USO EXTERIOR:38 kV, 400 A.150kVBIL, 10kA</t>
  </si>
  <si>
    <t>SECCIONADOR TRIPOLAR BAJO CARGA  CAMARA EN VACIO, USO EXTERIOR:12 kV,400 A.</t>
  </si>
  <si>
    <t>SECCIONADOR TRIPOLAR BAJO CARGA  CAMARA EN VACIO, USO EXTERIOR:12 kV,630 A.</t>
  </si>
  <si>
    <t>SECCIONADOR TRIPOLAR BAJO CARGA  CAMARA EN VACIO, USO EXTERIOR:17.5 kV,400 A.</t>
  </si>
  <si>
    <t>SECCIONADOR TRIPOLAR BAJO CARGA  CAMARA EN VACIO, USO EXTERIOR:17.5 kV,630 A.</t>
  </si>
  <si>
    <t>SECCIONADOR TRIPOLAR BAJO CARGA  CAMARA EN VACIO, USO EXTERIOR:24 kV,400 A.</t>
  </si>
  <si>
    <t>SECCIONADOR TRIPOLAR BAJO CARGA  CAMARA EN VACIO, USO EXTERIOR:24 kV,630 A.</t>
  </si>
  <si>
    <t>SECCIONADOR TRIPOLAR BAJO CARGA  CAMARA EN VACIO, USO EXTERIOR:36 kV,630 A.</t>
  </si>
  <si>
    <t>SECCIONADOR TRIPOLAR BAJO CARGA  CAMARA EN VACIO, USO EXTERIOR:36 kV,800 A.</t>
  </si>
  <si>
    <t>SECCIONADOR TRIPOLAR BAJO CARGA  CAMARA EN VACIO, USO EXTERIOR:38 kV,800 A.</t>
  </si>
  <si>
    <t>SECCIONADOR TRIPOLAR BAJO CARGA  EN AIRE, USO EXTERIOR:12 kV,400 A.</t>
  </si>
  <si>
    <t>SECCIONADOR TRIPOLAR BAJO CARGA  EN AIRE, USO EXTERIOR:12 kV,630 A.</t>
  </si>
  <si>
    <t>SECCIONADOR TRIPOLAR BAJO CARGA  EN AIRE, USO EXTERIOR:17.5 kV,400 A.</t>
  </si>
  <si>
    <t>SECCIONADOR TRIPOLAR BAJO CARGA  EN AIRE, USO EXTERIOR:17.5 kV,630 A.</t>
  </si>
  <si>
    <t>SECCIONADOR TRIPOLAR BAJO CARGA  EN AIRE, USO EXTERIOR:24 kV,400 A.</t>
  </si>
  <si>
    <t>SECCIONADOR TRIPOLAR BAJO CARGA  EN AIRE, USO EXTERIOR:24 kV,630 A.</t>
  </si>
  <si>
    <t>SECCIONADOR TRIPOLAR BAJO CARGA  EN AIRE, USO EXTERIOR:36 kV,630 A.</t>
  </si>
  <si>
    <t>SECCIONADOR TRIPOLAR BAJO CARGA  EN AIRE, USO EXTERIOR:36 kV,800 A.</t>
  </si>
  <si>
    <t>SECCIONADOR TRIPOLAR DE POTENCIA FUSIBLE, USO INTERIOR:12 kV,400 A.</t>
  </si>
  <si>
    <t>SECCIONADOR TRIPOLAR DE POTENCIA FUSIBLE, USO INTERIOR:12 kV,630 A.</t>
  </si>
  <si>
    <t>SECCIONADOR TRIPOLAR DE POTENCIA FUSIBLE, USO INTERIOR:17.5 kV,400 A.</t>
  </si>
  <si>
    <t>SECCIONADOR TRIPOLAR DE POTENCIA FUSIBLE, USO INTERIOR:17.5 kV,630 A.</t>
  </si>
  <si>
    <t>SECCIONADOR TRIPOLAR DE POTENCIA FUSIBLE, USO INTERIOR:24 kV,400 A.</t>
  </si>
  <si>
    <t>SECCIONADOR TRIPOLAR DE POTENCIA FUSIBLE, USO INTERIOR:24 kV,630 A.</t>
  </si>
  <si>
    <t>SECCIONADOR TRIPOLAR DE POTENCIA FUSIBLE, USO INTERIOR:36 kV,630 A.</t>
  </si>
  <si>
    <t>SECCIONADOR TRIPOLAR DE POTENCIA FUSIBLE, USO INTERIOR:36 kV,800 A.</t>
  </si>
  <si>
    <t>SECCIONADOR TRIPOLAR DE POTENCIA FUSIBLE, USO INTERIOR:38 kV,800 A.</t>
  </si>
  <si>
    <t>SECCIONADOR TRIPOLAR DE POTENCIA, USO INTERIOR:12 kV,400 A.</t>
  </si>
  <si>
    <t>SECCIONADOR TRIPOLAR DE POTENCIA, USO INTERIOR:12 kV,630 A.</t>
  </si>
  <si>
    <t>SECCIONADOR TRIPOLAR DE POTENCIA, USO INTERIOR:15 kV,400 A.</t>
  </si>
  <si>
    <t>SECCIONADOR TRIPOLAR DE POTENCIA, USO INTERIOR:15 kV,630 A.</t>
  </si>
  <si>
    <t>SECCIONADOR TRIPOLAR DE POTENCIA, USO INTERIOR:17.5 kV,400 A.</t>
  </si>
  <si>
    <t>SECCIONADOR TRIPOLAR DE POTENCIA, USO INTERIOR:17.5 kV,630 A.</t>
  </si>
  <si>
    <t>SECCIONADOR TRIPOLAR DE POTENCIA, USO INTERIOR:24 kV,400 A.</t>
  </si>
  <si>
    <t>SECCIONADOR TRIPOLAR DE POTENCIA, USO INTERIOR:24 kV,630 A.</t>
  </si>
  <si>
    <t>SECCIONADOR TRIPOLAR DE POTENCIA, USO INTERIOR:25 kV,400 A.</t>
  </si>
  <si>
    <t>SECCIONADOR TRIPOLAR DE POTENCIA, USO INTERIOR:25 kV,630 A.</t>
  </si>
  <si>
    <t>SECCIONADOR TRIPOLAR DE POTENCIA, USO INTERIOR:36 kV,630 A.</t>
  </si>
  <si>
    <t>SECCIONADOR TRIPOLAR DE POTENCIA, USO INTERIOR:36 kV,800 A.</t>
  </si>
  <si>
    <t>SECCIONADOR TRIPOLAR DE POTENCIA, USO INTERIOR:38 kV,800 A.</t>
  </si>
  <si>
    <t>SECCIONADOR UNIPOLAR, USO EXTERIOR:15 kV,400 A.</t>
  </si>
  <si>
    <t>SECCIONADOR UNIPOLAR, USO EXTERIOR:15 kV,630 A.</t>
  </si>
  <si>
    <t>SECCIONADOR UNIPOLAR, USO EXTERIOR:25 kV,400 A.</t>
  </si>
  <si>
    <t>SECCIONADOR UNIPOLAR, USO EXTERIOR:25 kV,630 A.</t>
  </si>
  <si>
    <t>SECCIONADOR UNIPOLAR, USO INTERIOR:15 kV,400 A.</t>
  </si>
  <si>
    <t>SECCIONADOR UNIPOLAR, USO INTERIOR:15kV,630 A.</t>
  </si>
  <si>
    <t>SECCIONADOR UNIPOLAR, USO INTERIOR:25 kV,400 A.</t>
  </si>
  <si>
    <t>SECCIONADOR UNIPOLAR, USO INTERIOR:25kV,630 A.</t>
  </si>
  <si>
    <t>SECCIONADOR CUT-OUT POLIMERICO :15 kV 110 kVBIL 100 A 16 kA</t>
  </si>
  <si>
    <t>SECCIONADOR CUT-OUT POLIMERICO :27 kV 125 kVBIL 100 A 8 kA</t>
  </si>
  <si>
    <t>SECCIONADOR CUT-OUT POLIMERICO :27 kV 125 kVBIL 200 A 10 kA</t>
  </si>
  <si>
    <t>SECCIONADOR CUT-OUT POLIMERICO :27 kV 150 kVBIL 100 A 8 kA</t>
  </si>
  <si>
    <t>SECCIONADOR CUT-OUT POLIMERICO :27 kV 150 kVBIL 200 A 10 kA</t>
  </si>
  <si>
    <t>SECCIONADOR CUT-OUT POLIMERICO :36 kV 170 kVBIL 100 A 8 kA</t>
  </si>
  <si>
    <t>SECCIONADOR CUT-OUT POLIMERICO :36 kV 170 kVBIL 200 A 10 kA</t>
  </si>
  <si>
    <t>SECCIONADOR CUT-OUT POLIMERICO :38 kV 150 kVBIL 100 A 8 kA</t>
  </si>
  <si>
    <t>SECCIONADOR CUT-OUT POLIMERICO :38 kV 150 kVBIL 200 A 10 kA</t>
  </si>
  <si>
    <t>SECCIONADOR CUT-OUT POLIMERICO :38 kV 170 kVBIL 100 A 8 kA</t>
  </si>
  <si>
    <t>SECCIONADOR CUT-OUT POLIMERICO :38 kV 170 kVBIL 200 A 10 kA</t>
  </si>
  <si>
    <t>SECCIONADOR  CUT-OUT DE PORCELANA :15 kV,110 kV BIL, 100 A, 10 kA</t>
  </si>
  <si>
    <t>SECCIONADOR  CUT-OUT DE PORCELANA :15 kV,110 kV BIL, 200 A, 10 kA</t>
  </si>
  <si>
    <t>SECCIONADOR  CUT-OUT DE PORCELANA :15 kV,125 kV BIL, 100 A, 10 kA</t>
  </si>
  <si>
    <t>SECCIONADOR  CUT-OUT DE PORCELANA :15 kV,125 kV BIL, 200 A, 10 kA</t>
  </si>
  <si>
    <t>SECCIONADOR CUT-OUT DE PORCELANA 27 kV,125 kV BIL, 100 A, 10 kA</t>
  </si>
  <si>
    <t>SECCIONADOR CUT-OUT DE PORCELANA 27 kV,125 kV BIL, 100 A, 12 kA</t>
  </si>
  <si>
    <t>SECCIONADOR CUT-OUT DE PORCELANA 27 kV,125 kV BIL, 200 A, 10 kA</t>
  </si>
  <si>
    <t>SECCIONADOR CUT-OUT DE PORCELANA 27 kV,150 kV BIL, 100 A, 10 kA</t>
  </si>
  <si>
    <t>SECCIONADOR CUT-OUT DE PORCELANA 27 kV,150 kV BIL, 100 A, 12 kA</t>
  </si>
  <si>
    <t>SECCIONADOR CUT-OUT DE PORCELANA 27 kV,150 kV BIL, 200 A, 10 kA</t>
  </si>
  <si>
    <t>SECCIONADOR CUT-OUT DE PORCELANA:27 kV,170 kV BIL, 100 A, 10 kA</t>
  </si>
  <si>
    <t>SECCIONADOR CUT-OUT DE PORCELANA:27 kV,170 kV BIL, 200 A, 10 kA</t>
  </si>
  <si>
    <t>SECCIONADOR CUT-OUT DE PORCELANA:35 kV,195 kV BIL, 100 A, 12 kA</t>
  </si>
  <si>
    <t xml:space="preserve">SECCIONADOR CUT-OUT DE PORCELANA :36 kV, 170 kV BIL, 100 A </t>
  </si>
  <si>
    <t xml:space="preserve">SECCIONADOR CUT-OUT DE PORCELANA :36 kV, 170 kV BIL, 200 A </t>
  </si>
  <si>
    <t>SECCIONADOR CUT-OUT DE PORCELANA:36 kV,195 kV BIL, 100 A, 8 kA</t>
  </si>
  <si>
    <t>SECCIONADOR CUT-OUT DE PORCELANA 38 kV 150 kV BIL, 100 A, 5 kA</t>
  </si>
  <si>
    <t xml:space="preserve">SECCIONADOR CUT-OUT DE PORCELANA :38 kV, 170 kV BIL, 100 A </t>
  </si>
  <si>
    <t xml:space="preserve">SECCIONADOR CUT-OUT DE PORCELANA :38 kV, 170 kV BIL, 200 A </t>
  </si>
  <si>
    <t>INTERRUPTOR DIFERENCIAL 2POLOS AC DE: 25A, 30mA</t>
  </si>
  <si>
    <t>TERM</t>
  </si>
  <si>
    <t xml:space="preserve">TERMINACIONES, CONECTORES, EMPALMES, COBERTORES, CAJAS DE DERIVACIÓN Y ADHESIVOS ELÉCTRICOS </t>
  </si>
  <si>
    <t>TERMINACIONES PARA CABLES M.T DE TERMOCONTRAIBLE:15 kV,  P´ CABLE NKY, DE 3x35mm2  INC.TERMINAL.</t>
  </si>
  <si>
    <t>TERMINACIONES PARA CABLES M.T TERMOCONTRAIBLEDE :15 kV,  P´ CABLE NKY, DE 3x70mm2  INC.TERMINAL.</t>
  </si>
  <si>
    <t>TERMINACIONES PARA CABLES M.T TERMOCONTRAIBLE DE :15 kV,  P´ CABLE NKY, DE 3x120mm2 INC.TERMINAL.</t>
  </si>
  <si>
    <t>TERMINACIONES PARA CABLES M.T TERMOCONTRAIBLE DE :15 kV,  P´ CABLE NKY, DE 3x240mm2  INC.TERMINAL.</t>
  </si>
  <si>
    <t>TERMINACIONES PARA CABLES M.T TERMOCONTRAIBLE DE :15 kV,  P´ CABLE AISLAM. XLPE, DE 25mm2 TIPO EXT. INC.TERMINAL</t>
  </si>
  <si>
    <t>TERMINACIONES PARA CABLES M.T TERMOCONTRAIBLE DE :15 kV,  P´ CABLE AISLAM. XLPE, DE 35mm2 TIPO EXT. INC.TERMINAL</t>
  </si>
  <si>
    <t>TERMINACIONES PARA CABLES M.T TERMOCONTRAIBLE DE :15 kV,  P´ CABLE AISLAM. XLPE, DE 50mm2 TIPO EXT. INC.TERMINAL</t>
  </si>
  <si>
    <t>TERMINACIONES PARA CABLES M.T TERMOCONTRAIBLE DE :15 kV,  P´ CABLE AISLAM. XLPE, DE 70mm2 TIPO EXT. INC.TERMINAL</t>
  </si>
  <si>
    <t>TERMINACIONES PARA CABLES M.T TERMOCONTRAIBLE DE :15 kV,  P´ CABLE AISLAM. XLPE, DE 120mm2 TIPO EXT. INC.TERMINAL</t>
  </si>
  <si>
    <t>TERMINACIONES PARA CABLES M.T TERMOCONTRAIBLE DE :15 kV,  P´ CABLE AISLAM. XLPE, DE 185mm2 TIPO EXT. INC.TERMINAL</t>
  </si>
  <si>
    <t>TERMINACIONES PARA CABLES M.T TERMOCONTRAIBLE DE :15 kV,  P´ CABLE AISLAM. XLPE, DE 240mm2 TIPO EXT. INC.TERMINAL</t>
  </si>
  <si>
    <t>TERMINACIONES PARA CABLES M.T TERMOCONTRAIBLE DE :15 kV,  P´ CABLE AISLAM. XLPE, DE 300mm2 TIPO EXT. INC.TERMINAL</t>
  </si>
  <si>
    <t>TERMINACIONES PARA CABLES M.T TERMOCONTRAIBLE DE :15 kV,  P´ CABLE AISLAM. XLPE, DE 25mm2 TIPO INT. INC.TERMINAL</t>
  </si>
  <si>
    <t>TERMINACIONES PARA CABLES M.T TERMOCONTRAIBLE DE :15 kV,  P´ CABLE AISLAM. XLPE, DE 35mm2 TIPO INT. INC.TERMINAL</t>
  </si>
  <si>
    <t>TERMINACIONES PARA CABLES M.T TERMOCONTRAIBLE DE :15 kV,  P´ CABLE AISLAM. XLPE, DE 50mm2 TIPO INT. INC.TERMINAL</t>
  </si>
  <si>
    <t>TERMINACIONES PARA CABLES M.T TERMOCONTRAIBLE DE :15 kV,  P´ CABLE AISLAM. XLPE, DE 70mm2 TIPO INT. INC.TERMINAL</t>
  </si>
  <si>
    <t>TERMINACIONES PARA CABLES M.T TERMOCONTRAIBLE DE :15 kV,  P´ CABLE AISLAM. XLPE, DE 120mm2 TIPO INT. INC.TERMINAL</t>
  </si>
  <si>
    <t>TERMINACIONES PARA CABLES M.T TERMOCONTRAIBLE DE :15 kV,  P´ CABLE AISLAM. XLPE, DE 185mm2 TIPO INT. INC.TERMINAL</t>
  </si>
  <si>
    <t>TERMINACIONES PARA CABLES M.T TERMOCONTRAIBLE DE :15 kV,  P´ CABLE AISLAM. XLPE, DE 240mm2 TIPO INT. INC.TERMINAL</t>
  </si>
  <si>
    <t>TERMINACIONES PARA CABLES M.T TERMOCONTRAIBLE DE :15 kV,  P´ CABLE AISLAM. XLPE, DE 300mm2 TIPO INT. INC.TERMINAL</t>
  </si>
  <si>
    <t>TERMINACIONES PARA CABLES M.T TERMOCONTRAIBLE DE :25 kV,  P´ CABLE AISLAM. XLPE, DE 35mm2 TIPO EXT. INC.TERMINAL</t>
  </si>
  <si>
    <t>TERMINACIONES PARA CABLES M.T TERMOCONTRAIBLE DE :25 kV,  P´ CABLE AISLAM. XLPE, DE 50mm2 TIPO EXT. INC.TERMINAL</t>
  </si>
  <si>
    <t>TERMINACIONES PARA CABLES M.T TERMOCONTRAIBLE DE :25 kV,  P´ CABLE AISLAM. XLPE, DE 70mm2 TIPO EXT. INC.TERMINAL</t>
  </si>
  <si>
    <t>TERMINACIONES PARA CABLES M.T TERMOCONTRAIBLE DE :25 kV,  P´ CABLE AISLAM. XLPE, DE 120mm2 TIPO EXT. INC.TERMINAL</t>
  </si>
  <si>
    <t>TERMINACIONES PARA CABLES M.T TERMOCONTRAIBLE DE :25 kV,  P´ CABLE AISLAM. XLPE, DE 185mm2 TIPO EXT. INC.TERMINAL</t>
  </si>
  <si>
    <t>TERMINACIONES PARA CABLES M.T TERMOCONTRAIBLE DE :25 kV,  P´ CABLE AISLAM. XLPE, DE 240mm2 TIPO EXT. INC.TERMINAL</t>
  </si>
  <si>
    <t>TERMINACIONES PARA CABLES M.T TERMOCONTRAIBLE DE :25 kV,  P´ CABLE AISLAM. XLPE, DE 35mm2 TIPO INT. INC.TERMINAL</t>
  </si>
  <si>
    <t>TERMINACIONES PARA CABLES M.T TERMOCONTRAIBLE DE :25 kV,  P´ CABLE AISLAM. XLPE, DE 50mm2 TIPO INT. INC.TERMINAL</t>
  </si>
  <si>
    <t>TERMINACIONES PARA CABLES M.T TERMOCONTRAIBLE DE :25 kV,  P´ CABLE AISLAM. XLPE, DE 70mm2 TIPO INT. INC.TERMINAL</t>
  </si>
  <si>
    <t>TERMINACIONES PARA CABLES M.T TERMOCONTRAIBLE DE :25 kV,  P´ CABLE AISLAM. XLPE, DE 120mm2 TIPO INT. INC.TERMINAL</t>
  </si>
  <si>
    <t>TERMINACIONES PARA CABLES M.T TERMOCONTRAIBLE DE :25 kV,  P´ CABLE AISLAM. XLPE, DE 185mm2 TIPO INT. INC.TERMINAL</t>
  </si>
  <si>
    <t>TERMINACIONES PARA CABLES M.T TERMOCONTRAIBLE DE :25 kV,  P´ CABLE AISLAM. XLPE, DE 240mm2 TIPO INT. INC.TERMINAL</t>
  </si>
  <si>
    <t>TERMINACIONES PARA CABLES M.T TERMOCONTRAIBLE DE :25 kV,  P´ CABLE AISLAM. XLPE, DE 300mm2 TIPO INT. INC.TERMINAL</t>
  </si>
  <si>
    <t>TERMINACIONES PARA CABLES M.T TERMOCONTRAIBLE DE :17.5 kV,  P´ CABLE AISLAM. XLPE, DE 25mm2 TIPO EXT. INC.TERMINAL</t>
  </si>
  <si>
    <t>TERMINACIONES PARA CABLES M.T TERMOCONTRAIBLE DE :17.5 kV,  P´ CABLE AISLAM. XLPE, DE 95mm2 TIPO EXT. INC.TERMINAL</t>
  </si>
  <si>
    <t>TERMINACIONES PARA CABLES M.T TERMOCONTRAIBLE DE :17.5 kV,  P´ CABLE AISLAM. XLPE, DE 120mm2 TIPO EXT. INC.TERMINAL</t>
  </si>
  <si>
    <t>TERMINACIONES PARA CABLES M.T TERMOCONTRAIBLE DE :17.5 kV,  P´ CABLE AISLAM. XLPE, DE 185mm2 TIPO EXT. INC.TERMINAL</t>
  </si>
  <si>
    <t>TERMINACIONES PARA CABLES M.T TERMOCONTRAIBLE DE :17.5 kV,  P´ CABLE AISLAM. XLPE, DE 300mm2 TIPO EXT. INC.TERMINAL</t>
  </si>
  <si>
    <t>TERMINACIONES PARA CABLES M.T TERMOCONTRAIBLE DE :17.5 kV,  P´ CABLE AISLAM. XLPE, DE 25mm2 TIPO INT. INC.TERMINAL</t>
  </si>
  <si>
    <t>JUEGO DE TERMINAL TERMOCONTRAIBLE PARA CABLE SECO 35 kV, 120mm2 USO INTERIOR</t>
  </si>
  <si>
    <t>TERMINAL TERMOCONTRAIBLE PARA CABLE SECO 35 kV, 120 mm2 USO EXTERIOR</t>
  </si>
  <si>
    <t>JUEGO DE TERMINAL TERMO CONTRAIBLE PARA CABLE SECO 45 kV, 150 mm2 USO INTERIOR</t>
  </si>
  <si>
    <t>JUEGO DE TERMINAL TERMO CONTRAIBLE PARA CABLE SECO 45 kV, 150mm2 USO EXYERIOR</t>
  </si>
  <si>
    <t>TERMINAL A COMPRESION DE COBRE ESTAÑADO, SECCION DE:4mm², CAÑON ESTÁNDAR, HUECO 10 mm</t>
  </si>
  <si>
    <t>TERMINAL A COMPRESION DE COBRE ESTAÑADO, SECCION DE:6mm², CAÑON ESTÁNDAR, HUECO 10 mm</t>
  </si>
  <si>
    <t>TERMINAL A COMPRESION DE COBRE ESTAÑADO, SECCION DE:10mm², CAÑON ESTÁNDAR, HUECO 10 mm</t>
  </si>
  <si>
    <t>TERMINAL A COMPRESION DE COBRE ESTAÑADO, SECCION DE:16mm², CAÑON ESTÁNDAR, HUECO 10 mm</t>
  </si>
  <si>
    <t>TERMINAL A COMPRESION DE COBRE ESTAÑADO, SECCION DE:25mm², CAÑON ESTÁNDAR, HUECO 10 mm</t>
  </si>
  <si>
    <t>TERMINAL A COMPRESION DE COBRE ESTAÑADO, SECCION DE:35mm², CAÑON ESTÁNDAR, HUECO 10 mm</t>
  </si>
  <si>
    <t>TERMINAL A COMPRESION DE COBRE ESTAÑADO, SECCION DE:50mm², CAÑON ESTÁNDAR, HUECO 10 mm</t>
  </si>
  <si>
    <t>TERMINAL A COMPRESION DE COBRE ESTAÑADO, SECCION DE:70mm², CAÑON ESTÁNDAR, HUECO 10 mm</t>
  </si>
  <si>
    <t>TERMINAL A COMPRESION DE COBRE ESTAÑADO, SECCION DE:95mm², CAÑON ESTÁNDAR, HUECO 10 mm</t>
  </si>
  <si>
    <t>TERMINAL A COMPRESION DE COBRE ESTAÑADO, SECCION DE:120mm², CAÑON ESTÁNDAR, HUECO 10 mm</t>
  </si>
  <si>
    <t>TERMINAL A COMPRESION DE COBRE ESTAÑADO, SECCION DE:185mm², CAÑON ESTÁNDAR, HUECO 10 mm</t>
  </si>
  <si>
    <t>TERMINAL A COMPRESION DE COBRE ESTAÑADO, SECCION DE:240mm²,CAÑON ESTÁNDAR, HUECO 10 mm</t>
  </si>
  <si>
    <t>TERMINAL A COMPRESION DE COBRE ESTAÑADO, SECCION DE:300mm², CAÑON ESTÁNDAR, HUECO 10 mm</t>
  </si>
  <si>
    <t>TERMINAL A COMPRESION DE COBRE ESTAÑADO, SECCION DE:4mm², CAÑON LARGO, HUECO 12 mm</t>
  </si>
  <si>
    <t>TERMINAL A COMPRESION DE COBRE ESTAÑADO, SECCION DE:6mm², CAÑON LARGO, HUECO 12 mm</t>
  </si>
  <si>
    <t>TERMINAL A COMPRESION DE COBRE ESTAÑADO, SECCION DE:10mm², CAÑON LARGO, HUECO 12 mm</t>
  </si>
  <si>
    <t>TERMINAL A COMPRESION DE COBRE ESTAÑADO, SECCION DE:16mm², CAÑON LARGO, HUECO 12 mm</t>
  </si>
  <si>
    <t>TERMINAL A COMPRESION DE COBRE ESTAÑADO, SECCION DE:25mm², CAÑON LARGO, HUECO 12 mm</t>
  </si>
  <si>
    <t>TERMINAL A COMPRESION DE COBRE ESTAÑADO, SECCION DE:35mm², CAÑON LARGO, HUECO 12 mm</t>
  </si>
  <si>
    <t>TERMINAL A COMPRESION DE COBRE ESTAÑADO, SECCION DE:50mm², CAÑON LARGO, HUECO 12 mm</t>
  </si>
  <si>
    <t>TERMINAL A COMPRESION DE COBRE ESTAÑADO, SECCION DE:70mm², CAÑON LARGO, HUECO 12 mm</t>
  </si>
  <si>
    <t>TERMINAL A COMPRESION DE COBRE ESTAÑADO, SECCION DE:95mm², CAÑON LARGO, HUECO 12 mm</t>
  </si>
  <si>
    <t>TERMINAL A COMPRESION DE COBRE ESTAÑADO, SECCION DE:120mm², CAÑON LARGO, HUECO 12 mm</t>
  </si>
  <si>
    <t>TERMINAL A COMPRESION DE COBRE ESTAÑADO, SECCION DE:150mm², CAÑON LARGO, HUECO 12 mm</t>
  </si>
  <si>
    <t>TERMINAL A COMPRESION DE COBRE ESTAÑADO, SECCION DE:185mm², CAÑON LARGO, HUECO 12 mm</t>
  </si>
  <si>
    <t>TERMINAL A COMPRESION DE COBRE ESTAÑADO, SECCION DE:240mm², CAÑON LARGO, HUECO 12 mm</t>
  </si>
  <si>
    <t>TERMINAL A COMPRESION DE COBRE ESTAÑADO, SECCION DE:300mm², CAÑON LARGO, HUECO 12 mm</t>
  </si>
  <si>
    <t>TERMINAL A COMPRESION DE COBRE ESTAÑADO, SECCION DE:150mm², CAÑON ESTANDAR, HUECO 10 mm</t>
  </si>
  <si>
    <t>CONECTOR DE COBRE ESTAÑADO BIMETALICO TIPO PERNO PARTIDO (SPLIT BOLT):10/2.5-10mm²</t>
  </si>
  <si>
    <t>CONECTOR DE COBRE ESTAÑADO BIMETALICO TIPO PERNO PARTIDO (SPLIT BOLT)::16/2.5-16mm²</t>
  </si>
  <si>
    <t>CONECTOR DE COBRE ESTAÑADO BIMETALICO TIPO PERNO PARTIDO (SPLIT BOLT):25/2.5-25mm²</t>
  </si>
  <si>
    <t>CONECTOR DE COBRE ESTAÑADO BIMETALICO TIPO PERNO PARTIDO (SPLIT BOLT):35/2.5-35mm²</t>
  </si>
  <si>
    <t>CONECTOR DE COBRE ESTAÑADO BIMETALICO TIPO PERNO PARTIDO (SPLIT BOLT):50/2.5-50mm²</t>
  </si>
  <si>
    <t>CONECTOR DE COBRE ESTAÑADO BIMETALICO TIPO PERNO PARTIDO (SPLIT BOLT):70/10-70mm2</t>
  </si>
  <si>
    <t>CONECTOR DE COBRE ESTAÑADO BIMETALICO TIPO PERNO PARTIDO (SPLIT BOLT):95/10-95mm2</t>
  </si>
  <si>
    <t>CONECTOR DE COBRE ESTAÑADO BIMETALICO TIPO PERNO PARTIDO (SPLIT BOLT):120/10-120mm2</t>
  </si>
  <si>
    <t>CONECTOR DE Cu, TIPO DOBLE VIA10-16mm², UN PERNO.</t>
  </si>
  <si>
    <t>CONECTOR DE Cu, TIPO DOBLE VIA25-35mm², DOS PERNOS.</t>
  </si>
  <si>
    <t>CONECTOR DE Cu, TIPO DOBLE VIA50-70mm², DOS PERNOS.</t>
  </si>
  <si>
    <t>CONECTOR DE Cu, TIPO DOBLE VIA70-120mm², DOS PERNOS.</t>
  </si>
  <si>
    <t>CONECTOR DE Al-Al TIPO DOBLE VIA16-35mm², DOS PERNOS</t>
  </si>
  <si>
    <t>CONECTOR DE Al-Al TIPO DOBLE VIA50-70mm², DOS PERNOS</t>
  </si>
  <si>
    <t>CONECTOR DE Al-Al TIPO DOBLE VIA70-120mm², DOS PERNOS</t>
  </si>
  <si>
    <t>CONECTOR DE Al-Al TIPO DOBLE VIA120-185mm², TRES PERNOS</t>
  </si>
  <si>
    <t>CONECTOR DE Al-Al TIPO DOBLE VIA16-70mm², UN PERNO</t>
  </si>
  <si>
    <t>CONECTOR DE Al-Al TIPO DOBLE VIA16-120mm², DOS PERNOS</t>
  </si>
  <si>
    <t>CONECTOR BIMETALICO Al-Cu, TIPO DOBLE VIA10-50/2.5-10mm², UN PERNO</t>
  </si>
  <si>
    <t>CONECTOR BIMETALICO Al-Cu, TIPO DOBLE VIA16-50/4-10mm², UN PERNO</t>
  </si>
  <si>
    <t>CONECTOR BIMETALICO Al-Cu, TIPO DOBLE VIA16-70/4-25mm², UN PERNO</t>
  </si>
  <si>
    <t>CONECTOR BIMETALICO Al-Cu, TIPO DOBLE VIA16-120/6-35mm², DOS PERNOS</t>
  </si>
  <si>
    <t>CONECTOR TUBULAR DE COBRE A COMPRESION, SECCION DE :4mm², BARRIL ESTANDAR.</t>
  </si>
  <si>
    <t>CONECTOR TUBULAR DE COBRE A COMPRESION, SECCION DE :6mm², BARRIL ESTANDAR.</t>
  </si>
  <si>
    <t>CONECTOR TUBULAR DE COBRE A COMPRESION, SECCION DE :10mm², BARRIL ESTANDAR.</t>
  </si>
  <si>
    <t>CONECTOR TUBULAR DE COBRE A COMPRESION, SECCION DE :16mm², BARRIL ESTANDAR.</t>
  </si>
  <si>
    <t>CONECTOR TUBULAR DE COBRE A COMPRESION, SECCION DE :25mm², BARRIL ESTANDAR.</t>
  </si>
  <si>
    <t>CONECTOR TUBULAR DE COBRE A COMPRESION, SECCION DE :35mm², BARRIL ESTANDAR.</t>
  </si>
  <si>
    <t>CONECTOR TUBULAR DE COBRE A COMPRESION, SECCION DE :50mm², BARRIL ESTANDAR.</t>
  </si>
  <si>
    <t>CONECTOR TUBULAR DE COBRE A COMPRESION, SECCION DE :70mm², BARRIL LARGO</t>
  </si>
  <si>
    <t>CONECTOR TUBULAR DE COBRE A COMPRESION, SECCION DE :95mm², BARRIL LARGO.</t>
  </si>
  <si>
    <t>CONECTOR TUBULAR DE COBRE A COMPRESION, SECCION DE :120mm², BARRIL LARGO.</t>
  </si>
  <si>
    <t>CONECTOR TUBULAR DE COBRE A COMPRESION, SECCION DE :150mm², BARRIL LARGO.</t>
  </si>
  <si>
    <t>CONECTOR TUBULAR DE COBRE A COMPRESION, SECCION DE :185mm², BARRIL LARGO.</t>
  </si>
  <si>
    <t>CONECTOR TUBULAR DE COBRE A COMPRESION, SECCION DE :240mm², BARRIL LARGO</t>
  </si>
  <si>
    <t xml:space="preserve">CONECTOR DE DERIVACION A COMPRESION TIPO "C", SECCION DE :6-25/2.5-6mm2        </t>
  </si>
  <si>
    <t>CONECTOR DE DERIVACION A COMPRESION TIPO "C", SECCION DE :10/2.5-10mm2</t>
  </si>
  <si>
    <t>CONECTOR DE DERIVACION A COMPRESION TIPO "C", SECCION DE :16/2.5-16mm2</t>
  </si>
  <si>
    <t>CONECTOR DE DERIVACION A COMPRESION TIPO "C", SECCION DE :16-25/2.5-10mm2</t>
  </si>
  <si>
    <t>CONECTOR DE DERIVACION A COMPRESION TIPO "C", SECCION DE :35/2.5-16mm2</t>
  </si>
  <si>
    <t>CONECTOR DE DERIVACION A COMPRESION TIPO "C", SECCION DE :35/25-35mm2</t>
  </si>
  <si>
    <t>CONECTOR DE DERIVACION A COMPRESION TIPO "C", SECCION DE :50/10-25mm2</t>
  </si>
  <si>
    <t>CONECTORES DE DERIVACION CUÑA, TIPO AMPAC  DE :16/16 mm2 (Al/Al y/o Al/Cu)</t>
  </si>
  <si>
    <t>CONECTORES DE DERIVACION CUÑA, TIPO AMPAC  DE :16/10 mm2 (Al/Al y/o Al/Cu)</t>
  </si>
  <si>
    <t>CONECTORES DE DERIVACION CUÑA, TIPO AMPAC  DE :16/6 mm2 (Al/Al y/o Al/Cu)</t>
  </si>
  <si>
    <t>CONECTORES DE DERIVACION CUÑA, TIPO AMPAC  DE :16/2,5-6 mm2 (Al/Al y/o Al/Cu)</t>
  </si>
  <si>
    <t>CONECTORES DE DERIVACION CUÑA, TIPO AMPAC  DE :25/25 mm2 (Al/Al y/o Al/Cu)</t>
  </si>
  <si>
    <t>CONECTORES DE DERIVACION CUÑA, TIPO AMPAC  DE :25/16 mm2 (Al/Al y/o Al/Cu)</t>
  </si>
  <si>
    <t>CONECTORES DE DERIVACION CUÑA, TIPO AMPAC  DE :25/10 mm2 (Al/Al y/o Al/Cu)</t>
  </si>
  <si>
    <t>CONECTORES DE DERIVACION CUÑA, TIPO AMPAC  DE :25/2,5-6 mm2 (Al/Al y/o Al/Cu)</t>
  </si>
  <si>
    <t>CONECTORES DE DERIVACION CUÑA, TIPO AMPAC  DE :35/35 mm2 (Al/Al y/o Al/Cu)</t>
  </si>
  <si>
    <t>CONECTORES DE DERIVACION CUÑA, TIPO AMPAC  DE :35/25 mm2  (Al/Al y/o Al/Cu)</t>
  </si>
  <si>
    <t>CONECTORES DE DERIVACION CUÑA, TIPO AMPAC  DE :35/16 mm2 (Al/Al y/o Al/Cu)</t>
  </si>
  <si>
    <t>CONECTORES DE DERIVACION CUÑA, TIPO AMPAC  DE :35/10 mm2 (Al/Al y/o Al/Cu)</t>
  </si>
  <si>
    <t>CONECTORES DE DERIVACION CUÑA, TIPO AMPAC  DE :35/2,5-6 mm2 (Al/Al y/o Al/Cu)</t>
  </si>
  <si>
    <t>CONECTORES DE DERIVACION CUÑA, TIPO AMPAC  DE :50/50 mm2  (Al/Al y/o Al/Cu)</t>
  </si>
  <si>
    <t>CONECTORES DE DERIVACION CUÑA, TIPO AMPAC  DE :50/35 mm2  (Al/Al y/o Al/Cu)</t>
  </si>
  <si>
    <t>CONECTORES DE DERIVACION CUÑA, TIPO AMPAC  DE :50/25 mm2  (Al/Al y/o Al/Cu)</t>
  </si>
  <si>
    <t>CONECTORES DE DERIVACION CUÑA, TIPO AMPAC  DE :50/16 mm2  (Al/Al y/o Al/Cu)</t>
  </si>
  <si>
    <t>CONECTORES DE DERIVACION CUÑA, TIPO AMPAC  DE :50/10 mm2  (Al/Al y/o Al/Cu)</t>
  </si>
  <si>
    <t>CONECTORES DE DERIVACION CUÑA, TIPO AMPAC  DE :50/2,5-6 mm2 (Al/Al y/o Al/Cu)</t>
  </si>
  <si>
    <t>CONECTORES DE DERIVACION CUÑA, TIPO AMPAC  DE :70/70 mm2 (Al/Al y/o Al/Cu)</t>
  </si>
  <si>
    <t>CONECTORES DE DERIVACION CUÑA, TIPO AMPAC  DE :70/50 mm2 (Al/Al y/o Al/Cu)</t>
  </si>
  <si>
    <t>CONECTORES DE DERIVACION CUÑA, TIPO AMPAC  DE :70/35 mm2 (Al/Al y/o Al/Cu)</t>
  </si>
  <si>
    <t>CONECTORES DE DERIVACION CUÑA, TIPO AMPAC  DE :70/25 mm2  (Al/Al y/o Al/Cu)</t>
  </si>
  <si>
    <t>CONECTORES DE DERIVACION CUÑA, TIPO AMPAC  DE :70/2,5-6 mm2 (Al/Al y/o Al/Cu)</t>
  </si>
  <si>
    <t>CONECTORES DE DERIVACION CUÑA, TIPO AMPAC  DE :120/120 mm2 (Al/Al y/o Al/Cu)</t>
  </si>
  <si>
    <t>CONECTORES DE DERIVACION CUÑA, TIPO AMPAC  DE :120/70 mm2 (Al/Al y/o Al/Cu)</t>
  </si>
  <si>
    <t>CONECTORES DE DERIVACION CUÑA, TIPO AMPAC  DE :120/50 mm2 (Al/Al y/o Al/Cu)</t>
  </si>
  <si>
    <t>CONECTORES DE DERIVACION CUÑA, TIPO AMPAC  DE :120/35 mm2 (Al/Al y/o Al/Cu)</t>
  </si>
  <si>
    <t>CONECTORES DE DERIVACION CUÑA, TIPO AMPAC  DE :150/150 mm2 (Al/Al y/o Al/Cu)</t>
  </si>
  <si>
    <t>CONECTORES DE DERIVACION CUÑA, TIPO AMPAC  DE :185/185 mm2 (Al/Al y/o Al/Cu)</t>
  </si>
  <si>
    <t>CONECTORES DE DERIVACION CUÑA, TIPO AMPAC  DE :240/240 mm2 (Al/Al y/o Al/Cu)</t>
  </si>
  <si>
    <t>CONECTORES DE DERIVACION CUÑA, TIPO AMPAC  DE :16/16 mm2 (Cu/Cu y/o Cu/Al)</t>
  </si>
  <si>
    <t>CONECTORES DE DERIVACION CUÑA, TIPO AMPAC  DE :16/10 mm2 (Cu/Cu y/o Cu/Al)</t>
  </si>
  <si>
    <t>CONECTORES DE DERIVACION CUÑA, TIPO AMPAC  DE :16/2,5-6 mm2 (Cu/Cu y/o Cu/Al)</t>
  </si>
  <si>
    <t>CONECTORES DE DERIVACION CUÑA, TIPO AMPAC  DE :25/25 mm2 (Cu/Cu y/o Cu/Al)</t>
  </si>
  <si>
    <t>CONECTORES DE DERIVACION CUÑA, TIPO AMPAC  DE :25/16 mm2 (Cu/Cu y/o Cu/Al)</t>
  </si>
  <si>
    <t>CONECTORES DE DERIVACION CUÑA, TIPO AMPAC  DE :25/10 mm2 (Cu/Cu y/o Cu/Al)</t>
  </si>
  <si>
    <t>CONECTORES DE DERIVACION CUÑA, TIPO AMPAC  DE :25/2,5-6 mm2 (Cu/Cu y/o Cu/Al)</t>
  </si>
  <si>
    <t>CONECTORES DE DERIVACION CUÑA, TIPO AMPAC  DE :35/35 mm2 (Cu/Cu y/o Cu/Al)</t>
  </si>
  <si>
    <t>CONECTORES DE DERIVACION CUÑA, TIPO AMPAC  DE :35/25 mm2 (Cu/Cu y/o Cu/Al)</t>
  </si>
  <si>
    <t>CONECTORES DE DERIVACION CUÑA, TIPO AMPAC  DE :35/16 mm2 (Cu/Cu y/o Cu/Al)</t>
  </si>
  <si>
    <t>CONECTORES DE DERIVACION CUÑA, TIPO AMPAC  DE :35/10 mm2 (Cu/Cu y/o Cu/Al)</t>
  </si>
  <si>
    <t>CONECTORES DE DERIVACION CUÑA, TIPO AMPAC  DE :35/2,5-6 mm2 (Cu/Cu y/o Cu/Al)</t>
  </si>
  <si>
    <t>CONECTORES DE DERIVACION CUÑA, TIPO AMPAC  DE :50/50 mm2 (Cu/Cu y/o Cu/Al)</t>
  </si>
  <si>
    <t>CONECTORES DE DERIVACION CUÑA, TIPO AMPAC  DE :50/35 mm2 (Cu/Cu y/o Cu/Al)</t>
  </si>
  <si>
    <t>CONECTORES DE DERIVACION CUÑA, TIPO AMPAC  DE :50/25 mm2 (Cu/Cu y/o Cu/Al)</t>
  </si>
  <si>
    <t>CONECTORES DE DERIVACION CUÑA, TIPO AMPAC  DE :50/16 mm2 (Cu/Cu y/o Cu/Al)</t>
  </si>
  <si>
    <t>CONECTORES DE DERIVACION CUÑA, TIPO AMPAC  DE :50/10 mm2 (Cu/Cu y/o Cu/Al)</t>
  </si>
  <si>
    <t>CONECTORES DE DERIVACION CUÑA, TIPO AMPAC  DE :70/70 mm2 (Cu/Cu y/o Cu/Al)</t>
  </si>
  <si>
    <t>CONECTORES DE DERIVACION CUÑA, TIPO AMPAC  DE :70/50 mm2 (Cu/Cu y/o Cu/Al)</t>
  </si>
  <si>
    <t>CONECTORES DE DERIVACION CUÑA, TIPO AMPAC  DE :70/35 mm2 (Cu/Cu y/o Cu/Al)</t>
  </si>
  <si>
    <t>CONECTORES DE DERIVACION CUÑA, TIPO AMPAC  DE :70/25 mm2  (Cu/Cu y/o Cu/Al)</t>
  </si>
  <si>
    <t>CONECTORES DE DERIVACION CUÑA, TIPO AMPAC  DE :95/95 mm2 (Cu/Cu y/o Cu/Al)</t>
  </si>
  <si>
    <t>CONECTORES DE DERIVACION CUÑA, TIPO AMPAC  DE :120/120 mm2 (Cu/Cu y/o Cu/Al)</t>
  </si>
  <si>
    <t>CONECTORES DE DERIVACION CUÑA, TIPO AMPAC  DE :120/95 mm2 (Cu/Cu y/o Cu/Al)</t>
  </si>
  <si>
    <t>CONECTORES DE DERIVACION CUÑA, TIPO AMPAC  DE :10/10 mm2 (Cu/Cu y/o Cu/Al)</t>
  </si>
  <si>
    <t>CONECTORES DE DERIVACION CUÑA, TIPO AMPAC  DE :10/2,5-6 mm2 (Cu/Cu y/o Cu/Al)</t>
  </si>
  <si>
    <t>CONECTORES DE DERIVACION CUÑA, TIPO AMPAC DE :240/150 - 240/240mm²</t>
  </si>
  <si>
    <t>CONECTOR DE DERIVACIÓN TIPO CUÑA I( 3,17 - 8,12)/(3,17 - 7,42) mm2</t>
  </si>
  <si>
    <t>CONECTOR DE DERIVACIÓN TIPO CUÑA II(3,17 - 8,12)/ (3,17 - 5,21) mm2</t>
  </si>
  <si>
    <t>CONECTOR DE DERIVACIÓN TIPO CUÑA III(2,54 - 6,55)/(1,27 - 4,65) mm2</t>
  </si>
  <si>
    <t>CONECTOR DE DERIVACIÓN TIPO CUÑA IV (2,54 - 6,55)/(1,27 - 4,65) mm2</t>
  </si>
  <si>
    <t>CONECTOR DE DERIVACIÓN TIPO CUÑA V(2,54 - 4,93)/ (1,27 - 4,65) mm2</t>
  </si>
  <si>
    <t>CONECTOR DE DERIVACIÓN TIPO CUÑA VI (8,01- 10,61)/ (6,64- 9,36) mm2</t>
  </si>
  <si>
    <t>CONECTOR DE DERIVACIÓN TIPO CUÑA VII (4,66- 10,11)/ (4,66- 8,30) mm2</t>
  </si>
  <si>
    <t>CONECTOR DE DERIVACIÓN TIPO CUÑA VIII (8,01- 10,11)/ (8,01- 10,11) mm2</t>
  </si>
  <si>
    <t>CONECTOR DE DERIVACION TIPO CUÑA ASIMETRICO CDC-A-Vi(5,6 - 9,36)/(1,74  - 5,10) mm</t>
  </si>
  <si>
    <t>CONECTOR DE DERIVACION TIPO CUÑA ASIMETRICO CDC-B-La(6,2 - 9,36)/(1,74  - 5,10) mm</t>
  </si>
  <si>
    <t>CONECTOR DE DERIVACION TIPO CUÑA ASIMETRICO CDC-C-Ma(8,2 - 12,74)/(1,74  - 5,10) mm</t>
  </si>
  <si>
    <t>CONECTOR DE DERIVACION TIPO CUÑA ASIMETRICO CDC-D-Br(9,5 - 12,74)/(1,74  - 5,10) mm</t>
  </si>
  <si>
    <t>CONECTOR DE DERIVACION TIPO CUÑA ASIMETRICO CDC-F-VdAz(5,6 - 8,33)/(1,74  - 5,10) mm</t>
  </si>
  <si>
    <t>CONECTOR DE DERIVACION TIPO CUÑA ASIMETRICO CDC-G-ViAz(5,6 - 8,33)/(1,36 - 1,73) mm</t>
  </si>
  <si>
    <t>CONECTOR DE DERIVACION TIPO CUÑA ASIMETRICO CDC-H-LaAz(5,6 - 9,36)/(1,36 - 1,73) mm</t>
  </si>
  <si>
    <t>CONECTOR DE DERIVACION TIPO CUÑA ASIMETRICO CDC-J-MaAz(9,34 - 11,10)/(1,74 - 5,10) mm</t>
  </si>
  <si>
    <t>CONECTOR DE DERIVACION TIPO CUÑA ASIMETRICO CDC-K-BrAz(9,34 - 11,10)/(1,36 - 1,73) mm</t>
  </si>
  <si>
    <t>CONECTOR DE DERIVACION TIPO CUÑA ASIMETRICO CDC-L-CiAz(14,6 - 12,50)/(2,25 - 5,10) mm</t>
  </si>
  <si>
    <t>CONECTOR DE DERIVACION TIPO PERFORACION DE AISLAMIENTO 8 - 3/0AWG A 16 - 8AWG</t>
  </si>
  <si>
    <t>CINTA AISLANTE VINILICA TEMFLEX 1700 3/4X18 m ROJO</t>
  </si>
  <si>
    <t>CINTA AISLANTE VINILICA TEMFLEX 1700 3/4X18 m AMARILLO</t>
  </si>
  <si>
    <t>CINTA AISLANTE VINILICA TEMFLEX 1700 3/4X18 m NEGRA</t>
  </si>
  <si>
    <t>CINTA AISLANTE VINILICA TEMFLEX 1700 3/4X18 m AZUL</t>
  </si>
  <si>
    <t>CINTA AISLANTE VINILICA TEMFLEX 1700 3/4X18 m BLANCO</t>
  </si>
  <si>
    <t>CINTA AISLANTE VINILICA TEMFLEX 1700 3/4X18 m VERDE</t>
  </si>
  <si>
    <t>CINTA AISLANTE VINILICA SCOTCH 33+ 3/4X20 m</t>
  </si>
  <si>
    <t>CINTA AISLANTE AUTOFUND.MASTIC SCOTCH 2228 2"X3 m TS 35 kV</t>
  </si>
  <si>
    <t>CINTA AISLANTE AUTOFUND.MASTIC SCOTCH 2229 3 3/4 "(95.30mm)x3 m, 3.18mm de ESPESOR, 1kV</t>
  </si>
  <si>
    <t>CINTA BAND IT DE 19 mm y hebilla</t>
  </si>
  <si>
    <t>CORREA PLASTICA DE AMARRE DE 360 mm X 7.6 mm  X 1.7 mm (100 unidades)</t>
  </si>
  <si>
    <t>MODULOS DE DERIVACION DE ACOMETIDAS (4 SALIDAS), RESINA AISLANTE O POLIMERICA SISTEMA 380/220V</t>
  </si>
  <si>
    <t>MODULOS DE DERIVACION DE ACOMETIDAS (6 SALIDAS), RESINA AISLANTE O POLIMERICA SISTEMA 380/220V</t>
  </si>
  <si>
    <t>MODULOS DE DERIVACION DE ACOMETIDAS (6 SALIDAS), RESINA AISLANTE O POLIMERICA SISTEMA 440/220V</t>
  </si>
  <si>
    <t>MODULOS DE DERIVACION DE ACOMETIDAS (9 SALIDAS), RESINA AISLANTE O POLIMERICA SISTEMA 380/220V</t>
  </si>
  <si>
    <t>MODULOS DE DERIVACION DE ACOMETIDAS (9 SALIDAS), RESINA AISLANTE O POLIMERICA SISTEMA 440/220V</t>
  </si>
  <si>
    <t>MODULOS DE DERIVACION DE ACOMETIDAS (12 SALIDAS), RESINA AISLANTE O POLIMERICA SISTEMA 440/220V</t>
  </si>
  <si>
    <t>MANGUITO DE REPARACION DE COBRE A COMPRESION, SECCION DE:16mm²</t>
  </si>
  <si>
    <t>MANGUITO DE REPARACION DE COBRE A COMPRESION, SECCION DE:25mm²</t>
  </si>
  <si>
    <t>MANGUITO DE REPARACION DE COBRE A COMPRESION, SECCION DE:35mm²</t>
  </si>
  <si>
    <t>MANGUITO DE REPARACION DE COBRE A COMPRESION, SECCION DE:50mm²</t>
  </si>
  <si>
    <t>MANGUITO DE REPARACION DE COBRE A COMPRESION, SECCION DE:70mm²</t>
  </si>
  <si>
    <t>MANGUITO DE REPARACION DE COBRE A COMPRESION, SECCION DE:120mm²</t>
  </si>
  <si>
    <t>MANGUITO DE REPARACION DE ALUMINIO A COMPRESION, SECCION DE:16mm²</t>
  </si>
  <si>
    <t>MANGUITO DE REPARACION DE ALUMINIO A COMPRESION, SECCION DE:25mm²</t>
  </si>
  <si>
    <t>MANGUITO DE REPARACION DE ALUMINIO A COMPRESION, SECCION DE:35mm²</t>
  </si>
  <si>
    <t>MANGUITO DE REPARACION DE ALUMINIO A COMPRESION, SECCION DE:50mm²</t>
  </si>
  <si>
    <t>MANGUITO DE REPARACION DE ALUMINIO A COMPRESION, SECCION DE:70mm²</t>
  </si>
  <si>
    <t>MANGUITO DE REPARACION DE ALUMINIO A COMPRESION, SECCION DE:95mm²</t>
  </si>
  <si>
    <t>MANGUITO DE REPARACION DE ALUMINIO A COMPRESION, SECCION DE:120mm²</t>
  </si>
  <si>
    <t>MANGUITO DE EMPALME DE ALUMINIO A COMPRESION, SECCION DE:16mm²</t>
  </si>
  <si>
    <t>MANGUITO DE EMPALME DE ALUMINIO A COMPRESION, SECCION DE:25mm²</t>
  </si>
  <si>
    <t>MANGUITO DE EMPALME DE ALUMINIO A COMPRESION, SECCION DE:35mm²</t>
  </si>
  <si>
    <t>MANGUITO DE EMPALME DE ALUMINIO A COMPRESION, SECCION DE:50mm²</t>
  </si>
  <si>
    <t>MANGUITO DE EMPALME DE ALUMINIO A COMPRESION, SECCION DE:70mm²</t>
  </si>
  <si>
    <t>MANGUITO DE EMPALME DE ALUMINIO A COMPRESION, SECCION DE:95mm²</t>
  </si>
  <si>
    <t>MANGUITO DE EMPALME DE ALUMINIO A COMPRESION, SECCION DE:120mm²</t>
  </si>
  <si>
    <t>MANGUITO DE EMPALME DE ALUMINIO A COMPRESION, SECCION DE:150mm²</t>
  </si>
  <si>
    <t>MANGUITO DE EMPALME DE ALUMINIO A COMPRESION, SECCION DE:185mm²</t>
  </si>
  <si>
    <t>MANGUITO DE EMPALME DE ALUMINIO A COMPRESION, SECCION DE:240mm²</t>
  </si>
  <si>
    <t>MANTA ABIERTA TERMOCONTRACTIL, 1000V, DE 1.20 m, PARA SECCION DE:10-35 mm2</t>
  </si>
  <si>
    <t>MANTA ABIERTA TERMOCONTRACTIL, 1000V, DE 1.20 m, PARA SECCION DE:50-70 mm2</t>
  </si>
  <si>
    <t>MANTA ABIERTA TERMOCONTRACTIL, 1000V, DE 1.20 m, PARA SECCION DE:95-120 mm3</t>
  </si>
  <si>
    <t>MANTA ABIERTA TERMOCONTRACTIL, 1000V, DE 1.20 m, PARA SECCION DE:150-300 mm2</t>
  </si>
  <si>
    <t>MANTA ABIERTA TERMOCONTRACTIL, 1000V, DE 1.20 m, PARA SECCION DE: 25-70 mm2</t>
  </si>
  <si>
    <t>CAPUCHON TERMOCONTRACTIL, SELLADOR PUNTA DE CABLE:4-10mm2.</t>
  </si>
  <si>
    <t>CAPUCHON TERMOCONTRACTIL, SELLADOR PUNTA DE CABLE:16-35mm2.</t>
  </si>
  <si>
    <t>CAPUCHON TERMOCONTRACTIL, SELLADOR PUNTA DE CABLE:50-70mm2.</t>
  </si>
  <si>
    <t>CAPUCHON TERMOCONTRACTIL, SELLADOR PUNTA DE CABLE:50-95mm2.</t>
  </si>
  <si>
    <t>CAPUCHON TERMOCONTRACTIL, SELLADOR PUNTA DE CABLE:120-240mm2.</t>
  </si>
  <si>
    <t>BARRAS DE DERIVACION RESINA ASILANTE POLIMERICA, MONOPOLAR (4 SALIDAS) CON PUNTOS PARA CORTE</t>
  </si>
  <si>
    <t>BARRA DE DERIVACION UNIPOLAR AISLADA (BARRAJE) 6 CAPUCHONES (SALIDAS) 175A, 600V.</t>
  </si>
  <si>
    <t>GRAPA DE A°G°COBREADO, TIPO "U" (Longitud,Ø interior, Ø alambre grapa) 13/8"x1/2"x3/16"</t>
  </si>
  <si>
    <t>GRAPA DE A°G°COBREADO, TIPO "U" (Longitud,Ø interior, Ø alambre grapa) 11/2"x3/8"x3/16"</t>
  </si>
  <si>
    <t>GRAPA DE A°G°COBREADO, TIPO "U" (Longitud,Ø interior, Ø alambre grapa) 2"x1/4"x3/16"</t>
  </si>
  <si>
    <t>MED-ACC</t>
  </si>
  <si>
    <t>INSTRUMENTACIÓN: EQUIPOS, SENSORES Y ACCESORIOS</t>
  </si>
  <si>
    <t>DETECTOR DE TENSION MT Hasta 36 kV</t>
  </si>
  <si>
    <t>MEDIDOR ELECTRONICO 1Ø,C1,2H,220V,10-40A</t>
  </si>
  <si>
    <t>MEDIDOR ELECTRONICO DE :4 HILOS 120-480 V, I máx. 100 A, MEDICION DIRECTA</t>
  </si>
  <si>
    <t>MEDIDOR MULTIFUNCION POLIFÁSICO A1800 4HILOS, CL 0,2,  1(10) A 120-480V 60HZ, CON MODEM DE COMUNICACIÓN</t>
  </si>
  <si>
    <t>CONDUCTOR DE COBRE ELECTRICO TIPO NH 80 7 HILOS 2.5 mm2 X 100 m COLOR BLANCO</t>
  </si>
  <si>
    <t>CONDUCTOR DE COBRE ELECTRICO TIPO NH 80 7 HILOS 2.5 mm2 X 100 m COLOR AZUL</t>
  </si>
  <si>
    <t>CONDUCTOR DE COBRE ELECTRICO TIPO NH 80 7 HILOS 2.5 mm2 X 100 m COLOR NEGRO</t>
  </si>
  <si>
    <t>CONDUCTOR DE COBRE ELECTRICO TIPO NH 80 7 HILOS 2.5 mm2 X 100 m COLOR ROJO</t>
  </si>
  <si>
    <t>CONDUCTOR DE COBRE ELECTRICO TIPO NH 80 7 HILOS 2.5 mm2 X 100 m COLOR VERDE</t>
  </si>
  <si>
    <t>ILUM</t>
  </si>
  <si>
    <t>ILUMINACION</t>
  </si>
  <si>
    <t>LUMINARIA PARA LAMPARA DE VAPOR DE SODIO ALTA PRESION, DE 50 W, INCL.BALASTO,IGNITOR, CONDENSADOR, BASE Y FUSIBLES.</t>
  </si>
  <si>
    <t>LUMINARIA PARA LAMPARA DE VAPOR DE SODIO ALTA PRESION, DE 70 W, INCL.BALASTO,IGNITOR, CONDENSADOR, BASE Y FUSIBLES.</t>
  </si>
  <si>
    <t>LUMINARIA PARA LAMPARA DE VAPOR DE SODIO ALTA PRESION, DE 100 W, INCL.BALASTO,IGNITOR, CONDENSADOR, BASE Y FUSIBLES.</t>
  </si>
  <si>
    <t>LUMINARIA PARA LAMPARA DE VAPOR DE SODIO ALTA PRESION, DE 150 W, INCL.BALASTO,IGNITOR, CONDENSADOR, BASE Y FUSIBLES.</t>
  </si>
  <si>
    <t>LUMINARIA PARA LAMPARA DE VAPOR DE SODIO ALTA PRESION, DE 250 W, INCL.BALASTO,IGNITOR, CONDENSADOR, BASE Y FUSIBLES.</t>
  </si>
  <si>
    <t>LUMINARIA CON LÁMPARA LED 45 W CON PANEL SOLAR</t>
  </si>
  <si>
    <t>LAMPARA DE VAPOR DE SODIO ALTA PRESION 50 W  E-27, TUBULAR.</t>
  </si>
  <si>
    <t>LAMPARA DE VAPOR DE SODIO ALTA PRESION 70 W  E-27, TUBULAR.</t>
  </si>
  <si>
    <t>LAMPARA DE VAPOR DE SODIO ALTA PRESION 100 W  E-40, TUBULAR.</t>
  </si>
  <si>
    <t>LAMPARA DE VAPOR DE SODIO ALTA PRESION 150 W  E-40, TUBULAR.</t>
  </si>
  <si>
    <t>LAMPARA DE VAPOR DE SODIO ALTA PRESION 250 W  E-40, TUBULAR.</t>
  </si>
  <si>
    <t>LAMPARA DE VAPOR DE SODIO ALTA PRESION 400 W  E-40, REFLECTOR</t>
  </si>
  <si>
    <t>PASTORALES PARABOLICOS DE F°G°:PS/0.50m/0.60m/1.5"Ø/15°</t>
  </si>
  <si>
    <t>PASTORALES PARABOLICOS DE F°G°:PS/1.0m/0.93m/1.5"Ø/15°</t>
  </si>
  <si>
    <t>PASTORALES PARABOLICOS DE F°G°:PS/1.5m/1.11m/1.5"Ø/15°</t>
  </si>
  <si>
    <t>PASTORALES PARABOLICOS DE F°G°:PS/3.2m/2.30m/1.5"Ø/15°</t>
  </si>
  <si>
    <t>PASTORALES PARABOLICOS DE F°G°:PS/3.2m/3.0m/2.0"Ø/15°</t>
  </si>
  <si>
    <t>ABRAZADERA DE A°G° PARA PASTORALES1 1/2" x 140mmØ (POSTE) 1 1/2"Ø (PASTORAL), 3/16" ESPESOR (SIMPLE)</t>
  </si>
  <si>
    <t>ABRAZADERA DE A°G° PARA PASTORALES1 1/2" x 245mmØ (POSTE) 1 1/2"Ø (PASTORAL), 3/16" ESPESOR (SIMPLE)</t>
  </si>
  <si>
    <t>ABRAZADERA DE A°G° PARA PASTORALES1 1/2" x 140mmØ (POSTE) 2"Ø (PASTORAL), 3/16" ESPESOR (SIMPLE)</t>
  </si>
  <si>
    <t>ABRAZADERA DE A°G° PARA PASTORALES1 1/2" x 245mmØ (POSTE) 2"Ø (PASTORAL), 3/16" ESPESOR (SIMPLE)</t>
  </si>
  <si>
    <t>ABRAZADERA DE A°G° PARA PASTORALES1 1/2" x 140mmØ (POSTE) 1 1/2"Ø (PASTORAL), 3/16" ESPESOR (DOBLE)</t>
  </si>
  <si>
    <t>ABRAZADERA DE A°G° PARA PASTORALES1 1/2" x 245mmØ (POSTE) 1 1/2"Ø (PASTORAL), 3/16" ESPESOR (DOBLE)</t>
  </si>
  <si>
    <t>ABRAZADERA DE A°G° PARA PASTORALES1 1/2" x 140mmØ (POSTE) 2"Ø (PASTORAL), 3/16" ESPESOR (DOBLE)</t>
  </si>
  <si>
    <t>ABRAZADERA DE A°G° PARA PASTORALES1 1/2" x 245mmØ (POSTE) 2"Ø (PASTORAL), 3/16" ESPESOR (DOBLE)</t>
  </si>
  <si>
    <t>ABRAZADERA DE A°G° PARA PASTORALES1 1/2" x 140mmØ (POSTE) 1 1/2"Ø (PASTORAL), 3/16" ESPESOR (TRIPLE)</t>
  </si>
  <si>
    <t>ABRAZADERA DE A°G° PARA PASTORALES1 1/2" x 245mmØ (POSTE) 1 1/2"Ø (PASTORAL), 3/16" ESPESOR (TRIPLE)</t>
  </si>
  <si>
    <t>ABRAZADERA DE A°G° PARA PASTORALES1 1/2" x 140mmØ (POSTE) 2"Ø (PASTORAL), 3/16" ESPESOR (TRIPLE)</t>
  </si>
  <si>
    <t>ABRAZADERA DE A°G° PARA PASTORALES1 1/2" x 245mmØ (POSTE) 2"Ø (PASTORAL), 3/16" ESPESOR (TRIPLE)</t>
  </si>
  <si>
    <t>ABRAZADERA DE A°G° PARA PASTORALES1 1/2" x 125mmØ (POSTE) 1 1/2"Ø (PASTORAL), 3/16" ESPESOR (SIMPLE)</t>
  </si>
  <si>
    <t>ABRAZADERA DE A°G° PARA PASTORALES1 1/2" x 125mmØ (POSTE) 1 1/2"Ø (PASTORAL), 3/16" ESPESOR (DOBLE)</t>
  </si>
  <si>
    <t>ABRAZADERA DE A°G° PARA PASTORALES1 1/2" x 125mmØ (POSTE) 1 1/2"Ø (PASTORAL), 3/16" ESPESOR (TRIPLE DE TRES CUERPOS)</t>
  </si>
  <si>
    <t>ABRAZADERA DE A°G° PARA PASTORALES1 1/2" x 125mmØ (POSTE) 2"Ø (PASTORAL), 3/16" ESPESOR (SIMPLE)</t>
  </si>
  <si>
    <t>ABRAZADERA DE A°G° PARA PASTORALES1 1/2" x 125mmØ (POSTE) 2"Ø (PASTORAL), 3/16" ESPESOR (DOBLE)</t>
  </si>
  <si>
    <t>ABRAZADERA DE A°G° PARA PASTORALES1 1/2" x 125mmØ (POSTE) 1 1/2"Ø (PASTORAL), 3/16" ESPESOR (DOBLE DE DOS CUERPOS)</t>
  </si>
  <si>
    <t>ABRAZADERA DE A°G° PARA PASTORALES1 1/2" x 155mmØ (POSTE) 1 1/2"Ø (PASTORAL), 3/16" ESPESOR (SIMPLE)</t>
  </si>
  <si>
    <t>QUIM</t>
  </si>
  <si>
    <t>COMBUSTIBLES, GRASAS, ACEITES, PINTURAS Y AFINES , ASEO Y LIMPIEZA INDUSTRIAL</t>
  </si>
  <si>
    <t>GRASA DIELECTRICA SILICONADA X 1 kg</t>
  </si>
  <si>
    <t>GRASA NEUTRA</t>
  </si>
  <si>
    <t>SELLADOR IMPERMEABILIZANTE PARA CONCRETO</t>
  </si>
  <si>
    <t>SOLVENTE DIELECTRICO ECOLOGICO, 30kV/2.5mm</t>
  </si>
  <si>
    <t>WAYPE INDUSTRIAL</t>
  </si>
  <si>
    <t>CARBON MINERAL</t>
  </si>
  <si>
    <t>PEGAMENTO ASFALTICO</t>
  </si>
  <si>
    <t>PEGAMENTO SILICONA GRIS X 220 g</t>
  </si>
  <si>
    <t>THINNER ACRILICO</t>
  </si>
  <si>
    <t>GRASA COBREADA PROT. ANTIAGARR. RESIST. ARCO Y TEMP.1095ºC</t>
  </si>
  <si>
    <t>GRASA DE USO GENERAL CONTRA EL OXIDO, CORROSION Y HERRUMBRE</t>
  </si>
  <si>
    <t>IMPRIMANTE PARA PARED</t>
  </si>
  <si>
    <t>CATALIZADOR PARA POLIURETANO 500 mL</t>
  </si>
  <si>
    <t>IMPRIMANTE ASFALTICA</t>
  </si>
  <si>
    <t>PINTURA ACRILICA DE TRANSITO COLOR AMARILLO</t>
  </si>
  <si>
    <t>PINTURA ACRILICA DE TRANSITO COLOR BLANCO</t>
  </si>
  <si>
    <t>PINTURA ACRILICA DE TRANSITO COLOR NEGRO</t>
  </si>
  <si>
    <t>PINTURA ACRILICA DE TRANSITO COLOR VERDE</t>
  </si>
  <si>
    <t>PINTURA ACRILICA DE TRANSITO COLOR ROJO BERMELLON</t>
  </si>
  <si>
    <t>IMPRIMANTE ANTICORROSIVO EPOXICO</t>
  </si>
  <si>
    <t>PINTURA MACROPOXICA</t>
  </si>
  <si>
    <t>PINTURA ASFALTICA</t>
  </si>
  <si>
    <t>UNDERCOATING</t>
  </si>
  <si>
    <t>GEN</t>
  </si>
  <si>
    <t>GENERADORES, ACUMULADORES DE ENERGÍA Y ACCESORIOS</t>
  </si>
  <si>
    <t>GRUPO ELECTRÓGENO FIAT 60Hz, 220V-380V-440 VMODELO-MF-65.MOTOR-N45 SM2A.ALTERNADOR-GTA 201AIHB.POTENCIA-60kW</t>
  </si>
  <si>
    <t>ACUMULADOR DE ENERGIA - EQUIPO DE UPS 11 KVA</t>
  </si>
  <si>
    <t>BATERÍA 13 PLACAS 12 V 90 A</t>
  </si>
  <si>
    <t>CARGADOR DE BATERIA SOLAR 800 MA 5 V</t>
  </si>
  <si>
    <t>PANEL SOLAR DE 120 W</t>
  </si>
  <si>
    <t>AUT</t>
  </si>
  <si>
    <t>AUTOMATIZACION</t>
  </si>
  <si>
    <t>SENSOR DE NIVEL PARA POZOS TUBULARES</t>
  </si>
  <si>
    <t>VARIADOR DE VELOCIDAD 75 kW</t>
  </si>
  <si>
    <t>BOMBA TURBINA SUMERGIBLE DE 75 HP,   3600 / 1800 RPM- MOTOR ELÉCTRICO SUMERGIBLE- IMPULSOR CERRADO- POZO ALINEADO- OPERACION SILENCIOSA-CONTIENE CABLE SUMERGIBLE,COLUMNA DE DESCARGA, UNION. ABRAZADERA,ELECTRODO DE NIVEL,CODO DE DESCARGA ,TABLERO DE CONTROL, VALVULA DE PURGA DE AIRE, MANOMETRO, VALVULA CHECK, VALVULA DE COMPUERTA, CAUDALIMETRO.</t>
  </si>
  <si>
    <t>BOMBA PARA AGUA DE 60 HP</t>
  </si>
  <si>
    <t>BOMBA SUMERGIBLE DE 60 HP</t>
  </si>
  <si>
    <t>ELECTROBOMBA DE 10 HP</t>
  </si>
  <si>
    <t>SEG</t>
  </si>
  <si>
    <t>SEGURIDAD INDUSTRIAL</t>
  </si>
  <si>
    <t>DETECTOR DE TENSION ELECTRICA</t>
  </si>
  <si>
    <t>DETECTOR DE HUMO</t>
  </si>
  <si>
    <t>CINTA DE SEÑALIZACION AMARILLA PARA CABLE SUBTERRANEO. B.T.ANCHO 15 cm X ROLLO DE 5 kg</t>
  </si>
  <si>
    <t>CINTA DE SEÑALIZACION ROJA PARA CABLE SUBTERRANEO. M.T. ANCHO 15 cm X ROLLO DE 5 kg</t>
  </si>
  <si>
    <t>CINTA DE SEÑALIZACION VERDE PARA COMUNICACIONES. ANCHO 15 cm X ROLLO DE 5 kg</t>
  </si>
  <si>
    <t>CINTA REFLECTIVA DE SEGURIDAD</t>
  </si>
  <si>
    <t>SEÑALIZADOR DE ACOMETIDA PLASTICA SLS</t>
  </si>
  <si>
    <t>GUANTE AISLANTE 20 KV</t>
  </si>
  <si>
    <t>SOPORTE DE METAL PARA EXTINTOR DE 4 kg</t>
  </si>
  <si>
    <t>EXTINTOR DE ACETATO DE POTASIO DE 4 kg</t>
  </si>
  <si>
    <t>CONO DE SEGURIDAD REFLECTIVO 18 in COLOR NARANJA</t>
  </si>
  <si>
    <t>LETRERO AUTOADHESIVO EN VINIL DE 20 cm X 30 cm USO OBLIGATORIO DE GUANTES DE SEGURIDAD</t>
  </si>
  <si>
    <t>LETRERO AUTOADHESIVO EN VINIL DE 30 cm X 20 cm INSTRUCCIONES EN USO DE EXTINTOR CO2</t>
  </si>
  <si>
    <t>LETRERO DE SEÑALIZACION AUTOADHESIVO EN VINIL 20 cm X 30 cm ATENCIÓN RIESGO ELÉCTRICO</t>
  </si>
  <si>
    <t>LETRERO DE SEÑALIZACION AUTOADHESIVO EN VINIL 20 cm X 30 cm BOTIQUÍN</t>
  </si>
  <si>
    <t>LETRERO DE SEÑALIZACION DE ACRÍLICO 20 cm X 30 cm ALARMA CONTRA INCENDIO</t>
  </si>
  <si>
    <t>CINTA REFLECTIVA DE 2 in X 100 m</t>
  </si>
  <si>
    <t>METAL</t>
  </si>
  <si>
    <t>ALAMBRES, BARRAS, PLANCHAS, PERFILES Y SIMILARES DE METAL</t>
  </si>
  <si>
    <t>ALAMBRE DE ACERO GALVANIZADO N° 12</t>
  </si>
  <si>
    <t>ALAMBRE DE ACERO NEGRO RECOCIDO CALIBRE 16</t>
  </si>
  <si>
    <t xml:space="preserve"> PLANCHA DE FIERRO ESTRIADA DE 3/16 in X 2.40 m X 1.20 m</t>
  </si>
  <si>
    <t>PERFIL DE ACERO ASTM A-36 TIPO U DE 6 in X 30 ft</t>
  </si>
  <si>
    <t>RIOSTRA ANGULAR DE ACERO GALVANIZADO DE 38 mm X 38 mm X 5 mm y 1000 mm</t>
  </si>
  <si>
    <t>VARILLA DE ACERO CORRUGADO fy=4200 kg/cm2 GRADO 60 DE 1 in</t>
  </si>
  <si>
    <t>VARILLA DE ACERO CORRUGADO fy=4200 kg/cm2 GRADO 60 DE 3/4 in X 9 m</t>
  </si>
  <si>
    <t>VARILLA DE ACERO CORRUGADO fy=4200 kg/cm2 GRADO 60 DE 5/8 in X 9 m</t>
  </si>
  <si>
    <t>VARILLA DE ACERO CORRUGADO fy=4200 kg/cm2 GRADO 60 DE 1/2 in X 9 m</t>
  </si>
  <si>
    <t>VARILLA DE ACERO CORRUGADO fy=4200 kg/cm2 GRADO 60 DE 3/8 in X 9 m</t>
  </si>
  <si>
    <t>VARILLA DE ACERO CORRUGADO fy=4200 kg/cm2 8 mm X 9 m</t>
  </si>
  <si>
    <t>MALLA DE ACERO GALVANIZADO 1/4 in COCADA 1.20 m DE ANCHO</t>
  </si>
  <si>
    <t>TUB-ACC</t>
  </si>
  <si>
    <t>TUBOS, CONEXIONES Y ACCESORIOS, MANGUERAS Y EMPAQUETADURAS</t>
  </si>
  <si>
    <t>TUBO DE F°G°  DE 1 " Ø x 1,5 mm x 6 m</t>
  </si>
  <si>
    <t>TUBO DE F°G°  DE 1 1/2 " Ø x 1,5 mm x 6 m</t>
  </si>
  <si>
    <t>TUBO DE F°G°  DE 1 1/4'' Ø x 1,5 mm x 6 m</t>
  </si>
  <si>
    <t>TUBO DE F°G°  DE 2 1/2'' Ø X 1,2 mmx 6 m</t>
  </si>
  <si>
    <t>TUBO DE F°G°  DE 2'' Ø x 1,5 mm x 6 m</t>
  </si>
  <si>
    <t>TUBO DE F°G°  DE 2'' Ø x 2 mm x 6 m</t>
  </si>
  <si>
    <t>TUBO DE F°G°  DE 3/4 "Ø x 1,5 mm x 6 m</t>
  </si>
  <si>
    <t>TUBO DE F°G°  DE 3''Ø X 1,2 mm x 6 m</t>
  </si>
  <si>
    <t>TUBO DE F°G°  DE 4 " Ø x 2 mm x 6 m</t>
  </si>
  <si>
    <t>TUBO DE F°G°  DE 4 " Ø x 2.5 mm x 6.4 m</t>
  </si>
  <si>
    <t>TUBO DE F°G°  DE 6 " Ø x 5 mm x 6 m</t>
  </si>
  <si>
    <t>TUBO DE PVC PARA INSTALACIONES ELÉCTRICAS SAP 1 1/2 in X 3 m</t>
  </si>
  <si>
    <t>TUBO DE PVC PARA INSTALACIONES ELÉCTRICAS SAP 1 1/4 in X 3 m</t>
  </si>
  <si>
    <t>TUBO DE PVC PARA INSTALACIONES ELÉCTRICAS SAP 1 3/8 in X 3 m</t>
  </si>
  <si>
    <t>TUBO DE PVC PARA INSTALACIONES ELÉCTRICAS SAP 1 in X 3 m</t>
  </si>
  <si>
    <t>TUBO DE PVC PARA INSTALACIONES ELÉCTRICAS SAP 1 in X 5 m</t>
  </si>
  <si>
    <t>TUBO DE PVC PARA INSTALACIONES ELÉCTRICAS SAP 1/2 in X 3 m</t>
  </si>
  <si>
    <t>TUBO DE PVC PARA INSTALACIONES ELÉCTRICAS SAP 1/2 in X 5 m</t>
  </si>
  <si>
    <t>TUBO DE PVC PARA INSTALACIONES ELÉCTRICAS SAP 11/2 in X 3 m</t>
  </si>
  <si>
    <t>TUBO DE PVC PARA INSTALACIONES ELÉCTRICAS SAP 2 1/2 in X 3 m</t>
  </si>
  <si>
    <t>TUBO DE PVC PARA INSTALACIONES ELÉCTRICAS SAP 2 3/4 in X 3 m</t>
  </si>
  <si>
    <t>TUBO DE PVC PARA INSTALACIONES ELÉCTRICAS SAP 2 in</t>
  </si>
  <si>
    <t>TUBO DE PVC PARA INSTALACIONES ELÉCTRICAS SAP 2 in X 3 m</t>
  </si>
  <si>
    <t>TUBO DE PVC PARA INSTALACIONES ELÉCTRICAS SAP 25/32 in X 3 m</t>
  </si>
  <si>
    <t>TUBO DE PVC PARA INSTALACIONES ELÉCTRICAS SAP 3 in X 3 m</t>
  </si>
  <si>
    <t>TUBO DE PVC PARA INSTALACIONES ELÉCTRICAS SAP 3 in X 5 m</t>
  </si>
  <si>
    <t>TUBO DE PVC PARA INSTALACIONES ELÉCTRICAS SAP 3/4 in X 3 m</t>
  </si>
  <si>
    <t>TUBO DE PVC PARA INSTALACIONES ELÉCTRICAS SAP 3/8 in X 3 m</t>
  </si>
  <si>
    <t>TUBO DE PVC PARA INSTALACIONES ELÉCTRICAS SAP 4 in X 3 m</t>
  </si>
  <si>
    <t>TUBO DE PVC PARA INSTALACIONES ELÉCTRICAS SAP 4 in X 5 m</t>
  </si>
  <si>
    <t>TUBO DE PVC PARA INSTALACIONES ELÉCTRICAS SAP 5 in X 3 m</t>
  </si>
  <si>
    <t>TUBO DE PVC PARA INSTALACIONES ELÉCTRICAS SAP 5/8 in X 3 m</t>
  </si>
  <si>
    <t>TUBO DE PVC PARA INSTALACIONES ELÉCTRICAS SAP 63/64 in X 3 m</t>
  </si>
  <si>
    <t>TUBO DE PVC PARA INSTALACIONES ELÉCTRICAS SEL 1 1/2 in X 3 m</t>
  </si>
  <si>
    <t>TUBO DE PVC PARA INSTALACIONES ELÉCTRICAS SEL 1 1/4 in X 3 m</t>
  </si>
  <si>
    <t>TUBO DE PVC PARA INSTALACIONES ELÉCTRICAS SEL 1 3/4 in X 3 m</t>
  </si>
  <si>
    <t>TUBO DE PVC PARA INSTALACIONES ELÉCTRICAS SEL 1 in X 3 m</t>
  </si>
  <si>
    <t>TUBO DE PVC PARA INSTALACIONES ELÉCTRICAS SEL 1/2 in X 3 m</t>
  </si>
  <si>
    <t>TUBO DE PVC PARA INSTALACIONES ELÉCTRICAS SEL 2 in X 3 m</t>
  </si>
  <si>
    <t>TUBO DE PVC PARA INSTALACIONES ELÉCTRICAS SEL 3/4 in X 3 m</t>
  </si>
  <si>
    <t>TUBO DE PVC PARA INSTALACIONES ELÉCTRICAS SEL 5/8 in X 3 m</t>
  </si>
  <si>
    <t>CODO CON ROSCA DE PVC 1/2 in X 45º</t>
  </si>
  <si>
    <t>CODO CON ROSCA DE PVC 1 in X 45º</t>
  </si>
  <si>
    <t>CODO CON ROSCA DE PVC 3/4 in X 45°</t>
  </si>
  <si>
    <t>CODO CON ROSCA DE PVC 1 1/2 in X 45º</t>
  </si>
  <si>
    <t>CODO CON ROSCA DE PVC SAP 2 in X 45º</t>
  </si>
  <si>
    <t>CODO PVC SAP DE 45° 2"</t>
  </si>
  <si>
    <t>CODO PVC SAP DE 45° 3"</t>
  </si>
  <si>
    <t>CODO PVC SAP DE 45° 4"</t>
  </si>
  <si>
    <t>CODO PVC SAP DE 90° 1"</t>
  </si>
  <si>
    <t>CODO PVC SAP DE 90° 2"</t>
  </si>
  <si>
    <t>CODO PVC SAP DE 90° 3"</t>
  </si>
  <si>
    <t>CODO PVC SAP DE 90° 3/4"</t>
  </si>
  <si>
    <t>CODO PVC SAP DE 90° 4"</t>
  </si>
  <si>
    <t>CURVA PVC SAP 1 1/2''Ø x 90 GRADOS</t>
  </si>
  <si>
    <t>CURVA PVC SAP 1'' Ø x 90 GRADOS</t>
  </si>
  <si>
    <t>CURVA PVC SAP 1/2'' Ø x 90 GRADOS</t>
  </si>
  <si>
    <t>CURVA PVC SAP 2''Ø x 90 GRADOS</t>
  </si>
  <si>
    <t xml:space="preserve">CURVA PVC SAP 3"Ø                                           </t>
  </si>
  <si>
    <t>CURVA PVC SAP 3/4'' Ø x 180 GRADOS</t>
  </si>
  <si>
    <t>CURVA PVC SAP 3/4'' Ø x 90 GRADOS</t>
  </si>
  <si>
    <t>CURVA PVC SAP 4'' Ø x 90 GRADOS</t>
  </si>
  <si>
    <t>CURVA PVC SAP 5/8''Ø x 180 GRADOS</t>
  </si>
  <si>
    <t>CURVA PVC SAP 5/8''Ø x 90 GRADOS</t>
  </si>
  <si>
    <t>CONST-ARQ</t>
  </si>
  <si>
    <t>CONSTRUCCIÓN Y ARQUITECTURA</t>
  </si>
  <si>
    <t>CEMENTO PORTLAND TIPO MS I</t>
  </si>
  <si>
    <t>CEMENTO PORTLAND TIPO MS V</t>
  </si>
  <si>
    <t>YESO</t>
  </si>
  <si>
    <t>LADRILLO KING KONG</t>
  </si>
  <si>
    <t>GRAVILLA DE 1/2''</t>
  </si>
  <si>
    <t>m3</t>
  </si>
  <si>
    <t>GRAVILLA DE 3/4''</t>
  </si>
  <si>
    <t>PIEDRA DE 1/2'' ZARANDEADO (DE CANTO RODADO)</t>
  </si>
  <si>
    <t>PIEDRA MEDIANA DE RIO PARA SOBRE CIMIENTO DE 4-8'' Ø</t>
  </si>
  <si>
    <t>MADERA TORNILLO (Cedrelinga cateniformis) 10 mm X 10 mm X 2.50 m</t>
  </si>
  <si>
    <t>MADERA TORNILLO (Cedrelinga cateniformis) 10 mm X 20 mm X 2.54 m</t>
  </si>
  <si>
    <t>MADERA TORNILLO (Cedrelinga cateniformis) 10 mm X 43 mm X 2.50 m</t>
  </si>
  <si>
    <t>MADERA TORNILLO (Cedrelinga cateniformis) 10 mm X 500 mm X 3.00 m</t>
  </si>
  <si>
    <t>MADERA TORNILLO (Cedrelinga cateniformis) 10 mm X 58 mm X 0.25 m</t>
  </si>
  <si>
    <t>PALO EUCALIPTO (Eucalyptus globulus) 11 in X 7.00 m</t>
  </si>
  <si>
    <t>PALO EUCALIPTO (Eucalyptus globulus) 16 in X 3.60 m</t>
  </si>
  <si>
    <t>PALO EUCALIPTO (Eucalyptus globulus) 2 1/5 in X 1.20 m</t>
  </si>
  <si>
    <t>PALO EUCALIPTO (Eucalyptus globulus) 2 1/5 in X 2.00 m</t>
  </si>
  <si>
    <t>PALO EUCALIPTO (Eucalyptus globulus) 2 1/5 in X 2.50 m</t>
  </si>
  <si>
    <t>PALO EUCALIPTO (Eucalyptus globulus) 2 1/5 in X 3.00 m</t>
  </si>
  <si>
    <t>PUNTAL DE MADERA EUCALIPTO (Eucalyptus globulus) 3 in X 3.00 m</t>
  </si>
  <si>
    <t>PUNTAL DE MADERA EUCALIPTO (Eucalyptus globulus) 4 1/2 in X 3.00 m</t>
  </si>
  <si>
    <t>PUNTAL DE MADERA EUCALIPTO (Eucalyptus globulus) 4 in X 3.00 m</t>
  </si>
  <si>
    <t>PUNTAL DE MADERA EUCALIPTO (Eucalyptus globulus) 4 in X 3.50 m</t>
  </si>
  <si>
    <t>PUNTAL DE MADERA EUCALIPTO (Eucalyptus globulus) 5 in X 2.50 m</t>
  </si>
  <si>
    <t>PUNTAL DE MADERA EUCALIPTO (Eucalyptus globulus) 5 in X 3.50 m</t>
  </si>
  <si>
    <t>PUNTAL DE MADERA EUCALIPTO (Eucalyptus globulus) 5 in X 4.00 m</t>
  </si>
  <si>
    <t>PUNTAL DE MADERA EUCALIPTO (Eucalyptus globulus) 5 in X 4.50 m</t>
  </si>
  <si>
    <t>PUNTAL DE MADERA EUCALIPTO (Eucalyptus globulus) 6 in X 6.00 m</t>
  </si>
  <si>
    <t>PUNTAL DE MADERA MISA (Cariniana pyriformis) 3 in X 4.50 m</t>
  </si>
  <si>
    <t>TRIPLAY (TABLERO CONTRACHAPADO) DE FENOLICO 12 mm X1.22 m X 2.44 m</t>
  </si>
  <si>
    <t>TRIPLAY (TABLERO CONTRACHAPADO) DE FENOLICO 15 mm X 1.22 m X 2.44 m</t>
  </si>
  <si>
    <t>TRIPLAY (TABLERO CONTRACHAPADO) DE FENOLICO 18 mm X 1.20 m X 2.40 m</t>
  </si>
  <si>
    <t>TRIPLAY (TABLERO CONTRACHAPADO) DE FENOLICO 18 mm X 1.22 m X 2.44 m</t>
  </si>
  <si>
    <t>TRIPLAY (TABLERO CONTRACHAPADO) DE FENOLICO 18 mm X 2.15 m X 2.44 m</t>
  </si>
  <si>
    <t>TRIPLAY (TABLERO CONTRACHAPADO) DE FENOLICO 21 mm X 1.22 m X 2.44 m</t>
  </si>
  <si>
    <t>TRIPLAY (TABLERO CONTRACHAPADO) DE FENOLICO 9 mm X 1.22 m X 2.44 m</t>
  </si>
  <si>
    <t>AGUA PARA OBRA</t>
  </si>
  <si>
    <t>ARENA FINA</t>
  </si>
  <si>
    <t>ARENA GRUESA</t>
  </si>
  <si>
    <t>ASFALTO EN CALIENTE</t>
  </si>
  <si>
    <t>ASFALTO LIQUIDO RC 250</t>
  </si>
  <si>
    <t>BREA LIQUIDA SIMILAR(UNDERCOATING)</t>
  </si>
  <si>
    <t>CARPETA ASFALTICA</t>
  </si>
  <si>
    <t>CARPETA ASFALTICA (POR VOLUMEN)</t>
  </si>
  <si>
    <t>CARPETA ASFALTICA 1 1/2 in</t>
  </si>
  <si>
    <t>CARPETA ASFALTICA DE 2 in</t>
  </si>
  <si>
    <t>CARPETA ASFALTICA DE 3 in</t>
  </si>
  <si>
    <t>CONCRETO PREMEZCLADO</t>
  </si>
  <si>
    <t>CONCRETO PREMEZCLADO FC 100 kg/cm2</t>
  </si>
  <si>
    <t>CONCRETO PREMEZCLADO FC 140 kg/cm2</t>
  </si>
  <si>
    <t>CONCRETO PREMEZCLADO FC 175 kg/cm2</t>
  </si>
  <si>
    <t>CONCRETO PREMEZCLADO FC 210 kg/cm2</t>
  </si>
  <si>
    <t>CONCRETO PREMEZCLADO FC 245 kg/cm2</t>
  </si>
  <si>
    <t>CONCRETO PREMEZCLADO FC 280 kg/cm2</t>
  </si>
  <si>
    <t>PUERTA DE METAL 1.20 m X 2.50 m</t>
  </si>
  <si>
    <t>REJA DE FIERRO 1.12 m X 3.06 m</t>
  </si>
  <si>
    <t>VENTANA CON ANGULO DE FIERRO 70 cm X 1 in X 2.50 m</t>
  </si>
  <si>
    <t>SUMINISTROS MT</t>
  </si>
  <si>
    <t>Relación</t>
  </si>
  <si>
    <t>Und.</t>
  </si>
  <si>
    <t>UC</t>
  </si>
  <si>
    <t>Cant.</t>
  </si>
  <si>
    <t>Cu 16 mm²</t>
  </si>
  <si>
    <t>Cu 25 mm²</t>
  </si>
  <si>
    <t>Cu 35 mm²</t>
  </si>
  <si>
    <t>Cu 50 mm²</t>
  </si>
  <si>
    <t>Cu 70 mm²</t>
  </si>
  <si>
    <t>Cu 95 mm²</t>
  </si>
  <si>
    <t>Cu 120 mm²</t>
  </si>
  <si>
    <t>Cu CPI 25 mm²</t>
  </si>
  <si>
    <t>Cu CPI 35 mm²</t>
  </si>
  <si>
    <t>Cu CPI 50 mm²</t>
  </si>
  <si>
    <t>Cu CPI 70 mm²</t>
  </si>
  <si>
    <t>Cu CPI 95 mm²</t>
  </si>
  <si>
    <t>Cu CPI 120 mm²</t>
  </si>
  <si>
    <t>Al CPI 35 mm²</t>
  </si>
  <si>
    <t>Al CPI 50 mm²</t>
  </si>
  <si>
    <t>Al CPI 70 mm²</t>
  </si>
  <si>
    <t>Al CPI 95 mm²</t>
  </si>
  <si>
    <t>Al CPI 120 mm²</t>
  </si>
  <si>
    <t>AAAC-E 35</t>
  </si>
  <si>
    <t>AAAC-E 50</t>
  </si>
  <si>
    <t>AAAC-E 70</t>
  </si>
  <si>
    <t>AAAC-E 95</t>
  </si>
  <si>
    <t>AAAC-E 120</t>
  </si>
  <si>
    <t>8/200</t>
  </si>
  <si>
    <t>8/300</t>
  </si>
  <si>
    <t>9/200</t>
  </si>
  <si>
    <t>9/300</t>
  </si>
  <si>
    <t>9/500</t>
  </si>
  <si>
    <t>10/200</t>
  </si>
  <si>
    <t>10/300</t>
  </si>
  <si>
    <t>11/200</t>
  </si>
  <si>
    <t>11/300</t>
  </si>
  <si>
    <t>11/400</t>
  </si>
  <si>
    <t>11/500</t>
  </si>
  <si>
    <t>12/200</t>
  </si>
  <si>
    <t>12/300</t>
  </si>
  <si>
    <t>12/400</t>
  </si>
  <si>
    <t>12/600</t>
  </si>
  <si>
    <t>12/800</t>
  </si>
  <si>
    <t>13/200</t>
  </si>
  <si>
    <t>13/400</t>
  </si>
  <si>
    <t>13/300</t>
  </si>
  <si>
    <t>13/500</t>
  </si>
  <si>
    <t>13/600</t>
  </si>
  <si>
    <t>13/800</t>
  </si>
  <si>
    <t>14/300</t>
  </si>
  <si>
    <t>14/400</t>
  </si>
  <si>
    <t>14/500</t>
  </si>
  <si>
    <t>14/600</t>
  </si>
  <si>
    <t>15/300</t>
  </si>
  <si>
    <t>15/400</t>
  </si>
  <si>
    <t>15/500</t>
  </si>
  <si>
    <t>15/600</t>
  </si>
  <si>
    <t>15/800</t>
  </si>
  <si>
    <t>11/200 S</t>
  </si>
  <si>
    <t>11/300 S</t>
  </si>
  <si>
    <t>12/200 S</t>
  </si>
  <si>
    <t>12/300 S</t>
  </si>
  <si>
    <t>13/300 S</t>
  </si>
  <si>
    <t>13/400 S</t>
  </si>
  <si>
    <t>14/300 S</t>
  </si>
  <si>
    <t>14/400 S</t>
  </si>
  <si>
    <t>11m/C5</t>
  </si>
  <si>
    <t>11m/C6</t>
  </si>
  <si>
    <t>12m/C5</t>
  </si>
  <si>
    <t>12m/C6</t>
  </si>
  <si>
    <t>13m/C5</t>
  </si>
  <si>
    <t>13m/C6</t>
  </si>
  <si>
    <t>15m/C3</t>
  </si>
  <si>
    <t>15m/C4</t>
  </si>
  <si>
    <t>18m/C3</t>
  </si>
  <si>
    <t>18m/C4</t>
  </si>
  <si>
    <t>21m/C3</t>
  </si>
  <si>
    <t>21m/C4</t>
  </si>
  <si>
    <t>9m/C6 N</t>
  </si>
  <si>
    <t>9m/C7 N</t>
  </si>
  <si>
    <t>10m/C6 N</t>
  </si>
  <si>
    <t>10m/C5 N</t>
  </si>
  <si>
    <t>11m/C6 N</t>
  </si>
  <si>
    <t>11m/C5 N</t>
  </si>
  <si>
    <t>12m/C6 N</t>
  </si>
  <si>
    <t>12m/C5 N</t>
  </si>
  <si>
    <t>13m/C5 N</t>
  </si>
  <si>
    <t>13m/C6 N</t>
  </si>
  <si>
    <t>3x37kVA-3øE-2.4kV</t>
  </si>
  <si>
    <t>3x37.5kVA-3øE-2.4kV</t>
  </si>
  <si>
    <t>2x80kVA-3øE-2.4kV</t>
  </si>
  <si>
    <t>15kVA-3ø-2.4kV</t>
  </si>
  <si>
    <t>25kVA-3ø-2.4kV</t>
  </si>
  <si>
    <t>30kVA-3ø-2.4kV</t>
  </si>
  <si>
    <t>37.5kVA-3ø-2.4kV</t>
  </si>
  <si>
    <t>10kVA-3øE-13,8kV</t>
  </si>
  <si>
    <t>15kVA-3ø-13,8kV</t>
  </si>
  <si>
    <t>15kVA-3øE-13,8kV</t>
  </si>
  <si>
    <t>20kVA-3ø-13,8kV</t>
  </si>
  <si>
    <t>20kVA-3øE-13,8kV</t>
  </si>
  <si>
    <t>25kVA-3ø-13,8kV</t>
  </si>
  <si>
    <t>25kVA-3øE-13,8kV</t>
  </si>
  <si>
    <t>30kVA-3ø-13,8kV</t>
  </si>
  <si>
    <t>30kVA-3øE-13,8kV</t>
  </si>
  <si>
    <t>35kVA-3øE-13,8kV</t>
  </si>
  <si>
    <t>37.5kVA-3ø-13,8kV</t>
  </si>
  <si>
    <t>37.5kVA-3øE-13,8kV</t>
  </si>
  <si>
    <t>39kVA-3øE-13,8kV</t>
  </si>
  <si>
    <t>Proyectado_barbotante-3ø-13,8kV</t>
  </si>
  <si>
    <t>45kVA-3ø-13,8kV</t>
  </si>
  <si>
    <t>45kVA-3øE-13,8kV</t>
  </si>
  <si>
    <t>60kVA-3øE-13,8kV</t>
  </si>
  <si>
    <t>64kVA-3øE-13,8kV</t>
  </si>
  <si>
    <t>80kVA-3øE-13,8kV</t>
  </si>
  <si>
    <t>84kVA-3øE-13,8kV</t>
  </si>
  <si>
    <t>125kVA-3ø-13,8kV</t>
  </si>
  <si>
    <t>315kVA-3ø-13,8kV</t>
  </si>
  <si>
    <t>1000kVA-3ø-13,8kV</t>
  </si>
  <si>
    <t>5MVA-3ø-34.5kV</t>
  </si>
  <si>
    <t>PUC</t>
  </si>
  <si>
    <t>PARTIDAS DE MEDIA TENSIÓN</t>
  </si>
  <si>
    <t>Partida MEDIA TENSIÓN</t>
  </si>
  <si>
    <t>Precio Partida</t>
  </si>
  <si>
    <t>OBPRE</t>
  </si>
  <si>
    <t>OBRAS PRELIMINARES</t>
  </si>
  <si>
    <t>Longitud</t>
  </si>
  <si>
    <t>Longitud-RP</t>
  </si>
  <si>
    <t>Localidad-RP</t>
  </si>
  <si>
    <t>Global-LP</t>
  </si>
  <si>
    <t>Cartel para Obra</t>
  </si>
  <si>
    <t>Cartel</t>
  </si>
  <si>
    <t>Gestiones de aprobación del proyecto ante el concesionario según RD 018-2002 - Líneas Primarias</t>
  </si>
  <si>
    <t>Gestiones de aprobación del proyecto ante el concesionario según RD 018-2002 - Redes Primarias</t>
  </si>
  <si>
    <t>Global-RP</t>
  </si>
  <si>
    <t>INSPOS</t>
  </si>
  <si>
    <t>INSTALACIÓN DE POSTES</t>
  </si>
  <si>
    <t>Unidad</t>
  </si>
  <si>
    <t>INSRET</t>
  </si>
  <si>
    <t>INSTALACIÓN DE RETENIDAS</t>
  </si>
  <si>
    <t>RI</t>
  </si>
  <si>
    <t>RI-Polimerico</t>
  </si>
  <si>
    <t>RV</t>
  </si>
  <si>
    <t>MONAR</t>
  </si>
  <si>
    <t>MONTAJE DE ARMADOS</t>
  </si>
  <si>
    <t>PSEC-3</t>
  </si>
  <si>
    <t>PSEC-3P</t>
  </si>
  <si>
    <t>A1(1.2)</t>
  </si>
  <si>
    <t>A1(1.5)</t>
  </si>
  <si>
    <t>A1(2.0)</t>
  </si>
  <si>
    <t>A1-D(1.2)</t>
  </si>
  <si>
    <t>A1-D(1.5)</t>
  </si>
  <si>
    <t>A1-D(2.0)</t>
  </si>
  <si>
    <t>A2(0.6)</t>
  </si>
  <si>
    <t>A2(0.8)</t>
  </si>
  <si>
    <t>A2(1.0)</t>
  </si>
  <si>
    <t>A2(1.5)</t>
  </si>
  <si>
    <t>A2-D(0.6)</t>
  </si>
  <si>
    <t>A2-D(1.0)</t>
  </si>
  <si>
    <t>A2-L</t>
  </si>
  <si>
    <t>A3(0.6)</t>
  </si>
  <si>
    <t>A3(0.8)</t>
  </si>
  <si>
    <t>A3-1</t>
  </si>
  <si>
    <t>A4</t>
  </si>
  <si>
    <t>A4-1</t>
  </si>
  <si>
    <t>A4-2</t>
  </si>
  <si>
    <t>A5-1</t>
  </si>
  <si>
    <t>A6(0.6)</t>
  </si>
  <si>
    <t>A6(0.8)</t>
  </si>
  <si>
    <t>A6(1.0)</t>
  </si>
  <si>
    <t>A6(1.5)</t>
  </si>
  <si>
    <t>A6-D(0.6)</t>
  </si>
  <si>
    <t>A6-D(0.8)</t>
  </si>
  <si>
    <t>A6-D(1.0)</t>
  </si>
  <si>
    <t>A6-D(1.5)</t>
  </si>
  <si>
    <t>A6-2(0.6)</t>
  </si>
  <si>
    <t>A6-2(0.8)</t>
  </si>
  <si>
    <t>A6-2(1.0)</t>
  </si>
  <si>
    <t>A6-2(1.5)</t>
  </si>
  <si>
    <t>A7</t>
  </si>
  <si>
    <t>A7-1</t>
  </si>
  <si>
    <t>A7-1-D</t>
  </si>
  <si>
    <t>A7-S</t>
  </si>
  <si>
    <t>A7-S-1</t>
  </si>
  <si>
    <t>A7-S-2</t>
  </si>
  <si>
    <t>A8(0.6)</t>
  </si>
  <si>
    <t>A8(0.8)</t>
  </si>
  <si>
    <t>A8(1.0)</t>
  </si>
  <si>
    <t>A8(1.5)</t>
  </si>
  <si>
    <t>A10(0.6)</t>
  </si>
  <si>
    <t>A10(0.8)</t>
  </si>
  <si>
    <t>A10(1.0)</t>
  </si>
  <si>
    <t>A10(1.5)</t>
  </si>
  <si>
    <t>A10-1(0.6)</t>
  </si>
  <si>
    <t>A10-1(0.8)</t>
  </si>
  <si>
    <t>A10-1(1.0)</t>
  </si>
  <si>
    <t>A10-1(1.5)</t>
  </si>
  <si>
    <t>A10-1-D(0.6)</t>
  </si>
  <si>
    <t>A10-2(0.6)</t>
  </si>
  <si>
    <t>A10-D(0.6)</t>
  </si>
  <si>
    <t>A10-D(0.8)</t>
  </si>
  <si>
    <t>A10-D(1.0)</t>
  </si>
  <si>
    <t>A10-D(1.5)</t>
  </si>
  <si>
    <t>A10-1D(0.6)</t>
  </si>
  <si>
    <t>A10-1D(0.8)</t>
  </si>
  <si>
    <t>A10-1D(1.0)</t>
  </si>
  <si>
    <t>A10-1D(1.5)</t>
  </si>
  <si>
    <t>A11(0.6)</t>
  </si>
  <si>
    <t>A11(0.8)</t>
  </si>
  <si>
    <t>A11(1.0)</t>
  </si>
  <si>
    <t>A11(1.5)</t>
  </si>
  <si>
    <t>A11-S(0.6)</t>
  </si>
  <si>
    <t>A11-S(0.8)</t>
  </si>
  <si>
    <t>A11-S(1.0)</t>
  </si>
  <si>
    <t>A11-S(1.5)</t>
  </si>
  <si>
    <t>A12</t>
  </si>
  <si>
    <t>A13(0.6)</t>
  </si>
  <si>
    <t>A14(0.6)</t>
  </si>
  <si>
    <t>A14(0.8)</t>
  </si>
  <si>
    <t>A14(1.0)</t>
  </si>
  <si>
    <t>A14(1.5)</t>
  </si>
  <si>
    <t>A15(0.6)</t>
  </si>
  <si>
    <t>A15(0.8)</t>
  </si>
  <si>
    <t>A15(1.0)</t>
  </si>
  <si>
    <t>A15(1.5)</t>
  </si>
  <si>
    <t>A15-D(0.6)</t>
  </si>
  <si>
    <t>A15-D(0.8)</t>
  </si>
  <si>
    <t>A15-D(1.0)</t>
  </si>
  <si>
    <t>A15-D(1.5)</t>
  </si>
  <si>
    <t>A16(1.2)</t>
  </si>
  <si>
    <t>A16(1.5)</t>
  </si>
  <si>
    <t>A16(2.0)</t>
  </si>
  <si>
    <t>A16-D(1.2)</t>
  </si>
  <si>
    <t>A16-D(1.5)</t>
  </si>
  <si>
    <t>A16-D(2.0)</t>
  </si>
  <si>
    <t>A18(0.6)</t>
  </si>
  <si>
    <t>A18(0.8)</t>
  </si>
  <si>
    <t>A18(1.0)</t>
  </si>
  <si>
    <t>A18(1.5)</t>
  </si>
  <si>
    <t>A18-D(0.6)</t>
  </si>
  <si>
    <t>A18-D(0.8)</t>
  </si>
  <si>
    <t>A18-D(1.0)</t>
  </si>
  <si>
    <t>A18-D(1.5)</t>
  </si>
  <si>
    <t>A18-D1(0.6)</t>
  </si>
  <si>
    <t>A18-D1(0.8)</t>
  </si>
  <si>
    <t>A18-D1(1.0)</t>
  </si>
  <si>
    <t>A18-D1(1.5)</t>
  </si>
  <si>
    <t>A19(0.6)</t>
  </si>
  <si>
    <t>A19(1.0)</t>
  </si>
  <si>
    <t>A19(1.5)</t>
  </si>
  <si>
    <t>A20(0.6)</t>
  </si>
  <si>
    <t>A20(0.8)</t>
  </si>
  <si>
    <t>A20(1.0)</t>
  </si>
  <si>
    <t>A20(1.5)</t>
  </si>
  <si>
    <t>A23(1.2)</t>
  </si>
  <si>
    <t>A23(1.5)</t>
  </si>
  <si>
    <t>A23(2.0)</t>
  </si>
  <si>
    <t>A25(1.2)</t>
  </si>
  <si>
    <t>A25(1.5)</t>
  </si>
  <si>
    <t>A25(2.0)</t>
  </si>
  <si>
    <t>A27(1.2)</t>
  </si>
  <si>
    <t>A27(1.5)</t>
  </si>
  <si>
    <t>A27(2.0)</t>
  </si>
  <si>
    <t>A27-S(1.2)</t>
  </si>
  <si>
    <t>A27-S-2(1.2)</t>
  </si>
  <si>
    <t>A27-S-2(1.5)</t>
  </si>
  <si>
    <t>A27-S-2(2.0)</t>
  </si>
  <si>
    <t>A28(1.2)</t>
  </si>
  <si>
    <t>A28(1.5)</t>
  </si>
  <si>
    <t>A28(2.0)</t>
  </si>
  <si>
    <t>A28-D(1.2)</t>
  </si>
  <si>
    <t>A28-D(1.5)</t>
  </si>
  <si>
    <t>A28-D(2.0)</t>
  </si>
  <si>
    <t>A29(1.2)</t>
  </si>
  <si>
    <t>A29(1.5)</t>
  </si>
  <si>
    <t>A29(2.0)</t>
  </si>
  <si>
    <t>A29-D(1.2)</t>
  </si>
  <si>
    <t>A29-D(1.5)</t>
  </si>
  <si>
    <t>A29-D(2.0)</t>
  </si>
  <si>
    <t>A16-2D(1.2)</t>
  </si>
  <si>
    <t>A16-2D(1.5)</t>
  </si>
  <si>
    <t>A16-2D(2.0)</t>
  </si>
  <si>
    <t>AH1</t>
  </si>
  <si>
    <t>AH2</t>
  </si>
  <si>
    <t>AH2-D</t>
  </si>
  <si>
    <t>A20-T(1.0)</t>
  </si>
  <si>
    <t>PRH-3-1</t>
  </si>
  <si>
    <t>E1(2.2)</t>
  </si>
  <si>
    <t>E1-1(2.2)</t>
  </si>
  <si>
    <t>E1-1(2.6)</t>
  </si>
  <si>
    <t>E2(2.2)</t>
  </si>
  <si>
    <t>E3(2.2)</t>
  </si>
  <si>
    <t>E3(2.6)</t>
  </si>
  <si>
    <t>E4(2.2)</t>
  </si>
  <si>
    <t>E4(2.6)</t>
  </si>
  <si>
    <t>E8(2.2)</t>
  </si>
  <si>
    <t>E9(2.2)</t>
  </si>
  <si>
    <t>E9(2.6)</t>
  </si>
  <si>
    <t>E8(2.6)</t>
  </si>
  <si>
    <t>P1</t>
  </si>
  <si>
    <t>P2</t>
  </si>
  <si>
    <t>P2-C</t>
  </si>
  <si>
    <t>P3</t>
  </si>
  <si>
    <t>P4</t>
  </si>
  <si>
    <t>P5</t>
  </si>
  <si>
    <t>P6</t>
  </si>
  <si>
    <t>P7</t>
  </si>
  <si>
    <t>P8</t>
  </si>
  <si>
    <t>SEC1</t>
  </si>
  <si>
    <t>SEC2</t>
  </si>
  <si>
    <t>SEC3</t>
  </si>
  <si>
    <t>SEC4</t>
  </si>
  <si>
    <t>SEC5</t>
  </si>
  <si>
    <t>SEC6</t>
  </si>
  <si>
    <t>SEC7</t>
  </si>
  <si>
    <t>SEC8</t>
  </si>
  <si>
    <t>SEC9</t>
  </si>
  <si>
    <t>SEC10</t>
  </si>
  <si>
    <t>SEC11</t>
  </si>
  <si>
    <t>SEC12</t>
  </si>
  <si>
    <t>SEC13(0.6)</t>
  </si>
  <si>
    <t>SEC13(0.8)</t>
  </si>
  <si>
    <t>SEC13(1.0)</t>
  </si>
  <si>
    <t>SEC13(1.5)</t>
  </si>
  <si>
    <t>SEC14</t>
  </si>
  <si>
    <t>SEC15</t>
  </si>
  <si>
    <t>SEC15-1</t>
  </si>
  <si>
    <t>SEC18</t>
  </si>
  <si>
    <t>SEC21</t>
  </si>
  <si>
    <t>SAM1</t>
  </si>
  <si>
    <t>SAM2</t>
  </si>
  <si>
    <t>SAM3</t>
  </si>
  <si>
    <t>SAM3-1</t>
  </si>
  <si>
    <t>SAM3-2</t>
  </si>
  <si>
    <t>SAM4</t>
  </si>
  <si>
    <t>SAM5</t>
  </si>
  <si>
    <t>SAM5-1</t>
  </si>
  <si>
    <t>SAM6</t>
  </si>
  <si>
    <t>SAM7</t>
  </si>
  <si>
    <t>SAM8</t>
  </si>
  <si>
    <t>SAM9</t>
  </si>
  <si>
    <t>SAM10</t>
  </si>
  <si>
    <t>SAM11</t>
  </si>
  <si>
    <t>SAM11-1</t>
  </si>
  <si>
    <t>SAM12</t>
  </si>
  <si>
    <t>SAM13</t>
  </si>
  <si>
    <t>SAM14</t>
  </si>
  <si>
    <t>SAM15</t>
  </si>
  <si>
    <t>SAM16</t>
  </si>
  <si>
    <t>SAM17</t>
  </si>
  <si>
    <t>SAM18</t>
  </si>
  <si>
    <t>SAM18-S</t>
  </si>
  <si>
    <t>SAM20</t>
  </si>
  <si>
    <t>SAM1E</t>
  </si>
  <si>
    <t>SAM2E</t>
  </si>
  <si>
    <t>SAM3E</t>
  </si>
  <si>
    <t>SAM4E</t>
  </si>
  <si>
    <t>SAM5E</t>
  </si>
  <si>
    <t>SAB2</t>
  </si>
  <si>
    <t>SAB4</t>
  </si>
  <si>
    <t>SAB5</t>
  </si>
  <si>
    <t>SAB6</t>
  </si>
  <si>
    <t>SAB7</t>
  </si>
  <si>
    <t>SAB9</t>
  </si>
  <si>
    <t>SAB14</t>
  </si>
  <si>
    <t>SAB13-D</t>
  </si>
  <si>
    <t>SBC1</t>
  </si>
  <si>
    <t>SBC2</t>
  </si>
  <si>
    <t>SBC3</t>
  </si>
  <si>
    <t>SBC4</t>
  </si>
  <si>
    <t>SBC5</t>
  </si>
  <si>
    <t>SBC6</t>
  </si>
  <si>
    <t>SBC7</t>
  </si>
  <si>
    <t>SBC8</t>
  </si>
  <si>
    <t>SBC9</t>
  </si>
  <si>
    <t>PMI1</t>
  </si>
  <si>
    <t>PMI2</t>
  </si>
  <si>
    <t>PMI3</t>
  </si>
  <si>
    <t>PMI4</t>
  </si>
  <si>
    <t>PMI5</t>
  </si>
  <si>
    <t>PMI6</t>
  </si>
  <si>
    <t>PMI7</t>
  </si>
  <si>
    <t>PMI8</t>
  </si>
  <si>
    <t>PMI9</t>
  </si>
  <si>
    <t>PMI10</t>
  </si>
  <si>
    <t>PMI11</t>
  </si>
  <si>
    <t>PMI12</t>
  </si>
  <si>
    <t>PMI13</t>
  </si>
  <si>
    <t>PMI14</t>
  </si>
  <si>
    <t>PMI15</t>
  </si>
  <si>
    <t>PMI16</t>
  </si>
  <si>
    <t>PMI17</t>
  </si>
  <si>
    <t>PMI18</t>
  </si>
  <si>
    <t>PMI19</t>
  </si>
  <si>
    <t>PMI20</t>
  </si>
  <si>
    <t>D1</t>
  </si>
  <si>
    <t>D2</t>
  </si>
  <si>
    <t>D3</t>
  </si>
  <si>
    <t>D5-SEC-S</t>
  </si>
  <si>
    <t>ET</t>
  </si>
  <si>
    <t>EC</t>
  </si>
  <si>
    <t>PD0</t>
  </si>
  <si>
    <t>PD1</t>
  </si>
  <si>
    <t>PD2</t>
  </si>
  <si>
    <t>PD3</t>
  </si>
  <si>
    <t>PD4</t>
  </si>
  <si>
    <t>PD5</t>
  </si>
  <si>
    <t>PD6</t>
  </si>
  <si>
    <t>PD7</t>
  </si>
  <si>
    <t>PD8</t>
  </si>
  <si>
    <t>PD9</t>
  </si>
  <si>
    <t>PD10</t>
  </si>
  <si>
    <t>PD11</t>
  </si>
  <si>
    <t>PD12</t>
  </si>
  <si>
    <t>PD13</t>
  </si>
  <si>
    <t>PD16</t>
  </si>
  <si>
    <t>BUENO</t>
  </si>
  <si>
    <t>MALO</t>
  </si>
  <si>
    <t>REGULAR</t>
  </si>
  <si>
    <t>MONCON</t>
  </si>
  <si>
    <t>MONTAJE DE CONDUCTORES</t>
  </si>
  <si>
    <t>AAAC 16</t>
  </si>
  <si>
    <t>INSPTIE</t>
  </si>
  <si>
    <t>INSTALACIÓN DE PUESTAS A TIERRA</t>
  </si>
  <si>
    <t>PT 1</t>
  </si>
  <si>
    <t>PT 2</t>
  </si>
  <si>
    <t>2xPT 1B</t>
  </si>
  <si>
    <t>2xPT 1M</t>
  </si>
  <si>
    <t>DESMON</t>
  </si>
  <si>
    <t>DESMONTAJES</t>
  </si>
  <si>
    <t>Desmontaje de Poste para Media Tension (incluye resane de terreno)</t>
  </si>
  <si>
    <t>D-PMT</t>
  </si>
  <si>
    <t>Desmontaje de Conductor por Fase</t>
  </si>
  <si>
    <t>D-CMT</t>
  </si>
  <si>
    <t>Desmontaje de Armados (incluye desmontaje de Cruceta o Ménsula, Aislador Tipo Pin o Aislador Polimérico y accesorios)</t>
  </si>
  <si>
    <t>D-AMT</t>
  </si>
  <si>
    <t>Desmontaje de Armados de Seccionamiento y Protección (incluye desmontaje de Seccionadores Fusibles tipo Cut-Outs y Pararrayos)</t>
  </si>
  <si>
    <t>D-ASE</t>
  </si>
  <si>
    <t>Desmontaje de Subestación Aérea Biposte (incl. Transformador Trifasico y accesorios)</t>
  </si>
  <si>
    <t>D-SAB</t>
  </si>
  <si>
    <t>Desmontaje de Subestación Aérea Monoposte (incl. Transformador Monofásico y accesorios)</t>
  </si>
  <si>
    <t>D-SAM</t>
  </si>
  <si>
    <t>Desmontaje de Retenida (incluye Varilla y Bloque de Anclaje, y accesorios)</t>
  </si>
  <si>
    <t>D-RMT</t>
  </si>
  <si>
    <t>PRUPSER</t>
  </si>
  <si>
    <t>PRUEBAS Y PUESTA EN SERVICIO</t>
  </si>
  <si>
    <t>Pruebas y Puesta en Servicio de Lineas Primarias</t>
  </si>
  <si>
    <t>Pruebas y Puesta en Servicio de Redes Primarias</t>
  </si>
  <si>
    <t>Expediente Técnico Final Conforme a Obra y de Concesión Rural de Líneas Primarias (1 Original + 3 Copias), incluye la presentacion digitalizada de textos y planos en CD.</t>
  </si>
  <si>
    <t>Expediente Técnico Final Conforme a Obra y de Concesión Rural de Redes Primarias (1 Original + 3 Copias), incluye la presentacion digitalizada de textos y planos en CD.</t>
  </si>
  <si>
    <t>APU</t>
  </si>
  <si>
    <t>ID (opcional)</t>
  </si>
  <si>
    <t>Nombre de Partida</t>
  </si>
  <si>
    <t>Recursos</t>
  </si>
  <si>
    <t>Cuadrilla (opcional)</t>
  </si>
  <si>
    <t>Cantidad</t>
  </si>
  <si>
    <t>Precio Global</t>
  </si>
  <si>
    <t>Rendimiento</t>
  </si>
  <si>
    <t/>
  </si>
  <si>
    <t>Material varios</t>
  </si>
  <si>
    <t>Ingeniero Especialista en Líneas Primarias</t>
  </si>
  <si>
    <t>Técnico Especialista en Dibujo por Computadora</t>
  </si>
  <si>
    <t>Topógrafo Operador de Estación Total</t>
  </si>
  <si>
    <t>Oficial</t>
  </si>
  <si>
    <t>Peón</t>
  </si>
  <si>
    <t xml:space="preserve">Camioneta Pick-Up 4x4 de 135 HP </t>
  </si>
  <si>
    <t>Equipo de Estación Total y Accesorios (incluye GPS)</t>
  </si>
  <si>
    <t>Equipo de comunicación</t>
  </si>
  <si>
    <t>Herramientas 5% de mano de obra</t>
  </si>
  <si>
    <t>Utiles y Materiales de Gabinete</t>
  </si>
  <si>
    <t xml:space="preserve">Ingeniero Especialista en Redes Primarias </t>
  </si>
  <si>
    <t>Topógrafo Operador de Teodolito</t>
  </si>
  <si>
    <t>Teodolito</t>
  </si>
  <si>
    <t>Ingeniero Especialista en Análisis y Diseño de Líneas Primarias</t>
  </si>
  <si>
    <t>Computadora personal (PC)</t>
  </si>
  <si>
    <t>Utiles y Materiales de Gabinete (global)</t>
  </si>
  <si>
    <t>Edición de Expediente (Papel, Impresiones, Fotocopias, etc.)</t>
  </si>
  <si>
    <t>Arqueólogo</t>
  </si>
  <si>
    <t>Asistente de Arqueología</t>
  </si>
  <si>
    <t>Presentación del PEA</t>
  </si>
  <si>
    <t>Supervisión Ministerio de Cultura</t>
  </si>
  <si>
    <t>Solicitud del CIRA</t>
  </si>
  <si>
    <t>Viáticos</t>
  </si>
  <si>
    <t>Movilidad en Campo</t>
  </si>
  <si>
    <t>Especialista en Estudios de Impacto Ambiental</t>
  </si>
  <si>
    <t>Ing. Asistente en Estudios Ambientales</t>
  </si>
  <si>
    <t>Papel para textos</t>
  </si>
  <si>
    <t>Papel para planos</t>
  </si>
  <si>
    <t>Fotocopia de textos, planos y láminas</t>
  </si>
  <si>
    <t>Otros útiles (% Útiles)</t>
  </si>
  <si>
    <t>Gastos Administrativos para aprobación</t>
  </si>
  <si>
    <t>Muestreo de Indicadores Ambientales (Aire, Agua y Ruido)</t>
  </si>
  <si>
    <t xml:space="preserve">Material varios (útiles y materiales de gabinete) </t>
  </si>
  <si>
    <t>Material varios (estribo,soga,pintura, brochas, etc)</t>
  </si>
  <si>
    <t>Asistente de Ingeniería</t>
  </si>
  <si>
    <t>Carteles en instalaciones temporales</t>
  </si>
  <si>
    <t>Carteles de protección flora y fauna</t>
  </si>
  <si>
    <t>Inducción en Seguridad Personal e Higiene Ocupacional</t>
  </si>
  <si>
    <t>Inducción en el uso correcto de los equipos de protección personal</t>
  </si>
  <si>
    <t>Compra de recipientes ( Cilindros )</t>
  </si>
  <si>
    <t>Capacitación de manejo de Residos Sólidos</t>
  </si>
  <si>
    <t>Afiches de Convocación a Talleres Informativos, Medidas Preventivas y Correctiva</t>
  </si>
  <si>
    <t>Tripticos, Folletos o Boletines de información por abonado</t>
  </si>
  <si>
    <t>Radiodifusión local</t>
  </si>
  <si>
    <t>Local para Taller, Computadora y Proyector Multimedia</t>
  </si>
  <si>
    <t>Hospedaje y Alimentación</t>
  </si>
  <si>
    <t>Madera tornillo cepillado</t>
  </si>
  <si>
    <t xml:space="preserve">Clavos c/c de 3" </t>
  </si>
  <si>
    <t>Triplay Lupuna 4' x 8' x 9 mm</t>
  </si>
  <si>
    <t>Cemento Portland tipo I en bolsa de 42,5 kg.</t>
  </si>
  <si>
    <t>Hormigón</t>
  </si>
  <si>
    <t>Capataz</t>
  </si>
  <si>
    <t>Operario</t>
  </si>
  <si>
    <t>Camión plataforma 4 x 2, 122 HP, 8 Tn. (Incluye Grúa)</t>
  </si>
  <si>
    <t>Material varios (soga,estrobo,cal,etc)</t>
  </si>
  <si>
    <t xml:space="preserve">Motosierra </t>
  </si>
  <si>
    <t>Material varios (Soga, estrobo, cal, estaca,wincha, metálica de 50 m., yeso, cordel, pintura, etc.)</t>
  </si>
  <si>
    <t>Herramientas % mano de obra</t>
  </si>
  <si>
    <t>Compresor Neumático, perforador y barrenos</t>
  </si>
  <si>
    <t>Material varios (Estrobo,soga,etc)</t>
  </si>
  <si>
    <t>Carreta de Transporte</t>
  </si>
  <si>
    <t>Material varios (Yeso,estacas,cordel,etc)</t>
  </si>
  <si>
    <t>Compresor Neumático, perforador y barrenos ( incluye Explosivos, fulminantes y mechas)</t>
  </si>
  <si>
    <t xml:space="preserve">Pluma de Izaje  </t>
  </si>
  <si>
    <t>Agua</t>
  </si>
  <si>
    <t>P</t>
  </si>
  <si>
    <t>Concreto ciclópeo 1:8 C,H+30% P.G.</t>
  </si>
  <si>
    <t>Material varios (soga,estrobo,etc)</t>
  </si>
  <si>
    <t xml:space="preserve">Tirfor 3 Tn. </t>
  </si>
  <si>
    <t xml:space="preserve">Escalera </t>
  </si>
  <si>
    <t>Caja de herramientas</t>
  </si>
  <si>
    <t>Contraste de Medidor Trifásico de Energía Activa</t>
  </si>
  <si>
    <t>Arena Fina</t>
  </si>
  <si>
    <t>Piedra Chancada de 1/2"</t>
  </si>
  <si>
    <t>Acero Corrugado</t>
  </si>
  <si>
    <t>Encofrado</t>
  </si>
  <si>
    <t>Soga de manila</t>
  </si>
  <si>
    <t>Soga de nylon</t>
  </si>
  <si>
    <t>Materiales varios</t>
  </si>
  <si>
    <t>Poleas</t>
  </si>
  <si>
    <t>Cable Guía</t>
  </si>
  <si>
    <t>Winche de 3 Tn.</t>
  </si>
  <si>
    <t>Freno hidráulico 3 Tn.</t>
  </si>
  <si>
    <t>Caballete Alzabobina</t>
  </si>
  <si>
    <t>Tierra Cernida para Puesta a Tierra</t>
  </si>
  <si>
    <t>Medidor de aislamiento eléctrico</t>
  </si>
  <si>
    <t>Medidor de resistencia de puesta a tierra</t>
  </si>
  <si>
    <t>Termometro de línea</t>
  </si>
  <si>
    <t>Ing. Asistente, experiencia en LP (global)</t>
  </si>
  <si>
    <t>Dibujante en Autocad (global)</t>
  </si>
  <si>
    <t>Peón (global)</t>
  </si>
  <si>
    <t>Gastos Administrativos (%)</t>
  </si>
  <si>
    <t>Ing. Asistente, experiencia en RP (global)</t>
  </si>
  <si>
    <t>Material varios (Estaca,wincha metálica de 50 m., yeso, cordel, pintura, etc., útilies y equipos de gabinete)</t>
  </si>
  <si>
    <t>Ingeniero Especialista en Redes Secundarias</t>
  </si>
  <si>
    <t>Contraste de Medidor Monofásico de Energía Activa</t>
  </si>
  <si>
    <t>GASTOS VARIOS</t>
  </si>
  <si>
    <t>Operario de equipo liviano</t>
  </si>
  <si>
    <t>Mezcladora de concreto tambor 18 HP 11 p3</t>
  </si>
  <si>
    <t>REC</t>
  </si>
  <si>
    <t>N°</t>
  </si>
  <si>
    <t>Item</t>
  </si>
  <si>
    <t>Componente</t>
  </si>
  <si>
    <t>Unidad ó código título</t>
  </si>
  <si>
    <t>Precio Unitario</t>
  </si>
  <si>
    <t>Título de Otros (opcional)</t>
  </si>
  <si>
    <t>MANO DE OBRA</t>
  </si>
  <si>
    <t>Dibujante en Autocad</t>
  </si>
  <si>
    <t>Ing. Asistente, experiencia en LP</t>
  </si>
  <si>
    <t>Ing. Asistente, experiencia en RS</t>
  </si>
  <si>
    <t>Peón (%mo calificada)</t>
  </si>
  <si>
    <t>Peón (mes) (%mo calificada)</t>
  </si>
  <si>
    <t>S</t>
  </si>
  <si>
    <t>MATERIALES</t>
  </si>
  <si>
    <t>EQUIPOS Y HERRAMIENTAS</t>
  </si>
  <si>
    <t>MAQUINARIAS</t>
  </si>
  <si>
    <t>SUBPARTIDAS</t>
  </si>
  <si>
    <t>SUBCONTRATOS</t>
  </si>
  <si>
    <t>SC</t>
  </si>
  <si>
    <t>OTROS</t>
  </si>
  <si>
    <t>PROGRAMA DE SEÑALIZACIÓN AMBIENTAL</t>
  </si>
  <si>
    <t>PROGRAMA DE SEGURIDAD E HIGIENE OCUPACIONAL</t>
  </si>
  <si>
    <t>PROGRAMA DE MANEJO DE RESIDUOS SOLIDOS</t>
  </si>
  <si>
    <t>MATERIALES Y GASTOS DE INFORMACIÓN</t>
  </si>
  <si>
    <t>ARMADOS DE MEDIA TENSIÓN</t>
  </si>
  <si>
    <t>A</t>
  </si>
  <si>
    <t>B</t>
  </si>
  <si>
    <t>C</t>
  </si>
  <si>
    <t>Descripcion</t>
  </si>
  <si>
    <t>A1-P(1.2)</t>
  </si>
  <si>
    <t>A1-P(1.5)</t>
  </si>
  <si>
    <t>A1-P(2.0)</t>
  </si>
  <si>
    <t>A2-D(0.8)</t>
  </si>
  <si>
    <t>A2-D(1.5)</t>
  </si>
  <si>
    <t>A2-C</t>
  </si>
  <si>
    <t>A2-C-D</t>
  </si>
  <si>
    <t>A3</t>
  </si>
  <si>
    <t>A5</t>
  </si>
  <si>
    <t>A6-S</t>
  </si>
  <si>
    <t>A7-S-C</t>
  </si>
  <si>
    <t>A7-S-P</t>
  </si>
  <si>
    <t>A7-S-12</t>
  </si>
  <si>
    <t>A9</t>
  </si>
  <si>
    <t>A9-D</t>
  </si>
  <si>
    <t>A9-P</t>
  </si>
  <si>
    <t>A10-2(0.8)2</t>
  </si>
  <si>
    <t>A10-2(1.0)3</t>
  </si>
  <si>
    <t>A10-2(1.5)4</t>
  </si>
  <si>
    <t>A10-3(0.6)5</t>
  </si>
  <si>
    <t>A10-3(0.8)6</t>
  </si>
  <si>
    <t>A10-3(1.0)7</t>
  </si>
  <si>
    <t>A10-3(1.5)8</t>
  </si>
  <si>
    <t>A17</t>
  </si>
  <si>
    <t>A18-S(0.6)2</t>
  </si>
  <si>
    <t>A18-S(0.8)</t>
  </si>
  <si>
    <t>A18-S(1.0)</t>
  </si>
  <si>
    <t>A18-S(1.5)</t>
  </si>
  <si>
    <t>A19(0.8)2</t>
  </si>
  <si>
    <t>A14-D-T(0.6)</t>
  </si>
  <si>
    <t>A14-D-T(0.8)</t>
  </si>
  <si>
    <t>A14-D-T(1.0)</t>
  </si>
  <si>
    <t>A14-D-T(1.5)</t>
  </si>
  <si>
    <t>A20-T(0.6)</t>
  </si>
  <si>
    <t>A20-T(0.8)</t>
  </si>
  <si>
    <t>A20-T(1.5)</t>
  </si>
  <si>
    <t>A27-S2(1.5)</t>
  </si>
  <si>
    <t>A27-S2(2.0)</t>
  </si>
  <si>
    <t>E1(2.6)</t>
  </si>
  <si>
    <t>E2(2.6)</t>
  </si>
  <si>
    <t>E5(2.2)</t>
  </si>
  <si>
    <t>E5(2.6)</t>
  </si>
  <si>
    <t>E7(2.2)</t>
  </si>
  <si>
    <t>E7(2.6)</t>
  </si>
  <si>
    <t>SAM-3S</t>
  </si>
  <si>
    <t>SAB1</t>
  </si>
  <si>
    <t>SAB3</t>
  </si>
  <si>
    <t>SAB8</t>
  </si>
  <si>
    <t>SAB20-SECC</t>
  </si>
  <si>
    <t>A3(1,0)</t>
  </si>
  <si>
    <t>A3(1,5)</t>
  </si>
  <si>
    <t>A9(1,2)</t>
  </si>
  <si>
    <t>A9(1,5)</t>
  </si>
  <si>
    <t>A9(2,0)</t>
  </si>
  <si>
    <t>Columna1</t>
  </si>
  <si>
    <t>B1-D(1.2)</t>
  </si>
  <si>
    <t>B1-D(1.5)</t>
  </si>
  <si>
    <t>B1-D(2.0)</t>
  </si>
  <si>
    <t>B1-2D</t>
  </si>
  <si>
    <t>B2(0.6)</t>
  </si>
  <si>
    <t>B2(0.8)</t>
  </si>
  <si>
    <t>B2(1.0)</t>
  </si>
  <si>
    <t>B2-D(1.0)</t>
  </si>
  <si>
    <t>B2(1.5)</t>
  </si>
  <si>
    <t>B2-T(1.2)</t>
  </si>
  <si>
    <t>B2-T(1.5)</t>
  </si>
  <si>
    <t>B2-T(2.0)</t>
  </si>
  <si>
    <t>B23(1.2)</t>
  </si>
  <si>
    <t>B23(1.5)</t>
  </si>
  <si>
    <t>B23(2.0)</t>
  </si>
  <si>
    <t>B23-D(1.2)</t>
  </si>
  <si>
    <t>B23-D(1.5)</t>
  </si>
  <si>
    <t>B23-D(2.0)</t>
  </si>
  <si>
    <t>B1-P(1.2)</t>
  </si>
  <si>
    <t>B1-P(1.5)</t>
  </si>
  <si>
    <t>B1-P(2.0)</t>
  </si>
  <si>
    <t>B6-D(0.6)</t>
  </si>
  <si>
    <t>B6-D(0.8)</t>
  </si>
  <si>
    <t>B6-D(1.0)</t>
  </si>
  <si>
    <t>B6-D(1.5)</t>
  </si>
  <si>
    <t>B7-S-1</t>
  </si>
  <si>
    <t>B8-T(1.2)</t>
  </si>
  <si>
    <t>B8-T(1.5)</t>
  </si>
  <si>
    <t>B8-T(2.0)</t>
  </si>
  <si>
    <t>B10(0.6)</t>
  </si>
  <si>
    <t>B10(0.8)</t>
  </si>
  <si>
    <t>B10(1.0)</t>
  </si>
  <si>
    <t>B10-D(1.0)</t>
  </si>
  <si>
    <t>B10(1.5)</t>
  </si>
  <si>
    <t>B10-2(0.6)</t>
  </si>
  <si>
    <t>B10-2(0.8)</t>
  </si>
  <si>
    <t>B10-2(1.0)</t>
  </si>
  <si>
    <t>B10-2(1.5)</t>
  </si>
  <si>
    <t>B11(0.6)</t>
  </si>
  <si>
    <t>B11(0.8)</t>
  </si>
  <si>
    <t>B11(1.0)</t>
  </si>
  <si>
    <t>B11(1.5)</t>
  </si>
  <si>
    <t>B14-D-T(0.6)</t>
  </si>
  <si>
    <t>B14-D-T(0.8)</t>
  </si>
  <si>
    <t>B14-D-T(1.0)</t>
  </si>
  <si>
    <t>B14-D-T(1.0)2</t>
  </si>
  <si>
    <t>B1(1.2)</t>
  </si>
  <si>
    <t>B1(1.5)</t>
  </si>
  <si>
    <t>B1(2.0)</t>
  </si>
  <si>
    <t>B25(1.2)</t>
  </si>
  <si>
    <t>B25(1.5)</t>
  </si>
  <si>
    <t>B25(2.0)</t>
  </si>
  <si>
    <t>B27-S-1(1.2)</t>
  </si>
  <si>
    <t>B27-S-1(2.0)</t>
  </si>
  <si>
    <t>B28-1(1.5)</t>
  </si>
  <si>
    <t>B28-1(2.0)</t>
  </si>
  <si>
    <t>B28-D(1.2)</t>
  </si>
  <si>
    <t>B28-D(1.5)</t>
  </si>
  <si>
    <t>B28-D(2.0)</t>
  </si>
  <si>
    <t>B28(1.2)</t>
  </si>
  <si>
    <t>B28(1.5)</t>
  </si>
  <si>
    <t>B28(2.0)</t>
  </si>
  <si>
    <t>B28-S(1.2)</t>
  </si>
  <si>
    <t>B28-S(2.0)</t>
  </si>
  <si>
    <t>B28-D2(1.2)</t>
  </si>
  <si>
    <t>B28-D2(1.5)</t>
  </si>
  <si>
    <t>B28-D2(2.0)</t>
  </si>
  <si>
    <t>B28-D3(2.0)</t>
  </si>
  <si>
    <t>B28-D4(2.0)</t>
  </si>
  <si>
    <t>B29(1.2)</t>
  </si>
  <si>
    <t>B29(1.5)</t>
  </si>
  <si>
    <t>B29(2.0)</t>
  </si>
  <si>
    <t>B29-1(1.2)</t>
  </si>
  <si>
    <t>B29-1(1.5)</t>
  </si>
  <si>
    <t>B29-1(2.0)</t>
  </si>
  <si>
    <t>B29-1-D(1.2)</t>
  </si>
  <si>
    <t>B29-1-D(1.5)</t>
  </si>
  <si>
    <t>B29-1-D(2.0)</t>
  </si>
  <si>
    <t>B29-D2(1.2)</t>
  </si>
  <si>
    <t>B29-D2(2.0)</t>
  </si>
  <si>
    <t>BH1</t>
  </si>
  <si>
    <t>BH2-D</t>
  </si>
  <si>
    <t>BD4-SEC-S</t>
  </si>
  <si>
    <t>BD5</t>
  </si>
  <si>
    <t>BD6</t>
  </si>
  <si>
    <t>E1(2.2)2</t>
  </si>
  <si>
    <t>E1(2.6)3</t>
  </si>
  <si>
    <t>E1-1(2.2)4</t>
  </si>
  <si>
    <t>E1-1(2.6)5</t>
  </si>
  <si>
    <t>E2(2.2)6</t>
  </si>
  <si>
    <t>E2(2.6)7</t>
  </si>
  <si>
    <t>BE3(2.2)</t>
  </si>
  <si>
    <t>BE3(2.6)</t>
  </si>
  <si>
    <t>E4(2.2)8</t>
  </si>
  <si>
    <t>E4(2.6)9</t>
  </si>
  <si>
    <t>BE5</t>
  </si>
  <si>
    <t>P110</t>
  </si>
  <si>
    <t>P211</t>
  </si>
  <si>
    <t>P2-C12</t>
  </si>
  <si>
    <t>P313</t>
  </si>
  <si>
    <t>P414</t>
  </si>
  <si>
    <t>P515</t>
  </si>
  <si>
    <t>P616</t>
  </si>
  <si>
    <t>P717</t>
  </si>
  <si>
    <t>P818</t>
  </si>
  <si>
    <t>SEC119</t>
  </si>
  <si>
    <t>SEC220</t>
  </si>
  <si>
    <t>SEC321</t>
  </si>
  <si>
    <t>SEC422</t>
  </si>
  <si>
    <t>SEC523</t>
  </si>
  <si>
    <t>SEC624</t>
  </si>
  <si>
    <t>SEC725</t>
  </si>
  <si>
    <t>SEC826</t>
  </si>
  <si>
    <t>SEC927</t>
  </si>
  <si>
    <t>SEC1028</t>
  </si>
  <si>
    <t>SEC1129</t>
  </si>
  <si>
    <t>SEC1230</t>
  </si>
  <si>
    <t>SEC13(0.6)31</t>
  </si>
  <si>
    <t>SEC13(0.8)32</t>
  </si>
  <si>
    <t>SEC13(1.0)33</t>
  </si>
  <si>
    <t>SEC13(1.5)34</t>
  </si>
  <si>
    <t>SEC1435</t>
  </si>
  <si>
    <t>SEC1536</t>
  </si>
  <si>
    <t>SEC15-137</t>
  </si>
  <si>
    <t>SEC18-1</t>
  </si>
  <si>
    <t>BSEC19</t>
  </si>
  <si>
    <t>BSEC20</t>
  </si>
  <si>
    <t>BSEC20-1</t>
  </si>
  <si>
    <t>BSEC20-1-D(1.2)</t>
  </si>
  <si>
    <t>BSEC20-1-D(1.5)</t>
  </si>
  <si>
    <t>BSEC20-1-D(2.0)</t>
  </si>
  <si>
    <t>BSEC21</t>
  </si>
  <si>
    <t>BSEC22</t>
  </si>
  <si>
    <t>BSEC23</t>
  </si>
  <si>
    <t>BSEC24-D</t>
  </si>
  <si>
    <t>BSEC25(0.6)</t>
  </si>
  <si>
    <t>BSEC25(0.8)</t>
  </si>
  <si>
    <t>BSEC25(1.0)</t>
  </si>
  <si>
    <t>BSEC25(1.5)</t>
  </si>
  <si>
    <t>BSEC26</t>
  </si>
  <si>
    <t>BSEC27(1.2)</t>
  </si>
  <si>
    <t>BSEC27(1.5)</t>
  </si>
  <si>
    <t>BSEC27(2.0)</t>
  </si>
  <si>
    <t>SAM138</t>
  </si>
  <si>
    <t>SAM239</t>
  </si>
  <si>
    <t>SAM340</t>
  </si>
  <si>
    <t>SAM3-141</t>
  </si>
  <si>
    <t>SAM3-242</t>
  </si>
  <si>
    <t>SAM443</t>
  </si>
  <si>
    <t>SAM544</t>
  </si>
  <si>
    <t>SAM5-145</t>
  </si>
  <si>
    <t>SAM646</t>
  </si>
  <si>
    <t>SAM747</t>
  </si>
  <si>
    <t>SAM848</t>
  </si>
  <si>
    <t>BSAM8</t>
  </si>
  <si>
    <t>BSAM8-D</t>
  </si>
  <si>
    <t>BSAM8-2D</t>
  </si>
  <si>
    <t>SAM949</t>
  </si>
  <si>
    <t>SAM1050</t>
  </si>
  <si>
    <t>SAM1151</t>
  </si>
  <si>
    <t>SAM11-152</t>
  </si>
  <si>
    <t>SAM1253</t>
  </si>
  <si>
    <t>SAM1354</t>
  </si>
  <si>
    <t>SAM1455</t>
  </si>
  <si>
    <t>SAM1556</t>
  </si>
  <si>
    <t>SAM1657</t>
  </si>
  <si>
    <t>SAM1758</t>
  </si>
  <si>
    <t>BSAM19</t>
  </si>
  <si>
    <t>BSAM19-1</t>
  </si>
  <si>
    <t>BSAM19-2</t>
  </si>
  <si>
    <t>BSAM19-2-D</t>
  </si>
  <si>
    <t>SAM1E59</t>
  </si>
  <si>
    <t>SAM2E60</t>
  </si>
  <si>
    <t>SAM3E61</t>
  </si>
  <si>
    <t>SAM4E62</t>
  </si>
  <si>
    <t>SAM5E63</t>
  </si>
  <si>
    <t>SAB164</t>
  </si>
  <si>
    <t>SAB265</t>
  </si>
  <si>
    <t>SAB366</t>
  </si>
  <si>
    <t>SAB467</t>
  </si>
  <si>
    <t>SAB568</t>
  </si>
  <si>
    <t>SAB669</t>
  </si>
  <si>
    <t>SAB770</t>
  </si>
  <si>
    <t>SAB871</t>
  </si>
  <si>
    <t>SAB972</t>
  </si>
  <si>
    <t>BSAB13</t>
  </si>
  <si>
    <t>BSAB13-D</t>
  </si>
  <si>
    <t>BSAB15</t>
  </si>
  <si>
    <t>SBC173</t>
  </si>
  <si>
    <t>SBC274</t>
  </si>
  <si>
    <t>SBC375</t>
  </si>
  <si>
    <t>SBC476</t>
  </si>
  <si>
    <t>SBC577</t>
  </si>
  <si>
    <t>SBC678</t>
  </si>
  <si>
    <t>SBC779</t>
  </si>
  <si>
    <t>SBC880</t>
  </si>
  <si>
    <t>SBC981</t>
  </si>
  <si>
    <t>BSBC10</t>
  </si>
  <si>
    <t>BSBC11</t>
  </si>
  <si>
    <t>BSBC12</t>
  </si>
  <si>
    <t>PMI182</t>
  </si>
  <si>
    <t>PMI283</t>
  </si>
  <si>
    <t>PMI384</t>
  </si>
  <si>
    <t>PMI485</t>
  </si>
  <si>
    <t>PMI586</t>
  </si>
  <si>
    <t>PMI687</t>
  </si>
  <si>
    <t>PMI788</t>
  </si>
  <si>
    <t>PMI889</t>
  </si>
  <si>
    <t>PMI990</t>
  </si>
  <si>
    <t>PMI2091</t>
  </si>
  <si>
    <t>PMI1092</t>
  </si>
  <si>
    <t>PMI1193</t>
  </si>
  <si>
    <t>PMI1294</t>
  </si>
  <si>
    <t>PMI1395</t>
  </si>
  <si>
    <t>PMI1496</t>
  </si>
  <si>
    <t>PMI1597</t>
  </si>
  <si>
    <t>PMI1698</t>
  </si>
  <si>
    <t>PMI1799</t>
  </si>
  <si>
    <t>PMI18100</t>
  </si>
  <si>
    <t>BPMI22</t>
  </si>
  <si>
    <t>C28-D(1.2)</t>
  </si>
  <si>
    <t>C28-D(1.5)</t>
  </si>
  <si>
    <t>C28-D(2.0)</t>
  </si>
  <si>
    <t>C29(1.5)</t>
  </si>
  <si>
    <t>E1(2.2)101</t>
  </si>
  <si>
    <t>E1(2.6)102</t>
  </si>
  <si>
    <t>E1-1(2.2)103</t>
  </si>
  <si>
    <t>E1-1(2.6)104</t>
  </si>
  <si>
    <t>E2(2.2)105</t>
  </si>
  <si>
    <t>E2(2.6)106</t>
  </si>
  <si>
    <t>E3(2.2)107</t>
  </si>
  <si>
    <t>E3(2.6)108</t>
  </si>
  <si>
    <t>E4(2.2)109</t>
  </si>
  <si>
    <t>E4(2.6)110</t>
  </si>
  <si>
    <t>P1111</t>
  </si>
  <si>
    <t>P2112</t>
  </si>
  <si>
    <t>P2-C113</t>
  </si>
  <si>
    <t>P3114</t>
  </si>
  <si>
    <t>P4115</t>
  </si>
  <si>
    <t>P5116</t>
  </si>
  <si>
    <t>P6117</t>
  </si>
  <si>
    <t>P7118</t>
  </si>
  <si>
    <t>P8119</t>
  </si>
  <si>
    <t>SEC1120</t>
  </si>
  <si>
    <t>SEC2121</t>
  </si>
  <si>
    <t>SEC3122</t>
  </si>
  <si>
    <t>SEC4123</t>
  </si>
  <si>
    <t>SEC5124</t>
  </si>
  <si>
    <t>SEC6125</t>
  </si>
  <si>
    <t>SEC7126</t>
  </si>
  <si>
    <t>SEC8127</t>
  </si>
  <si>
    <t>SEC9128</t>
  </si>
  <si>
    <t>SEC10129</t>
  </si>
  <si>
    <t>SEC11130</t>
  </si>
  <si>
    <t>SEC12131</t>
  </si>
  <si>
    <t>SEC13(0.6)132</t>
  </si>
  <si>
    <t>SEC13(0.8)133</t>
  </si>
  <si>
    <t>SEC13(1.0)134</t>
  </si>
  <si>
    <t>SEC13(1.5)135</t>
  </si>
  <si>
    <t>SEC14136</t>
  </si>
  <si>
    <t>SEC15137</t>
  </si>
  <si>
    <t>SEC15-1138</t>
  </si>
  <si>
    <t>CSEC20-1(1.2)</t>
  </si>
  <si>
    <t>CSEC20-1(1.5)</t>
  </si>
  <si>
    <t>CSEC20-1(2.0)</t>
  </si>
  <si>
    <t>CSEC18(2.0)</t>
  </si>
  <si>
    <t>SAM1139</t>
  </si>
  <si>
    <t>SAM2140</t>
  </si>
  <si>
    <t>SAM3141</t>
  </si>
  <si>
    <t>SAM3-1142</t>
  </si>
  <si>
    <t>SAM3-2143</t>
  </si>
  <si>
    <t>SAM4144</t>
  </si>
  <si>
    <t>SAM5145</t>
  </si>
  <si>
    <t>SAM5-1146</t>
  </si>
  <si>
    <t>SAM6147</t>
  </si>
  <si>
    <t>SAM7148</t>
  </si>
  <si>
    <t>SAM8149</t>
  </si>
  <si>
    <t>SAM9150</t>
  </si>
  <si>
    <t>SAM10151</t>
  </si>
  <si>
    <t>SAM11152</t>
  </si>
  <si>
    <t>SAM11-1153</t>
  </si>
  <si>
    <t>SAM12154</t>
  </si>
  <si>
    <t>SAM13155</t>
  </si>
  <si>
    <t>SAM14156</t>
  </si>
  <si>
    <t>SAM15157</t>
  </si>
  <si>
    <t>SAM16158</t>
  </si>
  <si>
    <t>SAM17159</t>
  </si>
  <si>
    <t>CSAM18</t>
  </si>
  <si>
    <t>SAM1E160</t>
  </si>
  <si>
    <t>SAM2E161</t>
  </si>
  <si>
    <t>SAM3E162</t>
  </si>
  <si>
    <t>SAM4E163</t>
  </si>
  <si>
    <t>SAM5E164</t>
  </si>
  <si>
    <t>SAB1165</t>
  </si>
  <si>
    <t>SAB2166</t>
  </si>
  <si>
    <t>SAB3167</t>
  </si>
  <si>
    <t>SAB4168</t>
  </si>
  <si>
    <t>SAB5169</t>
  </si>
  <si>
    <t>SAB6170</t>
  </si>
  <si>
    <t>SAB7171</t>
  </si>
  <si>
    <t>SAB8172</t>
  </si>
  <si>
    <t>SAB9173</t>
  </si>
  <si>
    <t>SBC1174</t>
  </si>
  <si>
    <t>SBC2175</t>
  </si>
  <si>
    <t>SBC3176</t>
  </si>
  <si>
    <t>SBC4177</t>
  </si>
  <si>
    <t>SBC5178</t>
  </si>
  <si>
    <t>SBC6179</t>
  </si>
  <si>
    <t>SBC7180</t>
  </si>
  <si>
    <t>SBC8181</t>
  </si>
  <si>
    <t>SBC9182</t>
  </si>
  <si>
    <t>PMI1183</t>
  </si>
  <si>
    <t>PMI2184</t>
  </si>
  <si>
    <t>PMI3185</t>
  </si>
  <si>
    <t>PMI4186</t>
  </si>
  <si>
    <t>PMI5187</t>
  </si>
  <si>
    <t>PMI6188</t>
  </si>
  <si>
    <t>PMI7189</t>
  </si>
  <si>
    <t>PMI8190</t>
  </si>
  <si>
    <t>PMI9191</t>
  </si>
  <si>
    <t>PMI20192</t>
  </si>
  <si>
    <t>PMI10193</t>
  </si>
  <si>
    <t>PMI11194</t>
  </si>
  <si>
    <t>PMI12195</t>
  </si>
  <si>
    <t>PMI13196</t>
  </si>
  <si>
    <t>PMI14197</t>
  </si>
  <si>
    <t>PMI15198</t>
  </si>
  <si>
    <t>PMI16199</t>
  </si>
  <si>
    <t>PMI17200</t>
  </si>
  <si>
    <t>PMI18201</t>
  </si>
  <si>
    <t>PMI19202</t>
  </si>
  <si>
    <t>CPMI22</t>
  </si>
  <si>
    <t>ET203</t>
  </si>
  <si>
    <t>EC204</t>
  </si>
  <si>
    <t>PD0205</t>
  </si>
  <si>
    <t>PD1206</t>
  </si>
  <si>
    <t>PD2207</t>
  </si>
  <si>
    <t>PD3208</t>
  </si>
  <si>
    <t>PD4209</t>
  </si>
  <si>
    <t>PD5210</t>
  </si>
  <si>
    <t>PD6211</t>
  </si>
  <si>
    <t>PD7212</t>
  </si>
  <si>
    <t>PD8213</t>
  </si>
  <si>
    <t>PD10214</t>
  </si>
  <si>
    <t>PD11215</t>
  </si>
  <si>
    <t>PD12216</t>
  </si>
  <si>
    <t>PD13217</t>
  </si>
  <si>
    <t>PD-34.5</t>
  </si>
  <si>
    <t>A18-34.5</t>
  </si>
  <si>
    <t>PMI3-34.5</t>
  </si>
  <si>
    <t>RCL-1-34.5</t>
  </si>
  <si>
    <t>A21-34.5</t>
  </si>
  <si>
    <t>A22-34.5</t>
  </si>
  <si>
    <t>A19-34.5</t>
  </si>
  <si>
    <t>A4-1-34.5</t>
  </si>
  <si>
    <t>A12-34.5</t>
  </si>
  <si>
    <t>A10-34.5</t>
  </si>
  <si>
    <t>A11-34.5</t>
  </si>
  <si>
    <t>A7-34.5</t>
  </si>
  <si>
    <t>SAB11-34.5</t>
  </si>
  <si>
    <t>E10</t>
  </si>
  <si>
    <t>ESEC17</t>
  </si>
  <si>
    <t>PMI192</t>
  </si>
  <si>
    <t>ET3</t>
  </si>
  <si>
    <t>EC4</t>
  </si>
  <si>
    <t>PD05</t>
  </si>
  <si>
    <t>PD27</t>
  </si>
  <si>
    <t>PD38</t>
  </si>
  <si>
    <t>PD49</t>
  </si>
  <si>
    <t>PD510</t>
  </si>
  <si>
    <t>PD611</t>
  </si>
  <si>
    <t>PD712</t>
  </si>
  <si>
    <t>PD813</t>
  </si>
  <si>
    <t>PD914</t>
  </si>
  <si>
    <t>PD915</t>
  </si>
  <si>
    <t>PD1016</t>
  </si>
  <si>
    <t>PD1117</t>
  </si>
  <si>
    <t>PD1218</t>
  </si>
  <si>
    <t>PD1319</t>
  </si>
  <si>
    <t>C4</t>
  </si>
  <si>
    <t>C4-2</t>
  </si>
  <si>
    <t>C7-1</t>
  </si>
  <si>
    <t>C25(1.5)</t>
  </si>
  <si>
    <t>C27(1.5)</t>
  </si>
  <si>
    <t>C28(1.2)</t>
  </si>
  <si>
    <t>C28(1.5)</t>
  </si>
  <si>
    <t>C28(2.0)</t>
  </si>
  <si>
    <t>D-SEC</t>
  </si>
  <si>
    <t>RA</t>
  </si>
  <si>
    <t>SEDC1</t>
  </si>
  <si>
    <t>MANGUITO-EMPALME</t>
  </si>
  <si>
    <t>MANGUITO-REPARACION</t>
  </si>
  <si>
    <t>LEYENDA</t>
  </si>
  <si>
    <t>ESTAN EN AUTOCAD Y NO EN EXCEL</t>
  </si>
  <si>
    <t>ESTAN EN EXCEL Y NO EN AUTOCAD</t>
  </si>
  <si>
    <t>0,36</t>
  </si>
  <si>
    <t>0,12</t>
  </si>
  <si>
    <t>ACCESORIOS PARA CONDUCTOR DE ALEACION ALUMINIO</t>
  </si>
  <si>
    <t>Patrón</t>
  </si>
  <si>
    <t>Varilla de Armar preformada Simple para Conductor</t>
  </si>
  <si>
    <t>Varilla de Armar preformada Doble para Conductor</t>
  </si>
  <si>
    <t>Grapa de Anclaje pistola para Conductor</t>
  </si>
  <si>
    <t>Grapa de Suspensión para Conductor</t>
  </si>
  <si>
    <t>Grapa de Angulo para Conductor</t>
  </si>
  <si>
    <t>Manguito de Empalme para Conductor</t>
  </si>
  <si>
    <t>Manguito de Reparacion para Conductor</t>
  </si>
  <si>
    <t>Grapa de Doble Via Conductor</t>
  </si>
  <si>
    <t>Amortiguador de Vibracion Tipo Stockbridge para Conductor</t>
  </si>
  <si>
    <t>Terminal unipolar</t>
  </si>
  <si>
    <t>PatrónRelación</t>
  </si>
  <si>
    <t>Sufijo-UC</t>
  </si>
  <si>
    <t>Factor</t>
  </si>
  <si>
    <t>Cu 25 mm²-Cu 35 mm²</t>
  </si>
  <si>
    <t>Cu 35 mm²-Cu 50 mm²</t>
  </si>
  <si>
    <t>Cu 35 mm²-Cu 70 mm²</t>
  </si>
  <si>
    <t>Cu 50 mm²-Cu 70 mm²</t>
  </si>
  <si>
    <t>Cu 70 mm²-Cu 95 mm²</t>
  </si>
  <si>
    <t>Cu 70 mm²-Cu 120 mm²</t>
  </si>
  <si>
    <t>Cu 95 mm²-Cu 120 mm²</t>
  </si>
  <si>
    <t>Cu 120 mm²-Cu 240 mm²</t>
  </si>
  <si>
    <t>C240 mm²</t>
  </si>
  <si>
    <t>Cu 150 mm²</t>
  </si>
  <si>
    <t>Cu 185 mm²</t>
  </si>
  <si>
    <t>RV-Polimerico</t>
  </si>
  <si>
    <t>RIA</t>
  </si>
  <si>
    <t>RVA</t>
  </si>
  <si>
    <t>MS (RETENIDA)</t>
  </si>
  <si>
    <t>Bloque Contraimpacto</t>
  </si>
  <si>
    <t>PUESTAS A TIERRA MT 1</t>
  </si>
  <si>
    <t>PT 3</t>
  </si>
  <si>
    <t>PT 1.1</t>
  </si>
  <si>
    <t>PT 1.2</t>
  </si>
  <si>
    <t>PT 1.3</t>
  </si>
  <si>
    <t>PT 3.1</t>
  </si>
  <si>
    <t>PT 1P</t>
  </si>
  <si>
    <t>Conductor de Cobre Recocido, Cableado, de 25 mm², para Puesta a Tierra</t>
  </si>
  <si>
    <t>CPI de cobre de 25mm2</t>
  </si>
  <si>
    <t>PROTECCIÓN Y MEDICIÓN</t>
  </si>
  <si>
    <t>SECC-22.9kV-1A</t>
  </si>
  <si>
    <t>SECC-22.9kV-2A</t>
  </si>
  <si>
    <t>SECC-22.9kV-3A</t>
  </si>
  <si>
    <t>SECC-22.9kV-5A</t>
  </si>
  <si>
    <t>SECC-22.9kV-10A</t>
  </si>
  <si>
    <t>SECC-22.9kV-15A</t>
  </si>
  <si>
    <t>SECC-22.9kV-20A</t>
  </si>
  <si>
    <t>SECC-22.9kV-25A</t>
  </si>
  <si>
    <t>DPS-22.9kV</t>
  </si>
  <si>
    <t>SECC-TRIPOLAR-38kV</t>
  </si>
  <si>
    <t>5kVA-1ø-13,2kV</t>
  </si>
  <si>
    <t>10kVA-1ø-13,2kV</t>
  </si>
  <si>
    <t>15kVA-1ø-13,2kV</t>
  </si>
  <si>
    <t>25kVA-1ø-13,2kV</t>
  </si>
  <si>
    <t>5kVA-2ø-22,9kV</t>
  </si>
  <si>
    <t>10kVA-2ø-22,9kV</t>
  </si>
  <si>
    <t>15kVA-2ø-22,9kV</t>
  </si>
  <si>
    <t>25kVA-2ø-22,9kV</t>
  </si>
  <si>
    <t>5kVA-2ø-7,62kV</t>
  </si>
  <si>
    <t>10kVA-2ø-7,62kV</t>
  </si>
  <si>
    <t>15kVA-2ø-7,62kV</t>
  </si>
  <si>
    <t>25kVA-2ø-7,62kV</t>
  </si>
  <si>
    <t>5kVA-2ø-13,2kV</t>
  </si>
  <si>
    <t>10kVA-2ø-13,2kV</t>
  </si>
  <si>
    <t>15kVA-2ø-13,2kV</t>
  </si>
  <si>
    <t>25kVA-2ø-13,2kV</t>
  </si>
  <si>
    <t>5kVA-2ø-10kV</t>
  </si>
  <si>
    <t>10kVA-2ø-10kV</t>
  </si>
  <si>
    <t>15kVA-2ø-10kV</t>
  </si>
  <si>
    <t>25kVA-2ø-10kV</t>
  </si>
  <si>
    <t>5kVA-2ø-10-22,9kV</t>
  </si>
  <si>
    <t>10kVA-2ø-10-22,9kV</t>
  </si>
  <si>
    <t>15kVA-2ø-10-22,9kV</t>
  </si>
  <si>
    <t>25kVA-2ø-10-22,9kV</t>
  </si>
  <si>
    <t>5kVA-2ø-13,8kV</t>
  </si>
  <si>
    <t>10kVA-2ø-13,8kV</t>
  </si>
  <si>
    <t>15kVA-2ø-13,8kV</t>
  </si>
  <si>
    <t>25kVA-2ø-13,8kV</t>
  </si>
  <si>
    <t>5kVA-1ø-13,2kV/2ø-22,9kVkV</t>
  </si>
  <si>
    <t>10kVA-1ø-13,2kV/2ø-22,9kVkV</t>
  </si>
  <si>
    <t>15kVA-1ø-13,2kV/2ø-22,9kVkV</t>
  </si>
  <si>
    <t>25kVA-1ø-13,2kV/2ø-22,9kVkV</t>
  </si>
  <si>
    <t>40kVA-3øE-22,9kV</t>
  </si>
  <si>
    <t>50kVA-3øE-22,9kV</t>
  </si>
  <si>
    <t>75kVA-3øE-22,9kV</t>
  </si>
  <si>
    <t>100kVA-3øE-22,9kV</t>
  </si>
  <si>
    <t>160kVA-3øE-22,9kV</t>
  </si>
  <si>
    <t>40kVA-3øE-10kV</t>
  </si>
  <si>
    <t>50kVA-3øE-10kV</t>
  </si>
  <si>
    <t>75kVA-3øE-10kV</t>
  </si>
  <si>
    <t>100kVA-3øE-10kV</t>
  </si>
  <si>
    <t>160kVA-3øE-10kV</t>
  </si>
  <si>
    <t>40kVA-3øE-10-22,9kV</t>
  </si>
  <si>
    <t>50kVA-3øE-10-22,9kV</t>
  </si>
  <si>
    <t>75kVA-3øE-10-22,9kV</t>
  </si>
  <si>
    <t>100kVA-3øE-10-22,9kV</t>
  </si>
  <si>
    <t>160kVA-3øE-10-22,9kV</t>
  </si>
  <si>
    <t>5kVA-1ø-13,2kV-1000</t>
  </si>
  <si>
    <t>10kVA-1ø-13,2kV-1000</t>
  </si>
  <si>
    <t>15kVA-1ø-13,2kV-1000</t>
  </si>
  <si>
    <t>25kVA-1ø-13,2kV-1000</t>
  </si>
  <si>
    <t>5kVA-2ø-22,9kV-1000</t>
  </si>
  <si>
    <t>10kVA-2ø-22,9kV-1000</t>
  </si>
  <si>
    <t>15kVA-2ø-22,9kV-1000</t>
  </si>
  <si>
    <t>25kVA-2ø-22,9kV-1000</t>
  </si>
  <si>
    <t>5kVA-2ø-7,62kV-1000</t>
  </si>
  <si>
    <t>10kVA-2ø-7,62kV-1000</t>
  </si>
  <si>
    <t>15kVA-2ø-7,62kV-1000</t>
  </si>
  <si>
    <t>25kVA-2ø-7,62kV-1000</t>
  </si>
  <si>
    <t>5kVA-2ø-13,2kV-1000</t>
  </si>
  <si>
    <t>10kVA-2ø-13,2kV-1000</t>
  </si>
  <si>
    <t>15kVA-2ø-13,2kV-1000</t>
  </si>
  <si>
    <t>25kVA-2ø-13,2kV-1000</t>
  </si>
  <si>
    <t>5kVA-2ø-10kV-1000</t>
  </si>
  <si>
    <t>10kVA-2ø-10kV-1000</t>
  </si>
  <si>
    <t>15kVA-2ø-10kV-1000</t>
  </si>
  <si>
    <t>25kVA-2ø-10kV-1000</t>
  </si>
  <si>
    <t>5kVA-2ø-10-22,9kV-1000</t>
  </si>
  <si>
    <t>10kVA-2ø-10-22,9kV-1000</t>
  </si>
  <si>
    <t>15kVA-2ø-10-22,9kV-1000</t>
  </si>
  <si>
    <t>25kVA-2ø-10-22,9kV-1000</t>
  </si>
  <si>
    <t>5kVA-2ø-13,8kV-1000</t>
  </si>
  <si>
    <t>10kVA-2ø-13,8kV-1000</t>
  </si>
  <si>
    <t>15kVA-2ø-13,8kV-1000</t>
  </si>
  <si>
    <t>25kVA-2ø-13,8kV-1000</t>
  </si>
  <si>
    <t>5kVA-1ø-13,2kV/2ø-22,9kVkV-1000</t>
  </si>
  <si>
    <t>10kVA-1ø-13,2kV/2ø-22,9kVkV-1000</t>
  </si>
  <si>
    <t>15kVA-1ø-13,2kV/2ø-22,9kVkV-1000</t>
  </si>
  <si>
    <t>25kVA-1ø-13,2kV/2ø-22,9kVkV-1000</t>
  </si>
  <si>
    <t>40kVA-3øE-22,9kV-1000</t>
  </si>
  <si>
    <t>50kVA-3øE-22,9kV-1000</t>
  </si>
  <si>
    <t>75kVA-3øE-22,9kV-1000</t>
  </si>
  <si>
    <t>100kVA-3øE-22,9kV-1000</t>
  </si>
  <si>
    <t>160kVA-3øE-22,9kV-1000</t>
  </si>
  <si>
    <t>40kVA-3øE-10kV-1000</t>
  </si>
  <si>
    <t>50kVA-3øE-10kV-1000</t>
  </si>
  <si>
    <t>75kVA-3øE-10kV-1000</t>
  </si>
  <si>
    <t>100kVA-3øE-10kV-1000</t>
  </si>
  <si>
    <t>160kVA-3øE-10kV-1000</t>
  </si>
  <si>
    <t>40kVA-3øE-10-22,9kV-1000</t>
  </si>
  <si>
    <t>50kVA-3øE-10-22,9kV-1000</t>
  </si>
  <si>
    <t>75kVA-3øE-10-22,9kV-1000</t>
  </si>
  <si>
    <t>100kVA-3øE-10-22,9kV-1000</t>
  </si>
  <si>
    <t>160kVA-3øE-10-22,9kV-1000</t>
  </si>
  <si>
    <t>40kVA-3øE-13,8kV-1000</t>
  </si>
  <si>
    <t>50kVA-3øE-13,8kV-1000</t>
  </si>
  <si>
    <t>75kVA-3øE-13,8kV-1000</t>
  </si>
  <si>
    <t>100kVA-3øE-13,8kV-1000</t>
  </si>
  <si>
    <t>160kVA-3øE-13,8kV-1000</t>
  </si>
  <si>
    <t>25kVA-1ø-13,2kV-SP</t>
  </si>
  <si>
    <t>SE-1ø-EXISTENTE</t>
  </si>
  <si>
    <t>SE-1ø-EXISTENTE+TABLERO 25 kVA</t>
  </si>
  <si>
    <t>SE-3ø-EXISTENTE</t>
  </si>
  <si>
    <t>SECC-22.9kV-65A</t>
  </si>
  <si>
    <t>SECC-13.8kV-1A</t>
  </si>
  <si>
    <t>SECC-13.8kV-2A</t>
  </si>
  <si>
    <t>SECC-13.8kV-3A</t>
  </si>
  <si>
    <t>SECC-13.8kV-5A</t>
  </si>
  <si>
    <t>SECC-13.8kV-6A</t>
  </si>
  <si>
    <t>SECC-13.8kV-8A</t>
  </si>
  <si>
    <t>SECC-13.8kV-10A</t>
  </si>
  <si>
    <t>SECC-13.8kV-12A</t>
  </si>
  <si>
    <t>SECC-13.8kV-15A</t>
  </si>
  <si>
    <t>SECC-13.8kV-20A</t>
  </si>
  <si>
    <t>SECC-13.8kV-25A</t>
  </si>
  <si>
    <t>SECC-13.8kV-30A</t>
  </si>
  <si>
    <t>SECC-13.8kV-40A</t>
  </si>
  <si>
    <t>SECC-13.8kV-50A</t>
  </si>
  <si>
    <t>SECC-13.8kV-65A</t>
  </si>
  <si>
    <t>SECC-13.8kV-80A</t>
  </si>
  <si>
    <t>SECC-13.8kV-100A</t>
  </si>
  <si>
    <t>SECC-13.8kV-140A</t>
  </si>
  <si>
    <t>SECC-13.8kV-200A</t>
  </si>
  <si>
    <t>SECC-10kV-30A</t>
  </si>
  <si>
    <t>SECC-10kV-40A</t>
  </si>
  <si>
    <t>SECC-38kV-200A</t>
  </si>
  <si>
    <t>IU</t>
  </si>
  <si>
    <t>Índice Unificado (INEI)</t>
  </si>
  <si>
    <t>Elemento</t>
  </si>
  <si>
    <t>Nombre alternativo</t>
  </si>
  <si>
    <t>Símbolo</t>
  </si>
  <si>
    <t>Símbolo monomio</t>
  </si>
  <si>
    <t>Orden reporte F.P.</t>
  </si>
  <si>
    <t>I.U. similares</t>
  </si>
  <si>
    <t>Aceite</t>
  </si>
  <si>
    <t>Acero de construcción liso</t>
  </si>
  <si>
    <t>ACL</t>
  </si>
  <si>
    <t>3,42,43,44,46,30,50,51,56,65,68,71,76,78,48,49,32</t>
  </si>
  <si>
    <t>Acero de construcción corrugado</t>
  </si>
  <si>
    <t>ACC</t>
  </si>
  <si>
    <t>5,38,80,62,48,49</t>
  </si>
  <si>
    <t>Agregado fino</t>
  </si>
  <si>
    <t>AF</t>
  </si>
  <si>
    <t>5,38,42,43,30,11,48,49,32</t>
  </si>
  <si>
    <t>Agregado grueso</t>
  </si>
  <si>
    <t>AG</t>
  </si>
  <si>
    <t>4,38,42,43,30,62,48,49,32</t>
  </si>
  <si>
    <t>Alambre y cable de cobre desnudo</t>
  </si>
  <si>
    <t>ALC</t>
  </si>
  <si>
    <t>AL</t>
  </si>
  <si>
    <t>6,7,8,9,19,49,30</t>
  </si>
  <si>
    <t>Alambre y cable Tipo TW y THW</t>
  </si>
  <si>
    <t>ALT</t>
  </si>
  <si>
    <t>2,3,4,5,6,7,8,11,19,12,21,30,37</t>
  </si>
  <si>
    <t>Alambre y cable tipo WP</t>
  </si>
  <si>
    <t>6,8,9,19</t>
  </si>
  <si>
    <t>Alcantarilla metálica</t>
  </si>
  <si>
    <t>Aparato sanitario con grifería</t>
  </si>
  <si>
    <t>Artefacto de alumbrado exterior</t>
  </si>
  <si>
    <t>ARE</t>
  </si>
  <si>
    <t>AR</t>
  </si>
  <si>
    <t>12,30,2,3,4,5,6,7,8,11,21,37,61</t>
  </si>
  <si>
    <t>Artefacto de alumbrado interior</t>
  </si>
  <si>
    <t>ARI</t>
  </si>
  <si>
    <t>2,3,4,5,6,7,8,11,12,21,61</t>
  </si>
  <si>
    <t>Asfalto</t>
  </si>
  <si>
    <t>Baldosa acústica</t>
  </si>
  <si>
    <t>Baldosa asfáltica (m)</t>
  </si>
  <si>
    <t>Baldosa vinílica</t>
  </si>
  <si>
    <t>Bloque y Ladrillo</t>
  </si>
  <si>
    <t>Cable telefónico (d)</t>
  </si>
  <si>
    <t>Cable NYY-N2XY (g) y (p)</t>
  </si>
  <si>
    <t>CNY</t>
  </si>
  <si>
    <t>6,7,8,18,11,30</t>
  </si>
  <si>
    <t>Cemento asfáltico</t>
  </si>
  <si>
    <t>Cemento Portland Tipo I</t>
  </si>
  <si>
    <t>CI</t>
  </si>
  <si>
    <t>5,4,80,30,42,48,49</t>
  </si>
  <si>
    <t>Cemento Portland Tipo II</t>
  </si>
  <si>
    <t>CII</t>
  </si>
  <si>
    <t>Cemento Portland Tipo V</t>
  </si>
  <si>
    <t>CIV</t>
  </si>
  <si>
    <t>Cerámica esmaltada y sin esmaltar</t>
  </si>
  <si>
    <t>Cerrajería importada (Índice 30)  (a)</t>
  </si>
  <si>
    <t>Cerrajería nacional</t>
  </si>
  <si>
    <t>Detonante</t>
  </si>
  <si>
    <t>Dinamita</t>
  </si>
  <si>
    <t>Dólar (e)</t>
  </si>
  <si>
    <t>Dólar más Inflación  mercado USA  (f)</t>
  </si>
  <si>
    <t>D</t>
  </si>
  <si>
    <t>5,32,37,62,65,48,49</t>
  </si>
  <si>
    <t>30-1    % vigente del MUC según Resolución Cambiaría</t>
  </si>
  <si>
    <t>30-2    % vigente del MUC según Resolución Cambiaría     (l)</t>
  </si>
  <si>
    <t>30-3    % vigente del MUC según Resolución Cambiaría</t>
  </si>
  <si>
    <t>30-4    % Dólar oferta y demanda (i)</t>
  </si>
  <si>
    <t>Ducto de Concreto</t>
  </si>
  <si>
    <t>Transporte de Materiales</t>
  </si>
  <si>
    <t>FT</t>
  </si>
  <si>
    <t>F</t>
  </si>
  <si>
    <t>37,48,49,54</t>
  </si>
  <si>
    <t>Flete aéreo</t>
  </si>
  <si>
    <t>Gasolina</t>
  </si>
  <si>
    <t>Gelatina (Índice 28)  (a)</t>
  </si>
  <si>
    <t>Gelignita (Índice 28)   (a)</t>
  </si>
  <si>
    <t>Herramienta Manual</t>
  </si>
  <si>
    <t>H</t>
  </si>
  <si>
    <t>4,5,7,42,43,11,30,32,48,49</t>
  </si>
  <si>
    <t>HO</t>
  </si>
  <si>
    <t>5,3,21,30,62,42,43,48,49</t>
  </si>
  <si>
    <t>Índice General de Precios al Consumidor (INEI)</t>
  </si>
  <si>
    <t>Gastos Generales y Utilidades</t>
  </si>
  <si>
    <t>GU</t>
  </si>
  <si>
    <t>Loseta</t>
  </si>
  <si>
    <t>Madera en tiras para piso</t>
  </si>
  <si>
    <t>Madera importada para encofrado y carpintería</t>
  </si>
  <si>
    <t>MI</t>
  </si>
  <si>
    <t>M</t>
  </si>
  <si>
    <t>2,4,30,38,42,43,45</t>
  </si>
  <si>
    <t>Madera nacional para encofrado y carpintería</t>
  </si>
  <si>
    <t>MN</t>
  </si>
  <si>
    <t>2,4,38,42,43,45,7,30,48,49</t>
  </si>
  <si>
    <t>Madera terciada para encofrado y carpintería</t>
  </si>
  <si>
    <t>MT</t>
  </si>
  <si>
    <t>2,4,38,42,43,44,45,48,49</t>
  </si>
  <si>
    <t>Madera terciada para encofrado</t>
  </si>
  <si>
    <t>2,4,38,42,43,44,45</t>
  </si>
  <si>
    <t>Malla de acero</t>
  </si>
  <si>
    <t>Mano de obra (incluido leyes sociales)</t>
  </si>
  <si>
    <t>Montaje/Desmontaje Electromecánico</t>
  </si>
  <si>
    <t>J</t>
  </si>
  <si>
    <t xml:space="preserve"> 47-1   Mano de Obra - Región Grau (j) (n)</t>
  </si>
  <si>
    <t>Maquinaria y equipo nacional</t>
  </si>
  <si>
    <t>EN</t>
  </si>
  <si>
    <t>E</t>
  </si>
  <si>
    <t>49,4,5,6,32,30,37,38,43,44,54,62</t>
  </si>
  <si>
    <t>Maquinaria y equipo importado</t>
  </si>
  <si>
    <t>EI</t>
  </si>
  <si>
    <t>2,3,21,32,37,48,43</t>
  </si>
  <si>
    <t>Marco y tapa de fierro fundido</t>
  </si>
  <si>
    <t>Perfil de acero liviano</t>
  </si>
  <si>
    <t>Perfil de aluminio</t>
  </si>
  <si>
    <t>Petróleo diesel</t>
  </si>
  <si>
    <t>Pintura látex</t>
  </si>
  <si>
    <t>PI</t>
  </si>
  <si>
    <t>30,48</t>
  </si>
  <si>
    <t>Pintura temple</t>
  </si>
  <si>
    <t>Plancha de Acero LAC</t>
  </si>
  <si>
    <t>Plancha de Acero LAF</t>
  </si>
  <si>
    <t>Plancha de acero mediano LAC (Índice 56) (a)</t>
  </si>
  <si>
    <t>Plancha de fibro-cemento   (s)</t>
  </si>
  <si>
    <t>Plancha de poliuretano</t>
  </si>
  <si>
    <t>Plancha galvanizada</t>
  </si>
  <si>
    <t>Poste de concreto</t>
  </si>
  <si>
    <t>3,4,21,38,80,30,48,49</t>
  </si>
  <si>
    <t>Poste de fierro (Índice 65) (k)</t>
  </si>
  <si>
    <t>Terrazo</t>
  </si>
  <si>
    <t xml:space="preserve">Tubería de acero negro y/o galvanizado </t>
  </si>
  <si>
    <t>T</t>
  </si>
  <si>
    <t>Tubería de PVC para la red de Agua Potable y Alcantarillado (q)</t>
  </si>
  <si>
    <t>Tubería de asbesto cemento de 18"a 24"(Índice 66)  (a)</t>
  </si>
  <si>
    <t>Tubería de cobre</t>
  </si>
  <si>
    <t>Tubería de concreto simple</t>
  </si>
  <si>
    <t>Tubería de concreto reforzado</t>
  </si>
  <si>
    <t>Tubería de fierro fundido</t>
  </si>
  <si>
    <t xml:space="preserve">Tubería de PVC para agua </t>
  </si>
  <si>
    <t>Ducto telefónico de PVC (h)</t>
  </si>
  <si>
    <t>Tubería de PVC para electricidad (SAP) (Índice 72)   (c)</t>
  </si>
  <si>
    <t>Tubería de PVC para electricidad (SEL) (Índice 72)   (b)</t>
  </si>
  <si>
    <t>Válvula de bronce importada (Índice 30)  (a)</t>
  </si>
  <si>
    <t>Válvula de bronce  nacional</t>
  </si>
  <si>
    <t>Válvula de fierro fundido  nacional</t>
  </si>
  <si>
    <t>Vidrio incoloro nacional (o)</t>
  </si>
  <si>
    <t>Concreto Premezclado (r)</t>
  </si>
  <si>
    <t>Precios actualizados a "Estudio de Mercado DGER-30Enero2023"</t>
  </si>
  <si>
    <t>Ing. Asistente, experiencia en RP</t>
  </si>
  <si>
    <t>Topógrafo Operador de GPS</t>
  </si>
  <si>
    <t>Piedra Grande de Cantera</t>
  </si>
  <si>
    <t>GPS</t>
  </si>
  <si>
    <t>GASTOS ADMINISTRATIVOS PARA APROBACIÓN</t>
  </si>
  <si>
    <t>Piedra Mediana de Cantera</t>
  </si>
  <si>
    <t>l</t>
  </si>
  <si>
    <t>Pintura esmalte sintético</t>
  </si>
  <si>
    <t>Gigantografía de 6 x 3 mts</t>
  </si>
  <si>
    <t>Camioneta 1000 kg.</t>
  </si>
  <si>
    <t>Equipos de Protección Personal - COVID-19</t>
  </si>
  <si>
    <t>Equipos Seguridad</t>
  </si>
  <si>
    <t>eq</t>
  </si>
  <si>
    <t>Equipo</t>
  </si>
  <si>
    <t>Trazo y Replanteo de Líneas Primarias, incluye fijación de ejes, estaciones de  izaje de postes, determinación de armado y postes a desmantelarse</t>
  </si>
  <si>
    <t>Estacas</t>
  </si>
  <si>
    <t>Monitoreo Ambiental</t>
  </si>
  <si>
    <t>Programa preventivo y correctivo</t>
  </si>
  <si>
    <t>Programa de señalizacion ambiental</t>
  </si>
  <si>
    <t>Programa de capacitacion y educacion ambiental</t>
  </si>
  <si>
    <t>Programa de de manejo de ruidos</t>
  </si>
  <si>
    <t>Monitoreo de Variables Cualitativas</t>
  </si>
  <si>
    <t>Monitoreo de la calidad de ruido ambiental ( 2 muestras por 2 puntos por 1 vez)</t>
  </si>
  <si>
    <t>Plan de contingencia y otros</t>
  </si>
  <si>
    <t>PROGRAMA DE MONITOREO AMBIENTAL</t>
  </si>
  <si>
    <t>Lic. en Arqueología</t>
  </si>
  <si>
    <t>Pago por supervisión de proyecto</t>
  </si>
  <si>
    <t>Pagos TUPA por Autorización de PMA</t>
  </si>
  <si>
    <t>Arqueólogo Director del Proyecto</t>
  </si>
  <si>
    <t>Pago al MC por Supervisión de Proyecto 1</t>
  </si>
  <si>
    <t>Pagos TUPA por aprobación de Informe final de PMA</t>
  </si>
  <si>
    <t>IMPLEMENTACIÓN DEL PLAN DE MONITOREO ARQUEOLÓGICO</t>
  </si>
  <si>
    <t>ELABORACION DEL PLAN DE MONITOREO ARQUEOLÓGICO</t>
  </si>
  <si>
    <t>mes</t>
  </si>
  <si>
    <t>Monitoreo Arqueologico e Inspección del Ministerio de Cultura (MC)</t>
  </si>
  <si>
    <t>Estudio de la Coordinacion de la protección, incluye estudio de balance de cargas</t>
  </si>
  <si>
    <t>Estudio de la Coordinacion de la protección</t>
  </si>
  <si>
    <t>Despeje y/o poda de arboles</t>
  </si>
  <si>
    <t>Cadena de Sierra</t>
  </si>
  <si>
    <t>Soga</t>
  </si>
  <si>
    <t>Escalera dielectrica embonable 10.0m (4 cuerpos)</t>
  </si>
  <si>
    <t>Camión plataforma</t>
  </si>
  <si>
    <t>Gestiones de aprobación del proyecto ante el concesionario según RD 018-2002 - Redes Secundarias</t>
  </si>
  <si>
    <t>AMARRE PREFORMADO AoGo PARA CABLE DE 3/8"Ø</t>
  </si>
  <si>
    <t>ARANDELA CUADRADA AoGo 4"x4"x1/4", HUECO 13/16"Ø</t>
  </si>
  <si>
    <t>Cemento Portland Tipo Antisalitre MS</t>
  </si>
  <si>
    <t>Sellador Concreto</t>
  </si>
  <si>
    <t>Solado de concreto 0.10m</t>
  </si>
  <si>
    <t>Brea</t>
  </si>
  <si>
    <t>Camión Grúa 5 Tn</t>
  </si>
  <si>
    <t>Mezcladora de Concreto tipo trompo (9pie3)</t>
  </si>
  <si>
    <t>Material Clasificado piedra OVER 4" - 8"</t>
  </si>
  <si>
    <t>Piedra Chancada de 3/4"</t>
  </si>
  <si>
    <t>Arena</t>
  </si>
  <si>
    <t>Motobombas 4"</t>
  </si>
  <si>
    <t>en terreno normal</t>
  </si>
  <si>
    <t>en terreno normal contra inundaciones</t>
  </si>
  <si>
    <t>inc. Bombeo en terreno con bofedales</t>
  </si>
  <si>
    <t>Montaje de retenidas simples que comprende excavación de zanja de 0.9 x 0.8 x 2.0, armado de la retenida, compactación, y retiro de desmonte</t>
  </si>
  <si>
    <t>Montaje de retenidas contrapunta que comprende excavación de zanja de 0.9 x 0.8 x 2.2, armado de la retenida, compactación, y retiro de desmonte</t>
  </si>
  <si>
    <t>Montaje de retenida triple simple que comprende excavación de zanja de 2.1 x 0.8 x 2.0, armado de la retenida, compactación, y retiro de desmonte</t>
  </si>
  <si>
    <t>RI3</t>
  </si>
  <si>
    <t>Material de amarre (Alambre galvanizado)</t>
  </si>
  <si>
    <t>Montaje de puesta a tierra basado en oxidos metalicos, tipo varilla para B.T y M.T. que comprende excavación, armado de la puesta a tierra, compactación retiro de desmonte  (resistividad 500-1000 ohm-m)</t>
  </si>
  <si>
    <t>Montaje de puesta a tierra tipo anillo que comprende excavación, armado de la puesta a tierra, compactación, retiro de desmonte</t>
  </si>
  <si>
    <t>Cajuela para P.T</t>
  </si>
  <si>
    <t>Conector Varilla-Cable a Presión</t>
  </si>
  <si>
    <t>Tierra Vegetal</t>
  </si>
  <si>
    <t>Suelo Artificial (oxidos metalicos 25kg/dosis)</t>
  </si>
  <si>
    <t>dosis</t>
  </si>
  <si>
    <t>Tubo PVC de 3/4"</t>
  </si>
  <si>
    <t>Tendido de cable de energía N2XSY 15 y/o 25 kV mayor de 3-1x120mm² hasta 3-1x240 mm² incluye cinta señalizadora, arena fina y suministro de ladrillos</t>
  </si>
  <si>
    <t>Tendido de cable de energía en subida de poste de MT, 15 y/o 30 kV  mayor de 3-1x120mm² hasta 3-1x240mm²</t>
  </si>
  <si>
    <t>Ladrillo</t>
  </si>
  <si>
    <t>Cinta señalizadora de cables</t>
  </si>
  <si>
    <t>Cinta de identificación de fases de cable</t>
  </si>
  <si>
    <t>Cinta señalizadora roja</t>
  </si>
  <si>
    <t>Tendido de cable de energía N2XSY 15 y/o 25 kV mayor de 3-1x120mm² hasta 3-1x240mm² en bandeja y/o ducto y/o tubo</t>
  </si>
  <si>
    <t>Precio</t>
  </si>
  <si>
    <t>CABLES UNIPOLARES N2XSY 18/30 kV DE :1x240 mm2.</t>
  </si>
  <si>
    <t>Tendido de cable de energía N2XSY 15 y/o 25 kV mayor de 3-1x35mm² hasta 3-1x95 mm² incluye cinta señalizadora, arena fina y suministro de ladrillos</t>
  </si>
  <si>
    <t>Tendido de cable de energía N2XSY 15 y/o 25 kV mayor de 3-1x300 mm² incluye cinta señalizadora, arena fina y suministro de ladrillos</t>
  </si>
  <si>
    <t>Tendido de cable de energía N2XSY 15 y/o 25 kV mayor de 3-1x35mm² hasta 3-1x95mm² en bandeja y/o ducto y/o tubo</t>
  </si>
  <si>
    <t>Tendido de cable de energía N2XSY 15 y/o 25 kV mayor de 3-1x300mm² en bandeja y/o ducto y/o tubo</t>
  </si>
  <si>
    <t>Tendido de cable de energía en subida de poste de MT, 15 y/o 30 kV  mayor de 3-1x35mm² hasta 3-1x95mm²</t>
  </si>
  <si>
    <t>Tendido de cable de energía en subida de poste de MT, 15 y/o 30 kV  mayor de 3-1x300mm²</t>
  </si>
  <si>
    <t>CABLES UNIPOLARES N2XSY 12/20 kV DE :1x240 mm2.</t>
  </si>
  <si>
    <t>INSTALACIÓN DE DUCTOS</t>
  </si>
  <si>
    <t>Instalacion de bloques de protección, incluye excavacion, relleno y compactación</t>
  </si>
  <si>
    <t>Instalacion de ductos de concreto de 1x4 vías, incluye excavacion de zanja de  0.8x1.5 m, solado de concreto 0.10 cm. relleno y compactación</t>
  </si>
  <si>
    <t>Instalacion de ductos de concreto de 1x4 vías, incluye excavacion de zanja de  1.00x2.5 m, solado de concreto 0.10 cm. relleno y compactación</t>
  </si>
  <si>
    <t>Instalacion de ductos de concreto de 1x4 vías, en excavacion especial incluye solado de concreto 0.10 cm. relleno y compactación</t>
  </si>
  <si>
    <t>EXCAVACIÓN DE ZANJAS</t>
  </si>
  <si>
    <t>EXCZAN</t>
  </si>
  <si>
    <t>INSDUC</t>
  </si>
  <si>
    <t>Excavación, relleno tierra cernida, compactación y eliminación de desmonte en zanja de 1.00m x 1.50m (CUALQUIER TERRENO)</t>
  </si>
  <si>
    <t>Excavación especial, relleno tierra cernida, compactación y eliminación de desmonte (CUALQUIER TERRENO)</t>
  </si>
  <si>
    <t>Camión volquete 4x2 m3</t>
  </si>
  <si>
    <t>Compactadora</t>
  </si>
  <si>
    <t>Subpartidas</t>
  </si>
  <si>
    <t>Montaje al Poste de Mensulas hasta 1.00m, incluye fraguado y alineamiento Incluye aplicación de sellador de concreto</t>
  </si>
  <si>
    <t>Insumos señalización base de poste (Pintura Reflectiva amarilla)</t>
  </si>
  <si>
    <t>Insumos señalización (pinturas: color rojo, blanco, negro, amarillo, huaype, thinner)</t>
  </si>
  <si>
    <t>Montaje al Poste de Palomillas hasta 1.50m, incluye fraguado y alineamiento Incluye aplicación de sellador de concreto</t>
  </si>
  <si>
    <t>Montaje Aisladores Polimerico tipo PIN, incluye montaje de accesorios</t>
  </si>
  <si>
    <t>Instalación de aislador polimérico, incl.  instalación de accesorios (perno ojo, grapa, etc.)</t>
  </si>
  <si>
    <t>Montaje al Poste de Mensulas mayores a 1m y hasta 1.8m,, incluye fraguado y alineamiento Incluye aplicación de sellador de concreto</t>
  </si>
  <si>
    <t>Montaje al Poste de Crucetas hasta 1.50m, incluye fraguado y alineamiento Incluye aplicación de sellador de concreto</t>
  </si>
  <si>
    <t>Montaje al Poste de Crucetas mayores a 1.5m y hasta 2.5m, incluye fraguado y alineamiento Incluye aplicación de sellador de concreto</t>
  </si>
  <si>
    <t>Montaje al poste de seccionadores tipo cut out 27-38 KV, 150 kV BIL y fusibles tipo chicote y conexionado a red. Incluye suministro de cinta autofundente y vinilica</t>
  </si>
  <si>
    <t>Cinta EPR (autofundente)</t>
  </si>
  <si>
    <t>Cinta vinilica</t>
  </si>
  <si>
    <t>Instalacion de terminales unipolares kit ( 3 Terminales) hasta 18/30 kV incluye suministro de tubo de F°G° 4"diametro x 3 m en poste</t>
  </si>
  <si>
    <t>Tubo de F°G° 4"x3.0 m</t>
  </si>
  <si>
    <t>Material Menudo ( Cinta Band IT- Hebillas )</t>
  </si>
  <si>
    <t>Material Menudo ( terminales)</t>
  </si>
  <si>
    <t>Montaje al poste de seccionadores bajo carga 27-38 KV, y gabinete de control,  conexionado a la red. Incluye suministro de cinta autofundente y vinilica</t>
  </si>
  <si>
    <t>Elementos de sujeción( pernos, abrazaderas etc)</t>
  </si>
  <si>
    <t>Cables de control</t>
  </si>
  <si>
    <t>Montaje al poste de interruptor de recierre automatico 27-38 KV, y gabinete de control,  conexionado a la red. Incluye suministro de cinta autofundente y vinilica</t>
  </si>
  <si>
    <t>Empalme de conductores Al/Al o Al/Cu, colocación conector</t>
  </si>
  <si>
    <t>Cintas ( Autofundentes, vinilicas, etc)</t>
  </si>
  <si>
    <t>Rotura de carpeta asfaltica e=4" inc. eliminacion</t>
  </si>
  <si>
    <t>Reposicion de Carpeta asfaltica caliente 4" inc. base y sub base granular</t>
  </si>
  <si>
    <t>m2</t>
  </si>
  <si>
    <t>Cortadora de concreto</t>
  </si>
  <si>
    <t>Material granular para base</t>
  </si>
  <si>
    <t>Material granular para sub base</t>
  </si>
  <si>
    <t>Asfalto en caliente puesta en obra</t>
  </si>
  <si>
    <t>Asfalto líquido MC-30</t>
  </si>
  <si>
    <t>p2</t>
  </si>
  <si>
    <t>Zanja1x1.5</t>
  </si>
  <si>
    <t>ZanjaEspecial</t>
  </si>
  <si>
    <t>Ducto1x4/0.8x1.5</t>
  </si>
  <si>
    <t>Ducto1x4/1x2.5</t>
  </si>
  <si>
    <t>Ducto1x4/Especial</t>
  </si>
  <si>
    <t>Ducto1x4/0.8x1.5R</t>
  </si>
  <si>
    <t>Ducto1x4/1x2.5R</t>
  </si>
  <si>
    <t>Ducto1x4/EspecialR</t>
  </si>
  <si>
    <t>AAAC 25 mm²</t>
  </si>
  <si>
    <t>AAAC 35 mm²</t>
  </si>
  <si>
    <t>AAAC 50 mm²</t>
  </si>
  <si>
    <t>AAAC 70 mm²</t>
  </si>
  <si>
    <t>AAAC 95 mm²</t>
  </si>
  <si>
    <t>AAAC 120 mm²</t>
  </si>
  <si>
    <t>AAAC 150 mm²</t>
  </si>
  <si>
    <t>AAAC 185 mm²</t>
  </si>
  <si>
    <t>AAAC 25 mm²-AAAC 35 mm²</t>
  </si>
  <si>
    <t>AAAC 35 mm²-AAAC 50 mm²</t>
  </si>
  <si>
    <t>AAAC 35 mm²-AAAC 70 mm²</t>
  </si>
  <si>
    <t>AAAC 50 mm²-AAAC 70 mm²</t>
  </si>
  <si>
    <t>AAAC 70 mm²-AAAC 95 mm²</t>
  </si>
  <si>
    <t>AAAC 50 mm²-AAAC 120 mm²</t>
  </si>
  <si>
    <t>AAAC 70 mm²-AAAC 120 mm²</t>
  </si>
  <si>
    <t>AAAC 240 mm²</t>
  </si>
  <si>
    <t>N2XSY 300 mm²-12/20kV-AAAC 120 mm²</t>
  </si>
  <si>
    <t>NA2XS2Y-S 8.7/15kV Al 3-1x25 mm²+P</t>
  </si>
  <si>
    <t>NA2XS2Y-S 8.7/15kV Al 3-1x35 mm²+P</t>
  </si>
  <si>
    <t>NA2XS2Y-S 8.7/15kV Al 3-1x50 mm²+P</t>
  </si>
  <si>
    <t>NA2XS2Y-S 8.7/15kV Al 3-1x70 mm²+P</t>
  </si>
  <si>
    <t>NA2XS2Y-S 8.7/15kV Al 3-1x95 mm²+P</t>
  </si>
  <si>
    <t>NA2XS2Y-S 8.7/15kV Al 3-1x120 mm²+P</t>
  </si>
  <si>
    <t>NA2XS2Y-S 18/30kV Al 35 mm² 3-1x35 mm²+P</t>
  </si>
  <si>
    <t>NA2XS2Y-S 18/30kV Al 35 mm² 3-1x50 mm²+P</t>
  </si>
  <si>
    <t>NA2XS2Y-S 18/30kV Al 35 mm² 3-1x70 mm²+P</t>
  </si>
  <si>
    <t>NA2XS2Y-S 18/30kV Al 35 mm² 3-1x95 mm²+P</t>
  </si>
  <si>
    <t>NA2XS2Y-S 18/30kV Al 35 mm² 3-1x120 mm²+P</t>
  </si>
  <si>
    <t>N2XS2Y-S 8.7/15kV Cu 3-1x16 mm²+P</t>
  </si>
  <si>
    <t>N2XS2Y-S 8.7/15kV Cu 3-1x25 mm²+P</t>
  </si>
  <si>
    <t>N2XS2Y-S 8.7/15kV Cu 3-1x35 mm²+P</t>
  </si>
  <si>
    <t>N2XS2Y-S 8.7/15kV Cu 3-1x50 mm²+P</t>
  </si>
  <si>
    <t>N2XS2Y-S 8.7/15kV Cu 3-1x70 mm²+P</t>
  </si>
  <si>
    <t>N2XS2Y-S 8.7/15kV Cu 3-1x150 mm²+P</t>
  </si>
  <si>
    <t>N2XS2Y-S 8.7/15kV Cu 3-1x95 mm²+P</t>
  </si>
  <si>
    <t>N2XS2Y-S 8.7/15kV Cu 3-1x120 mm²+P</t>
  </si>
  <si>
    <t>N2XS2Y-S 18/30kV Cu 3-1x35 mm²+P</t>
  </si>
  <si>
    <t>N2XS2Y-S 18/30kV Cu 3-1x50 mm²+P</t>
  </si>
  <si>
    <t>N2XS2Y-S 18/30kV Cu 3-1x70 mm²+P</t>
  </si>
  <si>
    <t>N2XS2Y-S 18/30kV Cu 3-1x95 mm²+P</t>
  </si>
  <si>
    <t>N2XS2Y-S 18/30kV Cu 3-1x120 mm²+P</t>
  </si>
  <si>
    <t>CABLE TRIPOLAR DE COBRE AUTOPORTANTE 8.7/15 kV (N2XS2Y-S) DE :3x95 mm2.</t>
  </si>
  <si>
    <t>CABLE TRIPOLAR DE COBRE AUTOPORTANTE 8.7/15 kV (N2XS2Y-S) DE :3x120 mm2.</t>
  </si>
  <si>
    <t>CABLE TRIPOLAR DE COBRE AUTOPORTANTE 18/30 kV (N2XS2Y-S) DE :3x35 mm2.</t>
  </si>
  <si>
    <t>CABLE TRIPOLAR DE COBRE AUTOPORTANTE 18/30 kV (N2XS2Y-S) DE :3x50 mm2.</t>
  </si>
  <si>
    <t>CABLE TRIPOLAR DE COBRE AUTOPORTANTE 18/30 kV (N2XS2Y-S) DE :3x70 mm2.</t>
  </si>
  <si>
    <t>CABLE TRIPOLAR DE COBRE AUTOPORTANTE 18/30 kV (N2XS2Y-S) DE :3x95 mm2.</t>
  </si>
  <si>
    <t>CABLE TRIPOLAR DE COBRE AUTOPORTANTE 18/30 kV (N2XS2Y-S) DE :3x120 mm2.</t>
  </si>
  <si>
    <t>MV 35kV 35 mm²</t>
  </si>
  <si>
    <t>MV 35kV 50 mm²</t>
  </si>
  <si>
    <t>MV 35kV 70 mm²</t>
  </si>
  <si>
    <t>MV 35kV 95 mm²</t>
  </si>
  <si>
    <t>MV 35kV 120 mm²</t>
  </si>
  <si>
    <t>MV 35kV 185 mm²</t>
  </si>
  <si>
    <t>MV 35kV 300 mm²</t>
  </si>
  <si>
    <t>MV 45kV 35 mm²</t>
  </si>
  <si>
    <t>MV 45kV 50 mm²</t>
  </si>
  <si>
    <t>MV 45kV 70 mm²</t>
  </si>
  <si>
    <t>MV 45kV 150 mm²</t>
  </si>
  <si>
    <t>MV 45kV 300 mm²</t>
  </si>
  <si>
    <t>N2XSY 12/20kV 35 mm²</t>
  </si>
  <si>
    <t>N2XSY 12/20kV 50 mm²</t>
  </si>
  <si>
    <t>N2XSY 12/20kV 70 mm²</t>
  </si>
  <si>
    <t>N2XSY 12/20kV 95 mm²</t>
  </si>
  <si>
    <t>N2XSY 12/20kV 120 mm²</t>
  </si>
  <si>
    <t>N2XSY 12/20kV 185 mm²</t>
  </si>
  <si>
    <t>N2XSY 12/20kV 240 mm²</t>
  </si>
  <si>
    <t>N2XSY 12/20kV 300 mm²</t>
  </si>
  <si>
    <t>N2XSY 18/30kV 35 mm²</t>
  </si>
  <si>
    <t>N2XSY 18/30kV 50 mm²</t>
  </si>
  <si>
    <t>N2XSY 18/30kV 70 mm²</t>
  </si>
  <si>
    <t>N2XSY 18/30kV 95 mm²</t>
  </si>
  <si>
    <t>N2XSY 18/30kV 120 mm²</t>
  </si>
  <si>
    <t>N2XSY 18/30kV 185 mm²</t>
  </si>
  <si>
    <t>N2XSY 18/30kV 240 mm²</t>
  </si>
  <si>
    <t>N2XSY 18/30kV 300 mm²</t>
  </si>
  <si>
    <t xml:space="preserve">NA2XS 18/30kVY 50 </t>
  </si>
  <si>
    <t>N2XSY 8.7/15kV 25 mm²</t>
  </si>
  <si>
    <t>N2XSY 8.7/15kV 35 mm²</t>
  </si>
  <si>
    <t>N2XSY 8.7/15kV 50 mm²</t>
  </si>
  <si>
    <t>N2XSY 8.7/15kV 70 mm²</t>
  </si>
  <si>
    <t>N2XSY 8.7/15kV 95 mm²</t>
  </si>
  <si>
    <t>N2XSY 8.7/15kV 120 mm²</t>
  </si>
  <si>
    <t>N2XSY 8.7/15kV 185 mm²</t>
  </si>
  <si>
    <t>N2XSY 8.7/15kV 240 mm²</t>
  </si>
  <si>
    <t>N2XSY 8.7/15kV 300 mm²</t>
  </si>
  <si>
    <t>BZ 1</t>
  </si>
  <si>
    <t>RCL7</t>
  </si>
  <si>
    <t>RI-Polimerico Doble</t>
  </si>
  <si>
    <t>RI Existente Mal Estado</t>
  </si>
  <si>
    <t>RV Existente Mal Estado</t>
  </si>
  <si>
    <t>N2XSY 12/20kV 35 mm²-AAAC 35 mm²</t>
  </si>
  <si>
    <t>AAAC 35 mm²-N2XSY 12/20kV 35 mm²</t>
  </si>
  <si>
    <t>AAAC 25 mm²-N2XSY 12/20kV 50mm²</t>
  </si>
  <si>
    <t>AAAC 70 mm²-N2XSY 12/20kV 70mm²</t>
  </si>
  <si>
    <t>AAAC 35 mm²-N2XSY 12/20kV 120mm²</t>
  </si>
  <si>
    <t>40kVA-3ø-13,8kV</t>
  </si>
  <si>
    <t>50kVA-3ø-13,8kV</t>
  </si>
  <si>
    <t>75kVA-3ø-13,8kV</t>
  </si>
  <si>
    <t>100kVA-3ø-13,8kV</t>
  </si>
  <si>
    <t>160kVA-3ø-13,8kV</t>
  </si>
  <si>
    <t>50kVA-3ø-2.4kV</t>
  </si>
  <si>
    <t>75kVA-3ø-2.4kV</t>
  </si>
  <si>
    <t>80kVA-3ø-2.4kV</t>
  </si>
  <si>
    <t>100kVA-3ø-2.4kV</t>
  </si>
  <si>
    <t>160kVA-3ø-2.4kV</t>
  </si>
  <si>
    <t>200kVA-3ø-2.4kV</t>
  </si>
  <si>
    <t>250kVA-3ø-2.4kV</t>
  </si>
  <si>
    <t>400kVA-3ø-2.4kV</t>
  </si>
  <si>
    <t>630kVA-3ø-2.4kV</t>
  </si>
  <si>
    <t>AAAC 35 mm²-N2XSY 12/20kV 120 mm²</t>
  </si>
  <si>
    <t>AAAC 35 mm²-N2XSY 12/20kV 50 mm²</t>
  </si>
  <si>
    <t>AAAC 25 mm²-N2XSY 12/20kV 50 mm²</t>
  </si>
  <si>
    <t>AAAC 70 mm²-N2XSY 12/20kV 120 mm²</t>
  </si>
  <si>
    <t>N2XSY 12/20kV 35 mm²-AAAC 70 mm²</t>
  </si>
  <si>
    <t>N2XSY 12/20kV 120 mm²-AAAC 120 mm²</t>
  </si>
  <si>
    <t>N2XSY 12/20kV 70 mm²-AAAC 70 mm²</t>
  </si>
  <si>
    <t>AAAC 70 mm²-N2XSY 12/20kV 70 mm²</t>
  </si>
  <si>
    <t>55kVA-3ø-13,8kV</t>
  </si>
  <si>
    <t>65kVA-3ø-13,8kV</t>
  </si>
  <si>
    <t>AAAC 35 mm²-N2XSY 12/20kV 300 mm²</t>
  </si>
  <si>
    <t>AAAC 70 mm²-N2XSY 12/20kV 300 mm²</t>
  </si>
  <si>
    <t>NA2XSY 18/30kV 50 mm²</t>
  </si>
  <si>
    <t>Leer Términos y Condiciones</t>
  </si>
  <si>
    <t>BASE DE DATOS - PRESIO - PERÚ - URBANA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</si>
</sst>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mmm\-yyyy"/>
    <numFmt numFmtId="165" formatCode="General_)"/>
    <numFmt numFmtId="166" formatCode="0.0"/>
    <numFmt numFmtId="167" formatCode="#,##0.00;\-#,##0.00;;@"/>
  </numFmts>
  <fonts count="2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0"/>
      <color theme="1"/>
      <name val="Arial"/>
      <family val="2"/>
    </font>
    <font>
      <sz val="10"/>
      <color rgb="FF000000"/>
      <name val="Arial"/>
      <family val="2"/>
    </font>
    <font>
      <b/>
      <sz val="10"/>
      <name val="Arial"/>
      <family val="2"/>
    </font>
    <font>
      <b/>
      <sz val="10"/>
      <color rgb="FF000000"/>
      <name val="Arial"/>
      <family val="2"/>
    </font>
    <font>
      <i/>
      <sz val="10"/>
      <color theme="1"/>
      <name val="Arial"/>
      <family val="2"/>
    </font>
    <font>
      <b/>
      <sz val="10"/>
      <color theme="1"/>
      <name val="Arial"/>
      <family val="2"/>
    </font>
    <font>
      <vertAlign val="superscript"/>
      <sz val="10"/>
      <color indexed="8"/>
      <name val="Arial"/>
      <family val="2"/>
    </font>
    <font>
      <sz val="10"/>
      <name val="Arial"/>
      <family val="2"/>
    </font>
    <font>
      <b/>
      <sz val="10"/>
      <color theme="0"/>
      <name val="Arial"/>
      <family val="2"/>
    </font>
    <font>
      <b/>
      <sz val="8"/>
      <color theme="1"/>
      <name val="Arial Narrow"/>
      <family val="2"/>
    </font>
    <font>
      <b/>
      <sz val="11"/>
      <color theme="1"/>
      <name val="Calibri"/>
      <family val="2"/>
    </font>
    <font>
      <sz val="11"/>
      <color theme="1"/>
      <name val="Calibri"/>
      <family val="2"/>
    </font>
    <font>
      <b/>
      <sz val="12"/>
      <color theme="1"/>
      <name val="Tahoma"/>
      <family val="2"/>
    </font>
    <font>
      <b/>
      <sz val="12"/>
      <color rgb="FF000000"/>
      <name val="Tahoma"/>
      <family val="2"/>
    </font>
    <font>
      <b/>
      <sz val="9"/>
      <color rgb="FF000000"/>
      <name val="Tahoma"/>
      <family val="2"/>
    </font>
    <font>
      <b/>
      <sz val="10"/>
      <color rgb="FF0000FF"/>
      <name val="Arial"/>
      <family val="2"/>
    </font>
    <font>
      <sz val="10"/>
      <color rgb="FF0000FF"/>
      <name val="Arial"/>
      <family val="2"/>
    </font>
    <font>
      <sz val="11"/>
      <color rgb="FF000000"/>
      <name val="Calibri"/>
      <family val="2"/>
    </font>
    <font>
      <sz val="10"/>
      <color indexed="8"/>
      <name val="Arial"/>
      <family val="2"/>
    </font>
    <font>
      <sz val="10"/>
      <color theme="0"/>
      <name val="Arial"/>
      <family val="2"/>
    </font>
    <font>
      <sz val="10"/>
      <color theme="1"/>
      <name val="Calibri"/>
      <family val="2"/>
    </font>
    <font>
      <b/>
      <sz val="9"/>
      <color indexed="81"/>
      <name val="Tahoma"/>
      <family val="2"/>
    </font>
    <font>
      <sz val="9"/>
      <color indexed="81"/>
      <name val="Tahoma"/>
      <family val="2"/>
    </font>
    <font>
      <b/>
      <sz val="12"/>
      <color theme="0"/>
      <name val="Arial"/>
      <family val="2"/>
    </font>
  </fonts>
  <fills count="39">
    <fill>
      <patternFill patternType="none"/>
    </fill>
    <fill>
      <patternFill patternType="gray125"/>
    </fill>
    <fill>
      <patternFill patternType="solid">
        <fgColor indexed="22"/>
        <bgColor indexed="64"/>
      </patternFill>
    </fill>
    <fill>
      <patternFill patternType="solid">
        <fgColor rgb="FFC0C0C0"/>
        <bgColor rgb="FFC0C0C0"/>
      </patternFill>
    </fill>
    <fill>
      <patternFill patternType="solid">
        <fgColor theme="1"/>
        <bgColor indexed="64"/>
      </patternFill>
    </fill>
    <fill>
      <patternFill patternType="solid">
        <fgColor theme="0" tint="-4.9989318521683403E-2"/>
        <bgColor indexed="64"/>
      </patternFill>
    </fill>
    <fill>
      <patternFill patternType="solid">
        <fgColor rgb="FF548135"/>
        <bgColor rgb="FF548135"/>
      </patternFill>
    </fill>
    <fill>
      <patternFill patternType="solid">
        <fgColor rgb="FFF2F2F2"/>
        <bgColor rgb="FFF2F2F2"/>
      </patternFill>
    </fill>
    <fill>
      <patternFill patternType="solid">
        <fgColor rgb="FFFF0000"/>
        <bgColor indexed="64"/>
      </patternFill>
    </fill>
    <fill>
      <patternFill patternType="solid">
        <fgColor rgb="FFFFFF00"/>
        <bgColor indexed="64"/>
      </patternFill>
    </fill>
    <fill>
      <patternFill patternType="solid">
        <fgColor theme="5"/>
        <bgColor indexed="64"/>
      </patternFill>
    </fill>
    <fill>
      <patternFill patternType="solid">
        <fgColor theme="1"/>
        <bgColor theme="1"/>
      </patternFill>
    </fill>
    <fill>
      <patternFill patternType="solid">
        <fgColor rgb="FF00B0F0"/>
        <bgColor indexed="64"/>
      </patternFill>
    </fill>
    <fill>
      <patternFill patternType="solid">
        <fgColor rgb="FF0066FF"/>
        <bgColor rgb="FF0066FF"/>
      </patternFill>
    </fill>
    <fill>
      <patternFill patternType="solid">
        <fgColor theme="7" tint="0.79998168889431442"/>
        <bgColor indexed="64"/>
      </patternFill>
    </fill>
    <fill>
      <patternFill patternType="solid">
        <fgColor theme="9"/>
        <bgColor indexed="64"/>
      </patternFill>
    </fill>
    <fill>
      <patternFill patternType="solid">
        <fgColor rgb="FFBFBFBF"/>
        <bgColor rgb="FFBFBFBF"/>
      </patternFill>
    </fill>
    <fill>
      <patternFill patternType="solid">
        <fgColor rgb="FFFFFF00"/>
        <bgColor rgb="FFF2F2F2"/>
      </patternFill>
    </fill>
    <fill>
      <patternFill patternType="solid">
        <fgColor rgb="FF92D050"/>
        <bgColor indexed="64"/>
      </patternFill>
    </fill>
    <fill>
      <patternFill patternType="solid">
        <fgColor theme="4"/>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rgb="FF7030A0"/>
        <bgColor indexed="64"/>
      </patternFill>
    </fill>
    <fill>
      <patternFill patternType="solid">
        <fgColor rgb="FFFFC000"/>
        <bgColor rgb="FFF2F2F2"/>
      </patternFill>
    </fill>
    <fill>
      <patternFill patternType="solid">
        <fgColor theme="0" tint="-0.249977111117893"/>
        <bgColor indexed="64"/>
      </patternFill>
    </fill>
    <fill>
      <patternFill patternType="solid">
        <fgColor rgb="FF0070C0"/>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rgb="FF66FF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9" tint="0.79998168889431442"/>
        <bgColor rgb="FFF2F2F2"/>
      </patternFill>
    </fill>
    <fill>
      <patternFill patternType="solid">
        <fgColor theme="8" tint="0.59999389629810485"/>
        <bgColor indexed="64"/>
      </patternFill>
    </fill>
    <fill>
      <patternFill patternType="solid">
        <fgColor rgb="FF00FFFF"/>
        <bgColor indexed="64"/>
      </patternFill>
    </fill>
    <fill>
      <patternFill patternType="solid">
        <fgColor rgb="FF99CCFF"/>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theme="0"/>
      </left>
      <right style="thin">
        <color theme="0"/>
      </right>
      <top/>
      <bottom style="thick">
        <color theme="0"/>
      </bottom>
      <diagonal/>
    </border>
    <border>
      <left style="thin">
        <color theme="0"/>
      </left>
      <right/>
      <top/>
      <bottom style="thick">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xf numFmtId="0" fontId="5" fillId="0" borderId="0"/>
    <xf numFmtId="0" fontId="22" fillId="0" borderId="0"/>
    <xf numFmtId="0" fontId="22" fillId="0" borderId="0"/>
    <xf numFmtId="0" fontId="6" fillId="0" borderId="0"/>
    <xf numFmtId="0" fontId="1" fillId="0" borderId="0"/>
    <xf numFmtId="43" fontId="5" fillId="0" borderId="0" applyFont="0" applyFill="0" applyBorder="0" applyAlignment="0" applyProtection="0"/>
    <xf numFmtId="0" fontId="12" fillId="0" borderId="0"/>
    <xf numFmtId="0" fontId="12" fillId="0" borderId="0"/>
  </cellStyleXfs>
  <cellXfs count="244">
    <xf numFmtId="0" fontId="0" fillId="0" borderId="0" xfId="0"/>
    <xf numFmtId="0" fontId="6" fillId="0" borderId="0" xfId="1" applyFont="1"/>
    <xf numFmtId="0" fontId="7" fillId="0" borderId="0" xfId="1" applyFont="1"/>
    <xf numFmtId="0" fontId="5" fillId="0" borderId="0" xfId="1"/>
    <xf numFmtId="0" fontId="7" fillId="2" borderId="1" xfId="1" applyFont="1" applyFill="1" applyBorder="1" applyAlignment="1">
      <alignment horizontal="center"/>
    </xf>
    <xf numFmtId="0" fontId="8" fillId="0" borderId="0" xfId="1" applyFont="1"/>
    <xf numFmtId="0" fontId="5" fillId="0" borderId="2" xfId="1" applyBorder="1" applyAlignment="1">
      <alignment horizontal="right" vertical="center"/>
    </xf>
    <xf numFmtId="0" fontId="5" fillId="0" borderId="2" xfId="1" applyBorder="1" applyAlignment="1">
      <alignment wrapText="1"/>
    </xf>
    <xf numFmtId="0" fontId="5" fillId="0" borderId="2" xfId="1" applyBorder="1" applyAlignment="1">
      <alignment horizontal="center" vertical="center"/>
    </xf>
    <xf numFmtId="0" fontId="5" fillId="0" borderId="3" xfId="1" applyBorder="1" applyAlignment="1">
      <alignment horizontal="right" vertical="center"/>
    </xf>
    <xf numFmtId="0" fontId="5" fillId="0" borderId="3" xfId="1" applyBorder="1"/>
    <xf numFmtId="0" fontId="5" fillId="0" borderId="3" xfId="1" applyBorder="1" applyAlignment="1">
      <alignment horizontal="center" vertical="center"/>
    </xf>
    <xf numFmtId="0" fontId="6" fillId="0" borderId="3" xfId="1" applyFont="1" applyBorder="1" applyAlignment="1">
      <alignment horizontal="right" vertical="center"/>
    </xf>
    <xf numFmtId="0" fontId="6" fillId="0" borderId="3" xfId="1" applyFont="1" applyBorder="1"/>
    <xf numFmtId="0" fontId="6" fillId="0" borderId="3" xfId="1" applyFont="1" applyBorder="1" applyAlignment="1">
      <alignment horizontal="center" vertical="center"/>
    </xf>
    <xf numFmtId="0" fontId="6" fillId="0" borderId="3" xfId="1" applyFont="1" applyBorder="1" applyAlignment="1">
      <alignment horizontal="left" vertical="center"/>
    </xf>
    <xf numFmtId="0" fontId="5" fillId="0" borderId="3" xfId="1" applyBorder="1" applyAlignment="1">
      <alignment wrapText="1"/>
    </xf>
    <xf numFmtId="0" fontId="5" fillId="0" borderId="3" xfId="1" applyBorder="1" applyAlignment="1">
      <alignment horizontal="center"/>
    </xf>
    <xf numFmtId="164" fontId="6" fillId="0" borderId="3" xfId="1" quotePrefix="1" applyNumberFormat="1" applyFont="1" applyBorder="1" applyAlignment="1">
      <alignment horizontal="center" vertical="center"/>
    </xf>
    <xf numFmtId="0" fontId="6" fillId="0" borderId="4" xfId="1" applyFont="1" applyBorder="1"/>
    <xf numFmtId="0" fontId="6" fillId="0" borderId="4" xfId="1" applyFont="1" applyBorder="1" applyAlignment="1">
      <alignment horizontal="center" vertical="center"/>
    </xf>
    <xf numFmtId="0" fontId="10" fillId="3" borderId="5" xfId="1" applyFont="1" applyFill="1" applyBorder="1" applyAlignment="1">
      <alignment horizontal="center"/>
    </xf>
    <xf numFmtId="0" fontId="6" fillId="0" borderId="0" xfId="1" applyFont="1" applyAlignment="1">
      <alignment horizontal="center"/>
    </xf>
    <xf numFmtId="0" fontId="10" fillId="3" borderId="5" xfId="1" applyFont="1" applyFill="1" applyBorder="1"/>
    <xf numFmtId="0" fontId="5" fillId="0" borderId="0" xfId="1" applyAlignment="1">
      <alignment horizontal="center"/>
    </xf>
    <xf numFmtId="0" fontId="5" fillId="0" borderId="0" xfId="1" applyAlignment="1">
      <alignment horizontal="center" wrapText="1"/>
    </xf>
    <xf numFmtId="0" fontId="10" fillId="3" borderId="5" xfId="1" applyFont="1" applyFill="1" applyBorder="1" applyAlignment="1">
      <alignment horizontal="center" vertical="center"/>
    </xf>
    <xf numFmtId="0" fontId="10" fillId="3" borderId="5" xfId="1" applyFont="1" applyFill="1" applyBorder="1" applyAlignment="1">
      <alignment horizontal="center" vertical="center" wrapText="1"/>
    </xf>
    <xf numFmtId="0" fontId="6" fillId="0" borderId="0" xfId="1" applyFont="1" applyAlignment="1">
      <alignment vertical="center"/>
    </xf>
    <xf numFmtId="2" fontId="6" fillId="0" borderId="0" xfId="1" applyNumberFormat="1" applyFont="1"/>
    <xf numFmtId="0" fontId="2" fillId="4" borderId="0" xfId="1" applyFont="1" applyFill="1"/>
    <xf numFmtId="0" fontId="4" fillId="4" borderId="0" xfId="1" applyFont="1" applyFill="1"/>
    <xf numFmtId="0" fontId="3" fillId="5" borderId="2" xfId="1" applyFont="1" applyFill="1" applyBorder="1" applyAlignment="1">
      <alignment horizontal="center"/>
    </xf>
    <xf numFmtId="0" fontId="3" fillId="5" borderId="1" xfId="1" applyFont="1" applyFill="1" applyBorder="1" applyAlignment="1">
      <alignment horizontal="centerContinuous"/>
    </xf>
    <xf numFmtId="0" fontId="3" fillId="5" borderId="4" xfId="1" applyFont="1" applyFill="1" applyBorder="1" applyAlignment="1">
      <alignment horizontal="center"/>
    </xf>
    <xf numFmtId="0" fontId="3" fillId="5" borderId="1" xfId="1" applyFont="1" applyFill="1" applyBorder="1" applyAlignment="1">
      <alignment horizontal="center"/>
    </xf>
    <xf numFmtId="0" fontId="5" fillId="0" borderId="0" xfId="1" applyAlignment="1">
      <alignment wrapText="1"/>
    </xf>
    <xf numFmtId="0" fontId="12" fillId="0" borderId="0" xfId="1" applyFont="1"/>
    <xf numFmtId="0" fontId="10" fillId="7" borderId="5" xfId="1" applyFont="1" applyFill="1" applyBorder="1" applyAlignment="1">
      <alignment horizontal="center" vertical="center"/>
    </xf>
    <xf numFmtId="0" fontId="5" fillId="7" borderId="5" xfId="1" applyFill="1" applyBorder="1" applyAlignment="1">
      <alignment horizontal="center" vertical="center" wrapText="1"/>
    </xf>
    <xf numFmtId="0" fontId="10" fillId="7" borderId="5" xfId="1" applyFont="1" applyFill="1" applyBorder="1" applyAlignment="1">
      <alignment horizontal="center" vertical="center" wrapText="1"/>
    </xf>
    <xf numFmtId="0" fontId="14" fillId="0" borderId="0" xfId="1" applyFont="1" applyAlignment="1">
      <alignment horizontal="center" vertical="center" wrapText="1"/>
    </xf>
    <xf numFmtId="0" fontId="10" fillId="0" borderId="0" xfId="1" applyFont="1" applyAlignment="1">
      <alignment horizontal="center" vertical="center"/>
    </xf>
    <xf numFmtId="0" fontId="10" fillId="0" borderId="0" xfId="1" applyFont="1" applyAlignment="1">
      <alignment horizontal="left" vertical="center" wrapText="1"/>
    </xf>
    <xf numFmtId="0" fontId="10" fillId="0" borderId="0" xfId="1" applyFont="1" applyAlignment="1">
      <alignment horizontal="center" vertical="center" wrapText="1"/>
    </xf>
    <xf numFmtId="0" fontId="5" fillId="0" borderId="0" xfId="1" applyAlignment="1">
      <alignment horizontal="left" vertical="center" wrapText="1"/>
    </xf>
    <xf numFmtId="0" fontId="5" fillId="0" borderId="0" xfId="1" applyAlignment="1">
      <alignment horizontal="right"/>
    </xf>
    <xf numFmtId="0" fontId="5" fillId="0" borderId="0" xfId="1" applyAlignment="1">
      <alignment horizontal="left" wrapText="1"/>
    </xf>
    <xf numFmtId="2" fontId="5" fillId="0" borderId="0" xfId="1" applyNumberFormat="1" applyAlignment="1">
      <alignment horizontal="center"/>
    </xf>
    <xf numFmtId="0" fontId="10" fillId="0" borderId="0" xfId="1" applyFont="1" applyAlignment="1">
      <alignment wrapText="1"/>
    </xf>
    <xf numFmtId="0" fontId="10" fillId="0" borderId="0" xfId="1" applyFont="1" applyAlignment="1">
      <alignment horizontal="center"/>
    </xf>
    <xf numFmtId="2" fontId="10" fillId="0" borderId="0" xfId="1" applyNumberFormat="1" applyFont="1" applyAlignment="1">
      <alignment horizontal="center"/>
    </xf>
    <xf numFmtId="0" fontId="10" fillId="0" borderId="0" xfId="1" applyFont="1"/>
    <xf numFmtId="0" fontId="5" fillId="9" borderId="0" xfId="1" applyFill="1" applyAlignment="1">
      <alignment wrapText="1"/>
    </xf>
    <xf numFmtId="0" fontId="12" fillId="9" borderId="0" xfId="1" applyFont="1" applyFill="1"/>
    <xf numFmtId="0" fontId="15" fillId="0" borderId="0" xfId="1" applyFont="1" applyAlignment="1">
      <alignment horizontal="left" wrapText="1"/>
    </xf>
    <xf numFmtId="0" fontId="16" fillId="0" borderId="0" xfId="1" applyFont="1" applyAlignment="1">
      <alignment wrapText="1"/>
    </xf>
    <xf numFmtId="165" fontId="17" fillId="0" borderId="0" xfId="1" applyNumberFormat="1" applyFont="1" applyAlignment="1">
      <alignment horizontal="left" vertical="center" wrapText="1"/>
    </xf>
    <xf numFmtId="165" fontId="5" fillId="0" borderId="0" xfId="1" applyNumberFormat="1" applyAlignment="1">
      <alignment wrapText="1"/>
    </xf>
    <xf numFmtId="0" fontId="18" fillId="0" borderId="5" xfId="1" applyFont="1" applyBorder="1" applyAlignment="1">
      <alignment wrapText="1"/>
    </xf>
    <xf numFmtId="0" fontId="5" fillId="10" borderId="0" xfId="1" applyFill="1"/>
    <xf numFmtId="0" fontId="19" fillId="0" borderId="0" xfId="1" applyFont="1" applyAlignment="1">
      <alignment wrapText="1"/>
    </xf>
    <xf numFmtId="0" fontId="5" fillId="7" borderId="5" xfId="1" applyFill="1" applyBorder="1" applyAlignment="1">
      <alignment horizontal="center" vertical="center"/>
    </xf>
    <xf numFmtId="0" fontId="20" fillId="0" borderId="0" xfId="1" applyFont="1"/>
    <xf numFmtId="0" fontId="21" fillId="0" borderId="0" xfId="1" applyFont="1"/>
    <xf numFmtId="0" fontId="5" fillId="0" borderId="0" xfId="1" quotePrefix="1"/>
    <xf numFmtId="0" fontId="5" fillId="12" borderId="0" xfId="1" applyFill="1"/>
    <xf numFmtId="0" fontId="5" fillId="8" borderId="0" xfId="1" applyFill="1"/>
    <xf numFmtId="0" fontId="6" fillId="14" borderId="0" xfId="2" applyFont="1" applyFill="1"/>
    <xf numFmtId="0" fontId="6" fillId="0" borderId="0" xfId="3" applyFont="1"/>
    <xf numFmtId="0" fontId="5" fillId="0" borderId="0" xfId="3" applyFont="1"/>
    <xf numFmtId="0" fontId="6" fillId="14" borderId="0" xfId="1" applyFont="1" applyFill="1"/>
    <xf numFmtId="0" fontId="6" fillId="9" borderId="0" xfId="1" applyFont="1" applyFill="1"/>
    <xf numFmtId="0" fontId="5" fillId="14" borderId="0" xfId="1" applyFill="1"/>
    <xf numFmtId="0" fontId="5" fillId="0" borderId="0" xfId="1" applyAlignment="1">
      <alignment horizontal="left"/>
    </xf>
    <xf numFmtId="0" fontId="10" fillId="16" borderId="5" xfId="1" applyFont="1" applyFill="1" applyBorder="1" applyAlignment="1">
      <alignment horizontal="center" vertical="center" wrapText="1"/>
    </xf>
    <xf numFmtId="9" fontId="6" fillId="0" borderId="0" xfId="1" applyNumberFormat="1" applyFont="1"/>
    <xf numFmtId="10" fontId="6" fillId="0" borderId="0" xfId="1" applyNumberFormat="1" applyFont="1"/>
    <xf numFmtId="0" fontId="13" fillId="4" borderId="0" xfId="5" applyFont="1" applyFill="1" applyAlignment="1">
      <alignment horizontal="centerContinuous" vertical="center"/>
    </xf>
    <xf numFmtId="0" fontId="5" fillId="0" borderId="0" xfId="1" applyAlignment="1">
      <alignment horizontal="center" vertical="center"/>
    </xf>
    <xf numFmtId="0" fontId="5" fillId="17" borderId="1" xfId="1" applyFill="1" applyBorder="1" applyAlignment="1">
      <alignment horizontal="center" vertical="center"/>
    </xf>
    <xf numFmtId="0" fontId="5" fillId="17" borderId="0" xfId="1" applyFill="1" applyAlignment="1">
      <alignment horizontal="center" vertical="center"/>
    </xf>
    <xf numFmtId="0" fontId="5" fillId="12" borderId="1" xfId="1" applyFill="1" applyBorder="1" applyAlignment="1">
      <alignment horizontal="center" vertical="center"/>
    </xf>
    <xf numFmtId="0" fontId="5" fillId="18" borderId="1" xfId="1" applyFill="1" applyBorder="1" applyAlignment="1">
      <alignment horizontal="center" vertical="center"/>
    </xf>
    <xf numFmtId="0" fontId="5" fillId="8" borderId="1" xfId="1" applyFill="1" applyBorder="1" applyAlignment="1">
      <alignment horizontal="center" vertical="center"/>
    </xf>
    <xf numFmtId="0" fontId="10" fillId="8" borderId="0" xfId="1" applyFont="1" applyFill="1" applyAlignment="1">
      <alignment horizontal="center" vertical="center"/>
    </xf>
    <xf numFmtId="0" fontId="10" fillId="19" borderId="0" xfId="1" applyFont="1" applyFill="1" applyAlignment="1">
      <alignment horizontal="center" vertical="center"/>
    </xf>
    <xf numFmtId="0" fontId="10" fillId="15" borderId="0" xfId="1" applyFont="1" applyFill="1" applyAlignment="1">
      <alignment horizontal="center" vertical="center"/>
    </xf>
    <xf numFmtId="0" fontId="13" fillId="20" borderId="8" xfId="1" applyFont="1" applyFill="1" applyBorder="1" applyAlignment="1">
      <alignment horizontal="center" vertical="center"/>
    </xf>
    <xf numFmtId="0" fontId="13" fillId="20" borderId="9" xfId="1" applyFont="1" applyFill="1" applyBorder="1" applyAlignment="1">
      <alignment horizontal="center" vertical="center"/>
    </xf>
    <xf numFmtId="0" fontId="21" fillId="0" borderId="0" xfId="1" applyFont="1" applyAlignment="1">
      <alignment horizontal="right"/>
    </xf>
    <xf numFmtId="0" fontId="24" fillId="15" borderId="0" xfId="1" applyFont="1" applyFill="1"/>
    <xf numFmtId="0" fontId="24" fillId="8" borderId="0" xfId="1" applyFont="1" applyFill="1"/>
    <xf numFmtId="0" fontId="5" fillId="9" borderId="0" xfId="1" applyFill="1"/>
    <xf numFmtId="0" fontId="20" fillId="0" borderId="0" xfId="1" applyFont="1" applyAlignment="1">
      <alignment horizontal="left"/>
    </xf>
    <xf numFmtId="0" fontId="7" fillId="0" borderId="0" xfId="1" applyFont="1" applyAlignment="1">
      <alignment horizontal="left"/>
    </xf>
    <xf numFmtId="0" fontId="20" fillId="0" borderId="0" xfId="1" applyFont="1" applyAlignment="1">
      <alignment horizontal="right"/>
    </xf>
    <xf numFmtId="0" fontId="10" fillId="0" borderId="0" xfId="1" applyFont="1" applyAlignment="1">
      <alignment horizontal="left"/>
    </xf>
    <xf numFmtId="165" fontId="5" fillId="0" borderId="0" xfId="1" applyNumberFormat="1"/>
    <xf numFmtId="0" fontId="13" fillId="11" borderId="0" xfId="1" applyFont="1" applyFill="1" applyAlignment="1">
      <alignment horizontal="left" vertical="center"/>
    </xf>
    <xf numFmtId="1" fontId="21" fillId="0" borderId="0" xfId="1" applyNumberFormat="1" applyFont="1"/>
    <xf numFmtId="0" fontId="5" fillId="0" borderId="0" xfId="5" applyFont="1"/>
    <xf numFmtId="0" fontId="5" fillId="21" borderId="10" xfId="1" applyFill="1" applyBorder="1"/>
    <xf numFmtId="0" fontId="5" fillId="21" borderId="10" xfId="1" applyFill="1" applyBorder="1" applyAlignment="1">
      <alignment horizontal="center"/>
    </xf>
    <xf numFmtId="0" fontId="6" fillId="21" borderId="10" xfId="1" applyFont="1" applyFill="1" applyBorder="1"/>
    <xf numFmtId="0" fontId="5" fillId="21" borderId="11" xfId="1" applyFill="1" applyBorder="1"/>
    <xf numFmtId="0" fontId="5" fillId="21" borderId="0" xfId="1" applyFill="1"/>
    <xf numFmtId="0" fontId="5" fillId="22" borderId="10" xfId="1" applyFill="1" applyBorder="1"/>
    <xf numFmtId="0" fontId="6" fillId="22" borderId="10" xfId="1" applyFont="1" applyFill="1" applyBorder="1"/>
    <xf numFmtId="0" fontId="5" fillId="22" borderId="11" xfId="1" applyFill="1" applyBorder="1"/>
    <xf numFmtId="0" fontId="5" fillId="22" borderId="10" xfId="1" applyFill="1" applyBorder="1" applyAlignment="1">
      <alignment horizontal="center" vertical="center"/>
    </xf>
    <xf numFmtId="0" fontId="6" fillId="22" borderId="11" xfId="1" applyFont="1" applyFill="1" applyBorder="1"/>
    <xf numFmtId="0" fontId="25" fillId="0" borderId="0" xfId="1" applyFont="1" applyAlignment="1">
      <alignment horizontal="center"/>
    </xf>
    <xf numFmtId="0" fontId="25" fillId="9" borderId="0" xfId="1" applyFont="1" applyFill="1" applyAlignment="1">
      <alignment horizontal="center"/>
    </xf>
    <xf numFmtId="0" fontId="5" fillId="9" borderId="0" xfId="1" applyFill="1" applyAlignment="1">
      <alignment horizontal="center"/>
    </xf>
    <xf numFmtId="0" fontId="25" fillId="12" borderId="0" xfId="1" applyFont="1" applyFill="1" applyAlignment="1">
      <alignment horizontal="center"/>
    </xf>
    <xf numFmtId="0" fontId="5" fillId="12" borderId="0" xfId="1" applyFill="1" applyAlignment="1">
      <alignment horizontal="center"/>
    </xf>
    <xf numFmtId="0" fontId="25" fillId="18" borderId="0" xfId="1" applyFont="1" applyFill="1" applyAlignment="1">
      <alignment horizontal="center"/>
    </xf>
    <xf numFmtId="0" fontId="5" fillId="18" borderId="0" xfId="1" applyFill="1" applyAlignment="1">
      <alignment horizontal="center"/>
    </xf>
    <xf numFmtId="0" fontId="5" fillId="8" borderId="0" xfId="1" applyFill="1" applyAlignment="1">
      <alignment horizontal="center"/>
    </xf>
    <xf numFmtId="0" fontId="12" fillId="12" borderId="0" xfId="1" applyFont="1" applyFill="1"/>
    <xf numFmtId="0" fontId="5" fillId="23" borderId="0" xfId="1" applyFill="1" applyAlignment="1">
      <alignment horizontal="center"/>
    </xf>
    <xf numFmtId="0" fontId="5" fillId="23" borderId="0" xfId="1" applyFill="1" applyAlignment="1">
      <alignment horizontal="center" wrapText="1"/>
    </xf>
    <xf numFmtId="0" fontId="18" fillId="0" borderId="5" xfId="1" applyFont="1" applyBorder="1"/>
    <xf numFmtId="0" fontId="12" fillId="12" borderId="0" xfId="1" applyFont="1" applyFill="1" applyAlignment="1">
      <alignment horizontal="center"/>
    </xf>
    <xf numFmtId="0" fontId="12" fillId="0" borderId="12" xfId="1" applyFont="1" applyBorder="1"/>
    <xf numFmtId="0" fontId="5" fillId="7" borderId="5" xfId="1" applyFill="1" applyBorder="1" applyAlignment="1">
      <alignment horizontal="center"/>
    </xf>
    <xf numFmtId="0" fontId="5" fillId="24" borderId="5" xfId="1" applyFill="1" applyBorder="1" applyAlignment="1">
      <alignment horizontal="center"/>
    </xf>
    <xf numFmtId="43" fontId="10" fillId="0" borderId="0" xfId="6" applyFont="1"/>
    <xf numFmtId="43" fontId="10" fillId="7" borderId="0" xfId="1" applyNumberFormat="1" applyFont="1" applyFill="1" applyAlignment="1">
      <alignment horizontal="left" vertical="center"/>
    </xf>
    <xf numFmtId="0" fontId="10" fillId="7" borderId="0" xfId="1" applyFont="1" applyFill="1" applyAlignment="1">
      <alignment horizontal="center" vertical="center" wrapText="1"/>
    </xf>
    <xf numFmtId="0" fontId="5" fillId="7" borderId="0" xfId="1" applyFill="1" applyAlignment="1">
      <alignment horizontal="center" vertical="center"/>
    </xf>
    <xf numFmtId="0" fontId="6" fillId="0" borderId="0" xfId="1" applyFont="1" applyAlignment="1">
      <alignment horizontal="center" vertical="center"/>
    </xf>
    <xf numFmtId="0" fontId="6" fillId="7" borderId="5" xfId="1" applyFont="1" applyFill="1" applyBorder="1" applyAlignment="1">
      <alignment horizontal="center" vertical="center"/>
    </xf>
    <xf numFmtId="0" fontId="5" fillId="9" borderId="0" xfId="1" applyFill="1" applyAlignment="1">
      <alignment horizontal="center" vertical="center"/>
    </xf>
    <xf numFmtId="165" fontId="21" fillId="0" borderId="0" xfId="1" applyNumberFormat="1" applyFont="1"/>
    <xf numFmtId="0" fontId="10" fillId="25" borderId="1" xfId="1" applyFont="1" applyFill="1" applyBorder="1" applyAlignment="1">
      <alignment horizontal="center" vertical="center" wrapText="1"/>
    </xf>
    <xf numFmtId="0" fontId="7" fillId="0" borderId="0" xfId="1" applyFont="1" applyAlignment="1">
      <alignment horizontal="center" vertical="center" wrapText="1"/>
    </xf>
    <xf numFmtId="0" fontId="7" fillId="0" borderId="0" xfId="1" applyFont="1" applyAlignment="1">
      <alignment horizontal="center" vertical="center"/>
    </xf>
    <xf numFmtId="0" fontId="7" fillId="0" borderId="0" xfId="1" applyFont="1" applyAlignment="1">
      <alignment horizontal="center"/>
    </xf>
    <xf numFmtId="49" fontId="7" fillId="0" borderId="0" xfId="1" applyNumberFormat="1" applyFont="1" applyAlignment="1">
      <alignment horizontal="center"/>
    </xf>
    <xf numFmtId="0" fontId="28" fillId="26" borderId="0" xfId="1" applyFont="1" applyFill="1" applyAlignment="1">
      <alignment horizontal="centerContinuous" vertical="center"/>
    </xf>
    <xf numFmtId="166" fontId="6" fillId="0" borderId="0" xfId="1" applyNumberFormat="1" applyFont="1"/>
    <xf numFmtId="0" fontId="6" fillId="0" borderId="0" xfId="0" applyFont="1"/>
    <xf numFmtId="0" fontId="6" fillId="27" borderId="0" xfId="1" applyFont="1" applyFill="1"/>
    <xf numFmtId="0" fontId="8" fillId="27" borderId="0" xfId="1" applyFont="1" applyFill="1"/>
    <xf numFmtId="2" fontId="6" fillId="9" borderId="0" xfId="1" applyNumberFormat="1" applyFont="1" applyFill="1"/>
    <xf numFmtId="0" fontId="6" fillId="28" borderId="0" xfId="1" applyFont="1" applyFill="1"/>
    <xf numFmtId="0" fontId="6" fillId="0" borderId="0" xfId="2" applyFont="1"/>
    <xf numFmtId="0" fontId="8" fillId="14" borderId="0" xfId="2" applyFont="1" applyFill="1"/>
    <xf numFmtId="9" fontId="6" fillId="14" borderId="0" xfId="2" applyNumberFormat="1" applyFont="1" applyFill="1"/>
    <xf numFmtId="2" fontId="5" fillId="0" borderId="0" xfId="1" applyNumberFormat="1" applyAlignment="1">
      <alignment horizontal="right"/>
    </xf>
    <xf numFmtId="2" fontId="5" fillId="9" borderId="0" xfId="1" applyNumberFormat="1" applyFill="1" applyAlignment="1">
      <alignment horizontal="right"/>
    </xf>
    <xf numFmtId="2" fontId="10" fillId="0" borderId="0" xfId="1" applyNumberFormat="1" applyFont="1" applyAlignment="1">
      <alignment horizontal="right"/>
    </xf>
    <xf numFmtId="2" fontId="5" fillId="18" borderId="0" xfId="1" applyNumberFormat="1" applyFill="1" applyAlignment="1">
      <alignment horizontal="right"/>
    </xf>
    <xf numFmtId="2" fontId="5" fillId="8" borderId="0" xfId="1" applyNumberFormat="1" applyFill="1" applyAlignment="1">
      <alignment horizontal="right"/>
    </xf>
    <xf numFmtId="2" fontId="5" fillId="29" borderId="0" xfId="1" applyNumberFormat="1" applyFill="1" applyAlignment="1">
      <alignment horizontal="right"/>
    </xf>
    <xf numFmtId="2" fontId="5" fillId="30" borderId="0" xfId="1" applyNumberFormat="1" applyFill="1" applyAlignment="1">
      <alignment horizontal="right"/>
    </xf>
    <xf numFmtId="2" fontId="5" fillId="31" borderId="0" xfId="1" applyNumberFormat="1" applyFill="1" applyAlignment="1">
      <alignment horizontal="right"/>
    </xf>
    <xf numFmtId="2" fontId="6" fillId="27" borderId="0" xfId="1" applyNumberFormat="1" applyFont="1" applyFill="1"/>
    <xf numFmtId="0" fontId="6" fillId="27" borderId="0" xfId="2" applyFont="1" applyFill="1"/>
    <xf numFmtId="0" fontId="8" fillId="27" borderId="0" xfId="2" applyFont="1" applyFill="1"/>
    <xf numFmtId="9" fontId="6" fillId="27" borderId="0" xfId="2" applyNumberFormat="1" applyFont="1" applyFill="1"/>
    <xf numFmtId="0" fontId="6" fillId="31" borderId="0" xfId="1" applyFont="1" applyFill="1"/>
    <xf numFmtId="0" fontId="8" fillId="31" borderId="0" xfId="1" applyFont="1" applyFill="1"/>
    <xf numFmtId="0" fontId="6" fillId="31" borderId="0" xfId="2" applyFont="1" applyFill="1"/>
    <xf numFmtId="0" fontId="8" fillId="31" borderId="0" xfId="2" applyFont="1" applyFill="1"/>
    <xf numFmtId="9" fontId="6" fillId="31" borderId="0" xfId="2" applyNumberFormat="1" applyFont="1" applyFill="1"/>
    <xf numFmtId="0" fontId="8" fillId="14" borderId="0" xfId="1" applyFont="1" applyFill="1"/>
    <xf numFmtId="0" fontId="6" fillId="32" borderId="0" xfId="1" applyFont="1" applyFill="1"/>
    <xf numFmtId="0" fontId="8" fillId="32" borderId="0" xfId="1" applyFont="1" applyFill="1"/>
    <xf numFmtId="0" fontId="6" fillId="33" borderId="0" xfId="1" applyFont="1" applyFill="1"/>
    <xf numFmtId="2" fontId="6" fillId="33" borderId="0" xfId="1" applyNumberFormat="1" applyFont="1" applyFill="1"/>
    <xf numFmtId="0" fontId="6" fillId="0" borderId="0" xfId="0" applyFont="1" applyAlignment="1">
      <alignment horizontal="center"/>
    </xf>
    <xf numFmtId="0" fontId="6" fillId="27" borderId="0" xfId="0" applyFont="1" applyFill="1"/>
    <xf numFmtId="0" fontId="10" fillId="0" borderId="0" xfId="0" applyFont="1"/>
    <xf numFmtId="0" fontId="12" fillId="0" borderId="0" xfId="0" applyFont="1"/>
    <xf numFmtId="0" fontId="5" fillId="0" borderId="0" xfId="0" applyFont="1"/>
    <xf numFmtId="0" fontId="20" fillId="0" borderId="0" xfId="0" applyFont="1"/>
    <xf numFmtId="0" fontId="21" fillId="0" borderId="0" xfId="0" applyFont="1"/>
    <xf numFmtId="0" fontId="5" fillId="0" borderId="0" xfId="0" applyFont="1" applyAlignment="1">
      <alignment horizontal="center"/>
    </xf>
    <xf numFmtId="0" fontId="0" fillId="0" borderId="0" xfId="0" applyAlignment="1">
      <alignment horizontal="center"/>
    </xf>
    <xf numFmtId="0" fontId="10" fillId="34" borderId="5" xfId="1" applyFont="1" applyFill="1" applyBorder="1" applyAlignment="1">
      <alignment horizontal="center" vertical="center"/>
    </xf>
    <xf numFmtId="0" fontId="10" fillId="34" borderId="5" xfId="1" applyFont="1" applyFill="1" applyBorder="1" applyAlignment="1">
      <alignment horizontal="center" vertical="center" wrapText="1"/>
    </xf>
    <xf numFmtId="0" fontId="10" fillId="27" borderId="1" xfId="0" applyFont="1" applyFill="1" applyBorder="1" applyAlignment="1">
      <alignment horizontal="center" vertical="center"/>
    </xf>
    <xf numFmtId="0" fontId="6" fillId="27" borderId="1" xfId="0" applyFont="1" applyFill="1" applyBorder="1" applyAlignment="1">
      <alignment horizontal="center" vertical="center"/>
    </xf>
    <xf numFmtId="0" fontId="10" fillId="32" borderId="1" xfId="0" applyFont="1" applyFill="1" applyBorder="1" applyAlignment="1">
      <alignment horizontal="center" vertical="center"/>
    </xf>
    <xf numFmtId="0" fontId="10" fillId="32" borderId="1" xfId="0" applyFont="1" applyFill="1" applyBorder="1" applyAlignment="1">
      <alignment horizontal="center" vertical="center" wrapText="1"/>
    </xf>
    <xf numFmtId="0" fontId="6" fillId="32" borderId="1" xfId="0" applyFont="1" applyFill="1" applyBorder="1" applyAlignment="1">
      <alignment horizontal="center" vertical="center"/>
    </xf>
    <xf numFmtId="0" fontId="6" fillId="32" borderId="0" xfId="0" applyFont="1" applyFill="1"/>
    <xf numFmtId="0" fontId="6" fillId="14" borderId="0" xfId="0" applyFont="1" applyFill="1"/>
    <xf numFmtId="0" fontId="6" fillId="33" borderId="0" xfId="0" applyFont="1" applyFill="1"/>
    <xf numFmtId="0" fontId="5" fillId="33" borderId="0" xfId="1" applyFill="1"/>
    <xf numFmtId="0" fontId="6" fillId="35" borderId="0" xfId="1" applyFont="1" applyFill="1"/>
    <xf numFmtId="0" fontId="6" fillId="35" borderId="0" xfId="0" applyFont="1" applyFill="1"/>
    <xf numFmtId="0" fontId="5" fillId="35" borderId="0" xfId="1" applyFill="1"/>
    <xf numFmtId="0" fontId="8" fillId="35" borderId="0" xfId="1" applyFont="1" applyFill="1"/>
    <xf numFmtId="0" fontId="21" fillId="27" borderId="0" xfId="1" applyFont="1" applyFill="1"/>
    <xf numFmtId="0" fontId="5" fillId="27" borderId="0" xfId="1" applyFill="1"/>
    <xf numFmtId="0" fontId="5" fillId="27" borderId="0" xfId="1" applyFill="1" applyAlignment="1">
      <alignment horizontal="center"/>
    </xf>
    <xf numFmtId="2" fontId="6" fillId="35" borderId="0" xfId="1" applyNumberFormat="1" applyFont="1" applyFill="1"/>
    <xf numFmtId="0" fontId="6" fillId="0" borderId="0" xfId="1" applyFont="1" applyAlignment="1">
      <alignment horizontal="left"/>
    </xf>
    <xf numFmtId="0" fontId="6" fillId="0" borderId="0" xfId="0" applyFont="1" applyAlignment="1">
      <alignment horizontal="left"/>
    </xf>
    <xf numFmtId="167" fontId="12" fillId="0" borderId="0" xfId="0" applyNumberFormat="1" applyFont="1" applyAlignment="1">
      <alignment horizontal="center"/>
    </xf>
    <xf numFmtId="0" fontId="5" fillId="0" borderId="0" xfId="1" applyAlignment="1">
      <alignment horizontal="center" vertical="center" wrapText="1"/>
    </xf>
    <xf numFmtId="0" fontId="5" fillId="36" borderId="0" xfId="1" applyFill="1" applyAlignment="1">
      <alignment wrapText="1"/>
    </xf>
    <xf numFmtId="0" fontId="5" fillId="36" borderId="0" xfId="1" applyFill="1"/>
    <xf numFmtId="0" fontId="10" fillId="37" borderId="0" xfId="1" applyFont="1" applyFill="1" applyAlignment="1">
      <alignment horizontal="left" vertical="center" wrapText="1"/>
    </xf>
    <xf numFmtId="0" fontId="21" fillId="14" borderId="0" xfId="1" applyFont="1" applyFill="1"/>
    <xf numFmtId="0" fontId="5" fillId="14" borderId="0" xfId="1" applyFill="1" applyAlignment="1">
      <alignment horizontal="center"/>
    </xf>
    <xf numFmtId="0" fontId="21" fillId="32" borderId="0" xfId="1" applyFont="1" applyFill="1"/>
    <xf numFmtId="0" fontId="6" fillId="32" borderId="0" xfId="1" applyFont="1" applyFill="1" applyAlignment="1">
      <alignment horizontal="center"/>
    </xf>
    <xf numFmtId="0" fontId="6" fillId="27" borderId="0" xfId="1" applyFont="1" applyFill="1" applyAlignment="1">
      <alignment horizontal="center"/>
    </xf>
    <xf numFmtId="0" fontId="21" fillId="33" borderId="0" xfId="1" applyFont="1" applyFill="1"/>
    <xf numFmtId="0" fontId="6" fillId="33" borderId="0" xfId="1" applyFont="1" applyFill="1" applyAlignment="1">
      <alignment horizontal="center"/>
    </xf>
    <xf numFmtId="0" fontId="5" fillId="32" borderId="0" xfId="1" applyFill="1"/>
    <xf numFmtId="0" fontId="6" fillId="14" borderId="0" xfId="1" applyFont="1" applyFill="1" applyAlignment="1">
      <alignment horizontal="center"/>
    </xf>
    <xf numFmtId="0" fontId="5" fillId="32" borderId="0" xfId="0" applyFont="1" applyFill="1" applyAlignment="1">
      <alignment horizontal="center"/>
    </xf>
    <xf numFmtId="0" fontId="5" fillId="14" borderId="0" xfId="0" applyFont="1" applyFill="1" applyAlignment="1">
      <alignment horizontal="center"/>
    </xf>
    <xf numFmtId="0" fontId="5" fillId="27" borderId="0" xfId="0" applyFont="1" applyFill="1" applyAlignment="1">
      <alignment horizontal="center"/>
    </xf>
    <xf numFmtId="0" fontId="5" fillId="33" borderId="0" xfId="0" applyFont="1" applyFill="1" applyAlignment="1">
      <alignment horizontal="center"/>
    </xf>
    <xf numFmtId="0" fontId="20" fillId="32" borderId="0" xfId="1" applyFont="1" applyFill="1"/>
    <xf numFmtId="0" fontId="10" fillId="32" borderId="0" xfId="1" applyFont="1" applyFill="1"/>
    <xf numFmtId="0" fontId="5" fillId="32" borderId="0" xfId="1" applyFill="1" applyAlignment="1">
      <alignment horizontal="center"/>
    </xf>
    <xf numFmtId="0" fontId="10" fillId="3" borderId="6" xfId="1" applyFont="1" applyFill="1" applyBorder="1" applyAlignment="1">
      <alignment horizontal="center"/>
    </xf>
    <xf numFmtId="0" fontId="12" fillId="0" borderId="7" xfId="1" applyFont="1" applyBorder="1"/>
    <xf numFmtId="0" fontId="13" fillId="6" borderId="0" xfId="1" applyFont="1" applyFill="1" applyAlignment="1">
      <alignment horizontal="center" vertical="center"/>
    </xf>
    <xf numFmtId="0" fontId="12" fillId="0" borderId="0" xfId="1" applyFont="1"/>
    <xf numFmtId="0" fontId="13" fillId="11" borderId="0" xfId="1" applyFont="1" applyFill="1" applyAlignment="1">
      <alignment horizontal="center" vertical="center"/>
    </xf>
    <xf numFmtId="0" fontId="6" fillId="7" borderId="6" xfId="1" applyFont="1" applyFill="1" applyBorder="1" applyAlignment="1">
      <alignment horizontal="center"/>
    </xf>
    <xf numFmtId="0" fontId="12" fillId="0" borderId="12" xfId="1" applyFont="1" applyBorder="1"/>
    <xf numFmtId="0" fontId="5" fillId="7" borderId="6" xfId="1" applyFill="1" applyBorder="1" applyAlignment="1">
      <alignment horizontal="center"/>
    </xf>
    <xf numFmtId="0" fontId="13" fillId="13" borderId="0" xfId="1" applyFont="1" applyFill="1" applyAlignment="1">
      <alignment horizontal="center" vertical="center"/>
    </xf>
    <xf numFmtId="0" fontId="7" fillId="30" borderId="0" xfId="0" applyFont="1" applyFill="1"/>
    <xf numFmtId="0" fontId="12" fillId="30" borderId="0" xfId="0" applyFont="1" applyFill="1"/>
    <xf numFmtId="0" fontId="6" fillId="8" borderId="13" xfId="0" applyFont="1" applyFill="1" applyBorder="1"/>
    <xf numFmtId="0" fontId="6" fillId="38" borderId="14" xfId="0" applyFont="1" applyFill="1" applyBorder="1"/>
    <xf numFmtId="0" fontId="6" fillId="8" borderId="15" xfId="0" applyFont="1" applyFill="1" applyBorder="1"/>
    <xf numFmtId="0" fontId="6" fillId="8" borderId="16" xfId="0" applyFont="1" applyFill="1" applyBorder="1"/>
    <xf numFmtId="0" fontId="6" fillId="38" borderId="0" xfId="0" applyFont="1" applyFill="1" applyBorder="1"/>
    <xf numFmtId="0" fontId="6" fillId="8" borderId="17" xfId="0" applyFont="1" applyFill="1" applyBorder="1"/>
    <xf numFmtId="0" fontId="0" fillId="8" borderId="18" xfId="0" applyFill="1" applyBorder="1"/>
    <xf numFmtId="0" fontId="6" fillId="38" borderId="19" xfId="0" applyFont="1" applyFill="1" applyBorder="1"/>
    <xf numFmtId="0" fontId="6" fillId="8" borderId="20" xfId="0" applyFont="1" applyFill="1" applyBorder="1"/>
  </cellXfs>
  <cellStyles count="9">
    <cellStyle name="Millares 2" xfId="6" xr:uid="{62C314DB-F46A-4C52-89D3-B91864A40317}"/>
    <cellStyle name="Normal" xfId="0" builtinId="0"/>
    <cellStyle name="Normal 2" xfId="1" xr:uid="{47AA1EA4-E73F-41ED-A02F-8E9571C7333F}"/>
    <cellStyle name="Normal 2 10 2" xfId="8" xr:uid="{09455058-559B-422C-8550-A982C1D4D779}"/>
    <cellStyle name="Normal 2 2" xfId="3" xr:uid="{47F93076-3E98-48DC-8219-E4B58C469605}"/>
    <cellStyle name="Normal 2 2 2" xfId="5" xr:uid="{02496B17-8D06-4F2D-9435-87E7FE6A2B87}"/>
    <cellStyle name="Normal 2 3" xfId="4" xr:uid="{EFFB96DB-9A94-4304-8FB9-707030EB4B43}"/>
    <cellStyle name="Normal 3 2 3" xfId="7" xr:uid="{4C29C933-E73F-4AD7-B394-49CEB1D63E18}"/>
    <cellStyle name="Normal 5" xfId="2" xr:uid="{D1D59830-D46E-4A7D-BC69-1A68B76E2955}"/>
  </cellStyles>
  <dxfs count="276">
    <dxf>
      <font>
        <color rgb="FF9C0006"/>
      </font>
      <fill>
        <patternFill>
          <bgColor rgb="FFFFC7CE"/>
        </patternFill>
      </fill>
    </dxf>
    <dxf>
      <fill>
        <patternFill>
          <bgColor theme="0" tint="-0.49998474074526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165" formatCode="General_)"/>
    </dxf>
    <dxf>
      <font>
        <b val="0"/>
        <i val="0"/>
        <strike val="0"/>
        <condense val="0"/>
        <extend val="0"/>
        <outline val="0"/>
        <shadow val="0"/>
        <u val="none"/>
        <vertAlign val="baseline"/>
        <sz val="10"/>
        <color rgb="FF0000FF"/>
        <name val="Arial"/>
        <scheme val="none"/>
      </font>
      <numFmt numFmtId="165" formatCode="General_)"/>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border outline="0">
        <top style="thin">
          <color rgb="FF000000"/>
        </top>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rgb="FF000000"/>
        </bottom>
      </border>
    </dxf>
    <dxf>
      <alignment horizontal="center" vertical="center" textRotation="0" wrapText="0" indent="0" justifyLastLine="0" shrinkToFit="0" readingOrder="0"/>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family val="2"/>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00"/>
        <name val="Arial"/>
        <scheme val="none"/>
      </font>
    </dxf>
    <dxf>
      <font>
        <b val="0"/>
        <i val="0"/>
        <strike val="0"/>
        <condense val="0"/>
        <extend val="0"/>
        <outline val="0"/>
        <shadow val="0"/>
        <u val="none"/>
        <vertAlign val="baseline"/>
        <sz val="10"/>
        <color rgb="FF0000FF"/>
        <name val="Arial"/>
        <scheme val="none"/>
      </font>
      <alignment horizontal="right" vertical="bottom" textRotation="0" wrapText="0" indent="0" justifyLastLine="0" shrinkToFit="0" readingOrder="0"/>
    </dxf>
    <dxf>
      <font>
        <b/>
      </font>
      <alignment horizontal="center" vertical="center" textRotation="0" wrapText="0" indent="0" justifyLastLine="0" shrinkToFit="0" readingOrder="0"/>
    </dxf>
  </dxfs>
  <tableStyles count="0" defaultTableStyle="TableStyleMedium2" defaultPivotStyle="PivotStyleLight16"/>
  <colors>
    <mruColors>
      <color rgb="FFCC66FF"/>
      <color rgb="FF99CCFF"/>
      <color rgb="FF00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385F54-6258-4A64-87F6-B063A1D26562}" name="Tabla28" displayName="Tabla28" ref="A3:AAX198" totalsRowShown="0" headerRowDxfId="275">
  <autoFilter ref="A3:AAX198" xr:uid="{00000000-0009-0000-0100-00001C000000}"/>
  <tableColumns count="726">
    <tableColumn id="1" xr3:uid="{C6FD9E52-D080-4E15-9F40-17AD96FFD620}" name="ID" dataDxfId="274"/>
    <tableColumn id="2" xr3:uid="{F3C8D556-8D52-439E-BF8B-985B58DB9EE6}" name="Descripcion"/>
    <tableColumn id="3" xr3:uid="{77DE0C3B-00A6-44F1-B0BC-1294C4BB93F1}" name="Unidad"/>
    <tableColumn id="4" xr3:uid="{BB317028-3BE4-41FD-9044-9F7A0BC3E152}" name="A1(1.2)"/>
    <tableColumn id="5" xr3:uid="{6FD90915-F840-4BA6-A615-8C9392310023}" name="A1(1.5)"/>
    <tableColumn id="6" xr3:uid="{D160A707-BAA5-4BB5-B93A-E9551429568C}" name="A1(2.0)"/>
    <tableColumn id="7" xr3:uid="{A378B435-96D8-4904-81F7-1651EB4F85A4}" name="A1-P(1.2)"/>
    <tableColumn id="8" xr3:uid="{DC44C37F-47E4-41B3-AE86-BA732DC0B1CE}" name="A1-P(1.5)"/>
    <tableColumn id="9" xr3:uid="{CD2BD398-B795-453B-BEC8-91F7A65F3024}" name="A1-P(2.0)"/>
    <tableColumn id="10" xr3:uid="{7274846C-A641-4BA2-8157-854B705FB573}" name="A1-D(1.2)"/>
    <tableColumn id="11" xr3:uid="{5CDA22CC-A2B7-4F9B-BC08-E38A60E7A54F}" name="A1-D(1.5)"/>
    <tableColumn id="12" xr3:uid="{CFDF3248-C351-44E8-B6BE-8796D2CE46F1}" name="A1-D(2.0)"/>
    <tableColumn id="13" xr3:uid="{463ED69C-20CD-497C-B609-06FE3E2E390A}" name="A2(0.6)"/>
    <tableColumn id="14" xr3:uid="{A1D743D5-E5C3-4BAF-B46B-1552FFF3F4D7}" name="A2(0.8)"/>
    <tableColumn id="15" xr3:uid="{03B85601-09BE-4972-83DC-B5435BD7B767}" name="A2(1.0)"/>
    <tableColumn id="16" xr3:uid="{711D4466-4271-4FA9-ACD7-04FDA3C432A6}" name="A2(1.5)"/>
    <tableColumn id="17" xr3:uid="{B8A5019E-D919-4EC2-BE5D-3E479DD4B549}" name="A2-D(0.6)"/>
    <tableColumn id="18" xr3:uid="{53A5D5C1-DCE7-4AED-84BB-8CC115570EA2}" name="A2-D(0.8)"/>
    <tableColumn id="19" xr3:uid="{BEFFB352-7FDD-4297-AFDC-30AEE9C77549}" name="A2-D(1.0)"/>
    <tableColumn id="20" xr3:uid="{D01FF5CD-5846-4EA7-90E8-382FCF18191A}" name="A2-D(1.5)"/>
    <tableColumn id="21" xr3:uid="{8AAD9736-4E27-4062-B6C3-2A0217E558EC}" name="A2-C"/>
    <tableColumn id="22" xr3:uid="{931428AC-66E3-4CD0-B171-70C15909C81C}" name="A2-C-D"/>
    <tableColumn id="23" xr3:uid="{9CD23947-9048-46B9-84CB-EDCBD3C14FED}" name="A2-L"/>
    <tableColumn id="24" xr3:uid="{D70422C3-C190-4EC4-8AEF-4429685C6279}" name="A3"/>
    <tableColumn id="25" xr3:uid="{055064CE-9678-4CE6-A255-686E0240B76A}" name="A3-1"/>
    <tableColumn id="26" xr3:uid="{A7E81E8C-8F40-4ED3-8751-A9B325A6563F}" name="A4"/>
    <tableColumn id="27" xr3:uid="{E3ABC854-2D79-4DE1-9FFF-F21B647904D5}" name="A4-1"/>
    <tableColumn id="28" xr3:uid="{0EF2AE1E-5815-45C4-AE30-3E7C5ADB0339}" name="A4-2"/>
    <tableColumn id="29" xr3:uid="{1FDFEAEA-9BEE-4292-9BF6-8BE6E7ABCD8C}" name="A5"/>
    <tableColumn id="30" xr3:uid="{46D9B947-4687-4017-A6DD-0EA44FDD55E3}" name="A5-1"/>
    <tableColumn id="31" xr3:uid="{6E3ECAF5-715E-4209-BBBD-93DB8D174773}" name="A6(0.6)"/>
    <tableColumn id="32" xr3:uid="{6BABE023-0B07-42D6-BA5A-7017B0D7C872}" name="A6(0.8)"/>
    <tableColumn id="33" xr3:uid="{E9F59054-51DF-4A83-98A7-63A489EFF140}" name="A6(1.0)"/>
    <tableColumn id="34" xr3:uid="{DAF190BE-E33B-4601-AC39-50E2B87AABBF}" name="A6(1.5)"/>
    <tableColumn id="35" xr3:uid="{C9D6A590-1EFF-4043-ACB7-3F05330CC63A}" name="A6-D(0.6)"/>
    <tableColumn id="36" xr3:uid="{A96628FC-FFC2-4919-A63B-5C5454F568E0}" name="A6-D(0.8)"/>
    <tableColumn id="37" xr3:uid="{491237E6-3036-432F-8813-B8EA762C0032}" name="A6-D(1.0)"/>
    <tableColumn id="38" xr3:uid="{CFC20BC0-3C8A-4682-80C7-451C2236E1E7}" name="A6-D(1.5)"/>
    <tableColumn id="39" xr3:uid="{C68292B9-3829-40F8-9179-D2598B373E7F}" name="A6-2(0.6)"/>
    <tableColumn id="40" xr3:uid="{C025682C-8E82-41A8-A698-9A34617697D9}" name="A6-2(0.8)"/>
    <tableColumn id="41" xr3:uid="{59A62E8C-61B1-49FA-B172-298398A25135}" name="A6-2(1.0)"/>
    <tableColumn id="42" xr3:uid="{D0E55A15-A305-4574-93BD-6DB358D5051F}" name="A6-2(1.5)"/>
    <tableColumn id="43" xr3:uid="{9CF0BA44-67C1-4713-A598-FF41E34D69BE}" name="A6-S"/>
    <tableColumn id="44" xr3:uid="{503BE027-24D3-4E80-BFF1-C976A532FC6C}" name="A7"/>
    <tableColumn id="45" xr3:uid="{877A635B-D0C5-42F1-8F36-5369694EC4EB}" name="A7-1"/>
    <tableColumn id="89" xr3:uid="{4DAE1806-0312-4148-BF36-808FF9269EBF}" name="A7-1-D"/>
    <tableColumn id="46" xr3:uid="{F6E24211-9CFF-4E82-AC9D-67B9412E35F0}" name="A7-S"/>
    <tableColumn id="98" xr3:uid="{5C1AD981-DBAC-4CB8-A2DE-BC9633449433}" name="A7-S-1"/>
    <tableColumn id="251" xr3:uid="{FF94E9E9-9A6C-4850-8375-8E302A158C3B}" name="A7-S-2"/>
    <tableColumn id="47" xr3:uid="{B8EA3234-C5A9-4FC4-B3D4-DDA8B4B8F3E3}" name="A7-S-C"/>
    <tableColumn id="48" xr3:uid="{F955E393-7D4A-45A8-ADBA-BAEE1D93CFA8}" name="A7-S-P"/>
    <tableColumn id="49" xr3:uid="{384B59FF-71EF-40AC-B8D7-D7BF6EF0F783}" name="A7-S-12"/>
    <tableColumn id="50" xr3:uid="{8375B471-10EF-4735-8B48-17C31567299E}" name="A8(0.6)"/>
    <tableColumn id="51" xr3:uid="{C54F9D24-0B5C-4ADF-A6F1-3FD45FEE70AD}" name="A8(0.8)"/>
    <tableColumn id="52" xr3:uid="{04E790C7-A9C8-4886-BC3E-6DDEC8C99598}" name="A8(1.0)"/>
    <tableColumn id="53" xr3:uid="{68C94E54-5203-430C-A6AC-F676C2E66CC4}" name="A8(1.5)"/>
    <tableColumn id="54" xr3:uid="{AFE680F2-8292-4C4A-AB6C-3D4688FE7473}" name="A9"/>
    <tableColumn id="55" xr3:uid="{05E2D79F-96F9-4955-A753-42B135EC611F}" name="A9-D"/>
    <tableColumn id="56" xr3:uid="{B258A82A-0B08-49E1-892A-F9DA7B9B01C6}" name="A9-P"/>
    <tableColumn id="57" xr3:uid="{834EAA89-C516-46B1-B225-EBDFB7810B12}" name="A10(0.6)"/>
    <tableColumn id="58" xr3:uid="{6D0CC9FC-6CA0-45E2-86DD-B61CD022B429}" name="A10(0.8)"/>
    <tableColumn id="59" xr3:uid="{29193E2C-630E-4BDB-9A17-62EBBB1198E5}" name="A10(1.0)"/>
    <tableColumn id="60" xr3:uid="{7941FFDF-37FC-47A2-803D-BC0B819915D9}" name="A10(1.5)"/>
    <tableColumn id="61" xr3:uid="{69452FC7-F3DD-413F-A02E-862F78CCF839}" name="A10-1(0.6)"/>
    <tableColumn id="62" xr3:uid="{C5291D58-C7BF-4458-9730-C22C838AC3DB}" name="A10-1(0.8)"/>
    <tableColumn id="63" xr3:uid="{ACCFADE8-CF28-4BCD-9EC4-DE114861FBA4}" name="A10-1(1.0)"/>
    <tableColumn id="64" xr3:uid="{DECDD081-6191-4F56-8EA3-1168DBADB272}" name="A10-1(1.5)"/>
    <tableColumn id="272" xr3:uid="{34C55443-01AF-4DBC-BE28-932E36535C4F}" name="A10-1-D(0.6)"/>
    <tableColumn id="73" xr3:uid="{3C57FADF-7551-409D-90B3-91D8C9D59EC1}" name="A10-1D(0.6)"/>
    <tableColumn id="74" xr3:uid="{53F33518-7EF0-456C-8EA7-A5BA5706F5A1}" name="A10-1D(0.8)"/>
    <tableColumn id="75" xr3:uid="{1D0F0B57-9441-4CAD-BA38-0118DF74E813}" name="A10-1D(1.0)"/>
    <tableColumn id="76" xr3:uid="{0AF986AA-8C0B-414C-B8DD-A823E1A2B389}" name="A10-1D(1.5)"/>
    <tableColumn id="65" xr3:uid="{38E9BA13-B06F-44C3-8769-D605AEEA93A0}" name="A10-2(0.6)"/>
    <tableColumn id="252" xr3:uid="{53F8AC22-50CF-478C-9132-D0AD59DF7E6B}" name="A10-2(0.8)2"/>
    <tableColumn id="254" xr3:uid="{1E8641E4-CF96-46A8-BEEA-4805EAA869D7}" name="A10-2(1.0)3"/>
    <tableColumn id="255" xr3:uid="{A088B37D-F1FA-4D01-90DD-E330EB8577BE}" name="A10-2(1.5)4"/>
    <tableColumn id="256" xr3:uid="{88C0D3E1-E991-4861-89B7-FF4D746760A6}" name="A10-3(0.6)5"/>
    <tableColumn id="258" xr3:uid="{DFA5AA77-3309-469D-BF9D-0A18C11DF116}" name="A10-3(0.8)6"/>
    <tableColumn id="264" xr3:uid="{A1107FFE-CF44-488B-953F-89CAFA4D46F3}" name="A10-3(1.0)7"/>
    <tableColumn id="266" xr3:uid="{11D816DA-6704-4987-AA59-E43CE6B40FAB}" name="A10-3(1.5)8"/>
    <tableColumn id="69" xr3:uid="{53A15318-2F06-41CB-AE0D-E8E73A5EE924}" name="A10-D(0.6)"/>
    <tableColumn id="70" xr3:uid="{3E1C2A65-79BA-4292-B5E4-BB3432A2DBFF}" name="A10-D(0.8)"/>
    <tableColumn id="71" xr3:uid="{190829F6-133B-4A6E-98DA-8EBAA9D06CA1}" name="A10-D(1.0)"/>
    <tableColumn id="72" xr3:uid="{E0008A83-D4FB-4400-A6DB-92AF07E57120}" name="A10-D(1.5)"/>
    <tableColumn id="77" xr3:uid="{637A0E68-B672-4F52-A3D1-7D4BADC4EED7}" name="A11(0.6)"/>
    <tableColumn id="78" xr3:uid="{E709FADA-A3C9-402F-AB2B-3709CD11F5BD}" name="A11(0.8)"/>
    <tableColumn id="79" xr3:uid="{072E6B4D-D619-469A-9A5C-02D5776DCD7A}" name="A11(1.0)"/>
    <tableColumn id="80" xr3:uid="{18A92E00-FB3C-41D2-8664-C00197ACC8E9}" name="A11(1.5)"/>
    <tableColumn id="81" xr3:uid="{AE1917D5-5A35-496E-B98F-51ECF30AEF15}" name="A11-S(0.6)"/>
    <tableColumn id="82" xr3:uid="{4B7545FE-B859-4ED5-B88A-F0BC09C4959F}" name="A11-S(0.8)"/>
    <tableColumn id="83" xr3:uid="{D744F90B-80CE-4402-BCEA-9723DA823860}" name="A11-S(1.0)"/>
    <tableColumn id="84" xr3:uid="{E9FA524A-4568-4822-8341-6C31E52D8AE6}" name="A11-S(1.5)"/>
    <tableColumn id="85" xr3:uid="{FC8EF7F3-A937-4953-8944-49C7E2CC54D9}" name="A12"/>
    <tableColumn id="86" xr3:uid="{56452378-F261-45B8-B398-C0B1E524CECF}" name="A13(0.6)"/>
    <tableColumn id="90" xr3:uid="{F8A5F5F9-4A74-4C92-9AF1-21CC443F0C65}" name="A14(0.6)"/>
    <tableColumn id="91" xr3:uid="{F14E7220-DFF3-403A-989F-FF5A90440E93}" name="A14(0.8)"/>
    <tableColumn id="92" xr3:uid="{B0C66498-4EB8-43A2-9421-60BA8FCC915A}" name="A14(1.0)" dataDxfId="273"/>
    <tableColumn id="93" xr3:uid="{A214E338-1AAE-464E-AA7C-FDF967345DB7}" name="A14(1.5)" dataDxfId="272"/>
    <tableColumn id="94" xr3:uid="{25C3C75A-49D6-4723-842F-B6A6D1CD4EAD}" name="A15(0.6)" dataDxfId="271"/>
    <tableColumn id="95" xr3:uid="{7B7D8895-2D50-4114-B296-0D9CAE93D1C0}" name="A15(0.8)" dataDxfId="270"/>
    <tableColumn id="96" xr3:uid="{D6E6D002-51C9-4174-88AB-B835CE461737}" name="A15(1.0)" dataDxfId="269"/>
    <tableColumn id="97" xr3:uid="{86246583-F099-4D96-9C8D-DD00ABDADBBF}" name="A15(1.5)" dataDxfId="268"/>
    <tableColumn id="257" xr3:uid="{DF8EDA67-73FA-43DB-B3BA-46397A1FA814}" name="A15-D(0.6)" dataDxfId="267"/>
    <tableColumn id="273" xr3:uid="{3CAD767A-635C-462D-B376-A913FA889B37}" name="A15-D(0.8)" dataDxfId="266"/>
    <tableColumn id="274" xr3:uid="{7F59532D-6072-4BA9-B5D5-1CA20B581ABC}" name="A15-D(1.0)" dataDxfId="265"/>
    <tableColumn id="275" xr3:uid="{CA6A6765-67CF-4BB8-A088-9E5826AF5205}" name="A15-D(1.5)" dataDxfId="264"/>
    <tableColumn id="259" xr3:uid="{B92D50A9-BA41-4C4C-9E2F-42B8F05BD818}" name="A16(1.2)" dataDxfId="263"/>
    <tableColumn id="276" xr3:uid="{DAF9ACE5-B8F1-420F-B855-1BC042514D66}" name="A16(1.5)" dataDxfId="262"/>
    <tableColumn id="277" xr3:uid="{29C92A6C-BB5A-4692-ADD2-C4895ED3CF87}" name="A16(2.0)" dataDxfId="261"/>
    <tableColumn id="260" xr3:uid="{EA6724C9-09ED-4B22-9F8A-531E21F8230C}" name="A16-D(1.2)" dataDxfId="260"/>
    <tableColumn id="278" xr3:uid="{58EA071B-7DDA-4C8B-A65A-216CCF8B3DDF}" name="A16-D(1.5)" dataDxfId="259"/>
    <tableColumn id="279" xr3:uid="{AF27B605-075C-41EE-A323-87EAC440876A}" name="A16-D(2.0)" dataDxfId="258"/>
    <tableColumn id="99" xr3:uid="{7236F496-7446-4CCC-9A2A-2CD42EBA8E13}" name="A16-2D(1.2)" dataDxfId="257"/>
    <tableColumn id="100" xr3:uid="{311EC70C-D53F-4627-93C0-DAF5912FF17E}" name="A16-2D(1.5)" dataDxfId="256"/>
    <tableColumn id="101" xr3:uid="{E03D9612-9F09-432A-B032-422C0D6AE1AE}" name="A16-2D(2.0)" dataDxfId="255"/>
    <tableColumn id="102" xr3:uid="{AEB03133-4D9E-4B55-901C-2478938B41D9}" name="A17" dataDxfId="254"/>
    <tableColumn id="103" xr3:uid="{E49A4E9C-5CDA-4034-A6DD-8D92FD980ACA}" name="A18(0.6)" dataDxfId="253"/>
    <tableColumn id="104" xr3:uid="{9617D4FB-F566-4408-A15B-D1A3D42283A3}" name="A18(0.8)" dataDxfId="252"/>
    <tableColumn id="105" xr3:uid="{3631D83B-4080-4B47-AA8D-5BF003999D43}" name="A18(1.0)" dataDxfId="251"/>
    <tableColumn id="106" xr3:uid="{C8C2A9C6-6423-4719-87F3-27C4E031B55E}" name="A18(1.5)" dataDxfId="250"/>
    <tableColumn id="261" xr3:uid="{928E0767-FD2F-40D7-A4A9-2930132D504E}" name="A18-D(0.6)" dataDxfId="249"/>
    <tableColumn id="280" xr3:uid="{549B765B-E6F2-4646-86FF-52B6CBF769F3}" name="A18-D(0.8)" dataDxfId="248"/>
    <tableColumn id="281" xr3:uid="{174E99A3-8B15-4AEB-B431-C0C4ECC5C960}" name="A18-D(1.0)" dataDxfId="247"/>
    <tableColumn id="282" xr3:uid="{F962C569-1E7E-458A-8088-592F8DF0F453}" name="A18-D(1.5)" dataDxfId="246"/>
    <tableColumn id="286" xr3:uid="{99E7BE81-6CEF-4D8C-925D-D8C4A96CFE0A}" name="A18-D1(0.6)" dataDxfId="245"/>
    <tableColumn id="285" xr3:uid="{E0E93C46-2398-4038-8261-8C2028F0D4BE}" name="A18-D1(0.8)" dataDxfId="244"/>
    <tableColumn id="284" xr3:uid="{E7FC9D71-C687-44AE-AE73-23FAB5C94306}" name="A18-D1(1.0)" dataDxfId="243"/>
    <tableColumn id="283" xr3:uid="{9F3229CC-6998-4641-8116-6EB030C3CBE8}" name="A18-D1(1.5)" dataDxfId="242"/>
    <tableColumn id="107" xr3:uid="{64F20E68-BF47-490E-A3CF-DE0BB2807649}" name="A18-S(0.6)2" dataDxfId="241"/>
    <tableColumn id="108" xr3:uid="{A79C1E70-F180-4BC9-A34D-B043339E87ED}" name="A18-S(0.8)" dataDxfId="240"/>
    <tableColumn id="109" xr3:uid="{1F9FB0DA-2482-4F9B-80C2-73C105EFD5EA}" name="A18-S(1.0)" dataDxfId="239"/>
    <tableColumn id="110" xr3:uid="{ED22DE0B-9042-40CA-B4BB-2113B8CF03CD}" name="A18-S(1.5)" dataDxfId="238"/>
    <tableColumn id="287" xr3:uid="{65BD4265-A775-4642-8C24-A13171CF85AE}" name="A19(0.6)" dataDxfId="237"/>
    <tableColumn id="111" xr3:uid="{8B3DADB3-46BC-4B20-9DEE-25DEC1886283}" name="A19(0.8)2" dataDxfId="236"/>
    <tableColumn id="112" xr3:uid="{C4EC3EA8-1DD4-460D-BAF3-06EBC68DAAF1}" name="A19(1.0)" dataDxfId="235"/>
    <tableColumn id="113" xr3:uid="{C4AA3185-F082-4B4D-8132-B7A669186CDA}" name="A19(1.5)" dataDxfId="234"/>
    <tableColumn id="262" xr3:uid="{37D886F3-6D0A-40AA-A5DA-81EED3CB99DF}" name="A20(0.6)" dataDxfId="233"/>
    <tableColumn id="288" xr3:uid="{BA2B3C5E-B340-4D51-BA07-6F60BD8DEEA8}" name="A20(0.8)" dataDxfId="232"/>
    <tableColumn id="289" xr3:uid="{68FA5870-0230-4A6C-B2E1-523DA034E813}" name="A20(1.0)" dataDxfId="231"/>
    <tableColumn id="290" xr3:uid="{C81858FE-70F8-4526-8C49-2DA45D55A9FA}" name="A20(1.5)" dataDxfId="230"/>
    <tableColumn id="263" xr3:uid="{E718DA0B-6CFF-4D9E-B63A-0BC0B007ADC1}" name="A14-D-T(0.6)" dataDxfId="229"/>
    <tableColumn id="293" xr3:uid="{66C3BC82-0562-4CEA-BF6C-BF2775B8FDAF}" name="A14-D-T(0.8)" dataDxfId="228"/>
    <tableColumn id="292" xr3:uid="{93CE9FFF-A634-4AE8-89FE-37E5FD133D37}" name="A14-D-T(1.0)" dataDxfId="227"/>
    <tableColumn id="291" xr3:uid="{7DC7F465-631A-4F85-AF76-29E5B1629280}" name="A14-D-T(1.5)" dataDxfId="226"/>
    <tableColumn id="114" xr3:uid="{46954C5C-CAFA-4E00-A154-B15061E8248E}" name="A20-T(0.6)" dataDxfId="225"/>
    <tableColumn id="115" xr3:uid="{08CDED64-76CB-4A7B-B449-FC854E99A50E}" name="A20-T(0.8)" dataDxfId="224"/>
    <tableColumn id="116" xr3:uid="{5AD59C2D-70FA-44A6-A163-F2F02BCB3FEE}" name="A20-T(1.0)" dataDxfId="223"/>
    <tableColumn id="117" xr3:uid="{585A4EF2-0866-45B2-8683-FBB019005044}" name="A20-T(1.5)" dataDxfId="222"/>
    <tableColumn id="265" xr3:uid="{512ABFEC-58EE-4BDB-85F1-41EA38B69980}" name="A23(1.2)" dataDxfId="221"/>
    <tableColumn id="296" xr3:uid="{5D2DFFF0-7777-4576-B2B0-CBDC4044CB59}" name="A23(1.5)" dataDxfId="220"/>
    <tableColumn id="299" xr3:uid="{2CFED24B-3A8A-48A8-BDB5-EDF11262A262}" name="A23(2.0)" dataDxfId="219"/>
    <tableColumn id="267" xr3:uid="{482A35F4-315A-47F3-8EDD-B568E6E1B27F}" name="A25(1.2)" dataDxfId="218"/>
    <tableColumn id="301" xr3:uid="{A9836C8E-7D09-41D4-A7C0-C3CFF623ECD6}" name="A25(1.5)" dataDxfId="217"/>
    <tableColumn id="300" xr3:uid="{96C441D0-DF7F-4CD5-ACFF-AA2D7DD9B46E}" name="A25(2.0)" dataDxfId="216"/>
    <tableColumn id="268" xr3:uid="{03362B4F-4A83-4B81-AFEC-041904AD7646}" name="A27-S(1.2)" dataDxfId="215"/>
    <tableColumn id="303" xr3:uid="{065897B9-FC9F-4F20-9BF7-A380832C64BF}" name="A27-S2(1.5)" dataDxfId="214"/>
    <tableColumn id="302" xr3:uid="{2F43ACD7-9D86-428F-ADF7-F184B89E0FA3}" name="A27-S2(2.0)" dataDxfId="213"/>
    <tableColumn id="118" xr3:uid="{FD43A747-1F43-4F59-ABAE-B8F4F3A206D3}" name="A27-S-2(1.2)" dataDxfId="212"/>
    <tableColumn id="294" xr3:uid="{7F8647CB-555F-4053-8C46-D9AAD6912A00}" name="A27-S-2(1.5)" dataDxfId="211"/>
    <tableColumn id="295" xr3:uid="{802C7736-C3E4-4EF5-9510-B001E79651B2}" name="A27-S-2(2.0)" dataDxfId="210"/>
    <tableColumn id="119" xr3:uid="{FA429B5E-235F-48BF-9B31-2F5811C2926B}" name="A27(1.2)" dataDxfId="209"/>
    <tableColumn id="120" xr3:uid="{1950927E-EACA-4E11-9439-799526928A37}" name="A27(1.5)" dataDxfId="208"/>
    <tableColumn id="121" xr3:uid="{2FB65F54-73AF-4D7E-91DD-3BE017C6DBDE}" name="A27(2.0)" dataDxfId="207"/>
    <tableColumn id="269" xr3:uid="{D3122C6C-5F45-4216-99A3-C8DA0641625A}" name="A28(1.2)" dataDxfId="206"/>
    <tableColumn id="297" xr3:uid="{1DB30314-161D-4DF1-8DB0-841879EB746D}" name="A28(1.5)" dataDxfId="205"/>
    <tableColumn id="298" xr3:uid="{BF973380-B9F8-471E-90A6-A77244E5D76B}" name="A28(2.0)" dataDxfId="204"/>
    <tableColumn id="270" xr3:uid="{E580A22D-C52C-474F-B12F-C2EA3847D6FA}" name="A28-D(1.2)" dataDxfId="203"/>
    <tableColumn id="305" xr3:uid="{D1BE12C7-8566-464F-A7EA-C05645A63B6B}" name="A28-D(1.5)" dataDxfId="202"/>
    <tableColumn id="304" xr3:uid="{0BA559CA-DB55-48FB-A257-58413DB7F1B4}" name="A28-D(2.0)" dataDxfId="201"/>
    <tableColumn id="271" xr3:uid="{45BB9663-190A-4934-ADBF-6F6F73538BBA}" name="A29(1.2)" dataDxfId="200"/>
    <tableColumn id="306" xr3:uid="{4597768F-0573-4D92-A1BC-344D400BCC59}" name="A29(1.5)" dataDxfId="199"/>
    <tableColumn id="307" xr3:uid="{410A9B9D-3C45-400C-9FF1-305AF72ADE94}" name="A29(2.0)" dataDxfId="198"/>
    <tableColumn id="88" xr3:uid="{DE04386A-D879-4D8C-9EF2-ABDC509006F0}" name="A29-D(1.2)" dataDxfId="197"/>
    <tableColumn id="308" xr3:uid="{CC513C68-FFE3-4708-9809-7228C3BAEB2A}" name="A29-D(1.5)" dataDxfId="196"/>
    <tableColumn id="309" xr3:uid="{65AF8098-31EF-4FAF-A3BC-C4B6C32F6F5E}" name="A29-D(2.0)" dataDxfId="195"/>
    <tableColumn id="66" xr3:uid="{CC2A85E1-5B79-4CCD-8A8C-A8F53D30B829}" name="AH1" dataDxfId="194"/>
    <tableColumn id="67" xr3:uid="{CD89E787-2932-432D-9813-E1B3844785CD}" name="AH2" dataDxfId="193"/>
    <tableColumn id="68" xr3:uid="{9FE3EE2E-906B-4E28-B990-3C4F24D5B982}" name="AH2-D" dataDxfId="192"/>
    <tableColumn id="122" xr3:uid="{2B0D4F10-EA62-4C9D-B8E4-FBD10A8D4F19}" name="E1(2.2)" dataDxfId="191"/>
    <tableColumn id="123" xr3:uid="{F8421E6E-F3CA-48B2-937C-49DE94BA1AF2}" name="E1(2.6)" dataDxfId="190"/>
    <tableColumn id="124" xr3:uid="{9A6D8ECD-4F0D-4F12-92CC-02FF8A1A0D93}" name="E1-1(2.2)" dataDxfId="189"/>
    <tableColumn id="125" xr3:uid="{EC6E8C6B-BF80-473C-A3ED-ABA0BAB81120}" name="E1-1(2.6)" dataDxfId="188"/>
    <tableColumn id="126" xr3:uid="{920F2B1D-DE53-4CBA-AD6E-A0D5F26F73FE}" name="E2(2.2)" dataDxfId="187"/>
    <tableColumn id="127" xr3:uid="{12623916-8B50-4034-BF46-E69763692C2E}" name="E2(2.6)" dataDxfId="186"/>
    <tableColumn id="128" xr3:uid="{CC8F9600-8257-40AC-A9C2-54375F2DF650}" name="E3(2.2)" dataDxfId="185"/>
    <tableColumn id="129" xr3:uid="{553C7B5A-1963-4568-866F-CEEBAE0D7EB1}" name="E3(2.6)" dataDxfId="184"/>
    <tableColumn id="130" xr3:uid="{73E48E13-94B2-4E02-8864-97A1AF037D01}" name="E4(2.2)" dataDxfId="183"/>
    <tableColumn id="131" xr3:uid="{2B4DFCCE-699D-4B74-B5E4-A940DA4A7639}" name="E4(2.6)" dataDxfId="182"/>
    <tableColumn id="87" xr3:uid="{D8D3A749-5DFA-4117-BB99-E4A7D387C0D9}" name="E5(2.2)" dataDxfId="181"/>
    <tableColumn id="310" xr3:uid="{CB61B99D-D420-4B18-AB3D-79720D0728FF}" name="E5(2.6)" dataDxfId="180"/>
    <tableColumn id="132" xr3:uid="{303D6068-576A-498D-8FE5-B5F107C17F28}" name="E7(2.2)" dataDxfId="179"/>
    <tableColumn id="311" xr3:uid="{18058875-5C58-4FC1-AF78-2BF501952E91}" name="E7(2.6)" dataDxfId="178"/>
    <tableColumn id="133" xr3:uid="{13131C25-CF3E-4E02-9B72-78F35FF2825B}" name="E8(2.2)" dataDxfId="177"/>
    <tableColumn id="134" xr3:uid="{AF1606F8-EFF4-4E99-9687-AAB68E16DA13}" name="E8(2.6)" dataDxfId="176"/>
    <tableColumn id="135" xr3:uid="{5D002CC2-B5D6-4021-A21D-771563C9A860}" name="E9(2.2)" dataDxfId="175"/>
    <tableColumn id="136" xr3:uid="{8CA157B3-99DE-421D-BBC0-EFFF26D67AE8}" name="E9(2.6)" dataDxfId="174"/>
    <tableColumn id="137" xr3:uid="{67C6C5D1-6FA5-4D98-8E51-62CC2941AC73}" name="D5-SEC-S" dataDxfId="173"/>
    <tableColumn id="138" xr3:uid="{42A66362-D7DF-476D-86CF-0D26A889A355}" name="P1" dataDxfId="172"/>
    <tableColumn id="139" xr3:uid="{E449278F-21D9-4EE4-B527-F3817420FE8A}" name="P2" dataDxfId="171"/>
    <tableColumn id="140" xr3:uid="{E054A283-857C-4749-ADC8-FEFF45B52BDD}" name="P2-C" dataDxfId="170"/>
    <tableColumn id="141" xr3:uid="{D08CF42E-A5A7-48D9-9BAD-C5A21B82745B}" name="P3" dataDxfId="169"/>
    <tableColumn id="142" xr3:uid="{D78D49E3-0EC4-4913-A23B-38A7F3233DB6}" name="P4" dataDxfId="168"/>
    <tableColumn id="143" xr3:uid="{179DADFA-A282-43AF-8587-7BB94D11ECFE}" name="P5" dataDxfId="167"/>
    <tableColumn id="144" xr3:uid="{DA8F7A35-7FD2-4A3F-AF2F-5DE8E73D0063}" name="P6" dataDxfId="166"/>
    <tableColumn id="145" xr3:uid="{18CD4608-7D1A-4E8A-A00E-1CCD0DDAD569}" name="P7" dataDxfId="165"/>
    <tableColumn id="146" xr3:uid="{3489F5A6-BF7E-4589-BA46-7EFD1AA4D632}" name="P8" dataDxfId="164"/>
    <tableColumn id="147" xr3:uid="{24D83663-8810-494F-8718-3192CAF1A64B}" name="PRH-3-1" dataDxfId="163"/>
    <tableColumn id="148" xr3:uid="{784195C8-08BA-49DE-884D-0F36A9C4204E}" name="PSEC-3" dataDxfId="162"/>
    <tableColumn id="149" xr3:uid="{2B8B2F10-A2A1-4C5D-9CA9-4FE505544104}" name="PSEC-3P" dataDxfId="161"/>
    <tableColumn id="150" xr3:uid="{51DA4024-F748-42C7-A33A-B23E7651CAC8}" name="SEC1" dataDxfId="160"/>
    <tableColumn id="151" xr3:uid="{E04B3536-DA7B-452F-8D65-585B2608540E}" name="SEC2" dataDxfId="159"/>
    <tableColumn id="152" xr3:uid="{393DCEF5-3AE6-48B7-8C92-FC0785897702}" name="SEC3" dataDxfId="158"/>
    <tableColumn id="153" xr3:uid="{B6AFD2CC-3C15-4B93-9A8F-1C83A6AAC553}" name="SEC4"/>
    <tableColumn id="154" xr3:uid="{9E9765F3-8F4A-4675-A931-79CB5DBDD789}" name="SEC5"/>
    <tableColumn id="155" xr3:uid="{89A48F8B-F3A8-4149-A81B-8CA05D644A3E}" name="SEC6"/>
    <tableColumn id="156" xr3:uid="{D0C0C1E2-A31D-4E6A-A2A9-0AA7AA856B89}" name="SEC7"/>
    <tableColumn id="157" xr3:uid="{A507249A-94F2-43D3-B71A-99DFC7A1338D}" name="SEC8"/>
    <tableColumn id="158" xr3:uid="{A75B25F0-5D54-45E2-B34C-9F730D769B63}" name="SEC9"/>
    <tableColumn id="159" xr3:uid="{6B767075-4EB3-4DB6-BDA5-1C183F1BC3BE}" name="SEC10"/>
    <tableColumn id="160" xr3:uid="{5A12DA53-898A-4C8F-92B8-8B528E10614B}" name="SEC11"/>
    <tableColumn id="161" xr3:uid="{39FAD35B-AC27-4B4A-ABE9-AF9B1FC69B7E}" name="SEC12"/>
    <tableColumn id="162" xr3:uid="{AAB291D0-00E9-458B-9E12-51629521B67E}" name="SEC13(0.6)"/>
    <tableColumn id="163" xr3:uid="{7D90F7DD-60DA-4F37-B6F8-5C67597B4115}" name="SEC13(0.8)"/>
    <tableColumn id="164" xr3:uid="{0C66EEE1-A467-4397-BC29-8E1EBB7004C6}" name="SEC13(1.0)"/>
    <tableColumn id="165" xr3:uid="{6AA7BFE8-80B9-49B2-B945-EA5AC9B14572}" name="SEC13(1.5)"/>
    <tableColumn id="166" xr3:uid="{75B3A3F8-A017-47F5-8F26-B5083F204D73}" name="SEC14"/>
    <tableColumn id="167" xr3:uid="{50037AB8-E347-405C-9FB7-B51DFD4866D6}" name="SEC15"/>
    <tableColumn id="168" xr3:uid="{F59D2F02-3D58-465A-A6E1-A641F8DF7BA6}" name="SEC15-1"/>
    <tableColumn id="169" xr3:uid="{00C9266F-ADDE-4E59-8012-BB51ED08DA32}" name="SEC18"/>
    <tableColumn id="170" xr3:uid="{84B8D9F3-7BE5-42E1-B78D-58AD7EAB35C4}" name="SEC21"/>
    <tableColumn id="171" xr3:uid="{ECDBDF0B-F2A6-47AB-AD1D-E5AC5E891DA2}" name="SAM-3S"/>
    <tableColumn id="172" xr3:uid="{33B33A24-3C83-403B-A0FB-DA5919978E7B}" name="SAM1"/>
    <tableColumn id="173" xr3:uid="{C253EF98-2E08-4355-B4D2-8441DDA98CC0}" name="SAM2"/>
    <tableColumn id="174" xr3:uid="{EDEA25E2-F135-482C-822E-2C68053CC84F}" name="SAM3"/>
    <tableColumn id="175" xr3:uid="{80E108AC-5077-4889-9D11-63D7745B83AA}" name="SAM3-1"/>
    <tableColumn id="176" xr3:uid="{DE8CB9AF-598E-47EC-93CE-0328D5128523}" name="SAM3-2"/>
    <tableColumn id="177" xr3:uid="{1D3E5FBA-6C66-4441-B683-33214AEA41D7}" name="SAM4"/>
    <tableColumn id="178" xr3:uid="{16FDF5CD-848D-47FE-85B9-DDC0C09693D0}" name="SAM5"/>
    <tableColumn id="179" xr3:uid="{D26D1D09-8500-4312-9393-526A6548FDC8}" name="SAM5-1"/>
    <tableColumn id="180" xr3:uid="{B26DD0F4-222A-49F9-ACC1-DB4ABF72A341}" name="SAM6"/>
    <tableColumn id="181" xr3:uid="{59E7220B-C6E8-4B4C-8FFE-ABBCAF3D23D1}" name="SAM7"/>
    <tableColumn id="182" xr3:uid="{006B00E6-0313-4CB3-ACF8-FA364857AC3A}" name="SAM8"/>
    <tableColumn id="183" xr3:uid="{A67459CC-CEE6-4E4C-AEEC-3C799D321C6D}" name="SAM9"/>
    <tableColumn id="184" xr3:uid="{6F41D688-A764-4E87-81CD-96FED3118C82}" name="SAM10"/>
    <tableColumn id="185" xr3:uid="{61A76772-A57E-490C-910F-13945144AE7D}" name="SAM11"/>
    <tableColumn id="186" xr3:uid="{A150A485-85CD-4E13-85B1-76600D522DAD}" name="SAM11-1"/>
    <tableColumn id="187" xr3:uid="{EE1A3A75-B0B2-49CA-BB96-2DB7D97D434F}" name="SAM12"/>
    <tableColumn id="188" xr3:uid="{5C858D4E-AD8C-4D6E-AE90-FD3F283F090D}" name="SAM13"/>
    <tableColumn id="189" xr3:uid="{8134909F-9054-4F25-A69D-7D4A2E349678}" name="SAM14"/>
    <tableColumn id="190" xr3:uid="{FB0790A5-0E62-4861-AF35-979E1D85C95A}" name="SAM15"/>
    <tableColumn id="191" xr3:uid="{D6CA47F0-405C-445C-A1D7-7D4FC595C524}" name="SAM16"/>
    <tableColumn id="192" xr3:uid="{02C247DC-48D6-42EE-AD96-B491DBC2DE7D}" name="SAM17"/>
    <tableColumn id="193" xr3:uid="{3C5F00B2-B584-46C7-AF62-F754CBB2E2F2}" name="SAM18"/>
    <tableColumn id="194" xr3:uid="{0059575F-52BB-4D40-8F04-6671F97F0C6F}" name="SAM18-S"/>
    <tableColumn id="195" xr3:uid="{753DEDB3-C64C-4B9E-B513-1EB14B0B18C7}" name="SAM20"/>
    <tableColumn id="196" xr3:uid="{902384CA-8FB0-40E5-BC85-30C2161946F8}" name="SAM1E"/>
    <tableColumn id="197" xr3:uid="{5F0D95F4-5396-44EC-B3E1-8019087F0884}" name="SAM2E"/>
    <tableColumn id="198" xr3:uid="{61474A88-1550-444A-B76A-030847530A22}" name="SAM3E"/>
    <tableColumn id="199" xr3:uid="{7BD4EB55-16C4-4CE9-B524-6AA8F3262DA1}" name="SAM4E"/>
    <tableColumn id="200" xr3:uid="{352E7DBB-7116-4738-A983-386E25243DE6}" name="SAM5E"/>
    <tableColumn id="201" xr3:uid="{C50A45C0-8AAD-45A2-917B-1F9A48418AEF}" name="SAB1"/>
    <tableColumn id="202" xr3:uid="{D8335591-08A0-4D5D-8A7D-B3093C2F3C81}" name="SAB2"/>
    <tableColumn id="203" xr3:uid="{C4A09C2E-54FB-4483-9449-A07D8A84712A}" name="SAB3"/>
    <tableColumn id="204" xr3:uid="{9836ABDB-B327-4A17-912F-045C9C6E4206}" name="SAB4"/>
    <tableColumn id="205" xr3:uid="{9A9668E7-343A-4903-9536-D45CE1C6BBA0}" name="SAB5"/>
    <tableColumn id="206" xr3:uid="{889943D0-B97E-449F-86FF-32CB7FBFC652}" name="SAB6"/>
    <tableColumn id="207" xr3:uid="{76DAC138-0CC0-480A-945D-5F357D482659}" name="SAB7"/>
    <tableColumn id="208" xr3:uid="{2B6E7735-482E-4656-95EC-2E717AD29D56}" name="SAB8"/>
    <tableColumn id="209" xr3:uid="{3EE04B5C-BFD3-4873-907E-083F1D18A466}" name="SAB9"/>
    <tableColumn id="210" xr3:uid="{9D706A4B-0AE7-4BA8-B39E-279FF0332EDB}" name="SAB13-D"/>
    <tableColumn id="211" xr3:uid="{ABD5345D-A3B4-4ED1-896B-A9D43F0A709A}" name="SAB14"/>
    <tableColumn id="212" xr3:uid="{0F629240-5CDB-4B37-B487-486D7C18C2E3}" name="SAB20-SECC"/>
    <tableColumn id="213" xr3:uid="{FA870225-61E6-4854-B22E-139858AEF6E0}" name="SBC1"/>
    <tableColumn id="214" xr3:uid="{E2C363DE-1749-4163-B2E3-4FB2EDA2AC28}" name="SBC2"/>
    <tableColumn id="215" xr3:uid="{B7096E36-ACBF-4F6D-8351-6AEA24BEBB48}" name="SBC3"/>
    <tableColumn id="216" xr3:uid="{5B2563B3-88C7-4196-8D46-9920D8C54E99}" name="SBC4"/>
    <tableColumn id="217" xr3:uid="{0421EBC9-0186-4742-943A-49277C02C150}" name="SBC5"/>
    <tableColumn id="218" xr3:uid="{F39F1B3E-9041-4F08-9C27-0DA2AA2026E8}" name="SBC6"/>
    <tableColumn id="219" xr3:uid="{B88BEA1F-CD9A-487C-986C-B0B7F9938FE2}" name="SBC7"/>
    <tableColumn id="220" xr3:uid="{9E29326B-32F3-4701-8206-1771172B8220}" name="SBC8"/>
    <tableColumn id="221" xr3:uid="{4B783A2E-A9BD-4BE1-97D4-AAB30758DF10}" name="SBC9"/>
    <tableColumn id="222" xr3:uid="{84CDD4C2-3C7D-40DC-9460-3321CCC1CC30}" name="PMI1"/>
    <tableColumn id="223" xr3:uid="{DB622A8D-362A-49DC-948A-650EFC18AB5B}" name="PMI2"/>
    <tableColumn id="224" xr3:uid="{95E4551E-7D10-4099-8D4D-ECF93C33A77F}" name="PMI3"/>
    <tableColumn id="225" xr3:uid="{0616BA6E-CA5C-4799-B088-88138F4A7C86}" name="PMI4"/>
    <tableColumn id="226" xr3:uid="{47852A31-AD3B-4E15-A5A2-BFD67B3CC512}" name="PMI5"/>
    <tableColumn id="227" xr3:uid="{2AE89636-A4A4-48A8-B022-0B51A401C842}" name="PMI6"/>
    <tableColumn id="228" xr3:uid="{80B6CF92-4DAB-4DD2-81D5-105CEF35120C}" name="PMI7"/>
    <tableColumn id="229" xr3:uid="{72444C8E-4029-480E-8B39-B1A6400EC2BA}" name="PMI8"/>
    <tableColumn id="230" xr3:uid="{6FC28763-8AC6-4124-A1C3-3280134776A4}" name="PMI9"/>
    <tableColumn id="231" xr3:uid="{54AC54DB-E8AF-4E11-A5AF-D33C1F2D1D87}" name="PMI20"/>
    <tableColumn id="232" xr3:uid="{3C379F56-617D-44AD-9129-D9D4AF0D1F3C}" name="PMI10"/>
    <tableColumn id="233" xr3:uid="{F48DA606-1452-4F4A-8FBA-1CF816AA08E0}" name="PMI11"/>
    <tableColumn id="234" xr3:uid="{D0A9C836-D631-4464-82F5-835E00548636}" name="PMI12"/>
    <tableColumn id="235" xr3:uid="{10C96CB1-D149-48C5-8B9D-CDA9CD658195}" name="PMI13"/>
    <tableColumn id="236" xr3:uid="{46E312BE-BE46-4FE5-B417-85E2DD3587FA}" name="PMI14"/>
    <tableColumn id="237" xr3:uid="{243E487A-FA84-40A6-903F-F9AC370E2021}" name="PMI15"/>
    <tableColumn id="238" xr3:uid="{A82B3392-79FC-4A79-AABD-010857254360}" name="PMI16"/>
    <tableColumn id="239" xr3:uid="{BB5F322D-C0DD-4A55-B9FF-DA06B8C17F64}" name="PMI17"/>
    <tableColumn id="240" xr3:uid="{C2B1295F-D2CE-4200-B08B-F193D86DF0AA}" name="PMI18"/>
    <tableColumn id="241" xr3:uid="{5D241312-94C8-4EFA-AE08-64794C149C18}" name="A3(0.6)"/>
    <tableColumn id="242" xr3:uid="{09A1635C-9A5C-4A21-850A-4A856F6E3E9D}" name="A3(0.8)"/>
    <tableColumn id="243" xr3:uid="{4AE38726-E334-4032-8E42-A043578CE26A}" name="A3(1,0)"/>
    <tableColumn id="244" xr3:uid="{217C0EEE-1741-4CFE-94DC-98DDACAB072F}" name="A3(1,5)"/>
    <tableColumn id="245" xr3:uid="{EA70E67E-3C82-4B42-8465-E6821CB8661F}" name="A9(1,2)"/>
    <tableColumn id="246" xr3:uid="{5A3E2C59-308F-429D-9F6E-8A70F4FE5F51}" name="A9(1,5)"/>
    <tableColumn id="247" xr3:uid="{EB28890E-20DD-4975-8EC3-60EFD70C8C67}" name="A9(2,0)"/>
    <tableColumn id="250" xr3:uid="{D8FE5085-955D-451D-886D-9145427D0CEE}" name="Columna1"/>
    <tableColumn id="248" xr3:uid="{9735FAF4-3A7F-4F26-A2F5-E8CF7F9736BC}" name="PD10"/>
    <tableColumn id="249" xr3:uid="{2D42B25B-E46E-47C3-9C4B-B74A0D39BFB3}" name="PD11"/>
    <tableColumn id="253" xr3:uid="{CED8BEA3-D4DB-4F6C-BFC3-F75EB4CF481A}" name="PD12"/>
    <tableColumn id="312" xr3:uid="{9D6DD4B0-8D46-4DE0-A55B-8B8799637AC9}" name="PD13"/>
    <tableColumn id="313" xr3:uid="{05C1C797-2B8C-4C2C-9A09-5C39767A8D9F}" name="RCL7"/>
    <tableColumn id="314" xr3:uid="{B8BED3B1-F3B3-4A71-8227-7A8DE84784E2}" name="B1-D(1.2)"/>
    <tableColumn id="315" xr3:uid="{AADAE182-78A0-43C0-A2D9-D807A63EC357}" name="B1-D(1.5)"/>
    <tableColumn id="316" xr3:uid="{30742604-FED8-462D-83F2-52FFCEBC4CF9}" name="B1-D(2.0)"/>
    <tableColumn id="317" xr3:uid="{DC7BF2ED-E43A-4C2F-9E20-C7DC5AE7B219}" name="B1-2D"/>
    <tableColumn id="318" xr3:uid="{9825CE32-6FCD-4148-990A-0951566D30BD}" name="B2(0.6)"/>
    <tableColumn id="319" xr3:uid="{002AB5B7-7C1F-4907-8764-52EB22E67CFF}" name="B2(0.8)"/>
    <tableColumn id="320" xr3:uid="{354DE9B7-772C-445F-8627-126BEF31FC1D}" name="B2(1.0)"/>
    <tableColumn id="321" xr3:uid="{47785B8F-D9D5-419D-AA8E-02B6EF9B1B11}" name="B2-D(1.0)"/>
    <tableColumn id="322" xr3:uid="{B943E4C0-1442-418E-9AC1-547D24CBB8E6}" name="B2(1.5)"/>
    <tableColumn id="323" xr3:uid="{553444F0-8854-499A-83E5-3DFC88661ACC}" name="B2-T(1.2)"/>
    <tableColumn id="324" xr3:uid="{E8DDB6C3-9196-4968-BAA5-02C3D2C8E51A}" name="B2-T(1.5)"/>
    <tableColumn id="325" xr3:uid="{98D16D5E-A293-4501-A5DA-8F487DE99197}" name="B2-T(2.0)"/>
    <tableColumn id="326" xr3:uid="{270BE1F5-E10B-4294-92F3-8389B3EC1091}" name="B23(1.2)"/>
    <tableColumn id="327" xr3:uid="{882E2316-9CE5-4A07-8010-68A7D0C410B8}" name="B23(1.5)"/>
    <tableColumn id="328" xr3:uid="{20EF47BA-5B8E-4F2E-A39D-FB5450939D24}" name="B23(2.0)"/>
    <tableColumn id="329" xr3:uid="{AC2671E7-A9EC-4658-A155-076F3A5D047B}" name="B23-D(1.2)"/>
    <tableColumn id="330" xr3:uid="{93FF4D6C-588A-4A87-AE42-8162757AB42B}" name="B23-D(1.5)"/>
    <tableColumn id="331" xr3:uid="{0BBD4072-BDCE-4864-BC90-05ED90AA0F7C}" name="B23-D(2.0)"/>
    <tableColumn id="332" xr3:uid="{D877FDC4-C8EC-47F5-8C11-8DD184FC659C}" name="B1-P(1.2)"/>
    <tableColumn id="333" xr3:uid="{8558F13B-E1FF-4DAD-906D-D85470F28A8C}" name="B1-P(1.5)"/>
    <tableColumn id="334" xr3:uid="{D654D697-A409-4660-A21B-79E6C1325E1B}" name="B1-P(2.0)"/>
    <tableColumn id="335" xr3:uid="{99BE7924-D349-4770-A896-0FED661AED97}" name="B6-D(0.6)"/>
    <tableColumn id="336" xr3:uid="{3834328B-AFE2-49BD-BECF-AA6B7B0750BA}" name="B6-D(0.8)"/>
    <tableColumn id="337" xr3:uid="{C8D8D7DB-69CB-4036-AFD1-2458A49D834E}" name="B6-D(1.0)"/>
    <tableColumn id="338" xr3:uid="{2EE67977-B87F-40E9-87CF-6F88EEB72EF2}" name="B6-D(1.5)"/>
    <tableColumn id="339" xr3:uid="{B319AF9F-CE2C-4AA5-8CAB-DAD32D3E7544}" name="B7-S-1"/>
    <tableColumn id="340" xr3:uid="{28EF136B-F98A-4910-9451-506C5B46CB01}" name="B8-T(1.2)"/>
    <tableColumn id="341" xr3:uid="{1C89A816-6F01-4D6A-A536-F4AEDE42724B}" name="B8-T(1.5)"/>
    <tableColumn id="342" xr3:uid="{F67F4AAC-FE88-4C14-9443-5F0F13702623}" name="B8-T(2.0)"/>
    <tableColumn id="343" xr3:uid="{542A8A98-48F9-43D3-AFA3-8B93CB228048}" name="B10(0.6)"/>
    <tableColumn id="344" xr3:uid="{BAA2C00F-C3B8-4B61-8512-7172745C1503}" name="B10(0.8)"/>
    <tableColumn id="345" xr3:uid="{96BB7052-1B7A-419A-BC5C-BEDBC72F43AC}" name="B10(1.0)"/>
    <tableColumn id="346" xr3:uid="{96107B48-B595-48B3-94B0-FB64BA2CFDE2}" name="B10-D(1.0)"/>
    <tableColumn id="347" xr3:uid="{87595B36-98CB-40C9-9091-590FC14CB785}" name="B10(1.5)"/>
    <tableColumn id="348" xr3:uid="{6E292DE8-8179-4ECA-80ED-8D6B4CEF3912}" name="B10-2(0.6)"/>
    <tableColumn id="349" xr3:uid="{5BD3FBE8-1A66-41D9-A391-796228AB4079}" name="B10-2(0.8)"/>
    <tableColumn id="350" xr3:uid="{0DE894AD-2AB9-4C45-9645-FBD996614E78}" name="B10-2(1.0)"/>
    <tableColumn id="351" xr3:uid="{B4D46755-CFA5-41FA-92AB-1030FB71EC34}" name="B10-2(1.5)"/>
    <tableColumn id="352" xr3:uid="{4A8CA5B6-DC40-4445-B5C4-C0AADA0FE043}" name="B11(0.6)"/>
    <tableColumn id="353" xr3:uid="{D6CC9DAE-0D91-40C5-B3C0-60764B6CE0D3}" name="B11(0.8)"/>
    <tableColumn id="354" xr3:uid="{E170A963-BFE8-4A5B-9F22-7219AF62C471}" name="B11(1.0)"/>
    <tableColumn id="355" xr3:uid="{652F4172-0709-46FD-AB8D-6CABD3BDF12B}" name="B11(1.5)"/>
    <tableColumn id="356" xr3:uid="{5DF25542-927F-41CB-99E1-4B55A0FC2E9D}" name="B14-D-T(0.6)"/>
    <tableColumn id="357" xr3:uid="{D83DDA1C-BB99-45E2-8EA3-AA54AA4BE9BF}" name="B14-D-T(0.8)"/>
    <tableColumn id="358" xr3:uid="{040C0305-AE27-4E35-BE2C-595406C2A1E0}" name="B14-D-T(1.0)"/>
    <tableColumn id="359" xr3:uid="{F81DCA82-9FFE-4F9D-9B1B-1B7CA16D0B7F}" name="B14-D-T(1.0)2"/>
    <tableColumn id="360" xr3:uid="{511CCAE2-7B97-4950-95BC-78B918AC6B7F}" name="B1(1.2)"/>
    <tableColumn id="361" xr3:uid="{AECACD38-4B46-424F-970B-583E2A1BB4C7}" name="B1(1.5)"/>
    <tableColumn id="362" xr3:uid="{9CEF321A-7D58-472B-8FF3-529F5DFFCF9E}" name="B1(2.0)"/>
    <tableColumn id="363" xr3:uid="{0FDD91D6-C9E6-4D43-8D97-26DED917CEE1}" name="B25(1.2)"/>
    <tableColumn id="364" xr3:uid="{6F844CCC-1371-418A-95D9-34723187D4F6}" name="B25(1.5)"/>
    <tableColumn id="365" xr3:uid="{CBC6ED6C-3528-4B56-AD77-BF1986A9D29E}" name="B25(2.0)"/>
    <tableColumn id="366" xr3:uid="{0B2910F8-5E4D-47DB-B7EE-A932249CFEA1}" name="B27-S-1(1.2)"/>
    <tableColumn id="367" xr3:uid="{3A18FABF-0E3D-4B80-A225-335C3ECCF915}" name="B27-S-1(2.0)"/>
    <tableColumn id="368" xr3:uid="{9512D299-15CA-4C58-AD8B-14D73A10B306}" name="B28-1(1.5)"/>
    <tableColumn id="369" xr3:uid="{74C1F3DF-37EA-44B2-A42D-F819C6A3E242}" name="B28-1(2.0)"/>
    <tableColumn id="370" xr3:uid="{DFE30DD4-B64A-442A-B2B2-CDBA8AB2E622}" name="B28-D(1.2)"/>
    <tableColumn id="371" xr3:uid="{F15BF69B-EB21-4884-93CC-4F973266A76D}" name="B28-D(1.5)"/>
    <tableColumn id="372" xr3:uid="{8B283312-A9EE-4CCD-8F76-F3BEB7AA2874}" name="B28-D(2.0)"/>
    <tableColumn id="373" xr3:uid="{5D08A579-B77D-4657-881E-6E26F50C54AB}" name="B28(1.2)"/>
    <tableColumn id="374" xr3:uid="{2BEBC54E-70D5-4DCB-AF33-ED3243E22152}" name="B28(1.5)"/>
    <tableColumn id="375" xr3:uid="{3A63C21C-68CE-4727-A8D4-921B68FAB82B}" name="B28(2.0)"/>
    <tableColumn id="376" xr3:uid="{054BEB88-B468-40D3-83B5-B89DABB4D4FF}" name="B28-S(1.2)"/>
    <tableColumn id="377" xr3:uid="{9BC532A2-406D-4376-B99A-F93FC51778F5}" name="B28-S(2.0)"/>
    <tableColumn id="378" xr3:uid="{FC5C649F-8BE5-4928-B3FB-06B6941FC477}" name="B28-D2(1.2)"/>
    <tableColumn id="379" xr3:uid="{3DD49C9B-8E1F-4BE3-AD31-853E798B9A94}" name="B28-D2(1.5)"/>
    <tableColumn id="380" xr3:uid="{ED4E2EB0-C79A-472F-B399-AF702D16EADA}" name="B28-D2(2.0)"/>
    <tableColumn id="381" xr3:uid="{CD016BD0-24A5-4238-B849-F3242F89A362}" name="B28-D3(2.0)"/>
    <tableColumn id="382" xr3:uid="{C592C388-0898-4700-9BE1-0C04AB30124C}" name="B28-D4(2.0)"/>
    <tableColumn id="383" xr3:uid="{B4CDF697-E12F-435D-9035-D12C836A06A1}" name="B29(1.2)"/>
    <tableColumn id="384" xr3:uid="{35F20337-97E3-445A-B8B1-9ADC0B7BE6B3}" name="B29(1.5)"/>
    <tableColumn id="385" xr3:uid="{6471D9F1-D675-48FD-A173-615C469FF1D7}" name="B29(2.0)"/>
    <tableColumn id="386" xr3:uid="{CBB0D21D-B43B-4E5A-BFBA-0EF5BD57DB77}" name="B29-1(1.2)"/>
    <tableColumn id="387" xr3:uid="{05F3B470-446C-4EA0-B945-68F1E9A9CBF5}" name="B29-1(1.5)"/>
    <tableColumn id="388" xr3:uid="{7A4E751E-6494-437C-A9D9-821AE2931CBB}" name="B29-1(2.0)"/>
    <tableColumn id="389" xr3:uid="{4D17CE0C-612F-48CC-ADC8-0DEE62A6F54B}" name="B29-1-D(1.2)"/>
    <tableColumn id="390" xr3:uid="{C42F7586-96F9-456B-9C96-04279AEADE7E}" name="B29-1-D(1.5)"/>
    <tableColumn id="391" xr3:uid="{A2C7608B-D87F-488A-B2F6-AEC109AAA61B}" name="B29-1-D(2.0)"/>
    <tableColumn id="392" xr3:uid="{1AC317E6-4F70-42CC-90E8-C02CAEA74374}" name="B29-D2(1.2)"/>
    <tableColumn id="393" xr3:uid="{A6017218-1616-488A-94C8-15E4B0590A39}" name="B29-D2(2.0)"/>
    <tableColumn id="394" xr3:uid="{6944FCA7-5920-4F49-AF43-9493302E71E1}" name="BH1"/>
    <tableColumn id="395" xr3:uid="{D0949FB3-924B-4584-8034-28080EC457D6}" name="BH2-D"/>
    <tableColumn id="396" xr3:uid="{ED4134A3-76C1-43B1-AAA8-D1365BA2A801}" name="BD4-SEC-S"/>
    <tableColumn id="397" xr3:uid="{ED52150E-2A60-4E25-BFB7-DD5EBC3EFEE2}" name="BD5"/>
    <tableColumn id="398" xr3:uid="{DF279030-4F61-421A-BCAD-EBABAF31AF1E}" name="BD6"/>
    <tableColumn id="399" xr3:uid="{02A4249F-30CC-4135-BAA4-324017F71263}" name="E1(2.2)2"/>
    <tableColumn id="400" xr3:uid="{74D378BF-59C3-47CD-8867-034646D2E8CE}" name="E1(2.6)3"/>
    <tableColumn id="401" xr3:uid="{89E7968E-87AB-400A-B6C7-1431A340ACDA}" name="E1-1(2.2)4"/>
    <tableColumn id="402" xr3:uid="{FFDF4271-23E7-4498-A965-0AAE460C20DF}" name="E1-1(2.6)5"/>
    <tableColumn id="403" xr3:uid="{58E4198B-98F7-4B3D-ACF2-73932479048E}" name="E2(2.2)6"/>
    <tableColumn id="404" xr3:uid="{B5776025-0A44-47EF-9C78-36AAC7309E9B}" name="E2(2.6)7"/>
    <tableColumn id="405" xr3:uid="{9D8D947B-9AA5-44BB-A09B-CC951389141C}" name="BE3(2.2)"/>
    <tableColumn id="406" xr3:uid="{B5E24BEE-95EC-4FA8-B2F6-971D6F8A6758}" name="BE3(2.6)"/>
    <tableColumn id="407" xr3:uid="{FEE93083-5744-4E4C-A4F6-400BF28CB661}" name="E4(2.2)8"/>
    <tableColumn id="408" xr3:uid="{E7EB0884-846D-48A9-A0B2-3B7BAFAE6E3B}" name="E4(2.6)9"/>
    <tableColumn id="409" xr3:uid="{19632670-1865-4709-AE58-8DD3267AE015}" name="BE5"/>
    <tableColumn id="410" xr3:uid="{EB4E7FD6-436F-42B7-B2CF-FCBF5C566FF2}" name="P110"/>
    <tableColumn id="411" xr3:uid="{1CAE9E98-9FB0-4D6B-9356-CC845E1412DA}" name="P211"/>
    <tableColumn id="412" xr3:uid="{C6C8FA21-DF17-4261-965F-33FCA3BE4F62}" name="P2-C12"/>
    <tableColumn id="413" xr3:uid="{70352BD9-D879-467B-9DF0-382E08F06564}" name="P313"/>
    <tableColumn id="414" xr3:uid="{68F81AAE-B0A7-4B2C-B2BD-362460AFD365}" name="P414"/>
    <tableColumn id="415" xr3:uid="{D1DC584B-6743-410B-A218-837EE1D58635}" name="P515"/>
    <tableColumn id="416" xr3:uid="{11A7D5C0-4FAD-496F-82ED-7A21F016B194}" name="P616"/>
    <tableColumn id="417" xr3:uid="{4F43E4B6-D8A3-4D1D-B831-8146A47ED4DD}" name="P717"/>
    <tableColumn id="418" xr3:uid="{5E1552C3-CCF2-42DA-A0C8-B6B580A13B17}" name="P818"/>
    <tableColumn id="419" xr3:uid="{FB8946E5-DDD9-43EB-A07F-022467104D2B}" name="SEC119"/>
    <tableColumn id="420" xr3:uid="{64EB5CB3-3CE0-4A2C-8847-D167E20320EE}" name="SEC220"/>
    <tableColumn id="421" xr3:uid="{379ED876-EA25-43D1-AE00-C4911710B697}" name="SEC321"/>
    <tableColumn id="422" xr3:uid="{98084D7F-DE7C-4148-9A16-C7001DEC7EE0}" name="SEC422"/>
    <tableColumn id="423" xr3:uid="{A255950A-D04B-4272-B3FA-8E394323676F}" name="SEC523"/>
    <tableColumn id="424" xr3:uid="{EBB528DD-4C39-4371-87E3-EB323D629615}" name="SEC624"/>
    <tableColumn id="425" xr3:uid="{FAF8133A-2690-4688-8B50-FA92B910E187}" name="SEC725"/>
    <tableColumn id="426" xr3:uid="{3690ABB1-527E-4E00-A51A-7F64E9CD9752}" name="SEC826"/>
    <tableColumn id="427" xr3:uid="{068B4BEA-00DE-4DA4-A24D-77F0A4185087}" name="SEC927"/>
    <tableColumn id="428" xr3:uid="{344C7125-1CFB-4697-A055-31BBAD164B92}" name="SEC1028"/>
    <tableColumn id="429" xr3:uid="{CC5BCF77-9A25-4A66-8CBD-B7EE435FB2CD}" name="SEC1129"/>
    <tableColumn id="430" xr3:uid="{1C29900A-A7F3-4019-8F6F-C9FD2E665AE2}" name="SEC1230"/>
    <tableColumn id="431" xr3:uid="{13436FF1-2FAD-41C7-B9D9-73BD1B0B41B7}" name="SEC13(0.6)31"/>
    <tableColumn id="432" xr3:uid="{918CD6BA-92BC-442D-92C4-8FB088EB2797}" name="SEC13(0.8)32"/>
    <tableColumn id="433" xr3:uid="{FF9FFFE7-2371-42E2-935A-56E8C784A03D}" name="SEC13(1.0)33"/>
    <tableColumn id="434" xr3:uid="{4A7EDA55-C86A-44E9-A2CF-752D91EF6DB5}" name="SEC13(1.5)34"/>
    <tableColumn id="435" xr3:uid="{CFBA4113-AA45-43B2-9516-0C53B2851875}" name="SEC1435"/>
    <tableColumn id="436" xr3:uid="{2B847D34-B0E0-4C40-9D9F-7746A979556A}" name="SEC1536"/>
    <tableColumn id="437" xr3:uid="{77C76023-C626-4E69-B528-05743C9FA884}" name="SEC15-137"/>
    <tableColumn id="438" xr3:uid="{5D2B6E0B-A395-4EDD-B18C-4056CD443804}" name="SEC18-1"/>
    <tableColumn id="439" xr3:uid="{DF410CD6-E156-40D0-B5E1-335479BB287F}" name="BSEC19"/>
    <tableColumn id="440" xr3:uid="{FE19FA32-E561-41A8-9ABD-FD2D7C7AF96B}" name="BSEC20"/>
    <tableColumn id="441" xr3:uid="{5437977F-26DB-44BD-8692-60DF9C2D5229}" name="BSEC20-1"/>
    <tableColumn id="442" xr3:uid="{A3705EFC-7226-42BA-B5F7-B8218D4527A9}" name="BSEC20-1-D(1.2)"/>
    <tableColumn id="443" xr3:uid="{CFDB822F-640E-456B-A51F-44F638CBA2DC}" name="BSEC20-1-D(1.5)"/>
    <tableColumn id="444" xr3:uid="{FCB7A901-87E0-4B08-AA29-B2E7265C8A6E}" name="BSEC20-1-D(2.0)"/>
    <tableColumn id="445" xr3:uid="{08E0B822-D8AE-439A-B3E0-581C6727355E}" name="BSEC21"/>
    <tableColumn id="446" xr3:uid="{AFD2CFA6-8D03-4296-BC6D-22129C77AE20}" name="BSEC22"/>
    <tableColumn id="447" xr3:uid="{E06F4945-445C-4CCF-A48C-131086A1BBF7}" name="BSEC23"/>
    <tableColumn id="448" xr3:uid="{4C1CF662-6A28-47BF-B0B0-6FCE4F658909}" name="BSEC24-D"/>
    <tableColumn id="449" xr3:uid="{EB179BA8-F6DF-4869-B876-B654CC1C32E6}" name="BSEC25(0.6)"/>
    <tableColumn id="450" xr3:uid="{01A4779C-DCC3-4090-85CA-E12421D0719D}" name="BSEC25(0.8)"/>
    <tableColumn id="451" xr3:uid="{F38A3FC9-C1E2-4525-A6F0-476AAFEE7DE3}" name="BSEC25(1.0)"/>
    <tableColumn id="452" xr3:uid="{9476B62B-CD95-424A-99FD-9F782320B141}" name="BSEC25(1.5)"/>
    <tableColumn id="453" xr3:uid="{19B7243D-6C37-4361-9676-825783E35BCC}" name="BSEC26"/>
    <tableColumn id="454" xr3:uid="{02B8D868-4743-4109-9FA8-3C9E079651E0}" name="BSEC27(1.2)"/>
    <tableColumn id="455" xr3:uid="{180F05B5-5150-45FB-A8D6-C05B125E4D2B}" name="BSEC27(1.5)"/>
    <tableColumn id="456" xr3:uid="{03AE9C4D-969F-4B58-A8EB-34F6EE7D2F39}" name="BSEC27(2.0)"/>
    <tableColumn id="457" xr3:uid="{734D2D15-06DE-43AE-8694-7F39EA9CF0D6}" name="SAM138"/>
    <tableColumn id="458" xr3:uid="{EC55B7B2-A3FD-4872-8A53-9F0A4B4BC652}" name="SAM239"/>
    <tableColumn id="459" xr3:uid="{F82FCEC6-0AED-4D59-BB73-71207E9490DD}" name="SAM340"/>
    <tableColumn id="460" xr3:uid="{F53993EF-F4E4-44BA-B63C-090DA81DC68B}" name="SAM3-141"/>
    <tableColumn id="461" xr3:uid="{5A4DAA90-E261-44BF-A71D-61C0DF18F5BE}" name="SAM3-242"/>
    <tableColumn id="462" xr3:uid="{6EE6626C-2FB7-45F1-A871-86A855F5741F}" name="SAM443"/>
    <tableColumn id="463" xr3:uid="{DC472EDA-EF71-41EA-804A-A3C50D2B8331}" name="SAM544"/>
    <tableColumn id="464" xr3:uid="{6999BEFC-F760-49AC-A5AD-6582E6F63606}" name="SAM5-145"/>
    <tableColumn id="465" xr3:uid="{BD64ADCE-3D43-4D3F-A62E-FE1B290E5833}" name="SAM646"/>
    <tableColumn id="466" xr3:uid="{455E3278-3A7C-46F0-AD21-C3DAF4514912}" name="SAM747"/>
    <tableColumn id="467" xr3:uid="{6A8F7A43-56BA-4903-A278-CCE0D0A872A5}" name="SAM848"/>
    <tableColumn id="468" xr3:uid="{D0F19CEE-0270-4162-9F5E-18996E50B05F}" name="BSAM8"/>
    <tableColumn id="469" xr3:uid="{F5469B60-3579-4207-878D-D8415A3ED48F}" name="BSAM8-D"/>
    <tableColumn id="470" xr3:uid="{A3807AE1-FB8C-4365-9A1D-9DDF50EB03E3}" name="BSAM8-2D"/>
    <tableColumn id="471" xr3:uid="{39AC97B3-7AED-485F-8F1B-284B7867A66C}" name="SAM949"/>
    <tableColumn id="472" xr3:uid="{90D2E16E-7941-4908-B91A-0250DD6774DE}" name="SAM1050"/>
    <tableColumn id="473" xr3:uid="{5CB41DF2-B820-4BFB-A65D-786C4C9261CC}" name="SAM1151"/>
    <tableColumn id="474" xr3:uid="{884655F0-0E07-4214-A212-9EDE49CE0FA9}" name="SAM11-152"/>
    <tableColumn id="475" xr3:uid="{577EE6A1-A83A-45C6-970D-BBA5AF1AC490}" name="SAM1253"/>
    <tableColumn id="476" xr3:uid="{2F60C7C0-F903-465C-9C65-086959623224}" name="SAM1354"/>
    <tableColumn id="477" xr3:uid="{BFF9917E-84E4-45E1-9BB8-854747B87BDD}" name="SAM1455"/>
    <tableColumn id="478" xr3:uid="{4E744B81-1144-4537-A3E0-EE7AEBE3191A}" name="SAM1556"/>
    <tableColumn id="479" xr3:uid="{0F1A8EB9-1F1D-46CA-992E-ACD8F3522028}" name="SAM1657"/>
    <tableColumn id="480" xr3:uid="{2B51E4D8-E6AC-4239-A7E8-5E16338B8558}" name="SAM1758"/>
    <tableColumn id="481" xr3:uid="{D3AF2ACF-EF53-4872-ADB4-010D79812945}" name="BSAM19"/>
    <tableColumn id="482" xr3:uid="{F2AB4D06-C22D-44C3-AAC7-FFA86553D727}" name="BSAM19-1"/>
    <tableColumn id="483" xr3:uid="{73D971D3-26D1-4DF6-B74D-7EAEEAC28854}" name="BSAM19-2"/>
    <tableColumn id="484" xr3:uid="{C5CCB683-9713-484B-9CFD-933213976C6F}" name="BSAM19-2-D"/>
    <tableColumn id="485" xr3:uid="{9215CA61-AFB2-4A5C-9E21-39949ECFE769}" name="SAM1E59"/>
    <tableColumn id="486" xr3:uid="{9561814C-CD01-4B3C-97BC-8B8684B3E935}" name="SAM2E60"/>
    <tableColumn id="487" xr3:uid="{329ECB16-AF96-4A35-979E-F5A57F44A8D4}" name="SAM3E61"/>
    <tableColumn id="488" xr3:uid="{D41C94B2-20C6-4D60-BAF9-87A84DAC83B9}" name="SAM4E62"/>
    <tableColumn id="489" xr3:uid="{6F20378C-9511-4B30-B1D1-83FC7165DD95}" name="SAM5E63"/>
    <tableColumn id="490" xr3:uid="{42FA11DA-3BC3-407B-B26B-D952FEF75D04}" name="SAB164"/>
    <tableColumn id="491" xr3:uid="{C44D45B0-0BAD-4864-99CD-BB1C1BEF2667}" name="SAB265"/>
    <tableColumn id="492" xr3:uid="{A8E53F28-27FD-4E54-AA83-3AF3F1CE8CE1}" name="SAB366"/>
    <tableColumn id="493" xr3:uid="{3FE27522-E5FD-4EF0-B2EE-3C1EFF7BEB37}" name="SAB467"/>
    <tableColumn id="494" xr3:uid="{A795002E-2D95-4669-9FF7-249CF34A9E39}" name="SAB568"/>
    <tableColumn id="495" xr3:uid="{B60B1183-92FB-4BCE-9A30-834081C04345}" name="SAB669"/>
    <tableColumn id="496" xr3:uid="{EAE8D395-F9F6-4465-8901-0EE6FF059BF8}" name="SAB770"/>
    <tableColumn id="497" xr3:uid="{D91F5FEB-5378-462D-A2D8-94DA5D44C26A}" name="SAB871"/>
    <tableColumn id="498" xr3:uid="{6483C369-CD7B-4552-8ECA-890E5068B9C5}" name="SAB972"/>
    <tableColumn id="499" xr3:uid="{30801BF0-C1F5-45BB-AA00-36602181987B}" name="BSAB13"/>
    <tableColumn id="500" xr3:uid="{5B3293CA-06CA-43CE-9983-0D48F38D1A8E}" name="BSAB13-D"/>
    <tableColumn id="501" xr3:uid="{1FC03475-7215-4E56-92DA-B2F375B81075}" name="BSAB15"/>
    <tableColumn id="502" xr3:uid="{3842768D-683A-4DFA-BD16-F8A2E6CF5965}" name="SBC173"/>
    <tableColumn id="503" xr3:uid="{E08A8160-A35D-41A2-A5ED-77E01696C6AC}" name="SBC274"/>
    <tableColumn id="504" xr3:uid="{3A4C73C5-5104-4E43-9590-88160E801687}" name="SBC375"/>
    <tableColumn id="505" xr3:uid="{5B41E3DE-CF5C-4A1C-929B-82B849E7666C}" name="SBC476"/>
    <tableColumn id="506" xr3:uid="{F6B1A970-E525-4FDC-AA32-F528A911B563}" name="SBC577"/>
    <tableColumn id="507" xr3:uid="{8F843D53-E1C9-4274-BC7A-A75FC4AEEAFF}" name="SBC678"/>
    <tableColumn id="508" xr3:uid="{6F22204A-8E02-47FD-A527-9F8418AA0E20}" name="SBC779"/>
    <tableColumn id="509" xr3:uid="{11B8FBEA-DE47-45AB-B40C-C0B0AE1A6BBE}" name="SBC880"/>
    <tableColumn id="510" xr3:uid="{288C3B45-559E-4315-9AD6-B670253D3E84}" name="SBC981"/>
    <tableColumn id="511" xr3:uid="{BCFA8173-5B0C-46AC-B499-B571A0DA4C7E}" name="BSBC10"/>
    <tableColumn id="512" xr3:uid="{FFA429C5-2555-4F63-9DE3-8DBF085DF739}" name="BSBC11"/>
    <tableColumn id="513" xr3:uid="{0C4302BB-361C-4F0E-BA53-C6B1FBDE0531}" name="BSBC12"/>
    <tableColumn id="514" xr3:uid="{5B7EDBBF-76C6-4109-B8DB-DD7B4DFA4D65}" name="PMI182"/>
    <tableColumn id="515" xr3:uid="{A29F7D26-7919-4A15-8BAA-332B03305AB8}" name="PMI283"/>
    <tableColumn id="516" xr3:uid="{8DBE439A-A553-483F-80FC-13E628400A2B}" name="PMI384"/>
    <tableColumn id="517" xr3:uid="{1F1FD7C9-EEF7-4280-8DF5-C0EB6304CC0D}" name="PMI485"/>
    <tableColumn id="518" xr3:uid="{65881EA0-6629-42DD-A45A-81CA2764D343}" name="PMI586"/>
    <tableColumn id="519" xr3:uid="{B7828CE9-E41A-4B42-A9CF-9FE3398A4B5F}" name="PMI687"/>
    <tableColumn id="520" xr3:uid="{34EAB962-3D25-4AD2-AFF5-C633DEC5EF45}" name="PMI788"/>
    <tableColumn id="521" xr3:uid="{D7A33C2E-8116-414D-A4D0-ED6892E6410F}" name="PMI889"/>
    <tableColumn id="522" xr3:uid="{ECCDC8F5-C403-404C-B28F-77E4291ACF95}" name="PMI990"/>
    <tableColumn id="523" xr3:uid="{DCF5FA03-9FCE-44AB-AAEC-86BB721C24CB}" name="PMI2091"/>
    <tableColumn id="524" xr3:uid="{443CFBDA-C6A3-4ED0-8FD8-7E2F3F8F731E}" name="PMI1092"/>
    <tableColumn id="525" xr3:uid="{5F002329-B279-4ED1-8B33-9DD40B6D189F}" name="PMI1193"/>
    <tableColumn id="526" xr3:uid="{A7F5714E-20BD-4776-A37C-8D3B155FF11E}" name="PMI1294"/>
    <tableColumn id="527" xr3:uid="{98350211-8105-458A-A96E-C20783043DED}" name="PMI1395"/>
    <tableColumn id="528" xr3:uid="{E48E8A8C-B4C3-4F84-9F76-21684BAD592E}" name="PMI1496"/>
    <tableColumn id="529" xr3:uid="{61AFDAA0-36C5-47E2-BDBD-9DE5D5036C49}" name="PMI1597"/>
    <tableColumn id="530" xr3:uid="{EA63925F-21AC-41FB-87C4-DF07E2283CFA}" name="PMI1698"/>
    <tableColumn id="531" xr3:uid="{E56134DE-7AAB-4610-B811-59B13F1CA579}" name="PMI1799"/>
    <tableColumn id="532" xr3:uid="{B506E92E-AEB7-46E7-A26C-4ADEBC15C98A}" name="PMI18100"/>
    <tableColumn id="533" xr3:uid="{6C7F02E3-7D88-4AE9-9D91-35AC8D9B32A8}" name="PMI19"/>
    <tableColumn id="534" xr3:uid="{C6A81DF9-EFF8-4E37-84C8-06FD03E1DC6F}" name="BPMI22"/>
    <tableColumn id="535" xr3:uid="{548AFA4F-0B42-42CE-B45F-DA8CED92EDA0}" name="ET"/>
    <tableColumn id="536" xr3:uid="{E3287447-9853-48C7-8B00-97432F802466}" name="EC"/>
    <tableColumn id="537" xr3:uid="{4CA9CC2E-C703-43D6-80BB-30609AB0E6F9}" name="PD0"/>
    <tableColumn id="538" xr3:uid="{8CBD9CB1-CE4F-46BF-BC86-77FF8AD381DA}" name="PD1"/>
    <tableColumn id="539" xr3:uid="{9A7C76AC-001F-4A95-A51C-AAD2913409C3}" name="PD2"/>
    <tableColumn id="540" xr3:uid="{A5AA1889-A077-4370-B47D-FCA353329823}" name="PD3"/>
    <tableColumn id="541" xr3:uid="{22228F49-DD0D-44D5-860F-38E630868594}" name="PD4"/>
    <tableColumn id="542" xr3:uid="{87D5BA8E-7411-4E85-BA40-C9253451276F}" name="PD5"/>
    <tableColumn id="543" xr3:uid="{87AABC7B-1A57-40DA-A564-E62143118E98}" name="PD6"/>
    <tableColumn id="544" xr3:uid="{A6269F31-6715-44AF-8607-DA3BEFB3C035}" name="PD7"/>
    <tableColumn id="545" xr3:uid="{F6A3E154-EAB9-49D6-AA23-01EE343AEE73}" name="PD8"/>
    <tableColumn id="546" xr3:uid="{31DD7840-B94A-48B9-B0BD-DE15764999C8}" name="C28-D(1.2)"/>
    <tableColumn id="547" xr3:uid="{58137F0A-A1AD-4B54-AACC-D734402EED25}" name="C28-D(1.5)"/>
    <tableColumn id="548" xr3:uid="{021654AA-EBED-448E-9B8B-3865D3058F7A}" name="C28-D(2.0)"/>
    <tableColumn id="549" xr3:uid="{93A2F9B6-0AA3-441C-AFD7-243B4A2372D0}" name="C29(1.5)"/>
    <tableColumn id="550" xr3:uid="{9A192EFA-9819-4788-ABE7-DF20FF946FC0}" name="E1(2.2)101"/>
    <tableColumn id="551" xr3:uid="{A5121C96-0234-4AC1-B67D-1E060AF755EA}" name="E1(2.6)102"/>
    <tableColumn id="552" xr3:uid="{6E1435DA-D868-491B-B4C1-5E2A4A973396}" name="E1-1(2.2)103"/>
    <tableColumn id="553" xr3:uid="{A0CC5924-BAAF-4931-8039-F4813B9083D5}" name="E1-1(2.6)104"/>
    <tableColumn id="554" xr3:uid="{E9C09B0D-A1D7-4C65-B8FD-6B6D0BAA4FF3}" name="E2(2.2)105"/>
    <tableColumn id="555" xr3:uid="{8DC26E53-4705-499F-A8AC-BF2F0E4A3BAB}" name="E2(2.6)106"/>
    <tableColumn id="556" xr3:uid="{CCE9F952-2FEE-43F3-9EF1-DBC7BE77EAAF}" name="E3(2.2)107"/>
    <tableColumn id="557" xr3:uid="{C42A4482-6EE0-454E-A1EC-2CB887C71217}" name="E3(2.6)108"/>
    <tableColumn id="558" xr3:uid="{A9ED0D20-1191-4CF6-9604-0A78744BD906}" name="E4(2.2)109"/>
    <tableColumn id="559" xr3:uid="{AEFD43BB-1580-44C4-98A5-F48DAD062EA3}" name="E4(2.6)110"/>
    <tableColumn id="560" xr3:uid="{F34057D5-61E1-49C7-960A-532681393C46}" name="P1111"/>
    <tableColumn id="561" xr3:uid="{9250CAF9-651E-4399-80D5-2F989ED58227}" name="P2112"/>
    <tableColumn id="562" xr3:uid="{898C4BE7-B05A-45B1-960A-A9AC6BFD6447}" name="P2-C113"/>
    <tableColumn id="563" xr3:uid="{8F6B8E0A-A151-4C6D-A556-176D27C6A270}" name="P3114"/>
    <tableColumn id="564" xr3:uid="{915C5538-D845-47EA-8931-B9E6C580876A}" name="P4115"/>
    <tableColumn id="565" xr3:uid="{2AEA4E5B-2147-4306-8FB6-1BB7BCFF1995}" name="P5116"/>
    <tableColumn id="566" xr3:uid="{1750A4F4-DA08-4683-B2D4-8B8D4C9DAAA1}" name="P6117"/>
    <tableColumn id="567" xr3:uid="{A7FE7187-DCD0-49EA-AC95-0334ADC6A867}" name="P7118"/>
    <tableColumn id="568" xr3:uid="{C6199BD3-036B-456E-9B5C-60F492402B18}" name="P8119"/>
    <tableColumn id="569" xr3:uid="{E8B0C4F1-7470-4F70-8E7C-98D5951A47AC}" name="SEC1120"/>
    <tableColumn id="570" xr3:uid="{000182B1-E35B-4CDA-8BCB-A82461005DA8}" name="SEC2121"/>
    <tableColumn id="571" xr3:uid="{8FA5F2B1-8E6A-4546-8325-77D55CC24454}" name="SEC3122"/>
    <tableColumn id="572" xr3:uid="{A008A2D4-20A7-494A-901A-76462A6E7E7A}" name="SEC4123"/>
    <tableColumn id="573" xr3:uid="{2052324E-6EC5-456C-B8DB-76B28DF27248}" name="SEC5124"/>
    <tableColumn id="574" xr3:uid="{4857C943-F094-4232-98D4-EE0E636FDAAB}" name="SEC6125"/>
    <tableColumn id="575" xr3:uid="{8FF89AF8-259B-4CB5-8922-82AC24130CEB}" name="SEC7126"/>
    <tableColumn id="576" xr3:uid="{A6AE1D13-7445-4091-B6D3-E6F65C2F9D5F}" name="SEC8127"/>
    <tableColumn id="577" xr3:uid="{20A9E126-23DF-474F-867B-1903EB9895B0}" name="SEC9128"/>
    <tableColumn id="578" xr3:uid="{09D46510-D77D-476F-829F-B1522C7F54A5}" name="SEC10129"/>
    <tableColumn id="579" xr3:uid="{AF68D99B-E6F7-4504-82AB-73CE00E9E0A4}" name="SEC11130"/>
    <tableColumn id="580" xr3:uid="{37E8C281-1DB2-41DC-AA25-E7FE31BD4634}" name="SEC12131"/>
    <tableColumn id="581" xr3:uid="{86636E70-924D-4894-8CE5-A21AE55EAA41}" name="SEC13(0.6)132"/>
    <tableColumn id="582" xr3:uid="{BDB93A55-B225-43CD-8E9B-838CF5F14A19}" name="SEC13(0.8)133"/>
    <tableColumn id="583" xr3:uid="{7524AA1E-6AC5-4CAD-BD19-D4F5EC3CD231}" name="SEC13(1.0)134"/>
    <tableColumn id="584" xr3:uid="{657AA73F-6840-41B5-93CB-AC7D91F55D7F}" name="SEC13(1.5)135"/>
    <tableColumn id="585" xr3:uid="{0CFB8646-06BC-40D1-A583-32CEE7B8457E}" name="SEC14136"/>
    <tableColumn id="586" xr3:uid="{B042AE6C-AA0D-4216-A0B9-04574A6E2111}" name="SEC15137"/>
    <tableColumn id="587" xr3:uid="{42C2D5CD-C3E9-4C6F-BFD6-31F5AB674D3F}" name="SEC15-1138"/>
    <tableColumn id="588" xr3:uid="{2EC02088-2402-4E68-87E2-2D95F594E32B}" name="CSEC20-1(1.2)"/>
    <tableColumn id="589" xr3:uid="{D3860D6A-F99F-4CAA-978F-B51E20C3BAD5}" name="CSEC20-1(1.5)"/>
    <tableColumn id="590" xr3:uid="{B220C7A0-F325-4352-A782-6363C557FCC9}" name="CSEC20-1(2.0)"/>
    <tableColumn id="591" xr3:uid="{7E48BC46-3665-4DAF-A76B-689071422DFB}" name="CSEC18(2.0)"/>
    <tableColumn id="592" xr3:uid="{115A3476-6DF4-4278-859B-085D2B230774}" name="SAM1139"/>
    <tableColumn id="593" xr3:uid="{3DC53005-7A36-4531-8708-69E910EA30E4}" name="SAM2140"/>
    <tableColumn id="594" xr3:uid="{74D8DECF-D7AC-4A1C-9542-C7BEAAF51779}" name="SAM3141"/>
    <tableColumn id="595" xr3:uid="{02FCF212-77D0-4FD8-BCD2-A3E6994CAEFC}" name="SAM3-1142"/>
    <tableColumn id="596" xr3:uid="{0F8B804F-D456-495C-B141-5D7B65126D4A}" name="SAM3-2143"/>
    <tableColumn id="597" xr3:uid="{8756D4A9-7937-4BA9-8026-EA03B36BEF85}" name="SAM4144"/>
    <tableColumn id="598" xr3:uid="{A2EF7E9D-DEE1-4157-8578-88580D76D1FB}" name="SAM5145"/>
    <tableColumn id="599" xr3:uid="{B8EE56D2-070E-404D-8267-A7DA6AB97074}" name="SAM5-1146"/>
    <tableColumn id="600" xr3:uid="{08F96D0F-301C-46FB-9D37-B16DF48EF230}" name="SAM6147"/>
    <tableColumn id="601" xr3:uid="{1E6518D7-44B6-4A93-B93A-A24A56D14EBA}" name="SAM7148"/>
    <tableColumn id="602" xr3:uid="{F2F471C4-DDCD-4C5F-BD00-0FDD2B3C3733}" name="SAM8149"/>
    <tableColumn id="603" xr3:uid="{0522C51D-DC95-41BA-BE4C-B8B1DD3403AC}" name="SAM9150"/>
    <tableColumn id="604" xr3:uid="{9C471DA3-FBF6-4288-AA6E-94B841079B23}" name="SAM10151"/>
    <tableColumn id="605" xr3:uid="{92037E3C-08C5-4A5D-9742-1AF75728BF5B}" name="SAM11152"/>
    <tableColumn id="606" xr3:uid="{DFCCA734-28DD-4D67-9C57-BFAC058B1575}" name="SAM11-1153"/>
    <tableColumn id="607" xr3:uid="{3D465BBC-0658-4958-9422-1F09AA9DF87A}" name="SAM12154"/>
    <tableColumn id="608" xr3:uid="{378B77D6-1E66-45F5-B10D-632D6F42A8CC}" name="SAM13155"/>
    <tableColumn id="609" xr3:uid="{1F862FF5-50D6-455A-89E6-41B232A7DCD4}" name="SAM14156"/>
    <tableColumn id="610" xr3:uid="{CEF3C444-E060-453E-AE5C-DE98263A9EB2}" name="SAM15157"/>
    <tableColumn id="611" xr3:uid="{8D4DDBCF-ACC0-4841-8876-14C1AF2DA424}" name="SAM16158"/>
    <tableColumn id="612" xr3:uid="{91E7F6F0-E626-44B2-BFA9-43F3D82484DB}" name="SAM17159"/>
    <tableColumn id="613" xr3:uid="{3581652F-577D-4CAA-9D0F-D712325387C6}" name="CSAM18"/>
    <tableColumn id="614" xr3:uid="{756EF421-6DAB-43CE-8110-55A6632C07E3}" name="SAM1E160"/>
    <tableColumn id="615" xr3:uid="{65EBECB7-B266-47AD-9EAB-140F3796086D}" name="SAM2E161"/>
    <tableColumn id="616" xr3:uid="{A21DCAA8-5C9A-41DB-B6FC-31DFB2DD3EAC}" name="SAM3E162"/>
    <tableColumn id="617" xr3:uid="{6B1368B1-0C5C-4DBA-AE96-A58A07195994}" name="SAM4E163"/>
    <tableColumn id="618" xr3:uid="{8E89AD55-F61E-4D46-997F-29FDAF645105}" name="SAM5E164"/>
    <tableColumn id="619" xr3:uid="{59A4FBD4-BCED-4C3B-844B-C83F84D2CB8C}" name="SAB1165"/>
    <tableColumn id="620" xr3:uid="{F6F941BE-5454-4A8B-8C6B-D17CF03BBC62}" name="SAB2166"/>
    <tableColumn id="621" xr3:uid="{FF7178B4-9A1C-4ED7-A4C5-41A31387072C}" name="SAB3167"/>
    <tableColumn id="622" xr3:uid="{E77EE6B6-71E0-4C9A-9F58-B9A29C82C6A1}" name="SAB4168"/>
    <tableColumn id="623" xr3:uid="{B5B0523C-5F49-4302-8152-9AD0E812AB66}" name="SAB5169"/>
    <tableColumn id="624" xr3:uid="{7E5F8A22-35A6-412A-A4B3-F2D325EE5DB8}" name="SAB6170"/>
    <tableColumn id="625" xr3:uid="{CD4B15F0-69B3-42F8-B47F-E0B50730344F}" name="SAB7171"/>
    <tableColumn id="626" xr3:uid="{D59241DE-5F94-4716-83C1-3FE264F8B152}" name="SAB8172"/>
    <tableColumn id="627" xr3:uid="{5BE0D927-A7B4-4070-8EB6-34D1CEE57EB2}" name="SAB9173"/>
    <tableColumn id="628" xr3:uid="{6C1D0FAA-D1F2-41B9-9F96-734A41B37101}" name="SBC1174"/>
    <tableColumn id="629" xr3:uid="{D0C7CF79-4D6B-4150-91C5-BBBC51557404}" name="SBC2175"/>
    <tableColumn id="630" xr3:uid="{0817BF8A-7CB9-42E6-BB87-2AE03CC29F7B}" name="SBC3176"/>
    <tableColumn id="631" xr3:uid="{3BF358FB-A88B-4F72-A47D-D59A5CBAA246}" name="SBC4177"/>
    <tableColumn id="632" xr3:uid="{1E9961BC-CA31-4DC4-ADE5-4AA5669D1172}" name="SBC5178"/>
    <tableColumn id="633" xr3:uid="{10775D81-2703-4984-A377-36E2F2F0D8F4}" name="SBC6179"/>
    <tableColumn id="634" xr3:uid="{60C49129-F861-42F8-815D-69007620802F}" name="SBC7180"/>
    <tableColumn id="635" xr3:uid="{1944A4DD-C19B-4259-A838-CE8378C97329}" name="SBC8181"/>
    <tableColumn id="636" xr3:uid="{316E17F4-236E-46CC-87A8-D24DF0BF7148}" name="SBC9182"/>
    <tableColumn id="637" xr3:uid="{3E8B5BE9-C22D-478A-A093-6B9F6C726EBF}" name="PMI1183"/>
    <tableColumn id="638" xr3:uid="{7DF9A431-DDD0-402B-AB59-2843A90709B5}" name="PMI2184"/>
    <tableColumn id="639" xr3:uid="{55B16E88-BA11-4B8C-92C2-84250A2E4840}" name="PMI3185"/>
    <tableColumn id="640" xr3:uid="{A2D41687-3DE7-4C54-86B7-32E71A5E6B32}" name="PMI4186"/>
    <tableColumn id="641" xr3:uid="{9330ECCF-D1E1-46C1-9A89-5C02C5626189}" name="PMI5187"/>
    <tableColumn id="642" xr3:uid="{D80DCD75-30CD-4469-AF73-030D8C204B69}" name="PMI6188"/>
    <tableColumn id="643" xr3:uid="{55CDDFA0-7D5E-462F-A65E-4437DABD5447}" name="PMI7189"/>
    <tableColumn id="644" xr3:uid="{03894E30-0833-4CA4-92C2-2727FB73464E}" name="PMI8190"/>
    <tableColumn id="645" xr3:uid="{EF8E4476-E6A3-44B6-97D6-3C088CEB6EF3}" name="PMI9191"/>
    <tableColumn id="646" xr3:uid="{88202D30-35C5-4998-97B1-F6C796526A29}" name="PMI20192"/>
    <tableColumn id="647" xr3:uid="{316A6405-7403-44D6-B96B-F5AB37E88021}" name="PMI10193"/>
    <tableColumn id="648" xr3:uid="{105E4FB8-14A6-404F-A280-9A5FC31F6F02}" name="PMI11194"/>
    <tableColumn id="649" xr3:uid="{EDA85495-484A-493C-9336-1452C6E14CEC}" name="PMI12195"/>
    <tableColumn id="650" xr3:uid="{F203E594-AF94-4F3A-86C9-98A68661093D}" name="PMI13196"/>
    <tableColumn id="651" xr3:uid="{4A1DDC16-B6B5-470F-B691-B450FDB31141}" name="PMI14197"/>
    <tableColumn id="652" xr3:uid="{B55B0B30-7C58-4582-A3E5-5081A7288B33}" name="PMI15198"/>
    <tableColumn id="653" xr3:uid="{FDC86F25-BF91-4EF8-8B64-FA5643D29662}" name="PMI16199"/>
    <tableColumn id="654" xr3:uid="{8C127550-C460-4A5D-A875-F500CED45B80}" name="PMI17200"/>
    <tableColumn id="655" xr3:uid="{3175D685-20AF-418B-9461-DC6A71675F66}" name="PMI18201"/>
    <tableColumn id="656" xr3:uid="{D9F11A78-5F83-49D6-A5CB-D177BB858D5D}" name="PMI19202"/>
    <tableColumn id="657" xr3:uid="{DD43AC56-7AC3-482B-8F74-29239D629CE3}" name="CPMI22"/>
    <tableColumn id="658" xr3:uid="{FA43E0A3-5308-43AC-8228-0EFF8A1ACA03}" name="ET203"/>
    <tableColumn id="659" xr3:uid="{1B85B38F-642C-47E5-BE91-68509261EBDA}" name="EC204"/>
    <tableColumn id="660" xr3:uid="{33D7438D-C332-4764-8793-A3B91E4A8997}" name="PD0205"/>
    <tableColumn id="661" xr3:uid="{D09B6B37-5645-4E52-BE66-D66C21E78349}" name="PD1206"/>
    <tableColumn id="662" xr3:uid="{A20A2B59-66FE-44DD-9EE0-1BABD5DB03CB}" name="PD2207"/>
    <tableColumn id="663" xr3:uid="{D9CBE124-CCC4-4A61-A7A5-AEB403DC8BFB}" name="PD3208"/>
    <tableColumn id="664" xr3:uid="{36788BBF-7822-4463-B515-83BD8DDDD6CC}" name="PD4209"/>
    <tableColumn id="665" xr3:uid="{2316C69A-7B39-484D-AB90-7FEA92E360AC}" name="PD5210"/>
    <tableColumn id="666" xr3:uid="{32EBA8BE-B13E-492B-909D-A2C0606A4EB0}" name="PD6211"/>
    <tableColumn id="667" xr3:uid="{7FBB31FC-630C-40C3-AF11-44F42DEFB4B4}" name="PD7212"/>
    <tableColumn id="668" xr3:uid="{48FC5545-3603-402A-A368-D9CD409A5F8E}" name="PD8213"/>
    <tableColumn id="669" xr3:uid="{BBEB0C36-A4E1-4057-87C2-5E42081441A0}" name="PD9"/>
    <tableColumn id="670" xr3:uid="{0C7F7C4E-4BD3-4DA7-8707-EEAE9101A60E}" name="PD10214"/>
    <tableColumn id="671" xr3:uid="{FED2969C-7927-4ACD-A779-01B686CFBB2E}" name="PD11215"/>
    <tableColumn id="672" xr3:uid="{DB567F9A-FEDF-40F2-9689-42F4CB09F85C}" name="PD12216"/>
    <tableColumn id="673" xr3:uid="{1165C952-8CB9-40AC-BDDC-709B67F2F719}" name="PD13217"/>
    <tableColumn id="674" xr3:uid="{1746EA3C-4AC9-4F0D-870A-75894B219D7B}" name="PD-34.5"/>
    <tableColumn id="675" xr3:uid="{56631372-243D-4940-AA85-70DD4F75C918}" name="A18-34.5"/>
    <tableColumn id="676" xr3:uid="{673EDF5C-7B02-48BA-B9CA-ADB56E5C6D84}" name="PMI3-34.5"/>
    <tableColumn id="677" xr3:uid="{832CA857-642E-4AA9-B112-905C18C270E5}" name="RCL-1-34.5"/>
    <tableColumn id="678" xr3:uid="{BC75FA21-19F2-451C-A5E5-39E3FA44A795}" name="A21-34.5"/>
    <tableColumn id="679" xr3:uid="{6D85ECB2-39EA-463A-95C0-9E04CD4132CA}" name="A22-34.5"/>
    <tableColumn id="680" xr3:uid="{119DD04B-43A4-4424-AE5F-C26E0EC4E6E7}" name="A19-34.5"/>
    <tableColumn id="681" xr3:uid="{5BEC1A12-D172-437D-91EE-BA8228C93347}" name="A4-1-34.5"/>
    <tableColumn id="682" xr3:uid="{EA4B38FB-CA98-4F40-878E-A5BA5EF89F01}" name="A12-34.5"/>
    <tableColumn id="683" xr3:uid="{20EC86EF-3AB5-45C3-BB2C-0BAF637D852A}" name="A10-34.5"/>
    <tableColumn id="684" xr3:uid="{93ABAC30-78F6-4839-846C-8B3526BF5F02}" name="A11-34.5"/>
    <tableColumn id="685" xr3:uid="{BC7AA07F-4C5C-42AC-867B-0A2D37D38F38}" name="A7-34.5"/>
    <tableColumn id="686" xr3:uid="{58E61875-5EDF-467B-A744-C665FCD3AACB}" name="SAB11-34.5"/>
    <tableColumn id="687" xr3:uid="{7719C300-4131-4E0C-BDF9-0A305761EB1F}" name="E10"/>
    <tableColumn id="688" xr3:uid="{29820908-A591-4099-8A94-21D44E7BFFBE}" name="ESEC17"/>
    <tableColumn id="689" xr3:uid="{28BBD8AB-2D8B-4DD7-AC9E-F984DC21BCDE}" name="PMI192"/>
    <tableColumn id="690" xr3:uid="{C8D27037-261C-4F47-AE9A-6FB02E565C3E}" name="ET3"/>
    <tableColumn id="691" xr3:uid="{4B8073C4-6AF9-4F31-82E7-A6DB0D06AF03}" name="EC4"/>
    <tableColumn id="692" xr3:uid="{68E0D77D-FE31-4244-BCBF-07318E23CA92}" name="PD05"/>
    <tableColumn id="693" xr3:uid="{88E3D982-51F6-44B6-8EF8-FFA903F4BF47}" name="PD16"/>
    <tableColumn id="694" xr3:uid="{A03EB072-98C3-4DCA-BB2C-33446CB844D5}" name="PD27"/>
    <tableColumn id="695" xr3:uid="{9B789DA3-C0A7-42CA-92F3-596B93F8A591}" name="PD38"/>
    <tableColumn id="696" xr3:uid="{917EABAE-A14F-43D3-AF61-EDE3C0A6403E}" name="PD49"/>
    <tableColumn id="697" xr3:uid="{6326AB74-D73A-4F03-B0AA-732387CF6A6F}" name="PD510"/>
    <tableColumn id="698" xr3:uid="{D6D6FECA-C700-43ED-B961-C5382EB3B178}" name="PD611"/>
    <tableColumn id="699" xr3:uid="{F4FC2D09-B661-4646-971A-BBE392644C15}" name="PD712"/>
    <tableColumn id="700" xr3:uid="{27EB3459-C202-469E-A88D-77F945AE9E23}" name="PD813"/>
    <tableColumn id="701" xr3:uid="{E821A4C9-BF27-4A28-BF22-FC792B0345D0}" name="PD914"/>
    <tableColumn id="702" xr3:uid="{08F707B1-9FDA-49C4-94D6-5F094FC54F7A}" name="PD915"/>
    <tableColumn id="703" xr3:uid="{7338AAD3-A465-4B7C-90AF-40E5EE44951B}" name="PD1016"/>
    <tableColumn id="704" xr3:uid="{7B1624D2-982C-4576-8195-2D9211B40243}" name="PD1117"/>
    <tableColumn id="705" xr3:uid="{90D04C09-3827-4358-A1A8-18A0125AFFD5}" name="PD1218"/>
    <tableColumn id="706" xr3:uid="{EAFEF9F3-23BE-46EB-A55D-E83909AA87B1}" name="PD1319"/>
    <tableColumn id="707" xr3:uid="{11FDC1E0-C1CF-45AE-83A2-1A4D87B708FB}" name="C4"/>
    <tableColumn id="708" xr3:uid="{E48F2733-19FE-458E-BFCC-A66F2BC7FBFF}" name="C4-2"/>
    <tableColumn id="709" xr3:uid="{07815932-0078-4825-850D-978AC46828FE}" name="C7-1"/>
    <tableColumn id="710" xr3:uid="{E97D0AF4-FE83-49BA-A756-067B2CF6D398}" name="C25(1.5)"/>
    <tableColumn id="711" xr3:uid="{A38CEDED-0C8E-4AB4-97B4-CF9D5A857FD2}" name="C27(1.5)"/>
    <tableColumn id="712" xr3:uid="{86363760-49D7-441F-BA35-2DFF93F634ED}" name="C28(1.2)"/>
    <tableColumn id="713" xr3:uid="{699372DB-CBFB-4407-9831-6E928E32D314}" name="C28(1.5)"/>
    <tableColumn id="714" xr3:uid="{353FD68D-FF33-4D3A-8C1B-9CC321C11D2D}" name="C28(2.0)"/>
    <tableColumn id="715" xr3:uid="{1C79F3A3-C74F-4EA4-B189-04375A887E44}" name="D1"/>
    <tableColumn id="716" xr3:uid="{B9E61612-A8D2-41F4-AC8D-58ED7C499447}" name="D2"/>
    <tableColumn id="717" xr3:uid="{ACB72CFD-0C28-48A6-B3D6-1BDA0B9CFA93}" name="D3"/>
    <tableColumn id="718" xr3:uid="{81BFC395-CF81-4553-9BDC-D3CC1FB6D2C4}" name="BUENO"/>
    <tableColumn id="719" xr3:uid="{AC101CD8-E6F1-457F-BFCB-4235E238DD97}" name="MALO"/>
    <tableColumn id="720" xr3:uid="{2FF59AB0-CADD-4067-A194-29D47E1E3D6D}" name="REGULAR"/>
    <tableColumn id="721" xr3:uid="{F9727023-3EE1-40B6-BCBB-929CADF8F485}" name="D-SEC"/>
    <tableColumn id="722" xr3:uid="{D55FE9AF-5A9F-41B6-A19E-A15CA5E96E5A}" name="RA"/>
    <tableColumn id="723" xr3:uid="{667B8726-AC06-41C0-807F-7FEC8CA0FB74}" name="BZ 1"/>
    <tableColumn id="724" xr3:uid="{0EB35B36-2784-478C-9685-6B62080486F7}" name="SEDC1"/>
    <tableColumn id="725" xr3:uid="{ED6EDED1-80F3-4CA8-9115-EEBADA88C22C}" name="MANGUITO-EMPALME"/>
    <tableColumn id="726" xr3:uid="{1713F25D-65D0-46AE-AB3A-A2CC39D6907D}" name="MANGUITO-REPARACION"/>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C7C0E03-E1B3-4D85-8B9B-712D480996E6}" name="Tabla24" displayName="Tabla24" ref="A3:M19" totalsRowShown="0" headerRowDxfId="157" dataDxfId="155" headerRowBorderDxfId="156" tableBorderDxfId="154">
  <autoFilter ref="A3:M19" xr:uid="{00000000-0009-0000-0100-000018000000}"/>
  <tableColumns count="13">
    <tableColumn id="1" xr3:uid="{3826E601-48F7-4901-B5B2-EBE9D1A7B5C6}" name="ID" dataDxfId="153"/>
    <tableColumn id="2" xr3:uid="{F61E91BD-ED77-494B-9384-E3E190181CEA}" name="Suministro MEDIA TENSIÓN" dataDxfId="152"/>
    <tableColumn id="3" xr3:uid="{477E27A8-32DE-453B-90F1-D973097A4200}" name="Und." dataDxfId="151"/>
    <tableColumn id="4" xr3:uid="{C67860C7-09CD-46C7-85A5-BC804D8D1B76}" name="PT 1" dataDxfId="150"/>
    <tableColumn id="5" xr3:uid="{6B8CBADE-B833-4BBE-8343-C6B43BD91B8B}" name="PT 2" dataDxfId="149"/>
    <tableColumn id="6" xr3:uid="{5779D60F-7233-47D0-9688-DE755AE71177}" name="2xPT 1M" dataDxfId="148"/>
    <tableColumn id="7" xr3:uid="{D12D40E8-0457-47B4-A78D-E044C9A28526}" name="2xPT 1B" dataDxfId="147"/>
    <tableColumn id="8" xr3:uid="{345295BC-7164-44F9-BB00-D4C5BAA7844B}" name="PT 3" dataDxfId="146"/>
    <tableColumn id="9" xr3:uid="{482CC262-4DC1-4697-9179-8546B6DA2910}" name="PT 1.1" dataDxfId="145"/>
    <tableColumn id="10" xr3:uid="{1D595EAF-F1E8-4CB3-BA8D-DE771CF6EDF1}" name="PT 1.2" dataDxfId="144"/>
    <tableColumn id="11" xr3:uid="{CBE08FA0-B7D1-465D-9901-D6CFD20D5AA1}" name="PT 1.3" dataDxfId="143"/>
    <tableColumn id="12" xr3:uid="{17D16C73-6B00-4461-BF6F-410C38B0682B}" name="PT 3.1" dataDxfId="142"/>
    <tableColumn id="13" xr3:uid="{8C9854D2-D9BF-4FE0-9FAF-F99A36A9799C}" name="PT 1P" dataDxfId="141"/>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3F48A98-5105-4839-B4EC-61EEE81AD20C}" name="Tabla1" displayName="Tabla1" ref="A3:EN55" totalsRowShown="0">
  <autoFilter ref="A3:EN55" xr:uid="{00000000-0009-0000-0100-000001000000}"/>
  <tableColumns count="144">
    <tableColumn id="1" xr3:uid="{75DE651B-DF32-4FF5-8D02-9C6A21458531}" name="ID" dataDxfId="140"/>
    <tableColumn id="2" xr3:uid="{DA473C3F-4EDD-4DED-9F1F-6A8640D36C20}" name="Suministro MEDIA TENSIÓN" dataDxfId="139"/>
    <tableColumn id="3" xr3:uid="{6C0B5D63-1FF5-4ECB-AC84-7F1BE95BB984}" name="Und." dataDxfId="138"/>
    <tableColumn id="4" xr3:uid="{A9F89A69-1A53-450C-B6E0-C02F861FE4D2}" name="SECC-22.9kV-1A" dataDxfId="137"/>
    <tableColumn id="5" xr3:uid="{5F231174-89C3-48FE-A9F4-5715C7424951}" name="SECC-22.9kV-2A" dataDxfId="136"/>
    <tableColumn id="6" xr3:uid="{F716E8CD-4012-4047-9E56-336241C4B430}" name="SECC-22.9kV-3A" dataDxfId="135"/>
    <tableColumn id="7" xr3:uid="{E4EAEB92-4CAA-449A-A8FC-B2E4BEEA707B}" name="SECC-22.9kV-5A" dataDxfId="134"/>
    <tableColumn id="8" xr3:uid="{C9F49683-4FE9-4409-9482-54A199E7AB16}" name="SECC-22.9kV-10A" dataDxfId="133"/>
    <tableColumn id="9" xr3:uid="{B2F99A00-F386-4256-BCF8-1AF17089B3DE}" name="SECC-22.9kV-15A" dataDxfId="132"/>
    <tableColumn id="10" xr3:uid="{E0750120-B191-4667-8CFF-E488A3D3E6AD}" name="SECC-22.9kV-20A" dataDxfId="131"/>
    <tableColumn id="11" xr3:uid="{75ED3E4F-751F-4156-A4B6-E8DE357CCCAD}" name="SECC-22.9kV-25A" dataDxfId="130"/>
    <tableColumn id="12" xr3:uid="{E99F7809-E4D0-4713-A0AD-7E9BEA03611F}" name="DPS-22.9kV" dataDxfId="129"/>
    <tableColumn id="13" xr3:uid="{C936F70E-0ADA-4EA8-BB1A-EDF5D9E31CE4}" name="SECC-TRIPOLAR-38kV" dataDxfId="128"/>
    <tableColumn id="14" xr3:uid="{DEA96A7D-52E6-4988-B1B3-9CD4DF283B89}" name="5kVA-1ø-13,2kV" dataDxfId="127"/>
    <tableColumn id="15" xr3:uid="{73B93ABD-22F2-4F2E-B16E-01CB58DACA6F}" name="10kVA-1ø-13,2kV" dataDxfId="126"/>
    <tableColumn id="16" xr3:uid="{4385E623-1E82-4294-B49C-ED8A037F9455}" name="15kVA-1ø-13,2kV" dataDxfId="125"/>
    <tableColumn id="17" xr3:uid="{64907BAC-F61C-4E06-9DB3-9029780FF343}" name="25kVA-1ø-13,2kV" dataDxfId="124"/>
    <tableColumn id="18" xr3:uid="{C6841A87-4EB3-405E-977D-E2E2E72A7D5F}" name="5kVA-2ø-22,9kV" dataDxfId="123"/>
    <tableColumn id="19" xr3:uid="{9384E24C-8F5A-4DA5-9DE7-A6E27950566C}" name="10kVA-2ø-22,9kV" dataDxfId="122"/>
    <tableColumn id="20" xr3:uid="{7A027CFE-1799-48B6-82E3-6681B509E9EB}" name="15kVA-2ø-22,9kV" dataDxfId="121"/>
    <tableColumn id="21" xr3:uid="{B74EC30E-A3ED-4DF1-AC8F-DDC1A2246152}" name="25kVA-2ø-22,9kV" dataDxfId="120"/>
    <tableColumn id="22" xr3:uid="{20D69780-F116-4073-9248-EDCC47942507}" name="5kVA-2ø-7,62kV" dataDxfId="119"/>
    <tableColumn id="23" xr3:uid="{D9C989AA-C183-4C6C-8A6C-3F6755004A32}" name="10kVA-2ø-7,62kV" dataDxfId="118"/>
    <tableColumn id="24" xr3:uid="{96D94A3C-7887-452A-BB99-5EEE7CBF421E}" name="15kVA-2ø-7,62kV" dataDxfId="117"/>
    <tableColumn id="25" xr3:uid="{D0513D45-F19A-4ACA-9D49-AAE2A45350DC}" name="25kVA-2ø-7,62kV" dataDxfId="116"/>
    <tableColumn id="26" xr3:uid="{05D2D248-3754-4132-B579-0A3E250915C4}" name="5kVA-2ø-13,2kV" dataDxfId="115"/>
    <tableColumn id="27" xr3:uid="{EC9773A4-167A-41C1-81B8-F6C0ACD53A28}" name="10kVA-2ø-13,2kV" dataDxfId="114"/>
    <tableColumn id="28" xr3:uid="{06075F73-8FFB-4EC7-971A-0C53661DE448}" name="15kVA-2ø-13,2kV" dataDxfId="113"/>
    <tableColumn id="29" xr3:uid="{8B2A95CC-C70E-43FE-A82C-3EA442BA5349}" name="25kVA-2ø-13,2kV" dataDxfId="112"/>
    <tableColumn id="30" xr3:uid="{3C8725C0-1117-421F-8B73-125AAD8A4C8B}" name="5kVA-2ø-10kV" dataDxfId="111"/>
    <tableColumn id="31" xr3:uid="{491359DA-72AC-4315-801E-BAA41DA106CE}" name="10kVA-2ø-10kV" dataDxfId="110"/>
    <tableColumn id="32" xr3:uid="{2D27255F-5E85-49FC-823C-7C903595DDB8}" name="15kVA-2ø-10kV" dataDxfId="109"/>
    <tableColumn id="33" xr3:uid="{780E8B74-0D25-468E-AD8D-FE14E33A47BE}" name="25kVA-2ø-10kV" dataDxfId="108"/>
    <tableColumn id="34" xr3:uid="{0427EBDE-C461-4F45-8C02-18C5D060702A}" name="5kVA-2ø-10-22,9kV" dataDxfId="107"/>
    <tableColumn id="35" xr3:uid="{037CD78D-6E86-491A-9A3E-9D76EC145C09}" name="10kVA-2ø-10-22,9kV" dataDxfId="106"/>
    <tableColumn id="36" xr3:uid="{39994BAC-3B6B-400D-8B07-76FAC35CD067}" name="15kVA-2ø-10-22,9kV" dataDxfId="105"/>
    <tableColumn id="37" xr3:uid="{CD4FB450-6687-47B9-976D-C5D41CA80F09}" name="25kVA-2ø-10-22,9kV" dataDxfId="104"/>
    <tableColumn id="38" xr3:uid="{08DAF964-37FB-4418-A004-A376EFEF5384}" name="5kVA-2ø-13,8kV" dataDxfId="103"/>
    <tableColumn id="39" xr3:uid="{37F529E8-8C89-43A3-86E4-34C19819C903}" name="10kVA-2ø-13,8kV" dataDxfId="102"/>
    <tableColumn id="40" xr3:uid="{5A337525-84EF-46C0-A9AD-B5F07BD6ECF2}" name="15kVA-2ø-13,8kV" dataDxfId="101"/>
    <tableColumn id="41" xr3:uid="{11C242E4-D4DF-4638-8103-1F3AAD3DD110}" name="25kVA-2ø-13,8kV" dataDxfId="100"/>
    <tableColumn id="42" xr3:uid="{FF862EAD-7A1B-4725-AA01-8FF63CA85D52}" name="5kVA-1ø-13,2kV/2ø-22,9kVkV" dataDxfId="99"/>
    <tableColumn id="43" xr3:uid="{12AA3174-E13D-493F-8468-8AA91C553BC1}" name="10kVA-1ø-13,2kV/2ø-22,9kVkV" dataDxfId="98"/>
    <tableColumn id="44" xr3:uid="{92AC0C02-A616-48AE-BF49-02B282C3A4C0}" name="15kVA-1ø-13,2kV/2ø-22,9kVkV" dataDxfId="97"/>
    <tableColumn id="45" xr3:uid="{D5440529-61A0-4E70-BFDB-EB16C0979DAD}" name="25kVA-1ø-13,2kV/2ø-22,9kVkV" dataDxfId="96"/>
    <tableColumn id="46" xr3:uid="{4492BC67-EC43-4DDD-B336-51AAA1487711}" name="40kVA-3øE-22,9kV" dataDxfId="95"/>
    <tableColumn id="47" xr3:uid="{66992438-677C-4FFA-B262-9A7DE6C93CB6}" name="50kVA-3øE-22,9kV" dataDxfId="94"/>
    <tableColumn id="48" xr3:uid="{CEF7BDEA-457A-47A4-A197-2BBC656E6E84}" name="75kVA-3øE-22,9kV" dataDxfId="93"/>
    <tableColumn id="49" xr3:uid="{63A9C6AD-71E7-47E2-A049-AFF77DAA367A}" name="100kVA-3øE-22,9kV" dataDxfId="92"/>
    <tableColumn id="50" xr3:uid="{8E6A9331-1E0F-45E1-BCCD-BD51A073CF3F}" name="160kVA-3øE-22,9kV" dataDxfId="91"/>
    <tableColumn id="51" xr3:uid="{4906721F-E097-4756-9065-2123897EB537}" name="40kVA-3øE-10kV" dataDxfId="90"/>
    <tableColumn id="52" xr3:uid="{79382892-AC16-49B0-88A4-AB7D2EFB81B4}" name="50kVA-3øE-10kV" dataDxfId="89"/>
    <tableColumn id="53" xr3:uid="{7A86355F-06F6-48C1-B034-0FF94AD6958D}" name="75kVA-3øE-10kV" dataDxfId="88"/>
    <tableColumn id="54" xr3:uid="{3664A1BF-1B2E-489F-9789-2145949CA2AD}" name="100kVA-3øE-10kV" dataDxfId="87"/>
    <tableColumn id="55" xr3:uid="{B735DB93-2F6E-46BB-A2C1-D8C21861F7F2}" name="160kVA-3øE-10kV" dataDxfId="86"/>
    <tableColumn id="56" xr3:uid="{FE814AE9-0ED0-466C-8303-AA76104F0F3C}" name="40kVA-3øE-10-22,9kV" dataDxfId="85"/>
    <tableColumn id="57" xr3:uid="{261D4311-F856-41DB-8913-8971F1BE20B5}" name="50kVA-3øE-10-22,9kV" dataDxfId="84"/>
    <tableColumn id="58" xr3:uid="{40AD03A7-B5AF-47ED-A3DB-5003ACD4F9FA}" name="75kVA-3øE-10-22,9kV" dataDxfId="83"/>
    <tableColumn id="59" xr3:uid="{80B7DB6B-45D5-4DD5-8D94-2A5807716C34}" name="100kVA-3øE-10-22,9kV" dataDxfId="82"/>
    <tableColumn id="60" xr3:uid="{56BB285C-1051-4363-8924-5A6BAE3BC5DF}" name="160kVA-3øE-10-22,9kV" dataDxfId="81"/>
    <tableColumn id="61" xr3:uid="{ED2A9BE2-349F-4A74-8624-C10883B4E4B2}" name="40kVA-3ø-13,8kV" dataDxfId="80"/>
    <tableColumn id="62" xr3:uid="{F7FDD646-E9C4-475F-9BA7-E910399645D2}" name="50kVA-3ø-13,8kV" dataDxfId="79"/>
    <tableColumn id="63" xr3:uid="{F9295D2E-5B4F-48AB-8DAF-37F2A6A3B2EF}" name="75kVA-3ø-13,8kV" dataDxfId="78"/>
    <tableColumn id="64" xr3:uid="{9402527E-741A-4936-B140-3DC009D5F925}" name="100kVA-3ø-13,8kV" dataDxfId="77"/>
    <tableColumn id="65" xr3:uid="{5D097D07-C381-4B8B-8A7D-992EF946FD5F}" name="160kVA-3ø-13,8kV" dataDxfId="76"/>
    <tableColumn id="66" xr3:uid="{D3C26DEB-5AEF-4DC5-8B92-D48D8107D99C}" name="5kVA-1ø-13,2kV-1000" dataDxfId="75"/>
    <tableColumn id="67" xr3:uid="{89EFF31C-86A6-4EF9-9953-D524EECED77C}" name="10kVA-1ø-13,2kV-1000" dataDxfId="74"/>
    <tableColumn id="68" xr3:uid="{DB3D739F-533D-4E4B-8D93-5596DA39A87E}" name="15kVA-1ø-13,2kV-1000" dataDxfId="73"/>
    <tableColumn id="69" xr3:uid="{0E3F7F2D-135C-451F-97B4-DC1F99C39383}" name="25kVA-1ø-13,2kV-1000" dataDxfId="72"/>
    <tableColumn id="70" xr3:uid="{79C65D3B-85F8-47DB-B746-715411445F9A}" name="5kVA-2ø-22,9kV-1000" dataDxfId="71"/>
    <tableColumn id="71" xr3:uid="{F0DBE0D5-7C59-4D4A-B8D8-33873DE9DA7A}" name="10kVA-2ø-22,9kV-1000" dataDxfId="70"/>
    <tableColumn id="72" xr3:uid="{19D26C62-A385-48C8-9866-8A91DBBB9368}" name="15kVA-2ø-22,9kV-1000" dataDxfId="69"/>
    <tableColumn id="73" xr3:uid="{522B2B21-5A65-4F81-B602-08200F15D085}" name="25kVA-2ø-22,9kV-1000" dataDxfId="68"/>
    <tableColumn id="74" xr3:uid="{D4305908-72F8-41A1-A1EB-3425067B5E35}" name="5kVA-2ø-7,62kV-1000" dataDxfId="67"/>
    <tableColumn id="75" xr3:uid="{75948B58-B86F-4CA0-9C0A-A585A6AD210C}" name="10kVA-2ø-7,62kV-1000" dataDxfId="66"/>
    <tableColumn id="76" xr3:uid="{AA1151A0-352F-4AA8-9916-326519DA2904}" name="15kVA-2ø-7,62kV-1000" dataDxfId="65"/>
    <tableColumn id="77" xr3:uid="{BDB03133-CA7D-49BB-9EA2-A660E3DAB61F}" name="25kVA-2ø-7,62kV-1000" dataDxfId="64"/>
    <tableColumn id="78" xr3:uid="{822278E8-94DE-48CB-ABB7-614C2F141333}" name="5kVA-2ø-13,2kV-1000" dataDxfId="63"/>
    <tableColumn id="79" xr3:uid="{C6046DE4-C080-4B8F-9817-B8ECEFE71698}" name="10kVA-2ø-13,2kV-1000" dataDxfId="62"/>
    <tableColumn id="80" xr3:uid="{BFF435B1-B614-470C-895F-0A67E15DE00F}" name="15kVA-2ø-13,2kV-1000" dataDxfId="61"/>
    <tableColumn id="81" xr3:uid="{4B8F0BD7-A1F7-4C15-A586-5698824FDAB6}" name="25kVA-2ø-13,2kV-1000" dataDxfId="60"/>
    <tableColumn id="82" xr3:uid="{CD513D69-069C-4648-8638-0F83AC620E4E}" name="5kVA-2ø-10kV-1000" dataDxfId="59"/>
    <tableColumn id="83" xr3:uid="{844F720C-8DA8-4883-A02B-A2797528C423}" name="10kVA-2ø-10kV-1000" dataDxfId="58"/>
    <tableColumn id="84" xr3:uid="{FA289CD5-0CD9-424B-82E3-3A5858B3ACE3}" name="15kVA-2ø-10kV-1000" dataDxfId="57"/>
    <tableColumn id="85" xr3:uid="{069769BD-346F-484C-B495-379CFCF00BFB}" name="25kVA-2ø-10kV-1000" dataDxfId="56"/>
    <tableColumn id="86" xr3:uid="{70737AE0-C844-40B0-9D6C-1FB3AB99366E}" name="5kVA-2ø-10-22,9kV-1000" dataDxfId="55"/>
    <tableColumn id="87" xr3:uid="{9911C62F-8E5D-47AE-896A-7EF2B958A121}" name="10kVA-2ø-10-22,9kV-1000" dataDxfId="54"/>
    <tableColumn id="88" xr3:uid="{7C8636A4-A88A-415E-A568-96FD3DDF786C}" name="15kVA-2ø-10-22,9kV-1000" dataDxfId="53"/>
    <tableColumn id="89" xr3:uid="{64E4AEE4-9E89-4EED-BBE7-4427AED14EE8}" name="25kVA-2ø-10-22,9kV-1000" dataDxfId="52"/>
    <tableColumn id="90" xr3:uid="{1DED7A5A-DBFA-427E-ABC9-93FDC009CC03}" name="5kVA-2ø-13,8kV-1000" dataDxfId="51"/>
    <tableColumn id="91" xr3:uid="{FFF93D67-A284-41EC-B54D-12E698F00296}" name="10kVA-2ø-13,8kV-1000" dataDxfId="50"/>
    <tableColumn id="92" xr3:uid="{7F9A23F9-34D5-473E-A066-ADC537039AE8}" name="15kVA-2ø-13,8kV-1000" dataDxfId="49"/>
    <tableColumn id="93" xr3:uid="{C3F81FAD-5C24-46F0-B4BC-51097DF161F9}" name="25kVA-2ø-13,8kV-1000" dataDxfId="48"/>
    <tableColumn id="94" xr3:uid="{FB48128B-A3D7-4A5C-B44A-29B41E5B3BE5}" name="5kVA-1ø-13,2kV/2ø-22,9kVkV-1000" dataDxfId="47"/>
    <tableColumn id="95" xr3:uid="{8FC83351-500D-4D47-9CA2-3F3D9ABCBF8F}" name="10kVA-1ø-13,2kV/2ø-22,9kVkV-1000" dataDxfId="46"/>
    <tableColumn id="96" xr3:uid="{DC610B68-9F03-4A60-B443-0092214BEA49}" name="15kVA-1ø-13,2kV/2ø-22,9kVkV-1000" dataDxfId="45"/>
    <tableColumn id="97" xr3:uid="{5315BD1A-12E4-4B5C-88EC-50A3445905E8}" name="25kVA-1ø-13,2kV/2ø-22,9kVkV-1000" dataDxfId="44"/>
    <tableColumn id="98" xr3:uid="{14C1FCCC-C273-4C29-AD1A-8D642F9937A6}" name="40kVA-3øE-22,9kV-1000" dataDxfId="43"/>
    <tableColumn id="99" xr3:uid="{572111F8-5744-4A09-8CAB-8353AE0545E1}" name="50kVA-3øE-22,9kV-1000" dataDxfId="42"/>
    <tableColumn id="100" xr3:uid="{DC57E8AE-D403-4459-8C68-A501901CAB0B}" name="75kVA-3øE-22,9kV-1000" dataDxfId="41"/>
    <tableColumn id="101" xr3:uid="{6E826F9D-A34C-407E-AC6C-EDDB5E4BAF10}" name="100kVA-3øE-22,9kV-1000" dataDxfId="40"/>
    <tableColumn id="102" xr3:uid="{877B962A-96FD-4A36-99CB-660969D9A1E8}" name="160kVA-3øE-22,9kV-1000" dataDxfId="39"/>
    <tableColumn id="103" xr3:uid="{C6C50F93-79A8-45FA-9621-C2D062F82370}" name="40kVA-3øE-10kV-1000" dataDxfId="38"/>
    <tableColumn id="104" xr3:uid="{3FB26443-1B37-454D-85EB-2C8B2E116606}" name="50kVA-3øE-10kV-1000" dataDxfId="37"/>
    <tableColumn id="105" xr3:uid="{3A5C7258-AD34-48EC-9171-3EA6260B6A6C}" name="75kVA-3øE-10kV-1000" dataDxfId="36"/>
    <tableColumn id="106" xr3:uid="{222408BA-29CD-4798-A409-2CE1FB2AC6EB}" name="100kVA-3øE-10kV-1000" dataDxfId="35"/>
    <tableColumn id="107" xr3:uid="{B21F3182-2AC1-4DE6-96DE-365322CE297C}" name="160kVA-3øE-10kV-1000" dataDxfId="34"/>
    <tableColumn id="108" xr3:uid="{107B329C-2058-454D-8C16-49F2F048182F}" name="40kVA-3øE-10-22,9kV-1000" dataDxfId="33"/>
    <tableColumn id="109" xr3:uid="{02C65EE5-6EEA-446E-9C51-52EE101CE7E3}" name="50kVA-3øE-10-22,9kV-1000" dataDxfId="32"/>
    <tableColumn id="110" xr3:uid="{64A8A1EA-84A6-4B49-990A-5DA37A355146}" name="75kVA-3øE-10-22,9kV-1000" dataDxfId="31"/>
    <tableColumn id="111" xr3:uid="{70732722-71C2-41EC-A788-9011F7E95726}" name="100kVA-3øE-10-22,9kV-1000" dataDxfId="30"/>
    <tableColumn id="112" xr3:uid="{F7D20328-8980-4395-8F98-C98783C13E35}" name="160kVA-3øE-10-22,9kV-1000" dataDxfId="29"/>
    <tableColumn id="113" xr3:uid="{8BD874A0-1C6D-4624-A76D-72CB47F05E4B}" name="40kVA-3øE-13,8kV-1000" dataDxfId="28"/>
    <tableColumn id="114" xr3:uid="{11D3F2C1-5D67-41F8-8006-C7DA0DA9D0B1}" name="50kVA-3øE-13,8kV-1000" dataDxfId="27"/>
    <tableColumn id="115" xr3:uid="{4730AA08-ED17-4318-9349-EFBA80A96B7F}" name="75kVA-3øE-13,8kV-1000" dataDxfId="26"/>
    <tableColumn id="116" xr3:uid="{F4E31A53-171B-418B-BFA9-6DED7B504C4A}" name="100kVA-3øE-13,8kV-1000" dataDxfId="25"/>
    <tableColumn id="117" xr3:uid="{B6903BCF-4D7D-454B-9558-6935EE055FA6}" name="160kVA-3øE-13,8kV-1000" dataDxfId="24"/>
    <tableColumn id="118" xr3:uid="{12AA88BD-9468-4AA5-8C4B-6385EAED3E31}" name="25kVA-1ø-13,2kV-SP" dataDxfId="23"/>
    <tableColumn id="119" xr3:uid="{5E52F506-0FD3-4E49-AE57-5B74121CB22B}" name="SE-1ø-EXISTENTE" dataDxfId="22"/>
    <tableColumn id="120" xr3:uid="{B8ED691A-4878-4AFD-81C9-5142B1A4A302}" name="SE-1ø-EXISTENTE+TABLERO 25 kVA" dataDxfId="21"/>
    <tableColumn id="121" xr3:uid="{81F6FCE7-63D3-433C-9CFB-AEE642D0CDAF}" name="SE-3ø-EXISTENTE" dataDxfId="20"/>
    <tableColumn id="122" xr3:uid="{680762CE-31EE-4F74-BB86-D181B6D5CF4D}" name="SECC-22.9kV-65A" dataDxfId="19"/>
    <tableColumn id="123" xr3:uid="{79EF147B-B8E6-44DB-9B36-40BF792AAB8D}" name="SECC-13.8kV-1A" dataDxfId="18"/>
    <tableColumn id="124" xr3:uid="{F6DD89D0-E4B4-422F-BAB4-5A8B6B64C31E}" name="SECC-13.8kV-2A" dataDxfId="17"/>
    <tableColumn id="125" xr3:uid="{8393D8D3-C101-4456-AC19-C953C8C86CDD}" name="SECC-13.8kV-3A" dataDxfId="16"/>
    <tableColumn id="126" xr3:uid="{B0583A30-352D-489F-BC82-D0C35DA8D428}" name="SECC-13.8kV-5A" dataDxfId="15"/>
    <tableColumn id="127" xr3:uid="{6E0DF46D-882B-4B00-9423-FBB6AE474A5C}" name="SECC-13.8kV-6A" dataDxfId="14"/>
    <tableColumn id="128" xr3:uid="{0FF2A296-178B-45FE-9BB9-1DF7691FB67A}" name="SECC-13.8kV-8A" dataDxfId="13"/>
    <tableColumn id="129" xr3:uid="{BF63472E-3A52-43D6-808C-9EFBEBF8C3F3}" name="SECC-13.8kV-10A" dataDxfId="12"/>
    <tableColumn id="130" xr3:uid="{460BB40F-9174-49DA-BC27-9059E590F92D}" name="SECC-13.8kV-12A" dataDxfId="11"/>
    <tableColumn id="131" xr3:uid="{DB619FCA-AD4D-4668-B4A9-E6ED133F1A76}" name="SECC-13.8kV-15A" dataDxfId="10"/>
    <tableColumn id="132" xr3:uid="{177DA208-7642-4207-B822-B9CCC9A44B33}" name="SECC-13.8kV-20A" dataDxfId="9"/>
    <tableColumn id="133" xr3:uid="{C20DAB34-D14A-4AF6-9938-D1345942E69E}" name="SECC-13.8kV-25A" dataDxfId="8"/>
    <tableColumn id="134" xr3:uid="{FA3550BA-2A04-4078-81F0-48073CE65B4D}" name="SECC-13.8kV-30A"/>
    <tableColumn id="135" xr3:uid="{178B6500-D230-4997-B68D-690AA3D1E7D4}" name="SECC-13.8kV-40A"/>
    <tableColumn id="136" xr3:uid="{AB3D871B-4D9B-415A-BF7B-B8BE4D56A4B4}" name="SECC-13.8kV-50A"/>
    <tableColumn id="137" xr3:uid="{3E95D8A4-F3F3-4D71-ADB1-70F8A4067068}" name="SECC-13.8kV-65A"/>
    <tableColumn id="138" xr3:uid="{AC599386-AEB9-4BA5-A4F1-EF3CEBD49ED0}" name="SECC-13.8kV-80A"/>
    <tableColumn id="139" xr3:uid="{472101B8-54B2-4B70-BF1E-28D61A03F374}" name="SECC-13.8kV-100A"/>
    <tableColumn id="140" xr3:uid="{FD826E70-B645-4304-AB86-D3790931B8EB}" name="SECC-13.8kV-140A"/>
    <tableColumn id="141" xr3:uid="{8DA37764-7044-4B86-9102-46BB7F09E0F6}" name="SECC-13.8kV-200A"/>
    <tableColumn id="142" xr3:uid="{FFEC444D-A4B7-44DC-8132-07328C7AE377}" name="SECC-10kV-30A"/>
    <tableColumn id="143" xr3:uid="{1A3A24A2-54CC-4FD6-A5CD-34FA0A724F88}" name="SECC-10kV-40A"/>
    <tableColumn id="144" xr3:uid="{A3742C4A-F953-4E8A-B24A-9134456E7E38}" name="SECC-38kV-200A"/>
  </tableColumns>
  <tableStyleInfo name="TableStyleMedium13"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F93CA-1559-420C-AF64-AF5798FED33E}">
  <sheetPr>
    <tabColor theme="1"/>
  </sheetPr>
  <dimension ref="A1:H30"/>
  <sheetViews>
    <sheetView tabSelected="1" zoomScaleNormal="100" workbookViewId="0"/>
  </sheetViews>
  <sheetFormatPr baseColWidth="10" defaultRowHeight="12.75" x14ac:dyDescent="0.2"/>
  <cols>
    <col min="1" max="1" width="6" style="3" customWidth="1"/>
    <col min="2" max="2" width="72.85546875" style="3" customWidth="1"/>
    <col min="3" max="3" width="59.140625" style="3" customWidth="1"/>
    <col min="4" max="16384" width="11.42578125" style="3"/>
  </cols>
  <sheetData>
    <row r="1" spans="1:8" x14ac:dyDescent="0.2">
      <c r="A1" s="1" t="s">
        <v>0</v>
      </c>
      <c r="B1" s="1">
        <v>3</v>
      </c>
      <c r="C1" s="2" t="s">
        <v>1</v>
      </c>
      <c r="D1" s="1"/>
      <c r="E1" s="1"/>
      <c r="F1" s="1"/>
      <c r="G1" s="1"/>
      <c r="H1" s="1"/>
    </row>
    <row r="2" spans="1:8" x14ac:dyDescent="0.2">
      <c r="A2" s="4" t="s">
        <v>2</v>
      </c>
      <c r="B2" s="4" t="s">
        <v>3</v>
      </c>
      <c r="C2" s="4" t="s">
        <v>4</v>
      </c>
      <c r="D2" s="1"/>
      <c r="E2" s="5" t="s">
        <v>5</v>
      </c>
      <c r="F2" s="1"/>
      <c r="G2" s="1"/>
      <c r="H2" s="1"/>
    </row>
    <row r="3" spans="1:8" ht="87.75" x14ac:dyDescent="0.25">
      <c r="A3" s="6">
        <v>1</v>
      </c>
      <c r="B3" s="7" t="s">
        <v>6</v>
      </c>
      <c r="C3" s="8" t="s">
        <v>7</v>
      </c>
      <c r="D3" s="1"/>
      <c r="E3" s="1" t="s">
        <v>8</v>
      </c>
      <c r="F3" s="1" t="s">
        <v>9</v>
      </c>
      <c r="G3" s="1"/>
      <c r="H3" s="1"/>
    </row>
    <row r="4" spans="1:8" x14ac:dyDescent="0.2">
      <c r="A4" s="9">
        <v>2</v>
      </c>
      <c r="B4" s="10" t="s">
        <v>10</v>
      </c>
      <c r="C4" s="11">
        <v>8</v>
      </c>
      <c r="D4" s="1"/>
      <c r="E4" s="1" t="s">
        <v>11</v>
      </c>
      <c r="F4" s="3" t="s">
        <v>12</v>
      </c>
    </row>
    <row r="5" spans="1:8" x14ac:dyDescent="0.2">
      <c r="A5" s="12">
        <v>3</v>
      </c>
      <c r="B5" s="13" t="s">
        <v>13</v>
      </c>
      <c r="C5" s="14" t="s">
        <v>14</v>
      </c>
      <c r="D5" s="1"/>
      <c r="E5" s="1"/>
      <c r="F5" s="1" t="s">
        <v>15</v>
      </c>
      <c r="G5" s="1"/>
      <c r="H5" s="1"/>
    </row>
    <row r="6" spans="1:8" x14ac:dyDescent="0.2">
      <c r="A6" s="9">
        <v>4</v>
      </c>
      <c r="B6" s="13" t="s">
        <v>16</v>
      </c>
      <c r="C6" s="15" t="s">
        <v>17</v>
      </c>
      <c r="D6" s="1"/>
      <c r="E6" s="1"/>
      <c r="F6" s="1" t="s">
        <v>18</v>
      </c>
      <c r="G6" s="1"/>
      <c r="H6" s="1"/>
    </row>
    <row r="7" spans="1:8" x14ac:dyDescent="0.2">
      <c r="A7" s="12">
        <v>5</v>
      </c>
      <c r="B7" s="13" t="s">
        <v>19</v>
      </c>
      <c r="C7" s="15" t="s">
        <v>20</v>
      </c>
      <c r="D7" s="1"/>
      <c r="F7" s="1" t="s">
        <v>21</v>
      </c>
      <c r="G7" s="1"/>
      <c r="H7" s="1"/>
    </row>
    <row r="8" spans="1:8" x14ac:dyDescent="0.2">
      <c r="A8" s="9">
        <v>6</v>
      </c>
      <c r="B8" s="13" t="s">
        <v>22</v>
      </c>
      <c r="C8" s="15" t="s">
        <v>23</v>
      </c>
      <c r="D8" s="1"/>
      <c r="F8" s="1" t="s">
        <v>24</v>
      </c>
      <c r="G8" s="1"/>
      <c r="H8" s="1"/>
    </row>
    <row r="9" spans="1:8" x14ac:dyDescent="0.2">
      <c r="A9" s="12">
        <v>7</v>
      </c>
      <c r="B9" s="13" t="s">
        <v>25</v>
      </c>
      <c r="C9" s="15" t="s">
        <v>26</v>
      </c>
      <c r="D9" s="1"/>
      <c r="F9" s="1" t="s">
        <v>27</v>
      </c>
      <c r="G9" s="1"/>
      <c r="H9" s="1"/>
    </row>
    <row r="10" spans="1:8" x14ac:dyDescent="0.2">
      <c r="A10" s="9">
        <v>8</v>
      </c>
      <c r="B10" s="13" t="s">
        <v>28</v>
      </c>
      <c r="C10" s="15" t="s">
        <v>29</v>
      </c>
      <c r="D10" s="1"/>
      <c r="F10" s="1"/>
      <c r="G10" s="1"/>
      <c r="H10" s="1"/>
    </row>
    <row r="11" spans="1:8" x14ac:dyDescent="0.2">
      <c r="A11" s="12">
        <v>9</v>
      </c>
      <c r="B11" s="13" t="s">
        <v>30</v>
      </c>
      <c r="C11" s="15" t="s">
        <v>31</v>
      </c>
      <c r="D11" s="1"/>
      <c r="F11" s="1"/>
      <c r="G11" s="1"/>
      <c r="H11" s="1"/>
    </row>
    <row r="12" spans="1:8" x14ac:dyDescent="0.2">
      <c r="A12" s="9">
        <v>10</v>
      </c>
      <c r="B12" s="13" t="s">
        <v>5</v>
      </c>
      <c r="C12" s="14" t="s">
        <v>8</v>
      </c>
      <c r="D12" s="1"/>
      <c r="E12" s="175" t="s">
        <v>4265</v>
      </c>
      <c r="F12" s="143"/>
      <c r="G12" s="143"/>
      <c r="H12" s="1"/>
    </row>
    <row r="13" spans="1:8" x14ac:dyDescent="0.2">
      <c r="A13" s="12">
        <v>11</v>
      </c>
      <c r="B13" s="13" t="s">
        <v>32</v>
      </c>
      <c r="C13" s="14" t="s">
        <v>33</v>
      </c>
      <c r="D13" s="1"/>
      <c r="E13" s="143"/>
      <c r="F13" s="143"/>
      <c r="G13" s="143"/>
      <c r="H13" s="1"/>
    </row>
    <row r="14" spans="1:8" ht="25.5" x14ac:dyDescent="0.2">
      <c r="A14" s="9">
        <v>12</v>
      </c>
      <c r="B14" s="16" t="s">
        <v>34</v>
      </c>
      <c r="C14" s="14">
        <v>17.666599999999999</v>
      </c>
      <c r="D14" s="1"/>
      <c r="E14" s="235"/>
      <c r="F14" s="236"/>
      <c r="G14" s="237"/>
      <c r="H14" s="1"/>
    </row>
    <row r="15" spans="1:8" x14ac:dyDescent="0.2">
      <c r="A15" s="12">
        <v>13</v>
      </c>
      <c r="B15" s="13" t="s">
        <v>35</v>
      </c>
      <c r="C15" s="14">
        <v>10</v>
      </c>
      <c r="D15" s="1"/>
      <c r="E15" s="238"/>
      <c r="F15" s="239"/>
      <c r="G15" s="240"/>
      <c r="H15" s="1"/>
    </row>
    <row r="16" spans="1:8" ht="15" x14ac:dyDescent="0.25">
      <c r="A16" s="9">
        <v>14</v>
      </c>
      <c r="B16" s="13" t="s">
        <v>36</v>
      </c>
      <c r="C16" s="14">
        <v>18</v>
      </c>
      <c r="D16" s="1"/>
      <c r="E16" s="241"/>
      <c r="F16" s="242"/>
      <c r="G16" s="243"/>
      <c r="H16" s="1"/>
    </row>
    <row r="17" spans="1:8" ht="15" x14ac:dyDescent="0.25">
      <c r="A17" s="9">
        <v>15</v>
      </c>
      <c r="B17" s="13" t="s">
        <v>37</v>
      </c>
      <c r="C17" s="14">
        <v>1.4999999999999999E-2</v>
      </c>
      <c r="D17" s="1"/>
      <c r="E17"/>
      <c r="F17" s="143"/>
      <c r="G17" s="143"/>
      <c r="H17" s="1"/>
    </row>
    <row r="18" spans="1:8" x14ac:dyDescent="0.2">
      <c r="A18" s="9">
        <v>16</v>
      </c>
      <c r="B18" s="13" t="s">
        <v>38</v>
      </c>
      <c r="C18" s="14">
        <v>3</v>
      </c>
      <c r="D18" s="1"/>
      <c r="E18" s="233" t="s">
        <v>4264</v>
      </c>
      <c r="F18" s="233"/>
      <c r="G18" s="234"/>
      <c r="H18" s="1"/>
    </row>
    <row r="19" spans="1:8" x14ac:dyDescent="0.2">
      <c r="A19" s="9">
        <v>17</v>
      </c>
      <c r="B19" s="13" t="s">
        <v>39</v>
      </c>
      <c r="C19" s="17" t="s">
        <v>33</v>
      </c>
      <c r="D19" s="1"/>
      <c r="F19" s="1"/>
      <c r="G19" s="1"/>
      <c r="H19" s="1"/>
    </row>
    <row r="20" spans="1:8" x14ac:dyDescent="0.2">
      <c r="A20" s="9">
        <v>18</v>
      </c>
      <c r="B20" s="13" t="s">
        <v>40</v>
      </c>
      <c r="C20" s="15" t="s">
        <v>41</v>
      </c>
      <c r="D20" s="1"/>
      <c r="F20" s="1"/>
      <c r="G20" s="1"/>
      <c r="H20" s="1"/>
    </row>
    <row r="21" spans="1:8" x14ac:dyDescent="0.2">
      <c r="A21" s="9">
        <v>19</v>
      </c>
      <c r="B21" s="13" t="s">
        <v>42</v>
      </c>
      <c r="C21" s="15" t="s">
        <v>43</v>
      </c>
      <c r="D21" s="1"/>
      <c r="F21" s="1"/>
      <c r="G21" s="1"/>
      <c r="H21" s="1"/>
    </row>
    <row r="22" spans="1:8" x14ac:dyDescent="0.2">
      <c r="A22" s="9">
        <v>20</v>
      </c>
      <c r="B22" s="13" t="s">
        <v>44</v>
      </c>
      <c r="C22" s="15" t="s">
        <v>45</v>
      </c>
      <c r="D22" s="1"/>
      <c r="F22" s="1"/>
      <c r="G22" s="1"/>
      <c r="H22" s="1"/>
    </row>
    <row r="23" spans="1:8" x14ac:dyDescent="0.2">
      <c r="A23" s="9">
        <v>21</v>
      </c>
      <c r="B23" s="13" t="s">
        <v>46</v>
      </c>
      <c r="C23" s="14">
        <v>2</v>
      </c>
      <c r="D23" s="1"/>
      <c r="E23" s="1"/>
      <c r="F23" s="1"/>
      <c r="G23" s="1"/>
      <c r="H23" s="1"/>
    </row>
    <row r="24" spans="1:8" x14ac:dyDescent="0.2">
      <c r="A24" s="9">
        <v>22</v>
      </c>
      <c r="B24" s="13" t="s">
        <v>47</v>
      </c>
      <c r="C24" s="14" t="s">
        <v>52</v>
      </c>
      <c r="D24" s="1"/>
      <c r="E24" s="1"/>
      <c r="F24" s="1"/>
      <c r="G24" s="1"/>
      <c r="H24" s="1"/>
    </row>
    <row r="25" spans="1:8" x14ac:dyDescent="0.2">
      <c r="A25" s="9">
        <v>23</v>
      </c>
      <c r="B25" s="13" t="s">
        <v>48</v>
      </c>
      <c r="C25" s="14" t="s">
        <v>33</v>
      </c>
      <c r="D25" s="1"/>
      <c r="F25" s="1"/>
      <c r="G25" s="1"/>
      <c r="H25" s="1"/>
    </row>
    <row r="26" spans="1:8" x14ac:dyDescent="0.2">
      <c r="A26" s="9">
        <v>24</v>
      </c>
      <c r="B26" s="13" t="s">
        <v>49</v>
      </c>
      <c r="C26" s="14" t="s">
        <v>12</v>
      </c>
      <c r="D26" s="1"/>
      <c r="F26" s="1"/>
      <c r="G26" s="1"/>
      <c r="H26" s="1"/>
    </row>
    <row r="27" spans="1:8" x14ac:dyDescent="0.2">
      <c r="A27" s="9">
        <v>25</v>
      </c>
      <c r="B27" s="13" t="s">
        <v>50</v>
      </c>
      <c r="C27" s="18">
        <f ca="1">TODAY()</f>
        <v>45250</v>
      </c>
      <c r="D27" s="1"/>
      <c r="F27" s="1"/>
      <c r="G27" s="1"/>
      <c r="H27" s="1"/>
    </row>
    <row r="28" spans="1:8" x14ac:dyDescent="0.2">
      <c r="A28" s="13">
        <v>26</v>
      </c>
      <c r="B28" s="13" t="s">
        <v>51</v>
      </c>
      <c r="C28" s="14" t="s">
        <v>52</v>
      </c>
      <c r="D28" s="1"/>
      <c r="F28" s="1"/>
      <c r="G28" s="1"/>
      <c r="H28" s="1"/>
    </row>
    <row r="29" spans="1:8" x14ac:dyDescent="0.2">
      <c r="A29" s="13">
        <v>27</v>
      </c>
      <c r="B29" s="13" t="s">
        <v>53</v>
      </c>
      <c r="C29" s="14" t="s">
        <v>52</v>
      </c>
      <c r="D29" s="1"/>
      <c r="F29" s="1"/>
      <c r="G29" s="1"/>
      <c r="H29" s="1"/>
    </row>
    <row r="30" spans="1:8" x14ac:dyDescent="0.2">
      <c r="A30" s="19"/>
      <c r="B30" s="19"/>
      <c r="C30" s="20"/>
    </row>
  </sheetData>
  <dataValidations count="3">
    <dataValidation type="list" allowBlank="1" showInputMessage="1" showErrorMessage="1" sqref="C26" xr:uid="{396FB524-3741-426B-993F-D979D8116C28}">
      <formula1>"SMT, SMT2, SM1 (S=S), SM2 (S=S+T), UNIFICADO1, UNIFICADO2, UNIFICADO3"</formula1>
    </dataValidation>
    <dataValidation type="list" allowBlank="1" showInputMessage="1" showErrorMessage="1" sqref="C13 C24:C25 C19 C28:C29" xr:uid="{0BC61AA0-0897-4E3D-B97D-8D75A3B0E0BA}">
      <formula1>"No, Si"</formula1>
    </dataValidation>
    <dataValidation type="list" allowBlank="1" showInputMessage="1" showErrorMessage="1" sqref="C3" xr:uid="{3BB3A8BF-A892-45EA-BC0C-04A13D62CC6F}">
      <formula1>"Automático,Desde APU,Desde Partida"</formula1>
    </dataValidation>
  </dataValidations>
  <pageMargins left="0.7" right="0.7" top="0.75" bottom="0.75" header="0.3" footer="0.3"/>
  <pageSetup paperSize="9" orientation="portrait"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13EDF-7528-48C2-AFD8-290D12AFF44F}">
  <dimension ref="A1:B1000"/>
  <sheetViews>
    <sheetView workbookViewId="0">
      <pane ySplit="1" topLeftCell="A2" activePane="bottomLeft" state="frozen"/>
      <selection pane="bottomLeft" activeCell="A2" sqref="A2"/>
    </sheetView>
  </sheetViews>
  <sheetFormatPr baseColWidth="10" defaultColWidth="14.42578125" defaultRowHeight="15" customHeight="1" x14ac:dyDescent="0.2"/>
  <cols>
    <col min="1" max="1" width="10.7109375" style="3" customWidth="1"/>
    <col min="2" max="2" width="21.85546875" style="3" customWidth="1"/>
    <col min="3" max="26" width="10.7109375" style="3" customWidth="1"/>
    <col min="27" max="16384" width="14.42578125" style="3"/>
  </cols>
  <sheetData>
    <row r="1" spans="1:2" ht="12.75" customHeight="1" x14ac:dyDescent="0.2">
      <c r="A1" s="21" t="s">
        <v>54</v>
      </c>
      <c r="B1" s="21" t="s">
        <v>55</v>
      </c>
    </row>
    <row r="2" spans="1:2" ht="12.75" customHeight="1" x14ac:dyDescent="0.2">
      <c r="A2" s="22" t="s">
        <v>56</v>
      </c>
      <c r="B2" s="22" t="s">
        <v>57</v>
      </c>
    </row>
    <row r="3" spans="1:2" ht="12.75" customHeight="1" x14ac:dyDescent="0.2">
      <c r="A3" s="22" t="s">
        <v>58</v>
      </c>
      <c r="B3" s="22" t="s">
        <v>59</v>
      </c>
    </row>
    <row r="4" spans="1:2" ht="12.75" customHeight="1" x14ac:dyDescent="0.2">
      <c r="A4" s="22" t="s">
        <v>60</v>
      </c>
      <c r="B4" s="22" t="s">
        <v>61</v>
      </c>
    </row>
    <row r="5" spans="1:2" ht="12.75" customHeight="1" x14ac:dyDescent="0.2">
      <c r="A5" s="22" t="s">
        <v>62</v>
      </c>
      <c r="B5" s="22" t="s">
        <v>63</v>
      </c>
    </row>
    <row r="6" spans="1:2" ht="12.75" customHeight="1" x14ac:dyDescent="0.2">
      <c r="A6" s="22" t="s">
        <v>64</v>
      </c>
      <c r="B6" s="22" t="s">
        <v>65</v>
      </c>
    </row>
    <row r="7" spans="1:2" ht="12.75" customHeight="1" x14ac:dyDescent="0.2">
      <c r="A7" s="22" t="s">
        <v>66</v>
      </c>
      <c r="B7" s="22" t="s">
        <v>67</v>
      </c>
    </row>
    <row r="8" spans="1:2" ht="12.75" customHeight="1" x14ac:dyDescent="0.2"/>
    <row r="9" spans="1:2" ht="12.75" customHeight="1" x14ac:dyDescent="0.2"/>
    <row r="10" spans="1:2" ht="12.75" customHeight="1" x14ac:dyDescent="0.2"/>
    <row r="11" spans="1:2" ht="12.75" customHeight="1" x14ac:dyDescent="0.2"/>
    <row r="12" spans="1:2" ht="12.75" customHeight="1" x14ac:dyDescent="0.2"/>
    <row r="13" spans="1:2" ht="12.75" customHeight="1" x14ac:dyDescent="0.2"/>
    <row r="14" spans="1:2" ht="12.75" customHeight="1" x14ac:dyDescent="0.2"/>
    <row r="15" spans="1:2" ht="12.75" customHeight="1" x14ac:dyDescent="0.2"/>
    <row r="16" spans="1:2"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sheetData>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1FC85-3AFA-4963-87B1-7AC6B2903FAF}">
  <dimension ref="A1:Z998"/>
  <sheetViews>
    <sheetView workbookViewId="0"/>
  </sheetViews>
  <sheetFormatPr baseColWidth="10" defaultColWidth="14.42578125" defaultRowHeight="15" customHeight="1" x14ac:dyDescent="0.2"/>
  <cols>
    <col min="1" max="1" width="8.85546875" style="3" bestFit="1" customWidth="1"/>
    <col min="2" max="2" width="37.7109375" style="3" bestFit="1" customWidth="1"/>
    <col min="3" max="3" width="27.7109375" style="3" customWidth="1"/>
    <col min="4" max="4" width="20.28515625" style="3" customWidth="1"/>
    <col min="5" max="24" width="11.42578125" style="3" customWidth="1"/>
    <col min="25" max="26" width="10.7109375" style="3" customWidth="1"/>
    <col min="27" max="16384" width="14.42578125" style="3"/>
  </cols>
  <sheetData>
    <row r="1" spans="1:26" ht="12.75" customHeight="1" x14ac:dyDescent="0.2">
      <c r="A1" s="21" t="s">
        <v>55</v>
      </c>
      <c r="B1" s="23" t="s">
        <v>68</v>
      </c>
      <c r="C1" s="21" t="s">
        <v>3</v>
      </c>
      <c r="D1" s="21" t="s">
        <v>69</v>
      </c>
      <c r="E1" s="1"/>
      <c r="F1" s="1"/>
      <c r="G1" s="1"/>
      <c r="H1" s="1"/>
      <c r="I1" s="1"/>
      <c r="J1" s="1"/>
      <c r="K1" s="1"/>
      <c r="L1" s="1"/>
      <c r="M1" s="1"/>
      <c r="N1" s="1"/>
      <c r="O1" s="1"/>
      <c r="P1" s="1"/>
      <c r="Q1" s="1"/>
      <c r="R1" s="1"/>
      <c r="S1" s="1"/>
      <c r="T1" s="1"/>
      <c r="U1" s="1"/>
      <c r="V1" s="1"/>
      <c r="W1" s="1"/>
      <c r="X1" s="1"/>
      <c r="Y1" s="1"/>
      <c r="Z1" s="1"/>
    </row>
    <row r="2" spans="1:26" ht="12.75" customHeight="1" x14ac:dyDescent="0.2">
      <c r="A2" s="22" t="s">
        <v>70</v>
      </c>
      <c r="B2" s="22" t="s">
        <v>70</v>
      </c>
      <c r="C2" s="1" t="s">
        <v>71</v>
      </c>
      <c r="D2" s="22">
        <v>0</v>
      </c>
      <c r="E2" s="1"/>
      <c r="F2" s="1"/>
      <c r="G2" s="1"/>
      <c r="H2" s="1"/>
      <c r="I2" s="1"/>
      <c r="J2" s="1"/>
      <c r="K2" s="1"/>
      <c r="L2" s="1"/>
      <c r="M2" s="1"/>
      <c r="N2" s="1"/>
      <c r="O2" s="1"/>
      <c r="P2" s="1"/>
      <c r="Q2" s="1"/>
      <c r="R2" s="1"/>
      <c r="S2" s="1"/>
      <c r="T2" s="1"/>
      <c r="U2" s="1"/>
      <c r="V2" s="1"/>
      <c r="W2" s="1"/>
      <c r="X2" s="1"/>
      <c r="Y2" s="1"/>
      <c r="Z2" s="1"/>
    </row>
    <row r="3" spans="1:26" ht="12.75" customHeight="1" x14ac:dyDescent="0.2">
      <c r="A3" s="22" t="s">
        <v>72</v>
      </c>
      <c r="B3" s="22" t="s">
        <v>72</v>
      </c>
      <c r="C3" s="1" t="s">
        <v>73</v>
      </c>
      <c r="D3" s="22">
        <v>0</v>
      </c>
      <c r="E3" s="1"/>
      <c r="F3" s="1"/>
      <c r="G3" s="1"/>
      <c r="H3" s="1"/>
      <c r="I3" s="1"/>
      <c r="J3" s="1"/>
      <c r="K3" s="1"/>
      <c r="L3" s="1"/>
      <c r="M3" s="1"/>
      <c r="N3" s="1"/>
      <c r="O3" s="1"/>
      <c r="P3" s="1"/>
      <c r="Q3" s="1"/>
      <c r="R3" s="1"/>
      <c r="S3" s="1"/>
      <c r="T3" s="1"/>
      <c r="U3" s="1"/>
      <c r="V3" s="1"/>
      <c r="W3" s="1"/>
      <c r="X3" s="1"/>
      <c r="Y3" s="1"/>
      <c r="Z3" s="1"/>
    </row>
    <row r="4" spans="1:26" ht="12.75" customHeight="1" x14ac:dyDescent="0.2">
      <c r="A4" s="22" t="s">
        <v>74</v>
      </c>
      <c r="B4" s="22" t="s">
        <v>74</v>
      </c>
      <c r="C4" s="1" t="s">
        <v>75</v>
      </c>
      <c r="D4" s="22">
        <v>2</v>
      </c>
      <c r="E4" s="1"/>
      <c r="F4" s="1"/>
      <c r="G4" s="1"/>
      <c r="H4" s="1"/>
      <c r="I4" s="1"/>
      <c r="J4" s="1"/>
      <c r="K4" s="1"/>
      <c r="L4" s="1"/>
      <c r="M4" s="1"/>
      <c r="N4" s="1"/>
      <c r="O4" s="1"/>
      <c r="P4" s="1"/>
      <c r="Q4" s="1"/>
      <c r="R4" s="1"/>
      <c r="S4" s="1"/>
      <c r="T4" s="1"/>
      <c r="U4" s="1"/>
      <c r="V4" s="1"/>
      <c r="W4" s="1"/>
      <c r="X4" s="1"/>
      <c r="Y4" s="1"/>
      <c r="Z4" s="1"/>
    </row>
    <row r="5" spans="1:26" ht="12.75" customHeight="1" x14ac:dyDescent="0.2">
      <c r="A5" s="22" t="s">
        <v>76</v>
      </c>
      <c r="B5" s="22" t="s">
        <v>74</v>
      </c>
      <c r="C5" s="1" t="s">
        <v>75</v>
      </c>
      <c r="D5" s="22">
        <v>3</v>
      </c>
      <c r="E5" s="1"/>
      <c r="F5" s="1"/>
      <c r="G5" s="1"/>
      <c r="H5" s="1"/>
      <c r="I5" s="1"/>
      <c r="J5" s="1"/>
      <c r="K5" s="1"/>
      <c r="L5" s="1"/>
      <c r="M5" s="1"/>
      <c r="N5" s="1"/>
      <c r="O5" s="1"/>
      <c r="P5" s="1"/>
      <c r="Q5" s="1"/>
      <c r="R5" s="1"/>
      <c r="S5" s="1"/>
      <c r="T5" s="1"/>
      <c r="U5" s="1"/>
      <c r="V5" s="1"/>
      <c r="W5" s="1"/>
      <c r="X5" s="1"/>
      <c r="Y5" s="1"/>
      <c r="Z5" s="1"/>
    </row>
    <row r="6" spans="1:26" ht="12.75" customHeight="1" x14ac:dyDescent="0.2">
      <c r="A6" s="22" t="s">
        <v>77</v>
      </c>
      <c r="B6" s="22" t="s">
        <v>77</v>
      </c>
      <c r="C6" s="1" t="s">
        <v>77</v>
      </c>
      <c r="D6" s="22">
        <v>0</v>
      </c>
      <c r="E6" s="1"/>
      <c r="F6" s="1"/>
      <c r="G6" s="1"/>
      <c r="H6" s="1"/>
      <c r="I6" s="1"/>
      <c r="J6" s="1"/>
      <c r="K6" s="1"/>
      <c r="L6" s="1"/>
      <c r="M6" s="1"/>
      <c r="N6" s="1"/>
      <c r="O6" s="1"/>
      <c r="P6" s="1"/>
      <c r="Q6" s="1"/>
      <c r="R6" s="1"/>
      <c r="S6" s="1"/>
      <c r="T6" s="1"/>
      <c r="U6" s="1"/>
      <c r="V6" s="1"/>
      <c r="W6" s="1"/>
      <c r="X6" s="1"/>
      <c r="Y6" s="1"/>
      <c r="Z6" s="1"/>
    </row>
    <row r="7" spans="1:26" ht="12.75" customHeight="1" x14ac:dyDescent="0.2">
      <c r="A7" s="24" t="s">
        <v>78</v>
      </c>
      <c r="B7" s="24" t="s">
        <v>79</v>
      </c>
      <c r="C7" s="1" t="s">
        <v>71</v>
      </c>
      <c r="D7" s="22" t="s">
        <v>80</v>
      </c>
      <c r="E7" s="1"/>
      <c r="F7" s="1"/>
      <c r="G7" s="1"/>
      <c r="H7" s="1"/>
      <c r="I7" s="1"/>
      <c r="J7" s="1"/>
      <c r="K7" s="1"/>
      <c r="L7" s="1"/>
      <c r="M7" s="1"/>
      <c r="N7" s="1"/>
      <c r="O7" s="1"/>
      <c r="P7" s="1"/>
      <c r="Q7" s="1"/>
      <c r="R7" s="1"/>
      <c r="S7" s="1"/>
      <c r="T7" s="1"/>
      <c r="U7" s="1"/>
      <c r="V7" s="1"/>
      <c r="W7" s="1"/>
      <c r="X7" s="1"/>
      <c r="Y7" s="1"/>
      <c r="Z7" s="1"/>
    </row>
    <row r="8" spans="1:26" ht="12.75" customHeight="1" x14ac:dyDescent="0.2">
      <c r="A8" s="22" t="s">
        <v>81</v>
      </c>
      <c r="B8" s="22" t="s">
        <v>81</v>
      </c>
      <c r="C8" s="1" t="s">
        <v>82</v>
      </c>
      <c r="D8" s="22">
        <v>2</v>
      </c>
      <c r="E8" s="1"/>
      <c r="F8" s="1"/>
      <c r="G8" s="1"/>
      <c r="H8" s="1"/>
      <c r="I8" s="1"/>
      <c r="J8" s="1"/>
      <c r="K8" s="1"/>
      <c r="L8" s="1"/>
      <c r="M8" s="1"/>
      <c r="N8" s="1"/>
      <c r="O8" s="1"/>
      <c r="P8" s="1"/>
      <c r="Q8" s="1"/>
      <c r="R8" s="1"/>
      <c r="S8" s="1"/>
      <c r="T8" s="1"/>
      <c r="U8" s="1"/>
      <c r="V8" s="1"/>
      <c r="W8" s="1"/>
      <c r="X8" s="1"/>
      <c r="Y8" s="1"/>
      <c r="Z8" s="1"/>
    </row>
    <row r="9" spans="1:26" ht="12.75" customHeight="1" x14ac:dyDescent="0.2">
      <c r="A9" s="22" t="s">
        <v>83</v>
      </c>
      <c r="B9" s="22" t="s">
        <v>83</v>
      </c>
      <c r="C9" s="1" t="s">
        <v>84</v>
      </c>
      <c r="D9" s="22">
        <v>2</v>
      </c>
      <c r="E9" s="1"/>
      <c r="F9" s="1"/>
      <c r="G9" s="1"/>
      <c r="H9" s="1"/>
      <c r="I9" s="1"/>
      <c r="J9" s="1"/>
      <c r="K9" s="1"/>
      <c r="L9" s="1"/>
      <c r="M9" s="1"/>
      <c r="N9" s="1"/>
      <c r="O9" s="1"/>
      <c r="P9" s="1"/>
      <c r="Q9" s="1"/>
      <c r="R9" s="1"/>
      <c r="S9" s="1"/>
      <c r="T9" s="1"/>
      <c r="U9" s="1"/>
      <c r="V9" s="1"/>
      <c r="W9" s="1"/>
      <c r="X9" s="1"/>
      <c r="Y9" s="1"/>
      <c r="Z9" s="1"/>
    </row>
    <row r="10" spans="1:26" ht="12.75" customHeight="1" x14ac:dyDescent="0.2">
      <c r="A10" s="22" t="s">
        <v>85</v>
      </c>
      <c r="B10" s="22" t="s">
        <v>85</v>
      </c>
      <c r="C10" s="1" t="s">
        <v>86</v>
      </c>
      <c r="D10" s="22">
        <v>2</v>
      </c>
      <c r="E10" s="1"/>
      <c r="F10" s="1"/>
      <c r="G10" s="1"/>
      <c r="H10" s="1"/>
      <c r="I10" s="1"/>
      <c r="J10" s="1"/>
      <c r="K10" s="1"/>
      <c r="L10" s="1"/>
      <c r="M10" s="1"/>
      <c r="N10" s="1"/>
      <c r="O10" s="1"/>
      <c r="P10" s="1"/>
      <c r="Q10" s="1"/>
      <c r="R10" s="1"/>
      <c r="S10" s="1"/>
      <c r="T10" s="1"/>
      <c r="U10" s="1"/>
      <c r="V10" s="1"/>
      <c r="W10" s="1"/>
      <c r="X10" s="1"/>
      <c r="Y10" s="1"/>
      <c r="Z10" s="1"/>
    </row>
    <row r="11" spans="1:26" ht="12.75" customHeight="1" x14ac:dyDescent="0.2">
      <c r="A11" s="22" t="s">
        <v>87</v>
      </c>
      <c r="B11" s="22" t="s">
        <v>87</v>
      </c>
      <c r="C11" s="1" t="s">
        <v>88</v>
      </c>
      <c r="D11" s="22">
        <v>2</v>
      </c>
      <c r="E11" s="1"/>
      <c r="F11" s="1"/>
      <c r="G11" s="1"/>
      <c r="H11" s="1"/>
      <c r="I11" s="1"/>
      <c r="J11" s="1"/>
      <c r="K11" s="1"/>
      <c r="L11" s="1"/>
      <c r="M11" s="1"/>
      <c r="N11" s="1"/>
      <c r="O11" s="1"/>
      <c r="P11" s="1"/>
      <c r="Q11" s="1"/>
      <c r="R11" s="1"/>
      <c r="S11" s="1"/>
      <c r="T11" s="1"/>
      <c r="U11" s="1"/>
      <c r="V11" s="1"/>
      <c r="W11" s="1"/>
      <c r="X11" s="1"/>
      <c r="Y11" s="1"/>
      <c r="Z11" s="1"/>
    </row>
    <row r="12" spans="1:26" ht="12.75" customHeight="1" x14ac:dyDescent="0.2">
      <c r="A12" s="25" t="s">
        <v>2583</v>
      </c>
      <c r="B12" s="25" t="s">
        <v>89</v>
      </c>
      <c r="C12" s="1" t="s">
        <v>90</v>
      </c>
      <c r="D12" s="22">
        <v>2</v>
      </c>
      <c r="E12" s="1"/>
      <c r="F12" s="1"/>
      <c r="G12" s="1"/>
      <c r="H12" s="1"/>
      <c r="I12" s="1"/>
      <c r="J12" s="1"/>
      <c r="K12" s="1"/>
      <c r="L12" s="1"/>
      <c r="M12" s="1"/>
      <c r="N12" s="1"/>
      <c r="O12" s="1"/>
      <c r="P12" s="1"/>
      <c r="Q12" s="1"/>
      <c r="R12" s="1"/>
      <c r="S12" s="1"/>
      <c r="T12" s="1"/>
      <c r="U12" s="1"/>
      <c r="V12" s="1"/>
      <c r="W12" s="1"/>
      <c r="X12" s="1"/>
      <c r="Y12" s="1"/>
      <c r="Z12" s="1"/>
    </row>
    <row r="13" spans="1:26" ht="12.75" customHeight="1" x14ac:dyDescent="0.2">
      <c r="A13" s="22" t="s">
        <v>91</v>
      </c>
      <c r="B13" s="22" t="s">
        <v>91</v>
      </c>
      <c r="C13" s="1" t="s">
        <v>92</v>
      </c>
      <c r="D13" s="22" t="s">
        <v>80</v>
      </c>
      <c r="E13" s="1"/>
      <c r="F13" s="1"/>
      <c r="G13" s="1"/>
      <c r="H13" s="1"/>
      <c r="I13" s="1"/>
      <c r="J13" s="1"/>
      <c r="K13" s="1"/>
      <c r="L13" s="1"/>
      <c r="M13" s="1"/>
      <c r="N13" s="1"/>
      <c r="O13" s="1"/>
      <c r="P13" s="1"/>
      <c r="Q13" s="1"/>
      <c r="R13" s="1"/>
      <c r="S13" s="1"/>
      <c r="T13" s="1"/>
      <c r="U13" s="1"/>
      <c r="V13" s="1"/>
      <c r="W13" s="1"/>
      <c r="X13" s="1"/>
      <c r="Y13" s="1"/>
      <c r="Z13" s="1"/>
    </row>
    <row r="14" spans="1:26" ht="12.75" customHeight="1" x14ac:dyDescent="0.2">
      <c r="A14" s="22" t="s">
        <v>4126</v>
      </c>
      <c r="B14" s="22" t="s">
        <v>93</v>
      </c>
      <c r="C14" s="1" t="s">
        <v>94</v>
      </c>
      <c r="D14" s="22">
        <v>2</v>
      </c>
      <c r="E14" s="1"/>
      <c r="F14" s="1"/>
      <c r="G14" s="1"/>
      <c r="H14" s="1"/>
      <c r="I14" s="1"/>
      <c r="J14" s="1"/>
      <c r="K14" s="1"/>
      <c r="L14" s="1"/>
      <c r="M14" s="1"/>
      <c r="N14" s="1"/>
      <c r="O14" s="1"/>
      <c r="P14" s="1"/>
      <c r="Q14" s="1"/>
      <c r="R14" s="1"/>
      <c r="S14" s="1"/>
      <c r="T14" s="1"/>
      <c r="U14" s="1"/>
      <c r="V14" s="1"/>
      <c r="W14" s="1"/>
      <c r="X14" s="1"/>
      <c r="Y14" s="1"/>
      <c r="Z14" s="1"/>
    </row>
    <row r="15" spans="1:26" ht="12.75" customHeight="1" x14ac:dyDescent="0.2">
      <c r="A15" s="22" t="s">
        <v>4132</v>
      </c>
      <c r="B15" s="22" t="s">
        <v>95</v>
      </c>
      <c r="C15" s="1" t="s">
        <v>96</v>
      </c>
      <c r="D15" s="22">
        <v>2</v>
      </c>
      <c r="E15" s="1"/>
      <c r="F15" s="1"/>
      <c r="G15" s="1"/>
      <c r="H15" s="1"/>
      <c r="I15" s="1"/>
      <c r="J15" s="1"/>
      <c r="K15" s="1"/>
      <c r="L15" s="1"/>
      <c r="M15" s="1"/>
      <c r="N15" s="1"/>
      <c r="O15" s="1"/>
      <c r="P15" s="1"/>
      <c r="Q15" s="1"/>
      <c r="R15" s="1"/>
      <c r="S15" s="1"/>
      <c r="T15" s="1"/>
      <c r="U15" s="1"/>
      <c r="V15" s="1"/>
      <c r="W15" s="1"/>
      <c r="X15" s="1"/>
      <c r="Y15" s="1"/>
      <c r="Z15" s="1"/>
    </row>
    <row r="16" spans="1:26" ht="12.75" customHeight="1" x14ac:dyDescent="0.2">
      <c r="A16" s="22" t="s">
        <v>97</v>
      </c>
      <c r="B16" s="22" t="s">
        <v>97</v>
      </c>
      <c r="C16" s="1" t="s">
        <v>98</v>
      </c>
      <c r="D16" s="22">
        <v>2</v>
      </c>
      <c r="E16" s="1"/>
      <c r="F16" s="1"/>
      <c r="G16" s="1"/>
      <c r="H16" s="1"/>
      <c r="I16" s="1"/>
      <c r="J16" s="1"/>
      <c r="K16" s="1"/>
      <c r="L16" s="1"/>
      <c r="M16" s="1"/>
      <c r="N16" s="1"/>
      <c r="O16" s="1"/>
      <c r="P16" s="1"/>
      <c r="Q16" s="1"/>
      <c r="R16" s="1"/>
      <c r="S16" s="1"/>
      <c r="T16" s="1"/>
      <c r="U16" s="1"/>
      <c r="V16" s="1"/>
      <c r="W16" s="1"/>
      <c r="X16" s="1"/>
      <c r="Y16" s="1"/>
      <c r="Z16" s="1"/>
    </row>
    <row r="17" spans="1:26" ht="12.75" customHeight="1" x14ac:dyDescent="0.2">
      <c r="A17" s="22" t="s">
        <v>99</v>
      </c>
      <c r="B17" s="22" t="s">
        <v>99</v>
      </c>
      <c r="C17" s="1" t="s">
        <v>100</v>
      </c>
      <c r="D17" s="22">
        <v>2</v>
      </c>
      <c r="E17" s="1"/>
      <c r="F17" s="1"/>
      <c r="G17" s="1"/>
      <c r="H17" s="1"/>
      <c r="I17" s="1"/>
      <c r="J17" s="1"/>
      <c r="K17" s="1"/>
      <c r="L17" s="1"/>
      <c r="M17" s="1"/>
      <c r="N17" s="1"/>
      <c r="O17" s="1"/>
      <c r="P17" s="1"/>
      <c r="Q17" s="1"/>
      <c r="R17" s="1"/>
      <c r="S17" s="1"/>
      <c r="T17" s="1"/>
      <c r="U17" s="1"/>
      <c r="V17" s="1"/>
      <c r="W17" s="1"/>
      <c r="X17" s="1"/>
      <c r="Y17" s="1"/>
      <c r="Z17" s="1"/>
    </row>
    <row r="18" spans="1:26" ht="12.75" customHeight="1" x14ac:dyDescent="0.2">
      <c r="A18" s="22" t="s">
        <v>101</v>
      </c>
      <c r="B18" s="22" t="s">
        <v>101</v>
      </c>
      <c r="C18" s="1" t="s">
        <v>102</v>
      </c>
      <c r="D18" s="22">
        <v>2</v>
      </c>
      <c r="E18" s="1"/>
      <c r="F18" s="1"/>
      <c r="G18" s="1"/>
      <c r="H18" s="1"/>
      <c r="I18" s="1"/>
      <c r="J18" s="1"/>
      <c r="K18" s="1"/>
      <c r="L18" s="1"/>
      <c r="M18" s="1"/>
      <c r="N18" s="1"/>
      <c r="O18" s="1"/>
      <c r="P18" s="1"/>
      <c r="Q18" s="1"/>
      <c r="R18" s="1"/>
      <c r="S18" s="1"/>
      <c r="T18" s="1"/>
      <c r="U18" s="1"/>
      <c r="V18" s="1"/>
      <c r="W18" s="1"/>
      <c r="X18" s="1"/>
      <c r="Y18" s="1"/>
      <c r="Z18" s="1"/>
    </row>
    <row r="19" spans="1:26" ht="12.75" customHeight="1" x14ac:dyDescent="0.2">
      <c r="A19" s="22" t="s">
        <v>103</v>
      </c>
      <c r="B19" s="22" t="s">
        <v>103</v>
      </c>
      <c r="C19" s="1" t="s">
        <v>104</v>
      </c>
      <c r="D19" s="22">
        <v>2</v>
      </c>
      <c r="E19" s="1"/>
      <c r="F19" s="1"/>
      <c r="G19" s="1"/>
      <c r="H19" s="1"/>
      <c r="I19" s="1"/>
      <c r="J19" s="1"/>
      <c r="K19" s="1"/>
      <c r="L19" s="1"/>
      <c r="M19" s="1"/>
      <c r="N19" s="1"/>
      <c r="O19" s="1"/>
      <c r="P19" s="1"/>
      <c r="Q19" s="1"/>
      <c r="R19" s="1"/>
      <c r="S19" s="1"/>
      <c r="T19" s="1"/>
      <c r="U19" s="1"/>
      <c r="V19" s="1"/>
      <c r="W19" s="1"/>
      <c r="X19" s="1"/>
      <c r="Y19" s="1"/>
      <c r="Z19" s="1"/>
    </row>
    <row r="20" spans="1:26" ht="12.75" customHeight="1" x14ac:dyDescent="0.2">
      <c r="A20" s="22" t="s">
        <v>105</v>
      </c>
      <c r="B20" s="22" t="s">
        <v>105</v>
      </c>
      <c r="C20" s="1" t="s">
        <v>105</v>
      </c>
      <c r="D20" s="22">
        <v>2</v>
      </c>
      <c r="E20" s="1"/>
      <c r="F20" s="1"/>
      <c r="G20" s="1"/>
      <c r="H20" s="1"/>
      <c r="I20" s="1"/>
      <c r="J20" s="1"/>
      <c r="K20" s="1"/>
      <c r="L20" s="1"/>
      <c r="M20" s="1"/>
      <c r="N20" s="1"/>
      <c r="O20" s="1"/>
      <c r="P20" s="1"/>
      <c r="Q20" s="1"/>
      <c r="R20" s="1"/>
      <c r="S20" s="1"/>
      <c r="T20" s="1"/>
      <c r="U20" s="1"/>
      <c r="V20" s="1"/>
      <c r="W20" s="1"/>
      <c r="X20" s="1"/>
      <c r="Y20" s="1"/>
      <c r="Z20" s="1"/>
    </row>
    <row r="21" spans="1:26" ht="12.75" customHeight="1" x14ac:dyDescent="0.2">
      <c r="A21" s="22" t="s">
        <v>106</v>
      </c>
      <c r="B21" s="22" t="s">
        <v>106</v>
      </c>
      <c r="C21" s="1" t="s">
        <v>106</v>
      </c>
      <c r="D21" s="22">
        <v>2</v>
      </c>
      <c r="E21" s="1"/>
      <c r="F21" s="1"/>
      <c r="G21" s="1"/>
      <c r="H21" s="1"/>
      <c r="I21" s="1"/>
      <c r="J21" s="1"/>
      <c r="K21" s="1"/>
      <c r="L21" s="1"/>
      <c r="M21" s="1"/>
      <c r="N21" s="1"/>
      <c r="O21" s="1"/>
      <c r="P21" s="1"/>
      <c r="Q21" s="1"/>
      <c r="R21" s="1"/>
      <c r="S21" s="1"/>
      <c r="T21" s="1"/>
      <c r="U21" s="1"/>
      <c r="V21" s="1"/>
      <c r="W21" s="1"/>
      <c r="X21" s="1"/>
      <c r="Y21" s="1"/>
      <c r="Z21" s="1"/>
    </row>
    <row r="22" spans="1:26" ht="12.75" customHeight="1" x14ac:dyDescent="0.2">
      <c r="A22" s="22" t="s">
        <v>107</v>
      </c>
      <c r="B22" s="22" t="s">
        <v>107</v>
      </c>
      <c r="C22" s="1" t="s">
        <v>108</v>
      </c>
      <c r="D22" s="22">
        <v>2</v>
      </c>
      <c r="E22" s="1"/>
      <c r="F22" s="1"/>
      <c r="G22" s="1"/>
      <c r="H22" s="1"/>
      <c r="I22" s="1"/>
      <c r="J22" s="1"/>
      <c r="K22" s="1"/>
      <c r="L22" s="1"/>
      <c r="M22" s="1"/>
      <c r="N22" s="1"/>
      <c r="O22" s="1"/>
      <c r="P22" s="1"/>
      <c r="Q22" s="1"/>
      <c r="R22" s="1"/>
      <c r="S22" s="1"/>
      <c r="T22" s="1"/>
      <c r="U22" s="1"/>
      <c r="V22" s="1"/>
      <c r="W22" s="1"/>
      <c r="X22" s="1"/>
      <c r="Y22" s="1"/>
      <c r="Z22" s="1"/>
    </row>
    <row r="23" spans="1:26" ht="12.75" customHeight="1" x14ac:dyDescent="0.2">
      <c r="A23" s="22" t="s">
        <v>109</v>
      </c>
      <c r="B23" s="22" t="s">
        <v>109</v>
      </c>
      <c r="C23" s="1" t="s">
        <v>110</v>
      </c>
      <c r="D23" s="22" t="s">
        <v>80</v>
      </c>
      <c r="E23" s="1"/>
      <c r="F23" s="1"/>
      <c r="G23" s="1"/>
      <c r="H23" s="1"/>
      <c r="I23" s="1"/>
      <c r="J23" s="1"/>
      <c r="K23" s="1"/>
      <c r="L23" s="1"/>
      <c r="M23" s="1"/>
      <c r="N23" s="1"/>
      <c r="O23" s="1"/>
      <c r="P23" s="1"/>
      <c r="Q23" s="1"/>
      <c r="R23" s="1"/>
      <c r="S23" s="1"/>
      <c r="T23" s="1"/>
      <c r="U23" s="1"/>
      <c r="V23" s="1"/>
      <c r="W23" s="1"/>
      <c r="X23" s="1"/>
      <c r="Y23" s="1"/>
      <c r="Z23" s="1"/>
    </row>
    <row r="24" spans="1:26" ht="12.75" customHeight="1" x14ac:dyDescent="0.2">
      <c r="A24" s="22" t="s">
        <v>111</v>
      </c>
      <c r="B24" s="22" t="s">
        <v>111</v>
      </c>
      <c r="C24" s="1" t="s">
        <v>111</v>
      </c>
      <c r="D24" s="22">
        <v>2</v>
      </c>
      <c r="E24" s="1"/>
      <c r="F24" s="1"/>
      <c r="G24" s="1"/>
      <c r="H24" s="1"/>
      <c r="I24" s="1"/>
      <c r="J24" s="1"/>
      <c r="K24" s="1"/>
      <c r="L24" s="1"/>
      <c r="M24" s="1"/>
      <c r="N24" s="1"/>
      <c r="O24" s="1"/>
      <c r="P24" s="1"/>
      <c r="Q24" s="1"/>
      <c r="R24" s="1"/>
      <c r="S24" s="1"/>
      <c r="T24" s="1"/>
      <c r="U24" s="1"/>
      <c r="V24" s="1"/>
      <c r="W24" s="1"/>
      <c r="X24" s="1"/>
      <c r="Y24" s="1"/>
      <c r="Z24" s="1"/>
    </row>
    <row r="25" spans="1:26" ht="12.75" customHeight="1" x14ac:dyDescent="0.2">
      <c r="A25" s="22" t="s">
        <v>112</v>
      </c>
      <c r="B25" s="22" t="s">
        <v>112</v>
      </c>
      <c r="C25" s="1" t="s">
        <v>113</v>
      </c>
      <c r="D25" s="22">
        <v>2</v>
      </c>
      <c r="E25" s="1"/>
      <c r="F25" s="1"/>
      <c r="G25" s="1"/>
      <c r="H25" s="1"/>
      <c r="I25" s="1"/>
      <c r="J25" s="1"/>
      <c r="K25" s="1"/>
      <c r="L25" s="1"/>
      <c r="M25" s="1"/>
      <c r="N25" s="1"/>
      <c r="O25" s="1"/>
      <c r="P25" s="1"/>
      <c r="Q25" s="1"/>
      <c r="R25" s="1"/>
      <c r="S25" s="1"/>
      <c r="T25" s="1"/>
      <c r="U25" s="1"/>
      <c r="V25" s="1"/>
      <c r="W25" s="1"/>
      <c r="X25" s="1"/>
      <c r="Y25" s="1"/>
      <c r="Z25" s="1"/>
    </row>
    <row r="26" spans="1:26" ht="12.75" customHeight="1" x14ac:dyDescent="0.2">
      <c r="A26" s="22" t="s">
        <v>114</v>
      </c>
      <c r="B26" s="22" t="s">
        <v>114</v>
      </c>
      <c r="C26" s="1" t="s">
        <v>115</v>
      </c>
      <c r="D26" s="22">
        <v>0</v>
      </c>
    </row>
    <row r="27" spans="1:26" ht="12.75" customHeight="1" x14ac:dyDescent="0.2">
      <c r="A27" s="24" t="s">
        <v>4014</v>
      </c>
      <c r="B27" s="24" t="s">
        <v>4014</v>
      </c>
      <c r="C27" s="3" t="s">
        <v>4015</v>
      </c>
      <c r="D27" s="22">
        <v>0</v>
      </c>
    </row>
    <row r="28" spans="1:26" ht="12.75" customHeight="1" x14ac:dyDescent="0.2">
      <c r="A28" s="24" t="s">
        <v>4035</v>
      </c>
      <c r="B28" s="24" t="s">
        <v>4035</v>
      </c>
      <c r="C28" s="3" t="s">
        <v>4035</v>
      </c>
      <c r="D28" s="22">
        <v>0</v>
      </c>
    </row>
    <row r="29" spans="1:26" ht="12.75" customHeight="1" x14ac:dyDescent="0.2">
      <c r="A29" s="24" t="s">
        <v>4071</v>
      </c>
      <c r="B29" s="24" t="s">
        <v>4071</v>
      </c>
      <c r="C29" s="3" t="s">
        <v>4071</v>
      </c>
      <c r="D29" s="22">
        <v>0</v>
      </c>
    </row>
    <row r="30" spans="1:26" ht="12.75" customHeight="1" x14ac:dyDescent="0.2"/>
    <row r="31" spans="1:26" ht="12.75" customHeight="1" x14ac:dyDescent="0.2"/>
    <row r="32" spans="1:26"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sheetData>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EA29F-5128-4503-AA0C-9B95E1EE8CFD}">
  <dimension ref="A1:Z1000"/>
  <sheetViews>
    <sheetView workbookViewId="0"/>
  </sheetViews>
  <sheetFormatPr baseColWidth="10" defaultColWidth="14.42578125" defaultRowHeight="15" customHeight="1" x14ac:dyDescent="0.2"/>
  <cols>
    <col min="1" max="1" width="4.140625" style="3" customWidth="1"/>
    <col min="2" max="2" width="31.42578125" style="3" customWidth="1"/>
    <col min="3" max="3" width="17" style="3" customWidth="1"/>
    <col min="4" max="18" width="11.42578125" style="3" customWidth="1"/>
    <col min="19" max="26" width="10.7109375" style="3" customWidth="1"/>
    <col min="27" max="16384" width="14.42578125" style="3"/>
  </cols>
  <sheetData>
    <row r="1" spans="1:26" ht="12.75" customHeight="1" x14ac:dyDescent="0.2">
      <c r="A1" s="1"/>
      <c r="B1" s="224" t="s">
        <v>116</v>
      </c>
      <c r="C1" s="225"/>
      <c r="D1" s="1"/>
      <c r="E1" s="1" t="s">
        <v>117</v>
      </c>
      <c r="F1" s="1"/>
      <c r="G1" s="1"/>
      <c r="H1" s="1"/>
      <c r="I1" s="1"/>
      <c r="J1" s="1"/>
      <c r="K1" s="1"/>
      <c r="L1" s="1"/>
      <c r="M1" s="1"/>
      <c r="N1" s="1"/>
      <c r="O1" s="1"/>
      <c r="P1" s="1"/>
      <c r="Q1" s="1"/>
      <c r="R1" s="1"/>
      <c r="S1" s="1"/>
      <c r="T1" s="1"/>
      <c r="U1" s="1"/>
      <c r="V1" s="1"/>
      <c r="W1" s="1"/>
      <c r="X1" s="1"/>
      <c r="Y1" s="1"/>
      <c r="Z1" s="1"/>
    </row>
    <row r="2" spans="1:26" ht="12.75" customHeight="1" x14ac:dyDescent="0.2">
      <c r="A2" s="1"/>
      <c r="B2" s="26" t="s">
        <v>118</v>
      </c>
      <c r="C2" s="27" t="s">
        <v>119</v>
      </c>
      <c r="D2" s="1"/>
      <c r="E2" s="28" t="s">
        <v>120</v>
      </c>
      <c r="F2" s="1"/>
      <c r="G2" s="1"/>
      <c r="H2" s="1"/>
      <c r="I2" s="1"/>
      <c r="J2" s="1"/>
      <c r="K2" s="1"/>
      <c r="L2" s="1"/>
      <c r="M2" s="1"/>
      <c r="N2" s="1"/>
      <c r="O2" s="1"/>
      <c r="P2" s="1"/>
      <c r="Q2" s="1"/>
      <c r="R2" s="22"/>
      <c r="S2" s="1"/>
      <c r="T2" s="1"/>
      <c r="U2" s="1"/>
      <c r="V2" s="1"/>
      <c r="W2" s="1"/>
      <c r="X2" s="1"/>
      <c r="Y2" s="1"/>
      <c r="Z2" s="1"/>
    </row>
    <row r="3" spans="1:26" ht="12.75" customHeight="1" x14ac:dyDescent="0.2">
      <c r="A3" s="1"/>
      <c r="B3" s="1" t="s">
        <v>121</v>
      </c>
      <c r="C3" s="1">
        <v>0.26</v>
      </c>
      <c r="D3" s="1"/>
      <c r="E3" s="1"/>
      <c r="F3" s="1"/>
      <c r="G3" s="1"/>
      <c r="H3" s="1"/>
      <c r="I3" s="1"/>
      <c r="J3" s="1"/>
      <c r="K3" s="1"/>
      <c r="L3" s="1"/>
      <c r="M3" s="1"/>
      <c r="N3" s="1"/>
      <c r="O3" s="1"/>
      <c r="P3" s="1"/>
      <c r="Q3" s="1"/>
      <c r="R3" s="1"/>
      <c r="S3" s="1"/>
      <c r="T3" s="1"/>
      <c r="U3" s="1"/>
      <c r="V3" s="1"/>
      <c r="W3" s="1"/>
      <c r="X3" s="1"/>
      <c r="Y3" s="1"/>
      <c r="Z3" s="1"/>
    </row>
    <row r="4" spans="1:26" ht="12.75" customHeight="1" x14ac:dyDescent="0.2">
      <c r="A4" s="1"/>
      <c r="B4" s="3" t="s">
        <v>122</v>
      </c>
      <c r="C4" s="1"/>
      <c r="D4" s="1"/>
      <c r="E4" s="1"/>
      <c r="F4" s="1"/>
      <c r="G4" s="1"/>
      <c r="H4" s="1"/>
      <c r="I4" s="1"/>
      <c r="J4" s="1"/>
      <c r="K4" s="1"/>
      <c r="L4" s="1"/>
      <c r="M4" s="1"/>
      <c r="N4" s="1"/>
      <c r="O4" s="1"/>
      <c r="P4" s="1"/>
      <c r="Q4" s="1"/>
      <c r="R4" s="29"/>
      <c r="S4" s="1"/>
      <c r="T4" s="1"/>
      <c r="U4" s="1"/>
      <c r="V4" s="1"/>
      <c r="W4" s="1"/>
      <c r="X4" s="1"/>
      <c r="Y4" s="1"/>
      <c r="Z4" s="1"/>
    </row>
    <row r="5" spans="1:26" ht="12.75" customHeight="1" x14ac:dyDescent="0.2">
      <c r="A5" s="1"/>
      <c r="B5" s="3" t="s">
        <v>123</v>
      </c>
      <c r="C5" s="1"/>
      <c r="D5" s="1"/>
      <c r="E5" s="1"/>
      <c r="F5" s="1"/>
      <c r="G5" s="1"/>
      <c r="H5" s="1"/>
      <c r="I5" s="1"/>
      <c r="J5" s="1"/>
      <c r="K5" s="1"/>
      <c r="L5" s="1"/>
      <c r="M5" s="1"/>
      <c r="N5" s="1"/>
      <c r="O5" s="1"/>
      <c r="P5" s="1"/>
      <c r="Q5" s="1"/>
      <c r="R5" s="1"/>
      <c r="S5" s="1"/>
      <c r="T5" s="1"/>
      <c r="U5" s="1"/>
      <c r="V5" s="1"/>
      <c r="W5" s="1"/>
      <c r="X5" s="1"/>
      <c r="Y5" s="1"/>
      <c r="Z5" s="1"/>
    </row>
    <row r="6" spans="1:26" ht="12.75" customHeight="1" x14ac:dyDescent="0.2">
      <c r="A6" s="1"/>
      <c r="B6" s="1" t="s">
        <v>124</v>
      </c>
      <c r="C6" s="1"/>
      <c r="D6" s="1"/>
      <c r="E6" s="1"/>
      <c r="F6" s="1"/>
      <c r="G6" s="1"/>
      <c r="H6" s="1"/>
      <c r="I6" s="1"/>
      <c r="J6" s="1"/>
      <c r="K6" s="1"/>
      <c r="L6" s="1"/>
      <c r="M6" s="1"/>
      <c r="N6" s="1"/>
      <c r="O6" s="1"/>
      <c r="P6" s="1"/>
      <c r="Q6" s="1"/>
      <c r="R6" s="1"/>
      <c r="S6" s="1"/>
      <c r="T6" s="1"/>
      <c r="U6" s="1"/>
      <c r="V6" s="1"/>
      <c r="W6" s="1"/>
      <c r="X6" s="1"/>
      <c r="Y6" s="1"/>
      <c r="Z6" s="1"/>
    </row>
    <row r="7" spans="1:26" ht="12.75" customHeight="1" x14ac:dyDescent="0.2">
      <c r="A7" s="1"/>
      <c r="B7" s="1" t="s">
        <v>125</v>
      </c>
      <c r="C7" s="1"/>
      <c r="D7" s="1"/>
      <c r="E7" s="1"/>
      <c r="F7" s="1"/>
      <c r="G7" s="1"/>
      <c r="H7" s="1"/>
      <c r="I7" s="1"/>
      <c r="J7" s="1"/>
      <c r="K7" s="1"/>
      <c r="L7" s="1"/>
      <c r="M7" s="1"/>
      <c r="N7" s="1"/>
      <c r="O7" s="1"/>
      <c r="P7" s="1"/>
      <c r="Q7" s="1"/>
      <c r="R7" s="1"/>
      <c r="S7" s="1"/>
      <c r="T7" s="1"/>
      <c r="U7" s="1"/>
      <c r="V7" s="1"/>
      <c r="W7" s="1"/>
      <c r="X7" s="1"/>
      <c r="Y7" s="1"/>
      <c r="Z7" s="1"/>
    </row>
    <row r="8" spans="1:26" ht="12.75" customHeight="1" x14ac:dyDescent="0.2">
      <c r="A8" s="1"/>
      <c r="B8" s="3" t="s">
        <v>126</v>
      </c>
      <c r="C8" s="1"/>
      <c r="D8" s="1"/>
      <c r="E8" s="1"/>
      <c r="F8" s="1"/>
      <c r="G8" s="1"/>
      <c r="H8" s="1"/>
      <c r="I8" s="1"/>
      <c r="J8" s="1"/>
      <c r="K8" s="1"/>
      <c r="L8" s="1"/>
      <c r="M8" s="1"/>
      <c r="N8" s="1"/>
      <c r="O8" s="1"/>
      <c r="P8" s="1"/>
      <c r="Q8" s="1"/>
      <c r="R8" s="1"/>
      <c r="S8" s="1"/>
      <c r="T8" s="1"/>
      <c r="U8" s="1"/>
      <c r="V8" s="1"/>
      <c r="W8" s="1"/>
      <c r="X8" s="1"/>
      <c r="Y8" s="1"/>
      <c r="Z8" s="1"/>
    </row>
    <row r="9" spans="1:26" ht="12.75" customHeight="1" x14ac:dyDescent="0.2">
      <c r="A9" s="1"/>
      <c r="B9" s="3" t="s">
        <v>127</v>
      </c>
      <c r="C9" s="29"/>
      <c r="D9" s="1"/>
      <c r="E9" s="1"/>
      <c r="F9" s="1"/>
      <c r="G9" s="1"/>
      <c r="H9" s="1"/>
      <c r="I9" s="1"/>
      <c r="J9" s="1"/>
      <c r="K9" s="1"/>
      <c r="L9" s="1"/>
      <c r="M9" s="1"/>
      <c r="N9" s="1"/>
      <c r="O9" s="1"/>
      <c r="P9" s="1"/>
      <c r="Q9" s="1"/>
      <c r="R9" s="1"/>
      <c r="S9" s="1"/>
      <c r="T9" s="1"/>
      <c r="U9" s="1"/>
      <c r="V9" s="1"/>
      <c r="W9" s="1"/>
      <c r="X9" s="1"/>
      <c r="Y9" s="1"/>
      <c r="Z9" s="1"/>
    </row>
    <row r="10" spans="1:26" ht="12.75" customHeight="1" x14ac:dyDescent="0.2">
      <c r="A10" s="1"/>
      <c r="B10" s="3" t="s">
        <v>128</v>
      </c>
      <c r="C10" s="1"/>
      <c r="D10" s="1"/>
      <c r="E10" s="1"/>
      <c r="F10" s="1"/>
      <c r="G10" s="1"/>
      <c r="H10" s="1"/>
      <c r="I10" s="1"/>
      <c r="J10" s="1"/>
      <c r="K10" s="1"/>
      <c r="L10" s="1"/>
      <c r="M10" s="1"/>
      <c r="N10" s="1"/>
      <c r="O10" s="1"/>
      <c r="P10" s="1"/>
      <c r="Q10" s="1"/>
      <c r="R10" s="1"/>
      <c r="S10" s="1"/>
      <c r="T10" s="1"/>
      <c r="U10" s="1"/>
      <c r="V10" s="1"/>
      <c r="W10" s="1"/>
      <c r="X10" s="1"/>
      <c r="Y10" s="1"/>
      <c r="Z10" s="1"/>
    </row>
    <row r="11" spans="1:26" ht="12.75" customHeight="1" x14ac:dyDescent="0.2">
      <c r="A11" s="1"/>
      <c r="B11" s="3" t="s">
        <v>129</v>
      </c>
      <c r="C11" s="1"/>
      <c r="D11" s="1"/>
      <c r="E11" s="1"/>
      <c r="F11" s="29"/>
      <c r="G11" s="1"/>
      <c r="H11" s="1"/>
      <c r="I11" s="1"/>
      <c r="J11" s="1"/>
      <c r="K11" s="1"/>
      <c r="L11" s="1"/>
      <c r="M11" s="1"/>
      <c r="N11" s="1"/>
      <c r="O11" s="1"/>
      <c r="P11" s="1"/>
      <c r="Q11" s="1"/>
      <c r="R11" s="1"/>
      <c r="S11" s="1"/>
      <c r="T11" s="1"/>
      <c r="U11" s="1"/>
      <c r="V11" s="1"/>
      <c r="W11" s="1"/>
      <c r="X11" s="1"/>
      <c r="Y11" s="1"/>
      <c r="Z11" s="1"/>
    </row>
    <row r="12" spans="1:26" ht="12.75" customHeight="1" x14ac:dyDescent="0.2">
      <c r="A12" s="1"/>
      <c r="B12" s="1" t="s">
        <v>130</v>
      </c>
      <c r="C12" s="1"/>
      <c r="D12" s="1"/>
      <c r="E12" s="1"/>
      <c r="F12" s="1"/>
      <c r="G12" s="1"/>
      <c r="H12" s="1"/>
      <c r="I12" s="1"/>
      <c r="J12" s="1"/>
      <c r="K12" s="1"/>
      <c r="L12" s="1"/>
      <c r="M12" s="1"/>
      <c r="N12" s="1"/>
      <c r="O12" s="1"/>
      <c r="P12" s="1"/>
      <c r="Q12" s="1"/>
      <c r="R12" s="1"/>
      <c r="S12" s="1"/>
      <c r="T12" s="1"/>
      <c r="U12" s="1"/>
      <c r="V12" s="1"/>
      <c r="W12" s="1"/>
      <c r="X12" s="1"/>
      <c r="Y12" s="1"/>
      <c r="Z12" s="1"/>
    </row>
    <row r="13" spans="1:26" ht="12.75" customHeight="1" x14ac:dyDescent="0.2">
      <c r="A13" s="1"/>
      <c r="B13" s="3" t="s">
        <v>131</v>
      </c>
      <c r="C13" s="1"/>
      <c r="D13" s="1"/>
      <c r="E13" s="1"/>
      <c r="F13" s="1"/>
      <c r="G13" s="1"/>
      <c r="H13" s="1"/>
      <c r="I13" s="1"/>
      <c r="J13" s="1"/>
      <c r="K13" s="1"/>
      <c r="L13" s="1"/>
      <c r="M13" s="1"/>
      <c r="N13" s="1"/>
      <c r="O13" s="1"/>
      <c r="P13" s="1"/>
      <c r="Q13" s="1"/>
      <c r="R13" s="1"/>
      <c r="S13" s="1"/>
      <c r="T13" s="1"/>
      <c r="U13" s="1"/>
      <c r="V13" s="1"/>
      <c r="W13" s="1"/>
      <c r="X13" s="1"/>
      <c r="Y13" s="1"/>
      <c r="Z13" s="1"/>
    </row>
    <row r="14" spans="1:26" ht="12.75" customHeight="1" x14ac:dyDescent="0.2">
      <c r="A14" s="1"/>
      <c r="B14" s="1" t="s">
        <v>132</v>
      </c>
      <c r="C14" s="1"/>
      <c r="D14" s="1"/>
      <c r="E14" s="1"/>
      <c r="F14" s="1"/>
      <c r="G14" s="1"/>
      <c r="H14" s="1"/>
      <c r="I14" s="1"/>
      <c r="J14" s="1"/>
      <c r="K14" s="1"/>
      <c r="L14" s="1"/>
      <c r="M14" s="1"/>
      <c r="N14" s="1"/>
      <c r="O14" s="1"/>
      <c r="P14" s="1"/>
      <c r="Q14" s="1"/>
      <c r="R14" s="1"/>
      <c r="S14" s="1"/>
      <c r="T14" s="1"/>
      <c r="U14" s="1"/>
      <c r="V14" s="1"/>
      <c r="W14" s="1"/>
      <c r="X14" s="1"/>
      <c r="Y14" s="1"/>
      <c r="Z14" s="1"/>
    </row>
    <row r="15" spans="1:26" ht="12.75" customHeight="1" x14ac:dyDescent="0.2">
      <c r="A15" s="1"/>
      <c r="B15" s="3" t="s">
        <v>133</v>
      </c>
      <c r="C15" s="1"/>
      <c r="D15" s="1"/>
      <c r="E15" s="1"/>
      <c r="F15" s="1"/>
      <c r="G15" s="1"/>
      <c r="H15" s="1"/>
      <c r="I15" s="1"/>
      <c r="J15" s="1"/>
      <c r="K15" s="1"/>
      <c r="L15" s="1"/>
      <c r="M15" s="1"/>
      <c r="N15" s="1"/>
      <c r="O15" s="1"/>
      <c r="P15" s="1"/>
      <c r="Q15" s="1"/>
      <c r="R15" s="1"/>
      <c r="S15" s="1"/>
      <c r="T15" s="1"/>
      <c r="U15" s="1"/>
      <c r="V15" s="1"/>
      <c r="W15" s="1"/>
      <c r="X15" s="1"/>
      <c r="Y15" s="1"/>
      <c r="Z15" s="1"/>
    </row>
    <row r="16" spans="1:26" ht="12.75" customHeight="1" x14ac:dyDescent="0.2">
      <c r="A16" s="1"/>
      <c r="B16" s="1" t="s">
        <v>134</v>
      </c>
      <c r="C16" s="1"/>
      <c r="D16" s="1"/>
      <c r="E16" s="1"/>
      <c r="F16" s="1"/>
      <c r="G16" s="1"/>
      <c r="H16" s="1"/>
      <c r="I16" s="1"/>
      <c r="J16" s="1"/>
      <c r="K16" s="1"/>
      <c r="L16" s="1"/>
      <c r="M16" s="1"/>
      <c r="N16" s="1"/>
      <c r="O16" s="1"/>
      <c r="P16" s="1"/>
      <c r="Q16" s="1"/>
      <c r="R16" s="1"/>
      <c r="S16" s="1"/>
      <c r="T16" s="1"/>
      <c r="U16" s="1"/>
      <c r="V16" s="1"/>
      <c r="W16" s="1"/>
      <c r="X16" s="1"/>
      <c r="Y16" s="1"/>
      <c r="Z16" s="1"/>
    </row>
    <row r="17" spans="1:26" ht="12.75" customHeight="1" x14ac:dyDescent="0.2">
      <c r="A17" s="1"/>
      <c r="B17" s="3" t="s">
        <v>135</v>
      </c>
      <c r="C17" s="1"/>
      <c r="D17" s="1"/>
      <c r="E17" s="1"/>
      <c r="F17" s="1"/>
      <c r="G17" s="1"/>
      <c r="H17" s="1"/>
      <c r="I17" s="1"/>
      <c r="J17" s="1"/>
      <c r="K17" s="1"/>
      <c r="L17" s="1"/>
      <c r="M17" s="1"/>
      <c r="N17" s="1"/>
      <c r="O17" s="1"/>
      <c r="P17" s="1"/>
      <c r="Q17" s="1"/>
      <c r="R17" s="1"/>
      <c r="S17" s="1"/>
      <c r="T17" s="1"/>
      <c r="U17" s="1"/>
      <c r="V17" s="1"/>
      <c r="W17" s="1"/>
      <c r="X17" s="1"/>
      <c r="Y17" s="1"/>
      <c r="Z17" s="1"/>
    </row>
    <row r="18" spans="1:26" ht="12.75" customHeight="1" x14ac:dyDescent="0.2">
      <c r="A18" s="1"/>
      <c r="B18" s="3" t="s">
        <v>136</v>
      </c>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
      <c r="A19" s="1"/>
      <c r="B19" s="1" t="s">
        <v>137</v>
      </c>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
      <c r="A20" s="1"/>
      <c r="B20" s="3" t="s">
        <v>138</v>
      </c>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
      <c r="A21" s="1"/>
      <c r="B21" s="1" t="s">
        <v>139</v>
      </c>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
      <c r="A22" s="1"/>
      <c r="B22" s="3" t="s">
        <v>140</v>
      </c>
      <c r="C22" s="1"/>
      <c r="D22" s="1"/>
      <c r="E22" s="1"/>
      <c r="F22" s="29"/>
      <c r="G22" s="1"/>
      <c r="H22" s="1"/>
      <c r="I22" s="1"/>
      <c r="J22" s="1"/>
      <c r="K22" s="1"/>
      <c r="L22" s="1"/>
      <c r="M22" s="1"/>
      <c r="N22" s="1"/>
      <c r="O22" s="1"/>
      <c r="P22" s="1"/>
      <c r="Q22" s="1"/>
      <c r="R22" s="1"/>
      <c r="S22" s="1"/>
      <c r="T22" s="1"/>
      <c r="U22" s="1"/>
      <c r="V22" s="1"/>
      <c r="W22" s="1"/>
      <c r="X22" s="1"/>
      <c r="Y22" s="1"/>
      <c r="Z22" s="1"/>
    </row>
    <row r="23" spans="1:26" ht="12.75" customHeight="1" x14ac:dyDescent="0.2">
      <c r="A23" s="1"/>
      <c r="B23" s="3" t="s">
        <v>141</v>
      </c>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
      <c r="A24" s="1"/>
      <c r="B24" s="3" t="s">
        <v>142</v>
      </c>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
      <c r="A25" s="1"/>
      <c r="B25" s="1" t="s">
        <v>143</v>
      </c>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
      <c r="A26" s="1"/>
      <c r="B26" s="1" t="s">
        <v>144</v>
      </c>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
      <c r="A27" s="1"/>
      <c r="B27" s="1" t="s">
        <v>145</v>
      </c>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
      <c r="A28" s="1"/>
      <c r="B28" s="1" t="s">
        <v>146</v>
      </c>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
      <c r="A29" s="1"/>
      <c r="B29" s="3" t="s">
        <v>147</v>
      </c>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
      <c r="A30" s="1"/>
      <c r="B30" s="1" t="s">
        <v>148</v>
      </c>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
      <c r="A31" s="1"/>
      <c r="B31" s="1" t="s">
        <v>149</v>
      </c>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
      <c r="A32" s="1"/>
      <c r="B32" s="1" t="s">
        <v>150</v>
      </c>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
      <c r="A33" s="1"/>
      <c r="B33" s="3" t="s">
        <v>151</v>
      </c>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
      <c r="A34" s="1"/>
      <c r="B34" s="1" t="s">
        <v>152</v>
      </c>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
      <c r="A35" s="1"/>
      <c r="B35" s="3" t="s">
        <v>153</v>
      </c>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
      <c r="A36" s="1"/>
      <c r="B36" s="3" t="s">
        <v>154</v>
      </c>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
      <c r="A37" s="1"/>
      <c r="B37" s="3" t="s">
        <v>155</v>
      </c>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
      <c r="A38" s="1"/>
      <c r="B38" s="3" t="s">
        <v>156</v>
      </c>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
      <c r="A39" s="1"/>
      <c r="B39" s="1" t="s">
        <v>157</v>
      </c>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
      <c r="A40" s="1"/>
      <c r="B40" s="3" t="s">
        <v>158</v>
      </c>
      <c r="C40" s="1"/>
      <c r="D40" s="1"/>
      <c r="E40" s="1"/>
      <c r="F40" s="29"/>
      <c r="G40" s="1"/>
      <c r="H40" s="1"/>
      <c r="I40" s="1"/>
      <c r="J40" s="1"/>
      <c r="K40" s="1"/>
      <c r="L40" s="1"/>
      <c r="M40" s="1"/>
      <c r="N40" s="1"/>
      <c r="O40" s="1"/>
      <c r="P40" s="1"/>
      <c r="Q40" s="1"/>
      <c r="R40" s="1"/>
      <c r="S40" s="1"/>
      <c r="T40" s="1"/>
      <c r="U40" s="1"/>
      <c r="V40" s="1"/>
      <c r="W40" s="1"/>
      <c r="X40" s="1"/>
      <c r="Y40" s="1"/>
      <c r="Z40" s="1"/>
    </row>
    <row r="41" spans="1:26" ht="12.75" customHeight="1" x14ac:dyDescent="0.2">
      <c r="A41" s="1"/>
      <c r="B41" s="3" t="s">
        <v>159</v>
      </c>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
      <c r="A42" s="1"/>
      <c r="B42" s="3" t="s">
        <v>160</v>
      </c>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
      <c r="A43" s="1"/>
      <c r="B43" s="3" t="s">
        <v>161</v>
      </c>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
      <c r="A44" s="1"/>
      <c r="B44" s="3" t="s">
        <v>162</v>
      </c>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
      <c r="A45" s="1"/>
      <c r="B45" s="3" t="s">
        <v>163</v>
      </c>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
      <c r="A46" s="1"/>
      <c r="B46" s="3" t="s">
        <v>164</v>
      </c>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
      <c r="A47" s="1"/>
      <c r="B47" s="3" t="s">
        <v>165</v>
      </c>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
      <c r="A48" s="1"/>
      <c r="B48" s="3" t="s">
        <v>166</v>
      </c>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
      <c r="A49" s="1"/>
      <c r="B49" s="3" t="s">
        <v>167</v>
      </c>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
      <c r="A50" s="1"/>
      <c r="B50" s="3" t="s">
        <v>168</v>
      </c>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
      <c r="A51" s="1"/>
      <c r="B51" s="3" t="s">
        <v>169</v>
      </c>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
      <c r="A52" s="1"/>
      <c r="B52" s="3" t="s">
        <v>170</v>
      </c>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
      <c r="A53" s="1"/>
      <c r="B53" s="3" t="s">
        <v>171</v>
      </c>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
      <c r="A54" s="1"/>
      <c r="B54" s="3" t="s">
        <v>172</v>
      </c>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
      <c r="A55" s="1"/>
      <c r="B55" s="3" t="s">
        <v>173</v>
      </c>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
      <c r="A56" s="1"/>
      <c r="B56" s="3" t="s">
        <v>174</v>
      </c>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
      <c r="A57" s="1"/>
      <c r="B57" s="3" t="s">
        <v>175</v>
      </c>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
      <c r="A58" s="1"/>
      <c r="B58" s="3" t="s">
        <v>176</v>
      </c>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
      <c r="A59" s="1"/>
      <c r="B59" s="3" t="s">
        <v>177</v>
      </c>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
      <c r="A60" s="1"/>
      <c r="B60" s="3" t="s">
        <v>178</v>
      </c>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
      <c r="A61" s="1"/>
      <c r="B61" s="3" t="s">
        <v>179</v>
      </c>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
      <c r="A62" s="1"/>
      <c r="B62" s="3" t="s">
        <v>180</v>
      </c>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
      <c r="A63" s="1"/>
      <c r="B63" s="3" t="s">
        <v>181</v>
      </c>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
      <c r="A64" s="1"/>
      <c r="B64" s="3" t="s">
        <v>182</v>
      </c>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
      <c r="A65" s="1"/>
      <c r="B65" s="3" t="s">
        <v>183</v>
      </c>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
      <c r="A66" s="1"/>
      <c r="B66" s="1" t="s">
        <v>184</v>
      </c>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
      <c r="A67" s="1"/>
      <c r="B67" s="3" t="s">
        <v>185</v>
      </c>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
      <c r="A68" s="1"/>
      <c r="B68" s="1" t="s">
        <v>186</v>
      </c>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
      <c r="A69" s="1"/>
      <c r="B69" s="1" t="s">
        <v>187</v>
      </c>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
      <c r="A70" s="1"/>
      <c r="B70" s="3" t="s">
        <v>188</v>
      </c>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
      <c r="A71" s="1"/>
      <c r="B71" s="1" t="s">
        <v>189</v>
      </c>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
      <c r="A72" s="1"/>
      <c r="B72" s="3" t="s">
        <v>190</v>
      </c>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
      <c r="A73" s="1"/>
      <c r="B73" s="3" t="s">
        <v>191</v>
      </c>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
      <c r="A74" s="1"/>
      <c r="B74" s="3" t="s">
        <v>192</v>
      </c>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
      <c r="A75" s="1"/>
      <c r="B75" s="3" t="s">
        <v>193</v>
      </c>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
      <c r="A76" s="1"/>
      <c r="B76" s="3" t="s">
        <v>194</v>
      </c>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
      <c r="A77" s="1"/>
      <c r="B77" s="3" t="s">
        <v>195</v>
      </c>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
      <c r="A78" s="1"/>
      <c r="B78" s="3" t="s">
        <v>196</v>
      </c>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
      <c r="A79" s="1"/>
      <c r="B79" s="3" t="s">
        <v>197</v>
      </c>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
      <c r="A80" s="1"/>
      <c r="B80" s="1" t="s">
        <v>198</v>
      </c>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
      <c r="A81" s="1"/>
      <c r="B81" s="3" t="s">
        <v>199</v>
      </c>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
      <c r="A82" s="1"/>
      <c r="B82" s="1" t="s">
        <v>200</v>
      </c>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
      <c r="A83" s="1"/>
      <c r="B83" s="3" t="s">
        <v>201</v>
      </c>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
      <c r="A84" s="1"/>
      <c r="B84" s="3" t="s">
        <v>202</v>
      </c>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
      <c r="A85" s="1"/>
      <c r="B85" s="3" t="s">
        <v>203</v>
      </c>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
      <c r="A86" s="1"/>
      <c r="B86" s="1" t="s">
        <v>204</v>
      </c>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
      <c r="A87" s="1"/>
      <c r="B87" s="3" t="s">
        <v>205</v>
      </c>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
      <c r="A88" s="1"/>
      <c r="B88" s="3" t="s">
        <v>206</v>
      </c>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
      <c r="A89" s="1"/>
      <c r="B89" s="1" t="s">
        <v>207</v>
      </c>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
      <c r="A90" s="1"/>
      <c r="B90" s="1" t="s">
        <v>208</v>
      </c>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
      <c r="A91" s="1"/>
      <c r="B91" s="3" t="s">
        <v>209</v>
      </c>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
      <c r="A92" s="1"/>
      <c r="B92" s="3" t="s">
        <v>210</v>
      </c>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
      <c r="A93" s="1"/>
      <c r="B93" s="3" t="s">
        <v>211</v>
      </c>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
      <c r="A94" s="1"/>
      <c r="B94" s="1" t="s">
        <v>212</v>
      </c>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
      <c r="A95" s="1"/>
      <c r="B95" s="3" t="s">
        <v>213</v>
      </c>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
      <c r="A96" s="1"/>
      <c r="B96" s="1" t="s">
        <v>214</v>
      </c>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
      <c r="A97" s="1"/>
      <c r="B97" s="3" t="s">
        <v>215</v>
      </c>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
      <c r="A98" s="1"/>
      <c r="B98" s="1" t="s">
        <v>216</v>
      </c>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
      <c r="A99" s="1"/>
      <c r="B99" s="1" t="s">
        <v>217</v>
      </c>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
      <c r="A100" s="1"/>
      <c r="B100" s="3" t="s">
        <v>218</v>
      </c>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
      <c r="A101" s="1"/>
      <c r="B101" s="1" t="s">
        <v>219</v>
      </c>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
      <c r="A102" s="1"/>
      <c r="B102" s="1" t="s">
        <v>220</v>
      </c>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
      <c r="A103" s="1"/>
      <c r="B103" s="3" t="s">
        <v>221</v>
      </c>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
      <c r="A104" s="1"/>
      <c r="B104" s="3" t="s">
        <v>222</v>
      </c>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
      <c r="A105" s="1"/>
      <c r="B105" s="3" t="s">
        <v>223</v>
      </c>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
      <c r="A106" s="1"/>
      <c r="B106" s="3" t="s">
        <v>224</v>
      </c>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
      <c r="A107" s="1"/>
      <c r="B107" s="1" t="s">
        <v>225</v>
      </c>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
      <c r="A108" s="1"/>
      <c r="B108" s="3" t="s">
        <v>226</v>
      </c>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
      <c r="A109" s="1"/>
      <c r="B109" s="3" t="s">
        <v>227</v>
      </c>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
      <c r="A110" s="1"/>
      <c r="B110" s="1" t="s">
        <v>228</v>
      </c>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
      <c r="A111" s="1"/>
      <c r="B111" s="1" t="s">
        <v>229</v>
      </c>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
      <c r="A112" s="1"/>
      <c r="B112" s="3" t="s">
        <v>230</v>
      </c>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
      <c r="A113" s="1"/>
      <c r="B113" s="3" t="s">
        <v>231</v>
      </c>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
      <c r="A114" s="1"/>
      <c r="B114" s="1" t="s">
        <v>232</v>
      </c>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
      <c r="A115" s="1"/>
      <c r="B115" s="3" t="s">
        <v>233</v>
      </c>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
      <c r="A116" s="1"/>
      <c r="B116" s="1" t="s">
        <v>234</v>
      </c>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
      <c r="A117" s="1"/>
      <c r="B117" s="3" t="s">
        <v>235</v>
      </c>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
      <c r="A118" s="1"/>
      <c r="B118" s="3" t="s">
        <v>236</v>
      </c>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
      <c r="A119" s="1"/>
      <c r="B119" s="3" t="s">
        <v>237</v>
      </c>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
      <c r="A120" s="1"/>
      <c r="B120" s="3" t="s">
        <v>238</v>
      </c>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
      <c r="A121" s="1"/>
      <c r="B121" s="3" t="s">
        <v>239</v>
      </c>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
      <c r="A122" s="1"/>
      <c r="B122" s="3" t="s">
        <v>240</v>
      </c>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
      <c r="A123" s="1"/>
      <c r="B123" s="3" t="s">
        <v>241</v>
      </c>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
      <c r="A124" s="1"/>
      <c r="B124" s="3" t="s">
        <v>242</v>
      </c>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
      <c r="A125" s="1"/>
      <c r="B125" s="3" t="s">
        <v>243</v>
      </c>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
      <c r="A126" s="1"/>
      <c r="B126" s="3" t="s">
        <v>244</v>
      </c>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
      <c r="A127" s="1"/>
      <c r="B127" s="1" t="s">
        <v>245</v>
      </c>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
      <c r="A128" s="1"/>
      <c r="B128" s="1" t="s">
        <v>246</v>
      </c>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
      <c r="A129" s="1"/>
      <c r="B129" s="3" t="s">
        <v>247</v>
      </c>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
      <c r="A130" s="1"/>
      <c r="B130" s="3" t="s">
        <v>248</v>
      </c>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
      <c r="A131" s="1"/>
      <c r="B131" s="1" t="s">
        <v>249</v>
      </c>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
      <c r="A132" s="1"/>
      <c r="B132" s="3" t="s">
        <v>250</v>
      </c>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
      <c r="A133" s="1"/>
      <c r="B133" s="1" t="s">
        <v>251</v>
      </c>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
      <c r="A134" s="1"/>
      <c r="B134" s="3" t="s">
        <v>252</v>
      </c>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
      <c r="A135" s="1"/>
      <c r="B135" s="3" t="s">
        <v>253</v>
      </c>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
      <c r="A136" s="1"/>
      <c r="B136" s="1" t="s">
        <v>254</v>
      </c>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
      <c r="A137" s="1"/>
      <c r="B137" s="1" t="s">
        <v>255</v>
      </c>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
      <c r="A138" s="1"/>
      <c r="B138" s="3" t="s">
        <v>256</v>
      </c>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
      <c r="A139" s="1"/>
      <c r="B139" s="1" t="s">
        <v>257</v>
      </c>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
      <c r="A140" s="1"/>
      <c r="B140" s="1" t="s">
        <v>258</v>
      </c>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
      <c r="A141" s="1"/>
      <c r="B141" s="3" t="s">
        <v>259</v>
      </c>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
      <c r="A142" s="1"/>
      <c r="B142" s="3" t="s">
        <v>260</v>
      </c>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
      <c r="A143" s="1"/>
      <c r="B143" s="1" t="s">
        <v>261</v>
      </c>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
      <c r="A144" s="1"/>
      <c r="B144" s="3" t="s">
        <v>262</v>
      </c>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
      <c r="A145" s="1"/>
      <c r="B145" s="3" t="s">
        <v>263</v>
      </c>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
      <c r="A146" s="1"/>
      <c r="B146" s="1" t="s">
        <v>264</v>
      </c>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t="s">
        <v>265</v>
      </c>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t="s">
        <v>266</v>
      </c>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B1:C1"/>
  </mergeCell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F925F-2577-4E35-BB58-6523FFB9D2B1}">
  <dimension ref="A1:G5"/>
  <sheetViews>
    <sheetView workbookViewId="0"/>
  </sheetViews>
  <sheetFormatPr baseColWidth="10" defaultRowHeight="12.75" x14ac:dyDescent="0.2"/>
  <cols>
    <col min="1" max="1" width="27.5703125" style="3" bestFit="1" customWidth="1"/>
    <col min="2" max="16384" width="11.42578125" style="3"/>
  </cols>
  <sheetData>
    <row r="1" spans="1:7" ht="15" x14ac:dyDescent="0.25">
      <c r="A1" s="3" t="s">
        <v>267</v>
      </c>
      <c r="B1" s="30" t="s">
        <v>268</v>
      </c>
      <c r="C1" s="31"/>
      <c r="D1" s="31"/>
      <c r="E1" s="31"/>
      <c r="F1" s="31"/>
      <c r="G1" s="31"/>
    </row>
    <row r="2" spans="1:7" ht="15" x14ac:dyDescent="0.25">
      <c r="A2" s="32" t="s">
        <v>269</v>
      </c>
      <c r="B2" s="33" t="s">
        <v>270</v>
      </c>
      <c r="C2" s="33"/>
    </row>
    <row r="3" spans="1:7" ht="15" x14ac:dyDescent="0.25">
      <c r="A3" s="34"/>
      <c r="B3" s="35" t="s">
        <v>271</v>
      </c>
      <c r="C3" s="35" t="s">
        <v>272</v>
      </c>
    </row>
    <row r="4" spans="1:7" x14ac:dyDescent="0.2">
      <c r="A4" s="3" t="s">
        <v>273</v>
      </c>
      <c r="C4" s="3" t="s">
        <v>33</v>
      </c>
    </row>
    <row r="5" spans="1:7" x14ac:dyDescent="0.2">
      <c r="A5" s="3" t="s">
        <v>274</v>
      </c>
      <c r="C5" s="3" t="s">
        <v>33</v>
      </c>
    </row>
  </sheetData>
  <pageMargins left="0.7" right="0.7" top="0.75" bottom="0.75" header="0.3" footer="0.3"/>
  <pageSetup paperSize="9" orientation="portrait" horizontalDpi="4294967293"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886AD-CCF6-4BF3-A523-30288097C770}">
  <sheetPr>
    <tabColor rgb="FF002060"/>
  </sheetPr>
  <dimension ref="A1:I2389"/>
  <sheetViews>
    <sheetView zoomScale="80" zoomScaleNormal="80" workbookViewId="0">
      <pane xSplit="2" ySplit="3" topLeftCell="C4" activePane="bottomRight" state="frozen"/>
      <selection pane="topRight"/>
      <selection pane="bottomLeft"/>
      <selection pane="bottomRight" activeCell="C4" sqref="C4"/>
    </sheetView>
  </sheetViews>
  <sheetFormatPr baseColWidth="10" defaultColWidth="14.42578125" defaultRowHeight="15" customHeight="1" x14ac:dyDescent="0.2"/>
  <cols>
    <col min="1" max="1" width="8.140625" style="3" customWidth="1"/>
    <col min="2" max="2" width="123.7109375" style="3" customWidth="1"/>
    <col min="3" max="3" width="9.85546875" style="3" customWidth="1"/>
    <col min="4" max="5" width="12.85546875" style="3" customWidth="1"/>
    <col min="6" max="6" width="12.28515625" style="3" customWidth="1"/>
    <col min="7" max="7" width="12.85546875" style="3" customWidth="1"/>
    <col min="8" max="8" width="12.28515625" style="3" customWidth="1"/>
    <col min="9" max="9" width="8.140625" style="3" customWidth="1"/>
    <col min="10" max="16384" width="14.42578125" style="3"/>
  </cols>
  <sheetData>
    <row r="1" spans="1:9" ht="12.75" customHeight="1" x14ac:dyDescent="0.2">
      <c r="A1" s="3" t="s">
        <v>275</v>
      </c>
      <c r="B1" s="36"/>
    </row>
    <row r="2" spans="1:9" ht="12.75" customHeight="1" x14ac:dyDescent="0.2">
      <c r="A2" s="3" t="s">
        <v>276</v>
      </c>
      <c r="B2" s="36">
        <v>1</v>
      </c>
      <c r="C2" s="3" t="s">
        <v>277</v>
      </c>
      <c r="D2" s="3" t="s">
        <v>278</v>
      </c>
      <c r="E2" s="226" t="s">
        <v>279</v>
      </c>
      <c r="F2" s="227"/>
      <c r="G2" s="227"/>
      <c r="H2" s="227"/>
    </row>
    <row r="3" spans="1:9" ht="37.5" customHeight="1" x14ac:dyDescent="0.2">
      <c r="A3" s="38" t="s">
        <v>2</v>
      </c>
      <c r="B3" s="39" t="s">
        <v>280</v>
      </c>
      <c r="C3" s="40" t="s">
        <v>281</v>
      </c>
      <c r="D3" s="40" t="s">
        <v>282</v>
      </c>
      <c r="E3" s="40" t="s">
        <v>283</v>
      </c>
      <c r="F3" s="38" t="s">
        <v>284</v>
      </c>
      <c r="G3" s="40" t="s">
        <v>285</v>
      </c>
      <c r="H3" s="40" t="s">
        <v>286</v>
      </c>
      <c r="I3" s="41"/>
    </row>
    <row r="4" spans="1:9" ht="12.75" customHeight="1" x14ac:dyDescent="0.2">
      <c r="A4" s="42" t="s">
        <v>287</v>
      </c>
      <c r="B4" s="43" t="s">
        <v>288</v>
      </c>
      <c r="C4" s="207"/>
      <c r="D4" s="44"/>
      <c r="E4" s="44"/>
      <c r="F4" s="42"/>
      <c r="G4" s="44"/>
      <c r="H4" s="44">
        <v>1</v>
      </c>
      <c r="I4" s="41"/>
    </row>
    <row r="5" spans="1:9" ht="12.75" customHeight="1" x14ac:dyDescent="0.2">
      <c r="A5" s="3">
        <v>1001</v>
      </c>
      <c r="B5" s="45" t="s">
        <v>289</v>
      </c>
      <c r="C5" s="45" t="s">
        <v>70</v>
      </c>
      <c r="D5" s="151">
        <v>397.7</v>
      </c>
      <c r="E5" s="203">
        <f t="shared" ref="E5:E68" si="0">IF(F5="",ROUND(15%*D5,2),"")</f>
        <v>59.66</v>
      </c>
      <c r="F5" s="42"/>
      <c r="G5" s="22" t="s">
        <v>121</v>
      </c>
      <c r="H5" s="44">
        <v>1</v>
      </c>
      <c r="I5" s="41"/>
    </row>
    <row r="6" spans="1:9" ht="12.75" customHeight="1" x14ac:dyDescent="0.2">
      <c r="A6" s="3">
        <f>+A5+1</f>
        <v>1002</v>
      </c>
      <c r="B6" s="45" t="s">
        <v>290</v>
      </c>
      <c r="C6" s="45" t="s">
        <v>70</v>
      </c>
      <c r="D6" s="151">
        <v>426.48</v>
      </c>
      <c r="E6" s="204">
        <f t="shared" si="0"/>
        <v>63.97</v>
      </c>
      <c r="F6" s="42"/>
      <c r="G6" s="44" t="s">
        <v>121</v>
      </c>
      <c r="H6" s="44">
        <v>1</v>
      </c>
      <c r="I6" s="41"/>
    </row>
    <row r="7" spans="1:9" ht="12.75" customHeight="1" x14ac:dyDescent="0.2">
      <c r="A7" s="3">
        <f t="shared" ref="A7:A35" si="1">+A6+1</f>
        <v>1003</v>
      </c>
      <c r="B7" s="45" t="s">
        <v>291</v>
      </c>
      <c r="C7" s="45" t="s">
        <v>70</v>
      </c>
      <c r="D7" s="151">
        <v>408.3</v>
      </c>
      <c r="E7" s="204">
        <f t="shared" si="0"/>
        <v>61.25</v>
      </c>
      <c r="F7" s="42"/>
      <c r="G7" s="44" t="s">
        <v>121</v>
      </c>
      <c r="H7" s="44">
        <v>1</v>
      </c>
      <c r="I7" s="41"/>
    </row>
    <row r="8" spans="1:9" ht="12.75" customHeight="1" x14ac:dyDescent="0.2">
      <c r="A8" s="3">
        <f t="shared" si="1"/>
        <v>1004</v>
      </c>
      <c r="B8" s="45" t="s">
        <v>292</v>
      </c>
      <c r="C8" s="45" t="s">
        <v>70</v>
      </c>
      <c r="D8" s="151">
        <v>467.39</v>
      </c>
      <c r="E8" s="204">
        <f t="shared" si="0"/>
        <v>70.11</v>
      </c>
      <c r="F8" s="42"/>
      <c r="G8" s="44" t="s">
        <v>121</v>
      </c>
      <c r="H8" s="44">
        <v>1</v>
      </c>
      <c r="I8" s="41"/>
    </row>
    <row r="9" spans="1:9" ht="12.75" customHeight="1" x14ac:dyDescent="0.2">
      <c r="A9" s="3">
        <f t="shared" si="1"/>
        <v>1005</v>
      </c>
      <c r="B9" s="45" t="s">
        <v>293</v>
      </c>
      <c r="C9" s="45" t="s">
        <v>70</v>
      </c>
      <c r="D9" s="151">
        <v>500</v>
      </c>
      <c r="E9" s="204">
        <f t="shared" si="0"/>
        <v>75</v>
      </c>
      <c r="F9" s="42"/>
      <c r="G9" s="44" t="s">
        <v>121</v>
      </c>
      <c r="H9" s="44">
        <v>1</v>
      </c>
      <c r="I9" s="41"/>
    </row>
    <row r="10" spans="1:9" ht="12.75" customHeight="1" x14ac:dyDescent="0.2">
      <c r="A10" s="3">
        <f t="shared" si="1"/>
        <v>1006</v>
      </c>
      <c r="B10" s="45" t="s">
        <v>294</v>
      </c>
      <c r="C10" s="45" t="s">
        <v>70</v>
      </c>
      <c r="D10" s="151">
        <v>544.14</v>
      </c>
      <c r="E10" s="204">
        <f t="shared" si="0"/>
        <v>81.62</v>
      </c>
      <c r="F10" s="42"/>
      <c r="G10" s="44" t="s">
        <v>121</v>
      </c>
      <c r="H10" s="44">
        <v>1</v>
      </c>
      <c r="I10" s="41"/>
    </row>
    <row r="11" spans="1:9" ht="12.75" customHeight="1" x14ac:dyDescent="0.2">
      <c r="A11" s="3">
        <f t="shared" si="1"/>
        <v>1007</v>
      </c>
      <c r="B11" s="45" t="s">
        <v>295</v>
      </c>
      <c r="C11" s="45" t="s">
        <v>70</v>
      </c>
      <c r="D11" s="151">
        <v>609.27</v>
      </c>
      <c r="E11" s="204">
        <f t="shared" si="0"/>
        <v>91.39</v>
      </c>
      <c r="F11" s="42"/>
      <c r="G11" s="44" t="s">
        <v>121</v>
      </c>
      <c r="H11" s="44">
        <v>1</v>
      </c>
      <c r="I11" s="41"/>
    </row>
    <row r="12" spans="1:9" ht="12.75" customHeight="1" x14ac:dyDescent="0.2">
      <c r="A12" s="3">
        <f t="shared" si="1"/>
        <v>1008</v>
      </c>
      <c r="B12" s="45" t="s">
        <v>296</v>
      </c>
      <c r="C12" s="45" t="s">
        <v>70</v>
      </c>
      <c r="D12" s="151">
        <v>776.72</v>
      </c>
      <c r="E12" s="204">
        <f t="shared" si="0"/>
        <v>116.51</v>
      </c>
      <c r="F12" s="42"/>
      <c r="G12" s="44" t="s">
        <v>121</v>
      </c>
      <c r="H12" s="44">
        <v>1</v>
      </c>
      <c r="I12" s="41"/>
    </row>
    <row r="13" spans="1:9" ht="12.75" customHeight="1" x14ac:dyDescent="0.2">
      <c r="A13" s="3">
        <f t="shared" si="1"/>
        <v>1009</v>
      </c>
      <c r="B13" s="45" t="s">
        <v>297</v>
      </c>
      <c r="C13" s="45" t="s">
        <v>70</v>
      </c>
      <c r="D13" s="151">
        <v>916.67</v>
      </c>
      <c r="E13" s="204">
        <f t="shared" si="0"/>
        <v>137.5</v>
      </c>
      <c r="F13" s="42"/>
      <c r="G13" s="44" t="s">
        <v>121</v>
      </c>
      <c r="H13" s="44">
        <v>1</v>
      </c>
      <c r="I13" s="41"/>
    </row>
    <row r="14" spans="1:9" ht="12.75" customHeight="1" x14ac:dyDescent="0.2">
      <c r="A14" s="3">
        <f t="shared" si="1"/>
        <v>1010</v>
      </c>
      <c r="B14" s="45" t="s">
        <v>298</v>
      </c>
      <c r="C14" s="45" t="s">
        <v>70</v>
      </c>
      <c r="D14" s="151">
        <v>950</v>
      </c>
      <c r="E14" s="204">
        <f t="shared" si="0"/>
        <v>142.5</v>
      </c>
      <c r="F14" s="42"/>
      <c r="G14" s="44" t="s">
        <v>121</v>
      </c>
      <c r="H14" s="44">
        <v>1</v>
      </c>
      <c r="I14" s="41"/>
    </row>
    <row r="15" spans="1:9" ht="12.75" customHeight="1" x14ac:dyDescent="0.2">
      <c r="A15" s="3">
        <f t="shared" si="1"/>
        <v>1011</v>
      </c>
      <c r="B15" s="45" t="s">
        <v>299</v>
      </c>
      <c r="C15" s="45" t="s">
        <v>70</v>
      </c>
      <c r="D15" s="151">
        <v>1000</v>
      </c>
      <c r="E15" s="204">
        <f t="shared" si="0"/>
        <v>150</v>
      </c>
      <c r="F15" s="42"/>
      <c r="G15" s="44" t="s">
        <v>121</v>
      </c>
      <c r="H15" s="44">
        <v>1</v>
      </c>
      <c r="I15" s="41"/>
    </row>
    <row r="16" spans="1:9" ht="12.75" customHeight="1" x14ac:dyDescent="0.2">
      <c r="A16" s="3">
        <f t="shared" si="1"/>
        <v>1012</v>
      </c>
      <c r="B16" s="45" t="s">
        <v>300</v>
      </c>
      <c r="C16" s="45" t="s">
        <v>70</v>
      </c>
      <c r="D16" s="151">
        <v>885.71</v>
      </c>
      <c r="E16" s="204">
        <f t="shared" si="0"/>
        <v>132.86000000000001</v>
      </c>
      <c r="F16" s="42"/>
      <c r="G16" s="44" t="s">
        <v>121</v>
      </c>
      <c r="H16" s="44">
        <v>1</v>
      </c>
      <c r="I16" s="41"/>
    </row>
    <row r="17" spans="1:9" ht="12.75" customHeight="1" x14ac:dyDescent="0.2">
      <c r="A17" s="3">
        <f t="shared" si="1"/>
        <v>1013</v>
      </c>
      <c r="B17" s="45" t="s">
        <v>301</v>
      </c>
      <c r="C17" s="45" t="s">
        <v>70</v>
      </c>
      <c r="D17" s="151">
        <v>968.35</v>
      </c>
      <c r="E17" s="204">
        <f t="shared" si="0"/>
        <v>145.25</v>
      </c>
      <c r="F17" s="42"/>
      <c r="G17" s="44" t="s">
        <v>121</v>
      </c>
      <c r="H17" s="44">
        <v>1</v>
      </c>
      <c r="I17" s="41"/>
    </row>
    <row r="18" spans="1:9" ht="12.75" customHeight="1" x14ac:dyDescent="0.2">
      <c r="A18" s="3">
        <f t="shared" si="1"/>
        <v>1014</v>
      </c>
      <c r="B18" s="45" t="s">
        <v>302</v>
      </c>
      <c r="C18" s="45" t="s">
        <v>70</v>
      </c>
      <c r="D18" s="151">
        <v>1020</v>
      </c>
      <c r="E18" s="204">
        <f t="shared" si="0"/>
        <v>153</v>
      </c>
      <c r="F18" s="42"/>
      <c r="G18" s="44" t="s">
        <v>121</v>
      </c>
      <c r="H18" s="44">
        <v>1</v>
      </c>
      <c r="I18" s="41"/>
    </row>
    <row r="19" spans="1:9" ht="12.75" customHeight="1" x14ac:dyDescent="0.2">
      <c r="A19" s="3">
        <f t="shared" si="1"/>
        <v>1015</v>
      </c>
      <c r="B19" s="45" t="s">
        <v>303</v>
      </c>
      <c r="C19" s="45" t="s">
        <v>70</v>
      </c>
      <c r="D19" s="151">
        <v>1100</v>
      </c>
      <c r="E19" s="204">
        <f t="shared" si="0"/>
        <v>165</v>
      </c>
      <c r="F19" s="42"/>
      <c r="G19" s="44" t="s">
        <v>121</v>
      </c>
      <c r="H19" s="44">
        <v>1</v>
      </c>
      <c r="I19" s="41"/>
    </row>
    <row r="20" spans="1:9" ht="12.75" customHeight="1" x14ac:dyDescent="0.2">
      <c r="A20" s="3">
        <f t="shared" si="1"/>
        <v>1016</v>
      </c>
      <c r="B20" s="45" t="s">
        <v>304</v>
      </c>
      <c r="C20" s="45" t="s">
        <v>70</v>
      </c>
      <c r="D20" s="151">
        <v>1170</v>
      </c>
      <c r="E20" s="204">
        <f t="shared" si="0"/>
        <v>175.5</v>
      </c>
      <c r="F20" s="42"/>
      <c r="G20" s="44" t="s">
        <v>121</v>
      </c>
      <c r="H20" s="44">
        <v>1</v>
      </c>
      <c r="I20" s="41"/>
    </row>
    <row r="21" spans="1:9" ht="12.75" customHeight="1" x14ac:dyDescent="0.2">
      <c r="A21" s="3">
        <f t="shared" si="1"/>
        <v>1017</v>
      </c>
      <c r="B21" s="45" t="s">
        <v>305</v>
      </c>
      <c r="C21" s="45" t="s">
        <v>70</v>
      </c>
      <c r="D21" s="151">
        <v>1000</v>
      </c>
      <c r="E21" s="204">
        <f t="shared" si="0"/>
        <v>150</v>
      </c>
      <c r="F21" s="42"/>
      <c r="G21" s="44" t="s">
        <v>121</v>
      </c>
      <c r="H21" s="44">
        <v>1</v>
      </c>
      <c r="I21" s="41"/>
    </row>
    <row r="22" spans="1:9" ht="12.75" customHeight="1" x14ac:dyDescent="0.2">
      <c r="A22" s="3">
        <f t="shared" si="1"/>
        <v>1018</v>
      </c>
      <c r="B22" s="47" t="s">
        <v>306</v>
      </c>
      <c r="C22" s="47" t="s">
        <v>70</v>
      </c>
      <c r="D22" s="151">
        <v>1102</v>
      </c>
      <c r="E22" s="24">
        <f t="shared" si="0"/>
        <v>165.3</v>
      </c>
      <c r="F22" s="48"/>
      <c r="G22" s="24" t="s">
        <v>121</v>
      </c>
      <c r="H22" s="24">
        <v>1</v>
      </c>
      <c r="I22" s="24"/>
    </row>
    <row r="23" spans="1:9" ht="12.75" customHeight="1" x14ac:dyDescent="0.2">
      <c r="A23" s="3">
        <f t="shared" si="1"/>
        <v>1019</v>
      </c>
      <c r="B23" s="36" t="s">
        <v>307</v>
      </c>
      <c r="C23" s="36" t="s">
        <v>70</v>
      </c>
      <c r="D23" s="151">
        <v>1200</v>
      </c>
      <c r="E23" s="24">
        <f t="shared" si="0"/>
        <v>180</v>
      </c>
      <c r="F23" s="48"/>
      <c r="G23" s="24" t="s">
        <v>121</v>
      </c>
      <c r="H23" s="24">
        <v>1</v>
      </c>
      <c r="I23" s="24"/>
    </row>
    <row r="24" spans="1:9" ht="12.75" customHeight="1" x14ac:dyDescent="0.2">
      <c r="A24" s="3">
        <f t="shared" si="1"/>
        <v>1020</v>
      </c>
      <c r="B24" s="36" t="s">
        <v>308</v>
      </c>
      <c r="C24" s="36" t="s">
        <v>70</v>
      </c>
      <c r="D24" s="151">
        <v>1300</v>
      </c>
      <c r="E24" s="24">
        <f t="shared" si="0"/>
        <v>195</v>
      </c>
      <c r="F24" s="48"/>
      <c r="G24" s="24" t="s">
        <v>121</v>
      </c>
      <c r="H24" s="24">
        <v>1</v>
      </c>
      <c r="I24" s="24"/>
    </row>
    <row r="25" spans="1:9" ht="12.75" customHeight="1" x14ac:dyDescent="0.2">
      <c r="A25" s="3">
        <f t="shared" si="1"/>
        <v>1021</v>
      </c>
      <c r="B25" s="36" t="s">
        <v>309</v>
      </c>
      <c r="C25" s="36" t="s">
        <v>70</v>
      </c>
      <c r="D25" s="151">
        <v>1400</v>
      </c>
      <c r="E25" s="24">
        <f t="shared" si="0"/>
        <v>210</v>
      </c>
      <c r="F25" s="48"/>
      <c r="G25" s="24" t="s">
        <v>121</v>
      </c>
      <c r="H25" s="24">
        <v>1</v>
      </c>
      <c r="I25" s="24"/>
    </row>
    <row r="26" spans="1:9" ht="12.75" customHeight="1" x14ac:dyDescent="0.2">
      <c r="A26" s="3">
        <f t="shared" si="1"/>
        <v>1022</v>
      </c>
      <c r="B26" s="36" t="s">
        <v>310</v>
      </c>
      <c r="C26" s="36" t="s">
        <v>70</v>
      </c>
      <c r="D26" s="151">
        <v>1500</v>
      </c>
      <c r="E26" s="24">
        <f t="shared" si="0"/>
        <v>225</v>
      </c>
      <c r="F26" s="48"/>
      <c r="G26" s="24" t="s">
        <v>121</v>
      </c>
      <c r="H26" s="24">
        <v>1</v>
      </c>
      <c r="I26" s="24"/>
    </row>
    <row r="27" spans="1:9" ht="12.75" customHeight="1" x14ac:dyDescent="0.2">
      <c r="A27" s="3">
        <f t="shared" si="1"/>
        <v>1023</v>
      </c>
      <c r="B27" s="36" t="s">
        <v>311</v>
      </c>
      <c r="C27" s="36" t="s">
        <v>70</v>
      </c>
      <c r="D27" s="151">
        <v>1450</v>
      </c>
      <c r="E27" s="24">
        <f t="shared" si="0"/>
        <v>217.5</v>
      </c>
      <c r="F27" s="48"/>
      <c r="G27" s="24" t="s">
        <v>121</v>
      </c>
      <c r="H27" s="24">
        <v>1</v>
      </c>
      <c r="I27" s="24"/>
    </row>
    <row r="28" spans="1:9" ht="12.75" customHeight="1" x14ac:dyDescent="0.2">
      <c r="A28" s="3">
        <f t="shared" si="1"/>
        <v>1024</v>
      </c>
      <c r="B28" s="36" t="s">
        <v>312</v>
      </c>
      <c r="C28" s="36" t="s">
        <v>70</v>
      </c>
      <c r="D28" s="151">
        <v>1550</v>
      </c>
      <c r="E28" s="24">
        <f t="shared" si="0"/>
        <v>232.5</v>
      </c>
      <c r="F28" s="48"/>
      <c r="G28" s="24" t="s">
        <v>121</v>
      </c>
      <c r="H28" s="24">
        <v>1</v>
      </c>
      <c r="I28" s="24"/>
    </row>
    <row r="29" spans="1:9" ht="12.75" customHeight="1" x14ac:dyDescent="0.2">
      <c r="A29" s="3">
        <f t="shared" si="1"/>
        <v>1025</v>
      </c>
      <c r="B29" s="36" t="s">
        <v>313</v>
      </c>
      <c r="C29" s="36" t="s">
        <v>70</v>
      </c>
      <c r="D29" s="151">
        <v>1650</v>
      </c>
      <c r="E29" s="24">
        <f t="shared" si="0"/>
        <v>247.5</v>
      </c>
      <c r="F29" s="48"/>
      <c r="G29" s="24" t="s">
        <v>121</v>
      </c>
      <c r="H29" s="24">
        <v>1</v>
      </c>
      <c r="I29" s="24"/>
    </row>
    <row r="30" spans="1:9" ht="12.75" customHeight="1" x14ac:dyDescent="0.2">
      <c r="A30" s="3">
        <f t="shared" si="1"/>
        <v>1026</v>
      </c>
      <c r="B30" s="36" t="s">
        <v>314</v>
      </c>
      <c r="C30" s="36" t="s">
        <v>70</v>
      </c>
      <c r="D30" s="151">
        <v>1750</v>
      </c>
      <c r="E30" s="24">
        <f t="shared" si="0"/>
        <v>262.5</v>
      </c>
      <c r="F30" s="48"/>
      <c r="G30" s="24" t="s">
        <v>121</v>
      </c>
      <c r="H30" s="24">
        <v>1</v>
      </c>
      <c r="I30" s="24"/>
    </row>
    <row r="31" spans="1:9" ht="12.75" customHeight="1" x14ac:dyDescent="0.2">
      <c r="A31" s="3">
        <f t="shared" si="1"/>
        <v>1027</v>
      </c>
      <c r="B31" s="36" t="s">
        <v>315</v>
      </c>
      <c r="C31" s="36" t="s">
        <v>70</v>
      </c>
      <c r="D31" s="151">
        <v>1500</v>
      </c>
      <c r="E31" s="24">
        <f t="shared" si="0"/>
        <v>225</v>
      </c>
      <c r="F31" s="48"/>
      <c r="G31" s="24" t="s">
        <v>121</v>
      </c>
      <c r="H31" s="24">
        <v>1</v>
      </c>
      <c r="I31" s="24"/>
    </row>
    <row r="32" spans="1:9" ht="12.75" customHeight="1" x14ac:dyDescent="0.2">
      <c r="A32" s="3">
        <f t="shared" si="1"/>
        <v>1028</v>
      </c>
      <c r="B32" s="36" t="s">
        <v>316</v>
      </c>
      <c r="C32" s="36" t="s">
        <v>70</v>
      </c>
      <c r="D32" s="152">
        <v>1981</v>
      </c>
      <c r="E32" s="24">
        <f t="shared" si="0"/>
        <v>297.14999999999998</v>
      </c>
      <c r="F32" s="48"/>
      <c r="G32" s="24" t="s">
        <v>121</v>
      </c>
      <c r="H32" s="24">
        <v>1</v>
      </c>
      <c r="I32" s="24"/>
    </row>
    <row r="33" spans="1:9" ht="12.75" customHeight="1" x14ac:dyDescent="0.2">
      <c r="A33" s="3">
        <f t="shared" si="1"/>
        <v>1029</v>
      </c>
      <c r="B33" s="36" t="s">
        <v>317</v>
      </c>
      <c r="C33" s="36" t="s">
        <v>70</v>
      </c>
      <c r="D33" s="151">
        <v>1600</v>
      </c>
      <c r="E33" s="24">
        <f t="shared" si="0"/>
        <v>240</v>
      </c>
      <c r="F33" s="48"/>
      <c r="G33" s="24" t="s">
        <v>121</v>
      </c>
      <c r="H33" s="24">
        <v>1</v>
      </c>
      <c r="I33" s="24"/>
    </row>
    <row r="34" spans="1:9" ht="12.75" customHeight="1" x14ac:dyDescent="0.2">
      <c r="A34" s="3">
        <f t="shared" si="1"/>
        <v>1030</v>
      </c>
      <c r="B34" s="36" t="s">
        <v>318</v>
      </c>
      <c r="C34" s="36" t="s">
        <v>70</v>
      </c>
      <c r="D34" s="152">
        <v>2445</v>
      </c>
      <c r="E34" s="24">
        <f t="shared" si="0"/>
        <v>366.75</v>
      </c>
      <c r="F34" s="48"/>
      <c r="G34" s="24" t="s">
        <v>121</v>
      </c>
      <c r="H34" s="24">
        <v>1</v>
      </c>
      <c r="I34" s="24"/>
    </row>
    <row r="35" spans="1:9" ht="12.75" customHeight="1" x14ac:dyDescent="0.2">
      <c r="A35" s="3">
        <f t="shared" si="1"/>
        <v>1031</v>
      </c>
      <c r="B35" s="36" t="s">
        <v>319</v>
      </c>
      <c r="C35" s="36" t="s">
        <v>70</v>
      </c>
      <c r="D35" s="151">
        <v>1600</v>
      </c>
      <c r="E35" s="24">
        <f t="shared" si="0"/>
        <v>240</v>
      </c>
      <c r="F35" s="48"/>
      <c r="G35" s="24" t="s">
        <v>121</v>
      </c>
      <c r="H35" s="24">
        <v>1</v>
      </c>
      <c r="I35" s="24"/>
    </row>
    <row r="36" spans="1:9" s="52" customFormat="1" ht="12.75" customHeight="1" x14ac:dyDescent="0.2">
      <c r="A36" s="42" t="s">
        <v>320</v>
      </c>
      <c r="B36" s="49" t="s">
        <v>321</v>
      </c>
      <c r="C36" s="49"/>
      <c r="D36" s="153"/>
      <c r="E36" s="50">
        <f t="shared" si="0"/>
        <v>0</v>
      </c>
      <c r="F36" s="51"/>
      <c r="G36" s="50" t="s">
        <v>121</v>
      </c>
      <c r="H36" s="50">
        <v>1</v>
      </c>
      <c r="I36" s="50"/>
    </row>
    <row r="37" spans="1:9" ht="12.75" customHeight="1" x14ac:dyDescent="0.2">
      <c r="A37" s="3">
        <v>2001</v>
      </c>
      <c r="B37" s="36" t="s">
        <v>322</v>
      </c>
      <c r="C37" s="36" t="s">
        <v>70</v>
      </c>
      <c r="D37" s="151">
        <v>925.08</v>
      </c>
      <c r="E37" s="24">
        <f t="shared" si="0"/>
        <v>138.76</v>
      </c>
      <c r="F37" s="48"/>
      <c r="G37" s="24" t="s">
        <v>121</v>
      </c>
      <c r="H37" s="24">
        <v>1</v>
      </c>
      <c r="I37" s="24"/>
    </row>
    <row r="38" spans="1:9" ht="12.75" customHeight="1" x14ac:dyDescent="0.2">
      <c r="A38" s="3">
        <v>2002</v>
      </c>
      <c r="B38" s="36" t="s">
        <v>323</v>
      </c>
      <c r="C38" s="36" t="s">
        <v>70</v>
      </c>
      <c r="D38" s="151">
        <v>1028.72</v>
      </c>
      <c r="E38" s="24">
        <f t="shared" si="0"/>
        <v>154.31</v>
      </c>
      <c r="F38" s="48"/>
      <c r="G38" s="24" t="s">
        <v>121</v>
      </c>
      <c r="H38" s="24">
        <v>1</v>
      </c>
      <c r="I38" s="24"/>
    </row>
    <row r="39" spans="1:9" ht="12.75" customHeight="1" x14ac:dyDescent="0.2">
      <c r="A39" s="3">
        <v>2003</v>
      </c>
      <c r="B39" s="36" t="s">
        <v>324</v>
      </c>
      <c r="C39" s="36" t="s">
        <v>70</v>
      </c>
      <c r="D39" s="151">
        <v>1168.58</v>
      </c>
      <c r="E39" s="24">
        <f t="shared" si="0"/>
        <v>175.29</v>
      </c>
      <c r="F39" s="48"/>
      <c r="G39" s="24" t="s">
        <v>121</v>
      </c>
      <c r="H39" s="24">
        <v>1</v>
      </c>
      <c r="I39" s="24"/>
    </row>
    <row r="40" spans="1:9" ht="12.75" customHeight="1" x14ac:dyDescent="0.2">
      <c r="A40" s="3">
        <v>2004</v>
      </c>
      <c r="B40" s="36" t="s">
        <v>325</v>
      </c>
      <c r="C40" s="36" t="s">
        <v>70</v>
      </c>
      <c r="D40" s="151">
        <v>1274.05</v>
      </c>
      <c r="E40" s="24">
        <f t="shared" si="0"/>
        <v>191.11</v>
      </c>
      <c r="F40" s="48"/>
      <c r="G40" s="24" t="s">
        <v>121</v>
      </c>
      <c r="H40" s="24">
        <v>1</v>
      </c>
      <c r="I40" s="24"/>
    </row>
    <row r="41" spans="1:9" ht="12.75" customHeight="1" x14ac:dyDescent="0.2">
      <c r="A41" s="3">
        <v>2005</v>
      </c>
      <c r="B41" s="36" t="s">
        <v>326</v>
      </c>
      <c r="C41" s="36" t="s">
        <v>70</v>
      </c>
      <c r="D41" s="151">
        <v>1483.52</v>
      </c>
      <c r="E41" s="24">
        <f t="shared" si="0"/>
        <v>222.53</v>
      </c>
      <c r="F41" s="48"/>
      <c r="G41" s="24" t="s">
        <v>121</v>
      </c>
      <c r="H41" s="24">
        <v>1</v>
      </c>
      <c r="I41" s="24"/>
    </row>
    <row r="42" spans="1:9" ht="12.75" customHeight="1" x14ac:dyDescent="0.2">
      <c r="A42" s="3">
        <v>2006</v>
      </c>
      <c r="B42" s="36" t="s">
        <v>327</v>
      </c>
      <c r="C42" s="36" t="s">
        <v>70</v>
      </c>
      <c r="D42" s="151">
        <v>1610.17</v>
      </c>
      <c r="E42" s="24">
        <f t="shared" si="0"/>
        <v>241.53</v>
      </c>
      <c r="F42" s="48"/>
      <c r="G42" s="24" t="s">
        <v>121</v>
      </c>
      <c r="H42" s="24">
        <v>1</v>
      </c>
      <c r="I42" s="24"/>
    </row>
    <row r="43" spans="1:9" ht="12.75" customHeight="1" x14ac:dyDescent="0.2">
      <c r="A43" s="3">
        <v>2007</v>
      </c>
      <c r="B43" s="36" t="s">
        <v>328</v>
      </c>
      <c r="C43" s="36" t="s">
        <v>70</v>
      </c>
      <c r="D43" s="151">
        <v>1700</v>
      </c>
      <c r="E43" s="24">
        <f t="shared" si="0"/>
        <v>255</v>
      </c>
      <c r="F43" s="48"/>
      <c r="G43" s="24" t="s">
        <v>121</v>
      </c>
      <c r="H43" s="24">
        <v>1</v>
      </c>
      <c r="I43" s="24"/>
    </row>
    <row r="44" spans="1:9" ht="12.75" customHeight="1" x14ac:dyDescent="0.2">
      <c r="A44" s="3">
        <v>2008</v>
      </c>
      <c r="B44" s="36" t="s">
        <v>329</v>
      </c>
      <c r="C44" s="36" t="s">
        <v>70</v>
      </c>
      <c r="D44" s="151">
        <v>1850</v>
      </c>
      <c r="E44" s="24">
        <f t="shared" si="0"/>
        <v>277.5</v>
      </c>
      <c r="F44" s="48"/>
      <c r="G44" s="24" t="s">
        <v>121</v>
      </c>
      <c r="H44" s="24">
        <v>1</v>
      </c>
      <c r="I44" s="24"/>
    </row>
    <row r="45" spans="1:9" s="52" customFormat="1" ht="12.75" customHeight="1" x14ac:dyDescent="0.2">
      <c r="A45" s="52" t="s">
        <v>330</v>
      </c>
      <c r="B45" s="49" t="s">
        <v>331</v>
      </c>
      <c r="C45" s="49"/>
      <c r="D45" s="153"/>
      <c r="E45" s="50">
        <f t="shared" si="0"/>
        <v>0</v>
      </c>
      <c r="F45" s="51"/>
      <c r="G45" s="50" t="s">
        <v>121</v>
      </c>
      <c r="H45" s="50">
        <v>1</v>
      </c>
      <c r="I45" s="50"/>
    </row>
    <row r="46" spans="1:9" ht="12.75" customHeight="1" x14ac:dyDescent="0.2">
      <c r="A46" s="3">
        <v>3001</v>
      </c>
      <c r="B46" s="36" t="s">
        <v>332</v>
      </c>
      <c r="C46" s="36" t="s">
        <v>70</v>
      </c>
      <c r="D46" s="151">
        <v>1080.0899999999999</v>
      </c>
      <c r="E46" s="24">
        <f t="shared" si="0"/>
        <v>162.01</v>
      </c>
      <c r="F46" s="48"/>
      <c r="G46" s="24" t="s">
        <v>121</v>
      </c>
      <c r="H46" s="24">
        <v>1</v>
      </c>
      <c r="I46" s="24"/>
    </row>
    <row r="47" spans="1:9" ht="12.75" customHeight="1" x14ac:dyDescent="0.2">
      <c r="A47" s="3">
        <v>3002</v>
      </c>
      <c r="B47" s="36" t="s">
        <v>333</v>
      </c>
      <c r="C47" s="36" t="s">
        <v>70</v>
      </c>
      <c r="D47" s="151">
        <v>1007.53</v>
      </c>
      <c r="E47" s="24">
        <f t="shared" si="0"/>
        <v>151.13</v>
      </c>
      <c r="F47" s="48"/>
      <c r="G47" s="24" t="s">
        <v>121</v>
      </c>
      <c r="H47" s="24">
        <v>1</v>
      </c>
      <c r="I47" s="24"/>
    </row>
    <row r="48" spans="1:9" ht="12.75" customHeight="1" x14ac:dyDescent="0.2">
      <c r="A48" s="3">
        <v>3003</v>
      </c>
      <c r="B48" s="36" t="s">
        <v>334</v>
      </c>
      <c r="C48" s="36" t="s">
        <v>70</v>
      </c>
      <c r="D48" s="151">
        <v>1371.61</v>
      </c>
      <c r="E48" s="24">
        <f t="shared" si="0"/>
        <v>205.74</v>
      </c>
      <c r="F48" s="48"/>
      <c r="G48" s="24" t="s">
        <v>121</v>
      </c>
      <c r="H48" s="24">
        <v>1</v>
      </c>
      <c r="I48" s="24"/>
    </row>
    <row r="49" spans="1:9" ht="12.75" customHeight="1" x14ac:dyDescent="0.2">
      <c r="A49" s="3">
        <v>3004</v>
      </c>
      <c r="B49" s="36" t="s">
        <v>335</v>
      </c>
      <c r="C49" s="36" t="s">
        <v>70</v>
      </c>
      <c r="D49" s="151">
        <v>1215.19</v>
      </c>
      <c r="E49" s="24">
        <f t="shared" si="0"/>
        <v>182.28</v>
      </c>
      <c r="F49" s="48"/>
      <c r="G49" s="24" t="s">
        <v>121</v>
      </c>
      <c r="H49" s="24">
        <v>1</v>
      </c>
      <c r="I49" s="24"/>
    </row>
    <row r="50" spans="1:9" ht="12.75" customHeight="1" x14ac:dyDescent="0.2">
      <c r="A50" s="3">
        <v>3005</v>
      </c>
      <c r="B50" s="36" t="s">
        <v>336</v>
      </c>
      <c r="C50" s="36" t="s">
        <v>70</v>
      </c>
      <c r="D50" s="151">
        <v>2027.58</v>
      </c>
      <c r="E50" s="24">
        <f t="shared" si="0"/>
        <v>304.14</v>
      </c>
      <c r="F50" s="48"/>
      <c r="G50" s="24" t="s">
        <v>121</v>
      </c>
      <c r="H50" s="24">
        <v>1</v>
      </c>
      <c r="I50" s="24"/>
    </row>
    <row r="51" spans="1:9" ht="12.75" customHeight="1" x14ac:dyDescent="0.2">
      <c r="A51" s="3">
        <v>3006</v>
      </c>
      <c r="B51" s="36" t="s">
        <v>337</v>
      </c>
      <c r="C51" s="36" t="s">
        <v>70</v>
      </c>
      <c r="D51" s="151">
        <v>1952.49</v>
      </c>
      <c r="E51" s="24">
        <f t="shared" si="0"/>
        <v>292.87</v>
      </c>
      <c r="F51" s="48"/>
      <c r="G51" s="24" t="s">
        <v>121</v>
      </c>
      <c r="H51" s="24">
        <v>1</v>
      </c>
      <c r="I51" s="24"/>
    </row>
    <row r="52" spans="1:9" ht="12.75" customHeight="1" x14ac:dyDescent="0.2">
      <c r="A52" s="3">
        <v>3007</v>
      </c>
      <c r="B52" s="36" t="s">
        <v>338</v>
      </c>
      <c r="C52" s="36" t="s">
        <v>70</v>
      </c>
      <c r="D52" s="151">
        <v>2200</v>
      </c>
      <c r="E52" s="24">
        <f t="shared" si="0"/>
        <v>330</v>
      </c>
      <c r="F52" s="48"/>
      <c r="G52" s="24" t="s">
        <v>121</v>
      </c>
      <c r="H52" s="24">
        <v>1</v>
      </c>
      <c r="I52" s="24"/>
    </row>
    <row r="53" spans="1:9" ht="12.75" customHeight="1" x14ac:dyDescent="0.2">
      <c r="A53" s="3">
        <v>3008</v>
      </c>
      <c r="B53" s="36" t="s">
        <v>339</v>
      </c>
      <c r="C53" s="36" t="s">
        <v>70</v>
      </c>
      <c r="D53" s="151">
        <v>2000</v>
      </c>
      <c r="E53" s="24">
        <f t="shared" si="0"/>
        <v>300</v>
      </c>
      <c r="F53" s="48"/>
      <c r="G53" s="24" t="s">
        <v>121</v>
      </c>
      <c r="H53" s="24">
        <v>1</v>
      </c>
      <c r="I53" s="24"/>
    </row>
    <row r="54" spans="1:9" ht="12.75" customHeight="1" x14ac:dyDescent="0.2">
      <c r="A54" s="3">
        <v>3009</v>
      </c>
      <c r="B54" s="36" t="s">
        <v>340</v>
      </c>
      <c r="C54" s="36" t="s">
        <v>70</v>
      </c>
      <c r="D54" s="151">
        <v>2500</v>
      </c>
      <c r="E54" s="24">
        <f t="shared" si="0"/>
        <v>375</v>
      </c>
      <c r="F54" s="48"/>
      <c r="G54" s="24" t="s">
        <v>121</v>
      </c>
      <c r="H54" s="24">
        <v>1</v>
      </c>
      <c r="I54" s="24"/>
    </row>
    <row r="55" spans="1:9" ht="12.75" customHeight="1" x14ac:dyDescent="0.2">
      <c r="A55" s="3">
        <v>3010</v>
      </c>
      <c r="B55" s="36" t="s">
        <v>341</v>
      </c>
      <c r="C55" s="36" t="s">
        <v>70</v>
      </c>
      <c r="D55" s="151">
        <v>2300</v>
      </c>
      <c r="E55" s="24">
        <f t="shared" si="0"/>
        <v>345</v>
      </c>
      <c r="F55" s="48"/>
      <c r="G55" s="24" t="s">
        <v>121</v>
      </c>
      <c r="H55" s="24">
        <v>1</v>
      </c>
      <c r="I55" s="24"/>
    </row>
    <row r="56" spans="1:9" ht="12.75" customHeight="1" x14ac:dyDescent="0.2">
      <c r="A56" s="3">
        <v>3011</v>
      </c>
      <c r="B56" s="36" t="s">
        <v>342</v>
      </c>
      <c r="C56" s="36" t="s">
        <v>70</v>
      </c>
      <c r="D56" s="151">
        <v>2800</v>
      </c>
      <c r="E56" s="24">
        <f t="shared" si="0"/>
        <v>420</v>
      </c>
      <c r="F56" s="48"/>
      <c r="G56" s="24" t="s">
        <v>121</v>
      </c>
      <c r="H56" s="24">
        <v>1</v>
      </c>
      <c r="I56" s="24"/>
    </row>
    <row r="57" spans="1:9" ht="12.75" customHeight="1" x14ac:dyDescent="0.2">
      <c r="A57" s="3">
        <v>3012</v>
      </c>
      <c r="B57" s="36" t="s">
        <v>343</v>
      </c>
      <c r="C57" s="36" t="s">
        <v>70</v>
      </c>
      <c r="D57" s="151">
        <v>2600</v>
      </c>
      <c r="E57" s="24">
        <f t="shared" si="0"/>
        <v>390</v>
      </c>
      <c r="F57" s="48"/>
      <c r="G57" s="24" t="s">
        <v>121</v>
      </c>
      <c r="H57" s="24">
        <v>1</v>
      </c>
      <c r="I57" s="24"/>
    </row>
    <row r="58" spans="1:9" ht="12.75" customHeight="1" x14ac:dyDescent="0.2">
      <c r="A58" s="3">
        <v>3013</v>
      </c>
      <c r="B58" s="36" t="s">
        <v>344</v>
      </c>
      <c r="C58" s="36" t="s">
        <v>70</v>
      </c>
      <c r="D58" s="151">
        <v>801.02</v>
      </c>
      <c r="E58" s="24">
        <f t="shared" si="0"/>
        <v>120.15</v>
      </c>
      <c r="F58" s="48"/>
      <c r="G58" s="24" t="s">
        <v>121</v>
      </c>
      <c r="H58" s="24">
        <v>1</v>
      </c>
      <c r="I58" s="24"/>
    </row>
    <row r="59" spans="1:9" ht="12.75" customHeight="1" x14ac:dyDescent="0.2">
      <c r="A59" s="3">
        <v>3014</v>
      </c>
      <c r="B59" s="36" t="s">
        <v>345</v>
      </c>
      <c r="C59" s="36" t="s">
        <v>70</v>
      </c>
      <c r="D59" s="151">
        <v>555.70000000000005</v>
      </c>
      <c r="E59" s="24">
        <f t="shared" si="0"/>
        <v>83.36</v>
      </c>
      <c r="F59" s="48"/>
      <c r="G59" s="24" t="s">
        <v>121</v>
      </c>
      <c r="H59" s="24">
        <v>1</v>
      </c>
      <c r="I59" s="24"/>
    </row>
    <row r="60" spans="1:9" ht="12.75" customHeight="1" x14ac:dyDescent="0.2">
      <c r="A60" s="3">
        <v>3015</v>
      </c>
      <c r="B60" s="36" t="s">
        <v>346</v>
      </c>
      <c r="C60" s="36" t="s">
        <v>70</v>
      </c>
      <c r="D60" s="151">
        <v>744.96</v>
      </c>
      <c r="E60" s="24">
        <f t="shared" si="0"/>
        <v>111.74</v>
      </c>
      <c r="F60" s="48"/>
      <c r="G60" s="24" t="s">
        <v>121</v>
      </c>
      <c r="H60" s="24">
        <v>1</v>
      </c>
      <c r="I60" s="24"/>
    </row>
    <row r="61" spans="1:9" ht="12.75" customHeight="1" x14ac:dyDescent="0.2">
      <c r="A61" s="3">
        <v>3016</v>
      </c>
      <c r="B61" s="36" t="s">
        <v>347</v>
      </c>
      <c r="C61" s="36" t="s">
        <v>70</v>
      </c>
      <c r="D61" s="151">
        <v>677.55</v>
      </c>
      <c r="E61" s="24">
        <f t="shared" si="0"/>
        <v>101.63</v>
      </c>
      <c r="F61" s="48"/>
      <c r="G61" s="24" t="s">
        <v>121</v>
      </c>
      <c r="H61" s="24">
        <v>1</v>
      </c>
      <c r="I61" s="24"/>
    </row>
    <row r="62" spans="1:9" ht="12.75" customHeight="1" x14ac:dyDescent="0.2">
      <c r="A62" s="3">
        <v>3017</v>
      </c>
      <c r="B62" s="36" t="s">
        <v>348</v>
      </c>
      <c r="C62" s="36" t="s">
        <v>70</v>
      </c>
      <c r="D62" s="151">
        <v>1071.3699999999999</v>
      </c>
      <c r="E62" s="24">
        <f t="shared" si="0"/>
        <v>160.71</v>
      </c>
      <c r="F62" s="48"/>
      <c r="G62" s="24" t="s">
        <v>121</v>
      </c>
      <c r="H62" s="24">
        <v>1</v>
      </c>
      <c r="I62" s="24"/>
    </row>
    <row r="63" spans="1:9" ht="12.75" customHeight="1" x14ac:dyDescent="0.2">
      <c r="A63" s="3">
        <v>3018</v>
      </c>
      <c r="B63" s="36" t="s">
        <v>349</v>
      </c>
      <c r="C63" s="36" t="s">
        <v>70</v>
      </c>
      <c r="D63" s="151">
        <v>939.94</v>
      </c>
      <c r="E63" s="24">
        <f t="shared" si="0"/>
        <v>140.99</v>
      </c>
      <c r="F63" s="48"/>
      <c r="G63" s="24" t="s">
        <v>121</v>
      </c>
      <c r="H63" s="24">
        <v>1</v>
      </c>
      <c r="I63" s="24"/>
    </row>
    <row r="64" spans="1:9" ht="12.75" customHeight="1" x14ac:dyDescent="0.2">
      <c r="A64" s="3">
        <v>3019</v>
      </c>
      <c r="B64" s="36" t="s">
        <v>350</v>
      </c>
      <c r="C64" s="36" t="s">
        <v>70</v>
      </c>
      <c r="D64" s="151">
        <v>850</v>
      </c>
      <c r="E64" s="24">
        <f t="shared" si="0"/>
        <v>127.5</v>
      </c>
      <c r="F64" s="48"/>
      <c r="G64" s="24" t="s">
        <v>121</v>
      </c>
      <c r="H64" s="24">
        <v>1</v>
      </c>
      <c r="I64" s="24"/>
    </row>
    <row r="65" spans="1:9" ht="12.75" customHeight="1" x14ac:dyDescent="0.2">
      <c r="A65" s="3">
        <v>3020</v>
      </c>
      <c r="B65" s="36" t="s">
        <v>351</v>
      </c>
      <c r="C65" s="36" t="s">
        <v>70</v>
      </c>
      <c r="D65" s="151">
        <v>1600</v>
      </c>
      <c r="E65" s="24">
        <f t="shared" si="0"/>
        <v>240</v>
      </c>
      <c r="F65" s="48"/>
      <c r="G65" s="24" t="s">
        <v>121</v>
      </c>
      <c r="H65" s="24">
        <v>1</v>
      </c>
      <c r="I65" s="24"/>
    </row>
    <row r="66" spans="1:9" ht="12.75" customHeight="1" x14ac:dyDescent="0.2">
      <c r="A66" s="3">
        <v>3021</v>
      </c>
      <c r="B66" s="36" t="s">
        <v>352</v>
      </c>
      <c r="C66" s="36" t="s">
        <v>70</v>
      </c>
      <c r="D66" s="151">
        <v>1517.41</v>
      </c>
      <c r="E66" s="24">
        <f t="shared" si="0"/>
        <v>227.61</v>
      </c>
      <c r="F66" s="48"/>
      <c r="G66" s="24" t="s">
        <v>121</v>
      </c>
      <c r="H66" s="24">
        <v>1</v>
      </c>
      <c r="I66" s="24"/>
    </row>
    <row r="67" spans="1:9" ht="12.75" customHeight="1" x14ac:dyDescent="0.2">
      <c r="A67" s="3">
        <v>3022</v>
      </c>
      <c r="B67" s="36" t="s">
        <v>353</v>
      </c>
      <c r="C67" s="36" t="s">
        <v>70</v>
      </c>
      <c r="D67" s="151">
        <v>1414.3</v>
      </c>
      <c r="E67" s="24">
        <f t="shared" si="0"/>
        <v>212.15</v>
      </c>
      <c r="F67" s="48"/>
      <c r="G67" s="24" t="s">
        <v>121</v>
      </c>
      <c r="H67" s="24">
        <v>1</v>
      </c>
      <c r="I67" s="24"/>
    </row>
    <row r="68" spans="1:9" ht="12.75" customHeight="1" x14ac:dyDescent="0.2">
      <c r="A68" s="3">
        <v>3023</v>
      </c>
      <c r="B68" s="36" t="s">
        <v>354</v>
      </c>
      <c r="C68" s="36" t="s">
        <v>70</v>
      </c>
      <c r="D68" s="151">
        <v>2300</v>
      </c>
      <c r="E68" s="24">
        <f t="shared" si="0"/>
        <v>345</v>
      </c>
      <c r="F68" s="48"/>
      <c r="G68" s="24" t="s">
        <v>121</v>
      </c>
      <c r="H68" s="24">
        <v>1</v>
      </c>
      <c r="I68" s="24"/>
    </row>
    <row r="69" spans="1:9" ht="12.75" customHeight="1" x14ac:dyDescent="0.2">
      <c r="A69" s="3">
        <v>3024</v>
      </c>
      <c r="B69" s="36" t="s">
        <v>355</v>
      </c>
      <c r="C69" s="36" t="s">
        <v>70</v>
      </c>
      <c r="D69" s="151">
        <v>2126.3000000000002</v>
      </c>
      <c r="E69" s="24">
        <f t="shared" ref="E69:E132" si="2">IF(F69="",ROUND(15%*D69,2),"")</f>
        <v>318.95</v>
      </c>
      <c r="F69" s="48"/>
      <c r="G69" s="24" t="s">
        <v>121</v>
      </c>
      <c r="H69" s="24">
        <v>1</v>
      </c>
      <c r="I69" s="24"/>
    </row>
    <row r="70" spans="1:9" ht="12.75" customHeight="1" x14ac:dyDescent="0.2">
      <c r="A70" s="3">
        <v>3025</v>
      </c>
      <c r="B70" s="36" t="s">
        <v>356</v>
      </c>
      <c r="C70" s="36" t="s">
        <v>70</v>
      </c>
      <c r="D70" s="151">
        <v>1980.72</v>
      </c>
      <c r="E70" s="24">
        <f t="shared" si="2"/>
        <v>297.11</v>
      </c>
      <c r="F70" s="48"/>
      <c r="G70" s="24" t="s">
        <v>121</v>
      </c>
      <c r="H70" s="24">
        <v>1</v>
      </c>
      <c r="I70" s="24"/>
    </row>
    <row r="71" spans="1:9" ht="12.75" customHeight="1" x14ac:dyDescent="0.2">
      <c r="A71" s="3">
        <v>3026</v>
      </c>
      <c r="B71" s="36" t="s">
        <v>357</v>
      </c>
      <c r="C71" s="36" t="s">
        <v>70</v>
      </c>
      <c r="D71" s="151">
        <v>2350</v>
      </c>
      <c r="E71" s="24">
        <f t="shared" si="2"/>
        <v>352.5</v>
      </c>
      <c r="F71" s="48"/>
      <c r="G71" s="24" t="s">
        <v>121</v>
      </c>
      <c r="H71" s="24">
        <v>1</v>
      </c>
      <c r="I71" s="24"/>
    </row>
    <row r="72" spans="1:9" ht="12.75" customHeight="1" x14ac:dyDescent="0.2">
      <c r="A72" s="3">
        <v>3027</v>
      </c>
      <c r="B72" s="36" t="s">
        <v>358</v>
      </c>
      <c r="C72" s="36" t="s">
        <v>70</v>
      </c>
      <c r="D72" s="151">
        <v>2488.17</v>
      </c>
      <c r="E72" s="24">
        <f t="shared" si="2"/>
        <v>373.23</v>
      </c>
      <c r="F72" s="48"/>
      <c r="G72" s="24" t="s">
        <v>121</v>
      </c>
      <c r="H72" s="24">
        <v>1</v>
      </c>
      <c r="I72" s="24"/>
    </row>
    <row r="73" spans="1:9" ht="12.75" customHeight="1" x14ac:dyDescent="0.2">
      <c r="A73" s="3">
        <v>3028</v>
      </c>
      <c r="B73" s="36" t="s">
        <v>359</v>
      </c>
      <c r="C73" s="36" t="s">
        <v>70</v>
      </c>
      <c r="D73" s="151">
        <v>2650</v>
      </c>
      <c r="E73" s="24">
        <f t="shared" si="2"/>
        <v>397.5</v>
      </c>
      <c r="F73" s="48"/>
      <c r="G73" s="24" t="s">
        <v>121</v>
      </c>
      <c r="H73" s="24">
        <v>1</v>
      </c>
      <c r="I73" s="24"/>
    </row>
    <row r="74" spans="1:9" ht="12.75" customHeight="1" x14ac:dyDescent="0.2">
      <c r="A74" s="3">
        <v>3029</v>
      </c>
      <c r="B74" s="36" t="s">
        <v>360</v>
      </c>
      <c r="C74" s="36" t="s">
        <v>70</v>
      </c>
      <c r="D74" s="151">
        <v>2550</v>
      </c>
      <c r="E74" s="24">
        <f t="shared" si="2"/>
        <v>382.5</v>
      </c>
      <c r="F74" s="48"/>
      <c r="G74" s="24" t="s">
        <v>121</v>
      </c>
      <c r="H74" s="24">
        <v>1</v>
      </c>
      <c r="I74" s="24"/>
    </row>
    <row r="75" spans="1:9" ht="12.75" customHeight="1" x14ac:dyDescent="0.2">
      <c r="A75" s="3">
        <v>3030</v>
      </c>
      <c r="B75" s="36" t="s">
        <v>361</v>
      </c>
      <c r="C75" s="36" t="s">
        <v>70</v>
      </c>
      <c r="D75" s="151">
        <v>2750</v>
      </c>
      <c r="E75" s="24">
        <f t="shared" si="2"/>
        <v>412.5</v>
      </c>
      <c r="F75" s="48"/>
      <c r="G75" s="24" t="s">
        <v>121</v>
      </c>
      <c r="H75" s="24">
        <v>1</v>
      </c>
      <c r="I75" s="24"/>
    </row>
    <row r="76" spans="1:9" ht="12.75" customHeight="1" x14ac:dyDescent="0.2">
      <c r="A76" s="3">
        <v>3031</v>
      </c>
      <c r="B76" s="36" t="s">
        <v>362</v>
      </c>
      <c r="C76" s="36" t="s">
        <v>70</v>
      </c>
      <c r="D76" s="151">
        <v>2600</v>
      </c>
      <c r="E76" s="24">
        <f t="shared" si="2"/>
        <v>390</v>
      </c>
      <c r="F76" s="48"/>
      <c r="G76" s="24" t="s">
        <v>121</v>
      </c>
      <c r="H76" s="24">
        <v>1</v>
      </c>
      <c r="I76" s="24"/>
    </row>
    <row r="77" spans="1:9" ht="12.75" customHeight="1" x14ac:dyDescent="0.2">
      <c r="A77" s="3">
        <v>3032</v>
      </c>
      <c r="B77" s="36" t="s">
        <v>363</v>
      </c>
      <c r="C77" s="36" t="s">
        <v>70</v>
      </c>
      <c r="D77" s="151">
        <v>2900</v>
      </c>
      <c r="E77" s="24">
        <f t="shared" si="2"/>
        <v>435</v>
      </c>
      <c r="F77" s="48"/>
      <c r="G77" s="24" t="s">
        <v>121</v>
      </c>
      <c r="H77" s="24">
        <v>1</v>
      </c>
      <c r="I77" s="24"/>
    </row>
    <row r="78" spans="1:9" ht="12.75" customHeight="1" x14ac:dyDescent="0.2">
      <c r="A78" s="3">
        <v>3033</v>
      </c>
      <c r="B78" s="36" t="s">
        <v>364</v>
      </c>
      <c r="C78" s="36" t="s">
        <v>70</v>
      </c>
      <c r="D78" s="151">
        <v>2750</v>
      </c>
      <c r="E78" s="24">
        <f t="shared" si="2"/>
        <v>412.5</v>
      </c>
      <c r="F78" s="48"/>
      <c r="G78" s="24" t="s">
        <v>121</v>
      </c>
      <c r="H78" s="24">
        <v>1</v>
      </c>
      <c r="I78" s="24"/>
    </row>
    <row r="79" spans="1:9" s="52" customFormat="1" ht="12.75" customHeight="1" x14ac:dyDescent="0.2">
      <c r="A79" s="52" t="s">
        <v>365</v>
      </c>
      <c r="B79" s="49" t="s">
        <v>366</v>
      </c>
      <c r="C79" s="49"/>
      <c r="D79" s="153"/>
      <c r="E79" s="50">
        <f t="shared" si="2"/>
        <v>0</v>
      </c>
      <c r="F79" s="51"/>
      <c r="G79" s="50" t="s">
        <v>121</v>
      </c>
      <c r="H79" s="50">
        <v>1</v>
      </c>
      <c r="I79" s="50"/>
    </row>
    <row r="80" spans="1:9" ht="12.75" customHeight="1" x14ac:dyDescent="0.2">
      <c r="A80" s="3">
        <v>4001</v>
      </c>
      <c r="B80" s="36" t="s">
        <v>367</v>
      </c>
      <c r="C80" s="36" t="s">
        <v>70</v>
      </c>
      <c r="D80" s="151">
        <v>484</v>
      </c>
      <c r="E80" s="24">
        <f t="shared" si="2"/>
        <v>72.599999999999994</v>
      </c>
      <c r="F80" s="48"/>
      <c r="G80" s="24" t="s">
        <v>121</v>
      </c>
      <c r="H80" s="24">
        <v>1</v>
      </c>
      <c r="I80" s="24"/>
    </row>
    <row r="81" spans="1:9" ht="12.75" customHeight="1" x14ac:dyDescent="0.2">
      <c r="A81" s="3">
        <v>4002</v>
      </c>
      <c r="B81" s="36" t="s">
        <v>368</v>
      </c>
      <c r="C81" s="36" t="s">
        <v>70</v>
      </c>
      <c r="D81" s="151">
        <v>459.8</v>
      </c>
      <c r="E81" s="24">
        <f t="shared" si="2"/>
        <v>68.97</v>
      </c>
      <c r="F81" s="48"/>
      <c r="G81" s="24" t="s">
        <v>121</v>
      </c>
      <c r="H81" s="24">
        <v>1</v>
      </c>
      <c r="I81" s="24"/>
    </row>
    <row r="82" spans="1:9" ht="12.75" customHeight="1" x14ac:dyDescent="0.2">
      <c r="A82" s="3">
        <v>4003</v>
      </c>
      <c r="B82" s="36" t="s">
        <v>369</v>
      </c>
      <c r="C82" s="36" t="s">
        <v>70</v>
      </c>
      <c r="D82" s="151">
        <v>508.2</v>
      </c>
      <c r="E82" s="24">
        <f t="shared" si="2"/>
        <v>76.23</v>
      </c>
      <c r="F82" s="48"/>
      <c r="G82" s="24" t="s">
        <v>121</v>
      </c>
      <c r="H82" s="24">
        <v>1</v>
      </c>
      <c r="I82" s="24"/>
    </row>
    <row r="83" spans="1:9" ht="12.75" customHeight="1" x14ac:dyDescent="0.2">
      <c r="A83" s="3">
        <v>4004</v>
      </c>
      <c r="B83" s="36" t="s">
        <v>370</v>
      </c>
      <c r="C83" s="36" t="s">
        <v>70</v>
      </c>
      <c r="D83" s="151">
        <v>580.79999999999995</v>
      </c>
      <c r="E83" s="24">
        <f t="shared" si="2"/>
        <v>87.12</v>
      </c>
      <c r="F83" s="48"/>
      <c r="G83" s="24" t="s">
        <v>121</v>
      </c>
      <c r="H83" s="24">
        <v>1</v>
      </c>
      <c r="I83" s="24"/>
    </row>
    <row r="84" spans="1:9" ht="12.75" customHeight="1" x14ac:dyDescent="0.2">
      <c r="A84" s="3">
        <v>4005</v>
      </c>
      <c r="B84" s="36" t="s">
        <v>371</v>
      </c>
      <c r="C84" s="36" t="s">
        <v>70</v>
      </c>
      <c r="D84" s="151">
        <v>629.20000000000005</v>
      </c>
      <c r="E84" s="24">
        <f t="shared" si="2"/>
        <v>94.38</v>
      </c>
      <c r="F84" s="48"/>
      <c r="G84" s="24" t="s">
        <v>121</v>
      </c>
      <c r="H84" s="24">
        <v>1</v>
      </c>
      <c r="I84" s="24"/>
    </row>
    <row r="85" spans="1:9" ht="12.75" customHeight="1" x14ac:dyDescent="0.2">
      <c r="A85" s="3">
        <v>4006</v>
      </c>
      <c r="B85" s="36" t="s">
        <v>372</v>
      </c>
      <c r="C85" s="36" t="s">
        <v>70</v>
      </c>
      <c r="D85" s="151">
        <v>665.5</v>
      </c>
      <c r="E85" s="24">
        <f t="shared" si="2"/>
        <v>99.83</v>
      </c>
      <c r="F85" s="48"/>
      <c r="G85" s="24" t="s">
        <v>121</v>
      </c>
      <c r="H85" s="24">
        <v>1</v>
      </c>
      <c r="I85" s="24"/>
    </row>
    <row r="86" spans="1:9" ht="12.75" customHeight="1" x14ac:dyDescent="0.2">
      <c r="A86" s="3">
        <v>4007</v>
      </c>
      <c r="B86" s="36" t="s">
        <v>373</v>
      </c>
      <c r="C86" s="36" t="s">
        <v>70</v>
      </c>
      <c r="D86" s="151">
        <v>701.8</v>
      </c>
      <c r="E86" s="24">
        <f t="shared" si="2"/>
        <v>105.27</v>
      </c>
      <c r="F86" s="48"/>
      <c r="G86" s="24" t="s">
        <v>121</v>
      </c>
      <c r="H86" s="24">
        <v>1</v>
      </c>
      <c r="I86" s="24"/>
    </row>
    <row r="87" spans="1:9" ht="12.75" customHeight="1" x14ac:dyDescent="0.2">
      <c r="A87" s="3">
        <v>4008</v>
      </c>
      <c r="B87" s="36" t="s">
        <v>374</v>
      </c>
      <c r="C87" s="36" t="s">
        <v>70</v>
      </c>
      <c r="D87" s="151">
        <v>762.3</v>
      </c>
      <c r="E87" s="24">
        <f t="shared" si="2"/>
        <v>114.35</v>
      </c>
      <c r="F87" s="48"/>
      <c r="G87" s="24" t="s">
        <v>121</v>
      </c>
      <c r="H87" s="24">
        <v>1</v>
      </c>
      <c r="I87" s="24"/>
    </row>
    <row r="88" spans="1:9" ht="12.75" customHeight="1" x14ac:dyDescent="0.2">
      <c r="A88" s="3">
        <v>4009</v>
      </c>
      <c r="B88" s="36" t="s">
        <v>375</v>
      </c>
      <c r="C88" s="36" t="s">
        <v>70</v>
      </c>
      <c r="D88" s="151">
        <v>1089</v>
      </c>
      <c r="E88" s="24">
        <f t="shared" si="2"/>
        <v>163.35</v>
      </c>
      <c r="F88" s="48"/>
      <c r="G88" s="24" t="s">
        <v>121</v>
      </c>
      <c r="H88" s="24">
        <v>1</v>
      </c>
      <c r="I88" s="24"/>
    </row>
    <row r="89" spans="1:9" ht="12.75" customHeight="1" x14ac:dyDescent="0.2">
      <c r="A89" s="3">
        <v>4010</v>
      </c>
      <c r="B89" s="36" t="s">
        <v>376</v>
      </c>
      <c r="C89" s="36" t="s">
        <v>70</v>
      </c>
      <c r="D89" s="151">
        <v>900</v>
      </c>
      <c r="E89" s="24">
        <f t="shared" si="2"/>
        <v>135</v>
      </c>
      <c r="F89" s="48"/>
      <c r="G89" s="24" t="s">
        <v>121</v>
      </c>
      <c r="H89" s="24">
        <v>1</v>
      </c>
      <c r="I89" s="24"/>
    </row>
    <row r="90" spans="1:9" s="52" customFormat="1" ht="12.75" customHeight="1" x14ac:dyDescent="0.2">
      <c r="A90" s="52" t="s">
        <v>377</v>
      </c>
      <c r="B90" s="49" t="s">
        <v>378</v>
      </c>
      <c r="C90" s="49"/>
      <c r="D90" s="153"/>
      <c r="E90" s="50">
        <f t="shared" si="2"/>
        <v>0</v>
      </c>
      <c r="F90" s="51"/>
      <c r="G90" s="50" t="s">
        <v>121</v>
      </c>
      <c r="H90" s="50">
        <v>1</v>
      </c>
      <c r="I90" s="50"/>
    </row>
    <row r="91" spans="1:9" ht="12.75" customHeight="1" x14ac:dyDescent="0.2">
      <c r="A91" s="3">
        <v>5001</v>
      </c>
      <c r="B91" s="36" t="s">
        <v>379</v>
      </c>
      <c r="C91" s="36" t="s">
        <v>70</v>
      </c>
      <c r="D91" s="151">
        <v>95</v>
      </c>
      <c r="E91" s="24">
        <f t="shared" si="2"/>
        <v>14.25</v>
      </c>
      <c r="F91" s="48"/>
      <c r="G91" s="24" t="s">
        <v>121</v>
      </c>
      <c r="H91" s="24">
        <v>1</v>
      </c>
      <c r="I91" s="24"/>
    </row>
    <row r="92" spans="1:9" ht="12.75" customHeight="1" x14ac:dyDescent="0.2">
      <c r="A92" s="3">
        <v>5002</v>
      </c>
      <c r="B92" s="36" t="s">
        <v>380</v>
      </c>
      <c r="C92" s="36" t="s">
        <v>70</v>
      </c>
      <c r="D92" s="152">
        <v>135.05000000000001</v>
      </c>
      <c r="E92" s="24">
        <f t="shared" si="2"/>
        <v>20.260000000000002</v>
      </c>
      <c r="F92" s="48"/>
      <c r="G92" s="24" t="s">
        <v>121</v>
      </c>
      <c r="H92" s="24">
        <v>1</v>
      </c>
      <c r="I92" s="24"/>
    </row>
    <row r="93" spans="1:9" ht="12.75" customHeight="1" x14ac:dyDescent="0.2">
      <c r="A93" s="3">
        <v>5003</v>
      </c>
      <c r="B93" s="36" t="s">
        <v>381</v>
      </c>
      <c r="C93" s="36" t="s">
        <v>70</v>
      </c>
      <c r="D93" s="154">
        <f>+D92*1.1</f>
        <v>148.55500000000004</v>
      </c>
      <c r="E93" s="24">
        <f t="shared" si="2"/>
        <v>22.28</v>
      </c>
      <c r="F93" s="48"/>
      <c r="G93" s="24" t="s">
        <v>121</v>
      </c>
      <c r="H93" s="24">
        <v>1</v>
      </c>
      <c r="I93" s="24"/>
    </row>
    <row r="94" spans="1:9" ht="12.75" customHeight="1" x14ac:dyDescent="0.2">
      <c r="A94" s="3">
        <v>5004</v>
      </c>
      <c r="B94" s="36" t="s">
        <v>382</v>
      </c>
      <c r="C94" s="36" t="s">
        <v>70</v>
      </c>
      <c r="D94" s="154">
        <f>+D93</f>
        <v>148.55500000000004</v>
      </c>
      <c r="E94" s="24">
        <f t="shared" si="2"/>
        <v>22.28</v>
      </c>
      <c r="F94" s="48"/>
      <c r="G94" s="24" t="s">
        <v>121</v>
      </c>
      <c r="H94" s="24">
        <v>1</v>
      </c>
      <c r="I94" s="24"/>
    </row>
    <row r="95" spans="1:9" ht="12.75" customHeight="1" x14ac:dyDescent="0.2">
      <c r="A95" s="3">
        <v>5005</v>
      </c>
      <c r="B95" s="36" t="s">
        <v>383</v>
      </c>
      <c r="C95" s="36" t="s">
        <v>70</v>
      </c>
      <c r="D95" s="152">
        <v>192.4</v>
      </c>
      <c r="E95" s="24">
        <f t="shared" si="2"/>
        <v>28.86</v>
      </c>
      <c r="F95" s="48"/>
      <c r="G95" s="24" t="s">
        <v>121</v>
      </c>
      <c r="H95" s="24">
        <v>1</v>
      </c>
      <c r="I95" s="24"/>
    </row>
    <row r="96" spans="1:9" ht="12.75" customHeight="1" x14ac:dyDescent="0.2">
      <c r="A96" s="3">
        <v>5006</v>
      </c>
      <c r="B96" s="36" t="s">
        <v>384</v>
      </c>
      <c r="C96" s="36" t="s">
        <v>70</v>
      </c>
      <c r="D96" s="152">
        <v>254.8</v>
      </c>
      <c r="E96" s="24">
        <f t="shared" si="2"/>
        <v>38.22</v>
      </c>
      <c r="F96" s="48"/>
      <c r="G96" s="24" t="s">
        <v>121</v>
      </c>
      <c r="H96" s="24">
        <v>1</v>
      </c>
      <c r="I96" s="24"/>
    </row>
    <row r="97" spans="1:9" ht="12.75" customHeight="1" x14ac:dyDescent="0.2">
      <c r="A97" s="3">
        <v>5007</v>
      </c>
      <c r="B97" s="36" t="s">
        <v>385</v>
      </c>
      <c r="C97" s="36" t="s">
        <v>70</v>
      </c>
      <c r="D97" s="154">
        <f>+D99*0.85</f>
        <v>176.1285</v>
      </c>
      <c r="E97" s="24">
        <f t="shared" si="2"/>
        <v>26.42</v>
      </c>
      <c r="F97" s="48"/>
      <c r="G97" s="24" t="s">
        <v>121</v>
      </c>
      <c r="H97" s="24">
        <v>1</v>
      </c>
      <c r="I97" s="24"/>
    </row>
    <row r="98" spans="1:9" ht="12.75" customHeight="1" x14ac:dyDescent="0.2">
      <c r="A98" s="3">
        <v>5008</v>
      </c>
      <c r="B98" s="36" t="s">
        <v>386</v>
      </c>
      <c r="C98" s="36" t="s">
        <v>70</v>
      </c>
      <c r="D98" s="154">
        <f>+D99</f>
        <v>207.21</v>
      </c>
      <c r="E98" s="24">
        <f t="shared" si="2"/>
        <v>31.08</v>
      </c>
      <c r="F98" s="48"/>
      <c r="G98" s="24" t="s">
        <v>121</v>
      </c>
      <c r="H98" s="24">
        <v>1</v>
      </c>
      <c r="I98" s="24"/>
    </row>
    <row r="99" spans="1:9" ht="12.75" customHeight="1" x14ac:dyDescent="0.2">
      <c r="A99" s="3">
        <v>5009</v>
      </c>
      <c r="B99" s="36" t="s">
        <v>387</v>
      </c>
      <c r="C99" s="36" t="s">
        <v>70</v>
      </c>
      <c r="D99" s="151">
        <v>207.21</v>
      </c>
      <c r="E99" s="24">
        <f t="shared" si="2"/>
        <v>31.08</v>
      </c>
      <c r="F99" s="48"/>
      <c r="G99" s="24" t="s">
        <v>121</v>
      </c>
      <c r="H99" s="24">
        <v>1</v>
      </c>
      <c r="I99" s="24"/>
    </row>
    <row r="100" spans="1:9" ht="12.75" customHeight="1" x14ac:dyDescent="0.2">
      <c r="A100" s="3">
        <v>5010</v>
      </c>
      <c r="B100" s="36" t="s">
        <v>388</v>
      </c>
      <c r="C100" s="36" t="s">
        <v>70</v>
      </c>
      <c r="D100" s="152">
        <v>137.87</v>
      </c>
      <c r="E100" s="24">
        <f t="shared" si="2"/>
        <v>20.68</v>
      </c>
      <c r="F100" s="48"/>
      <c r="G100" s="24" t="s">
        <v>121</v>
      </c>
      <c r="H100" s="24">
        <v>1</v>
      </c>
      <c r="I100" s="24"/>
    </row>
    <row r="101" spans="1:9" ht="12.75" customHeight="1" x14ac:dyDescent="0.2">
      <c r="A101" s="3">
        <v>5011</v>
      </c>
      <c r="B101" s="36" t="s">
        <v>389</v>
      </c>
      <c r="C101" s="36" t="s">
        <v>70</v>
      </c>
      <c r="D101" s="154">
        <f>+D100*1.1</f>
        <v>151.65700000000001</v>
      </c>
      <c r="E101" s="24">
        <f t="shared" si="2"/>
        <v>22.75</v>
      </c>
      <c r="F101" s="48"/>
      <c r="G101" s="24" t="s">
        <v>121</v>
      </c>
      <c r="H101" s="24">
        <v>1</v>
      </c>
      <c r="I101" s="24"/>
    </row>
    <row r="102" spans="1:9" ht="12.75" customHeight="1" x14ac:dyDescent="0.2">
      <c r="A102" s="3">
        <v>5012</v>
      </c>
      <c r="B102" s="36" t="s">
        <v>390</v>
      </c>
      <c r="C102" s="36" t="s">
        <v>70</v>
      </c>
      <c r="D102" s="154">
        <f>+D101*1.1</f>
        <v>166.82270000000003</v>
      </c>
      <c r="E102" s="24">
        <f t="shared" si="2"/>
        <v>25.02</v>
      </c>
      <c r="F102" s="48"/>
      <c r="G102" s="24" t="s">
        <v>121</v>
      </c>
      <c r="H102" s="24">
        <v>1</v>
      </c>
      <c r="I102" s="24"/>
    </row>
    <row r="103" spans="1:9" ht="12.75" customHeight="1" x14ac:dyDescent="0.2">
      <c r="A103" s="3">
        <v>5013</v>
      </c>
      <c r="B103" s="36" t="s">
        <v>391</v>
      </c>
      <c r="C103" s="36" t="s">
        <v>70</v>
      </c>
      <c r="D103" s="152">
        <v>66.91</v>
      </c>
      <c r="E103" s="24">
        <f t="shared" si="2"/>
        <v>10.039999999999999</v>
      </c>
      <c r="F103" s="48"/>
      <c r="G103" s="24" t="s">
        <v>121</v>
      </c>
      <c r="H103" s="24">
        <v>1</v>
      </c>
      <c r="I103" s="24"/>
    </row>
    <row r="104" spans="1:9" ht="12.75" customHeight="1" x14ac:dyDescent="0.2">
      <c r="A104" s="3">
        <v>5014</v>
      </c>
      <c r="B104" s="36" t="s">
        <v>392</v>
      </c>
      <c r="C104" s="36" t="s">
        <v>70</v>
      </c>
      <c r="D104" s="152">
        <v>80.459999999999994</v>
      </c>
      <c r="E104" s="24">
        <f t="shared" si="2"/>
        <v>12.07</v>
      </c>
      <c r="F104" s="48"/>
      <c r="G104" s="24" t="s">
        <v>121</v>
      </c>
      <c r="H104" s="24">
        <v>1</v>
      </c>
      <c r="I104" s="24"/>
    </row>
    <row r="105" spans="1:9" ht="12.75" customHeight="1" x14ac:dyDescent="0.2">
      <c r="A105" s="3">
        <v>5015</v>
      </c>
      <c r="B105" s="36" t="s">
        <v>393</v>
      </c>
      <c r="C105" s="36" t="s">
        <v>70</v>
      </c>
      <c r="D105" s="152">
        <v>89.98</v>
      </c>
      <c r="E105" s="24">
        <f t="shared" si="2"/>
        <v>13.5</v>
      </c>
      <c r="F105" s="48"/>
      <c r="G105" s="24" t="s">
        <v>121</v>
      </c>
      <c r="H105" s="24">
        <v>1</v>
      </c>
      <c r="I105" s="24"/>
    </row>
    <row r="106" spans="1:9" ht="12.75" customHeight="1" x14ac:dyDescent="0.2">
      <c r="A106" s="3">
        <v>5016</v>
      </c>
      <c r="B106" s="36" t="s">
        <v>394</v>
      </c>
      <c r="C106" s="36" t="s">
        <v>70</v>
      </c>
      <c r="D106" s="152">
        <v>101.27</v>
      </c>
      <c r="E106" s="24">
        <f t="shared" si="2"/>
        <v>15.19</v>
      </c>
      <c r="F106" s="48"/>
      <c r="G106" s="24" t="s">
        <v>121</v>
      </c>
      <c r="H106" s="24">
        <v>1</v>
      </c>
      <c r="I106" s="24"/>
    </row>
    <row r="107" spans="1:9" ht="12.75" customHeight="1" x14ac:dyDescent="0.2">
      <c r="A107" s="3">
        <v>5017</v>
      </c>
      <c r="B107" s="36" t="s">
        <v>395</v>
      </c>
      <c r="C107" s="36" t="s">
        <v>70</v>
      </c>
      <c r="D107" s="152">
        <v>168.31</v>
      </c>
      <c r="E107" s="24">
        <f t="shared" si="2"/>
        <v>25.25</v>
      </c>
      <c r="F107" s="48"/>
      <c r="G107" s="24" t="s">
        <v>121</v>
      </c>
      <c r="H107" s="24">
        <v>1</v>
      </c>
      <c r="I107" s="24"/>
    </row>
    <row r="108" spans="1:9" ht="12.75" customHeight="1" x14ac:dyDescent="0.2">
      <c r="A108" s="3">
        <v>5018</v>
      </c>
      <c r="B108" s="36" t="s">
        <v>396</v>
      </c>
      <c r="C108" s="36" t="s">
        <v>70</v>
      </c>
      <c r="D108" s="152">
        <v>186.91</v>
      </c>
      <c r="E108" s="24">
        <f t="shared" si="2"/>
        <v>28.04</v>
      </c>
      <c r="F108" s="48"/>
      <c r="G108" s="24" t="s">
        <v>121</v>
      </c>
      <c r="H108" s="24">
        <v>1</v>
      </c>
      <c r="I108" s="24"/>
    </row>
    <row r="109" spans="1:9" ht="12.75" customHeight="1" x14ac:dyDescent="0.2">
      <c r="A109" s="3">
        <v>5019</v>
      </c>
      <c r="B109" s="36" t="s">
        <v>397</v>
      </c>
      <c r="C109" s="36" t="s">
        <v>70</v>
      </c>
      <c r="D109" s="152">
        <v>108.28</v>
      </c>
      <c r="E109" s="24">
        <f t="shared" si="2"/>
        <v>16.239999999999998</v>
      </c>
      <c r="F109" s="48"/>
      <c r="G109" s="24" t="s">
        <v>121</v>
      </c>
      <c r="H109" s="24">
        <v>1</v>
      </c>
      <c r="I109" s="24"/>
    </row>
    <row r="110" spans="1:9" ht="12.75" customHeight="1" x14ac:dyDescent="0.2">
      <c r="A110" s="3">
        <v>5020</v>
      </c>
      <c r="B110" s="36" t="s">
        <v>398</v>
      </c>
      <c r="C110" s="36" t="s">
        <v>70</v>
      </c>
      <c r="D110" s="152">
        <v>125.96</v>
      </c>
      <c r="E110" s="24">
        <f t="shared" si="2"/>
        <v>18.89</v>
      </c>
      <c r="F110" s="48"/>
      <c r="G110" s="24" t="s">
        <v>121</v>
      </c>
      <c r="H110" s="24">
        <v>1</v>
      </c>
      <c r="I110" s="24"/>
    </row>
    <row r="111" spans="1:9" ht="12.75" customHeight="1" x14ac:dyDescent="0.2">
      <c r="A111" s="3">
        <v>5021</v>
      </c>
      <c r="B111" s="36" t="s">
        <v>399</v>
      </c>
      <c r="C111" s="36" t="s">
        <v>70</v>
      </c>
      <c r="D111" s="152">
        <v>149.27000000000001</v>
      </c>
      <c r="E111" s="24">
        <f t="shared" si="2"/>
        <v>22.39</v>
      </c>
      <c r="F111" s="48"/>
      <c r="G111" s="24" t="s">
        <v>121</v>
      </c>
      <c r="H111" s="24">
        <v>1</v>
      </c>
      <c r="I111" s="24"/>
    </row>
    <row r="112" spans="1:9" ht="12.75" customHeight="1" x14ac:dyDescent="0.2">
      <c r="A112" s="3">
        <v>5022</v>
      </c>
      <c r="B112" s="36" t="s">
        <v>400</v>
      </c>
      <c r="C112" s="36" t="s">
        <v>70</v>
      </c>
      <c r="D112" s="154">
        <f>(D113+D111)*0.5</f>
        <v>152.27000000000001</v>
      </c>
      <c r="E112" s="24">
        <f t="shared" si="2"/>
        <v>22.84</v>
      </c>
      <c r="F112" s="48"/>
      <c r="G112" s="24" t="s">
        <v>121</v>
      </c>
      <c r="H112" s="24">
        <v>1</v>
      </c>
      <c r="I112" s="24"/>
    </row>
    <row r="113" spans="1:9" ht="12.75" customHeight="1" x14ac:dyDescent="0.2">
      <c r="A113" s="3">
        <v>5023</v>
      </c>
      <c r="B113" s="36" t="s">
        <v>401</v>
      </c>
      <c r="C113" s="36" t="s">
        <v>70</v>
      </c>
      <c r="D113" s="154">
        <f>+D114</f>
        <v>155.27000000000001</v>
      </c>
      <c r="E113" s="24">
        <f t="shared" si="2"/>
        <v>23.29</v>
      </c>
      <c r="F113" s="48"/>
      <c r="G113" s="24" t="s">
        <v>121</v>
      </c>
      <c r="H113" s="24">
        <v>1</v>
      </c>
      <c r="I113" s="24"/>
    </row>
    <row r="114" spans="1:9" ht="12.75" customHeight="1" x14ac:dyDescent="0.2">
      <c r="A114" s="3">
        <v>5024</v>
      </c>
      <c r="B114" s="36" t="s">
        <v>402</v>
      </c>
      <c r="C114" s="36" t="s">
        <v>70</v>
      </c>
      <c r="D114" s="151">
        <v>155.27000000000001</v>
      </c>
      <c r="E114" s="24">
        <f t="shared" si="2"/>
        <v>23.29</v>
      </c>
      <c r="F114" s="48"/>
      <c r="G114" s="24" t="s">
        <v>121</v>
      </c>
      <c r="H114" s="24">
        <v>1</v>
      </c>
      <c r="I114" s="24"/>
    </row>
    <row r="115" spans="1:9" ht="12.75" customHeight="1" x14ac:dyDescent="0.2">
      <c r="A115" s="3">
        <v>5025</v>
      </c>
      <c r="B115" s="36" t="s">
        <v>403</v>
      </c>
      <c r="C115" s="36" t="s">
        <v>70</v>
      </c>
      <c r="D115" s="152">
        <v>306.23</v>
      </c>
      <c r="E115" s="24">
        <f t="shared" si="2"/>
        <v>45.93</v>
      </c>
      <c r="F115" s="48"/>
      <c r="G115" s="24" t="s">
        <v>121</v>
      </c>
      <c r="H115" s="24">
        <v>1</v>
      </c>
      <c r="I115" s="24"/>
    </row>
    <row r="116" spans="1:9" ht="12.75" customHeight="1" x14ac:dyDescent="0.2">
      <c r="A116" s="3">
        <v>5026</v>
      </c>
      <c r="B116" s="36" t="s">
        <v>404</v>
      </c>
      <c r="C116" s="36" t="s">
        <v>70</v>
      </c>
      <c r="D116" s="154">
        <f>+D115*1.1</f>
        <v>336.85300000000007</v>
      </c>
      <c r="E116" s="24">
        <f t="shared" si="2"/>
        <v>50.53</v>
      </c>
      <c r="F116" s="48"/>
      <c r="G116" s="24" t="s">
        <v>121</v>
      </c>
      <c r="H116" s="24">
        <v>1</v>
      </c>
      <c r="I116" s="24"/>
    </row>
    <row r="117" spans="1:9" ht="12.75" customHeight="1" x14ac:dyDescent="0.2">
      <c r="A117" s="3">
        <v>5027</v>
      </c>
      <c r="B117" s="36" t="s">
        <v>405</v>
      </c>
      <c r="C117" s="36" t="s">
        <v>70</v>
      </c>
      <c r="D117" s="152">
        <v>340.25</v>
      </c>
      <c r="E117" s="24">
        <f t="shared" si="2"/>
        <v>51.04</v>
      </c>
      <c r="F117" s="48"/>
      <c r="G117" s="24" t="s">
        <v>121</v>
      </c>
      <c r="H117" s="24">
        <v>1</v>
      </c>
      <c r="I117" s="24"/>
    </row>
    <row r="118" spans="1:9" ht="12.75" customHeight="1" x14ac:dyDescent="0.2">
      <c r="A118" s="3">
        <v>5028</v>
      </c>
      <c r="B118" s="36" t="s">
        <v>406</v>
      </c>
      <c r="C118" s="36" t="s">
        <v>70</v>
      </c>
      <c r="D118" s="154">
        <f>+D117*1.2</f>
        <v>408.3</v>
      </c>
      <c r="E118" s="24">
        <f t="shared" si="2"/>
        <v>61.25</v>
      </c>
      <c r="F118" s="48"/>
      <c r="G118" s="24" t="s">
        <v>121</v>
      </c>
      <c r="H118" s="24">
        <v>1</v>
      </c>
      <c r="I118" s="24"/>
    </row>
    <row r="119" spans="1:9" ht="12.75" customHeight="1" x14ac:dyDescent="0.2">
      <c r="A119" s="3">
        <v>5029</v>
      </c>
      <c r="B119" s="36" t="s">
        <v>407</v>
      </c>
      <c r="C119" s="36" t="s">
        <v>70</v>
      </c>
      <c r="D119" s="152">
        <v>390.17</v>
      </c>
      <c r="E119" s="24">
        <f t="shared" si="2"/>
        <v>58.53</v>
      </c>
      <c r="F119" s="48"/>
      <c r="G119" s="24" t="s">
        <v>121</v>
      </c>
      <c r="H119" s="24">
        <v>1</v>
      </c>
      <c r="I119" s="24"/>
    </row>
    <row r="120" spans="1:9" ht="12.75" customHeight="1" x14ac:dyDescent="0.2">
      <c r="A120" s="3">
        <v>5030</v>
      </c>
      <c r="B120" s="36" t="s">
        <v>408</v>
      </c>
      <c r="C120" s="36" t="s">
        <v>70</v>
      </c>
      <c r="D120" s="154">
        <f>+D119*1.8</f>
        <v>702.30600000000004</v>
      </c>
      <c r="E120" s="24">
        <f t="shared" si="2"/>
        <v>105.35</v>
      </c>
      <c r="F120" s="48"/>
      <c r="G120" s="24" t="s">
        <v>121</v>
      </c>
      <c r="H120" s="24">
        <v>1</v>
      </c>
      <c r="I120" s="24"/>
    </row>
    <row r="121" spans="1:9" ht="12.75" customHeight="1" x14ac:dyDescent="0.2">
      <c r="A121" s="3">
        <v>5031</v>
      </c>
      <c r="B121" s="36" t="s">
        <v>409</v>
      </c>
      <c r="C121" s="36" t="s">
        <v>70</v>
      </c>
      <c r="D121" s="154">
        <f>+D119*2</f>
        <v>780.34</v>
      </c>
      <c r="E121" s="24">
        <f t="shared" si="2"/>
        <v>117.05</v>
      </c>
      <c r="F121" s="48"/>
      <c r="G121" s="24" t="s">
        <v>121</v>
      </c>
      <c r="H121" s="24">
        <v>1</v>
      </c>
      <c r="I121" s="24"/>
    </row>
    <row r="122" spans="1:9" ht="12.75" customHeight="1" x14ac:dyDescent="0.2">
      <c r="A122" s="3">
        <v>5032</v>
      </c>
      <c r="B122" s="36" t="s">
        <v>410</v>
      </c>
      <c r="C122" s="36" t="s">
        <v>70</v>
      </c>
      <c r="D122" s="152">
        <v>463.98</v>
      </c>
      <c r="E122" s="24">
        <f t="shared" si="2"/>
        <v>69.599999999999994</v>
      </c>
      <c r="F122" s="48"/>
      <c r="G122" s="24" t="s">
        <v>121</v>
      </c>
      <c r="H122" s="24">
        <v>1</v>
      </c>
      <c r="I122" s="24"/>
    </row>
    <row r="123" spans="1:9" ht="12.75" customHeight="1" x14ac:dyDescent="0.2">
      <c r="A123" s="3">
        <v>5033</v>
      </c>
      <c r="B123" s="36" t="s">
        <v>411</v>
      </c>
      <c r="C123" s="36" t="s">
        <v>70</v>
      </c>
      <c r="D123" s="152">
        <f>+D122*1.2</f>
        <v>556.77599999999995</v>
      </c>
      <c r="E123" s="24">
        <f t="shared" si="2"/>
        <v>83.52</v>
      </c>
      <c r="F123" s="48"/>
      <c r="G123" s="24" t="s">
        <v>121</v>
      </c>
      <c r="H123" s="24">
        <v>1</v>
      </c>
      <c r="I123" s="24"/>
    </row>
    <row r="124" spans="1:9" s="52" customFormat="1" ht="12.75" customHeight="1" x14ac:dyDescent="0.2">
      <c r="A124" s="52" t="s">
        <v>412</v>
      </c>
      <c r="B124" s="49" t="s">
        <v>413</v>
      </c>
      <c r="C124" s="49"/>
      <c r="D124" s="151"/>
      <c r="E124" s="50">
        <f t="shared" si="2"/>
        <v>0</v>
      </c>
      <c r="F124" s="51"/>
      <c r="G124" s="50" t="s">
        <v>121</v>
      </c>
      <c r="H124" s="50">
        <v>1</v>
      </c>
      <c r="I124" s="50"/>
    </row>
    <row r="125" spans="1:9" ht="12.75" customHeight="1" x14ac:dyDescent="0.2">
      <c r="A125" s="3">
        <v>6001</v>
      </c>
      <c r="B125" s="36" t="s">
        <v>414</v>
      </c>
      <c r="C125" s="36" t="s">
        <v>70</v>
      </c>
      <c r="D125" s="154">
        <f>+D126*0.9</f>
        <v>75.132000000000005</v>
      </c>
      <c r="E125" s="24">
        <f t="shared" si="2"/>
        <v>11.27</v>
      </c>
      <c r="F125" s="48"/>
      <c r="G125" s="24" t="s">
        <v>121</v>
      </c>
      <c r="H125" s="24">
        <v>1</v>
      </c>
      <c r="I125" s="24"/>
    </row>
    <row r="126" spans="1:9" ht="12.75" customHeight="1" x14ac:dyDescent="0.2">
      <c r="A126" s="3">
        <v>6002</v>
      </c>
      <c r="B126" s="36" t="s">
        <v>415</v>
      </c>
      <c r="C126" s="36" t="s">
        <v>70</v>
      </c>
      <c r="D126" s="151">
        <v>83.48</v>
      </c>
      <c r="E126" s="24">
        <f t="shared" si="2"/>
        <v>12.52</v>
      </c>
      <c r="F126" s="48"/>
      <c r="G126" s="24" t="s">
        <v>121</v>
      </c>
      <c r="H126" s="24">
        <v>1</v>
      </c>
      <c r="I126" s="24"/>
    </row>
    <row r="127" spans="1:9" ht="12.75" customHeight="1" x14ac:dyDescent="0.2">
      <c r="A127" s="3">
        <v>6003</v>
      </c>
      <c r="B127" s="36" t="s">
        <v>416</v>
      </c>
      <c r="C127" s="36" t="s">
        <v>70</v>
      </c>
      <c r="D127" s="151">
        <v>109.83</v>
      </c>
      <c r="E127" s="24">
        <f t="shared" si="2"/>
        <v>16.47</v>
      </c>
      <c r="F127" s="48"/>
      <c r="G127" s="24" t="s">
        <v>121</v>
      </c>
      <c r="H127" s="24">
        <v>1</v>
      </c>
      <c r="I127" s="24"/>
    </row>
    <row r="128" spans="1:9" ht="12.75" customHeight="1" x14ac:dyDescent="0.2">
      <c r="A128" s="3">
        <v>6004</v>
      </c>
      <c r="B128" s="36" t="s">
        <v>417</v>
      </c>
      <c r="C128" s="36" t="s">
        <v>70</v>
      </c>
      <c r="D128" s="151">
        <v>145.97</v>
      </c>
      <c r="E128" s="24">
        <f t="shared" si="2"/>
        <v>21.9</v>
      </c>
      <c r="F128" s="48"/>
      <c r="G128" s="24" t="s">
        <v>121</v>
      </c>
      <c r="H128" s="24">
        <v>1</v>
      </c>
      <c r="I128" s="24"/>
    </row>
    <row r="129" spans="1:9" ht="12.75" customHeight="1" x14ac:dyDescent="0.2">
      <c r="A129" s="3">
        <v>6005</v>
      </c>
      <c r="B129" s="36" t="s">
        <v>418</v>
      </c>
      <c r="C129" s="36" t="s">
        <v>70</v>
      </c>
      <c r="D129" s="151">
        <v>159.46</v>
      </c>
      <c r="E129" s="24">
        <f t="shared" si="2"/>
        <v>23.92</v>
      </c>
      <c r="F129" s="48"/>
      <c r="G129" s="24" t="s">
        <v>121</v>
      </c>
      <c r="H129" s="24">
        <v>1</v>
      </c>
      <c r="I129" s="24"/>
    </row>
    <row r="130" spans="1:9" ht="12.75" customHeight="1" x14ac:dyDescent="0.2">
      <c r="A130" s="3">
        <v>6006</v>
      </c>
      <c r="B130" s="36" t="s">
        <v>419</v>
      </c>
      <c r="C130" s="36" t="s">
        <v>70</v>
      </c>
      <c r="D130" s="151">
        <v>192.16</v>
      </c>
      <c r="E130" s="24">
        <f t="shared" si="2"/>
        <v>28.82</v>
      </c>
      <c r="F130" s="48"/>
      <c r="G130" s="24" t="s">
        <v>121</v>
      </c>
      <c r="H130" s="24">
        <v>1</v>
      </c>
      <c r="I130" s="24"/>
    </row>
    <row r="131" spans="1:9" ht="12.75" customHeight="1" x14ac:dyDescent="0.2">
      <c r="A131" s="3">
        <v>6007</v>
      </c>
      <c r="B131" s="36" t="s">
        <v>420</v>
      </c>
      <c r="C131" s="36" t="s">
        <v>70</v>
      </c>
      <c r="D131" s="151">
        <v>370.56</v>
      </c>
      <c r="E131" s="24">
        <f t="shared" si="2"/>
        <v>55.58</v>
      </c>
      <c r="F131" s="48"/>
      <c r="G131" s="24" t="s">
        <v>121</v>
      </c>
      <c r="H131" s="24">
        <v>1</v>
      </c>
      <c r="I131" s="24"/>
    </row>
    <row r="132" spans="1:9" ht="12.75" customHeight="1" x14ac:dyDescent="0.2">
      <c r="A132" s="3">
        <v>6008</v>
      </c>
      <c r="B132" s="36" t="s">
        <v>421</v>
      </c>
      <c r="C132" s="36" t="s">
        <v>70</v>
      </c>
      <c r="D132" s="154">
        <f>+D126*1.1</f>
        <v>91.828000000000017</v>
      </c>
      <c r="E132" s="24">
        <f t="shared" si="2"/>
        <v>13.77</v>
      </c>
      <c r="F132" s="48"/>
      <c r="G132" s="24" t="s">
        <v>121</v>
      </c>
      <c r="H132" s="24">
        <v>1</v>
      </c>
      <c r="I132" s="24"/>
    </row>
    <row r="133" spans="1:9" ht="12.75" customHeight="1" x14ac:dyDescent="0.2">
      <c r="A133" s="3">
        <v>6009</v>
      </c>
      <c r="B133" s="36" t="s">
        <v>422</v>
      </c>
      <c r="C133" s="36" t="s">
        <v>70</v>
      </c>
      <c r="D133" s="154">
        <f>+D127*1.1</f>
        <v>120.813</v>
      </c>
      <c r="E133" s="24">
        <f t="shared" ref="E133:E196" si="3">IF(F133="",ROUND(15%*D133,2),"")</f>
        <v>18.12</v>
      </c>
      <c r="F133" s="48"/>
      <c r="G133" s="24" t="s">
        <v>121</v>
      </c>
      <c r="H133" s="24">
        <v>1</v>
      </c>
      <c r="I133" s="24"/>
    </row>
    <row r="134" spans="1:9" ht="12.75" customHeight="1" x14ac:dyDescent="0.2">
      <c r="A134" s="3">
        <v>6010</v>
      </c>
      <c r="B134" s="36" t="s">
        <v>423</v>
      </c>
      <c r="C134" s="36" t="s">
        <v>70</v>
      </c>
      <c r="D134" s="154">
        <f>+D128*1.1</f>
        <v>160.56700000000001</v>
      </c>
      <c r="E134" s="24">
        <f t="shared" si="3"/>
        <v>24.09</v>
      </c>
      <c r="F134" s="48"/>
      <c r="G134" s="24" t="s">
        <v>121</v>
      </c>
      <c r="H134" s="24">
        <v>1</v>
      </c>
      <c r="I134" s="24"/>
    </row>
    <row r="135" spans="1:9" ht="12.75" customHeight="1" x14ac:dyDescent="0.2">
      <c r="A135" s="3">
        <v>6011</v>
      </c>
      <c r="B135" s="36" t="s">
        <v>424</v>
      </c>
      <c r="C135" s="36" t="s">
        <v>70</v>
      </c>
      <c r="D135" s="154">
        <f>+D129*1.1</f>
        <v>175.40600000000003</v>
      </c>
      <c r="E135" s="24">
        <f t="shared" si="3"/>
        <v>26.31</v>
      </c>
      <c r="F135" s="48"/>
      <c r="G135" s="24" t="s">
        <v>121</v>
      </c>
      <c r="H135" s="24">
        <v>1</v>
      </c>
      <c r="I135" s="24"/>
    </row>
    <row r="136" spans="1:9" ht="12.75" customHeight="1" x14ac:dyDescent="0.2">
      <c r="A136" s="3">
        <v>6012</v>
      </c>
      <c r="B136" s="36" t="s">
        <v>425</v>
      </c>
      <c r="C136" s="36" t="s">
        <v>70</v>
      </c>
      <c r="D136" s="154">
        <f>+D135*1.05</f>
        <v>184.17630000000005</v>
      </c>
      <c r="E136" s="24">
        <f t="shared" si="3"/>
        <v>27.63</v>
      </c>
      <c r="F136" s="48"/>
      <c r="G136" s="24" t="s">
        <v>121</v>
      </c>
      <c r="H136" s="24">
        <v>1</v>
      </c>
      <c r="I136" s="24"/>
    </row>
    <row r="137" spans="1:9" ht="12.75" customHeight="1" x14ac:dyDescent="0.2">
      <c r="A137" s="3">
        <v>6013</v>
      </c>
      <c r="B137" s="36" t="s">
        <v>426</v>
      </c>
      <c r="C137" s="36" t="s">
        <v>70</v>
      </c>
      <c r="D137" s="154">
        <f>+D135*1.1</f>
        <v>192.94660000000005</v>
      </c>
      <c r="E137" s="24">
        <f t="shared" si="3"/>
        <v>28.94</v>
      </c>
      <c r="F137" s="48"/>
      <c r="G137" s="24" t="s">
        <v>121</v>
      </c>
      <c r="H137" s="24">
        <v>1</v>
      </c>
      <c r="I137" s="24"/>
    </row>
    <row r="138" spans="1:9" ht="12.75" customHeight="1" x14ac:dyDescent="0.2">
      <c r="A138" s="3">
        <v>6014</v>
      </c>
      <c r="B138" s="36" t="s">
        <v>427</v>
      </c>
      <c r="C138" s="36" t="s">
        <v>70</v>
      </c>
      <c r="D138" s="154">
        <f>+$D$146/2.4*0.6</f>
        <v>58.487499999999997</v>
      </c>
      <c r="E138" s="24">
        <f t="shared" si="3"/>
        <v>8.77</v>
      </c>
      <c r="F138" s="48"/>
      <c r="G138" s="24" t="s">
        <v>121</v>
      </c>
      <c r="H138" s="24">
        <v>1</v>
      </c>
      <c r="I138" s="24"/>
    </row>
    <row r="139" spans="1:9" ht="12.75" customHeight="1" x14ac:dyDescent="0.2">
      <c r="A139" s="3">
        <v>6015</v>
      </c>
      <c r="B139" s="36" t="s">
        <v>428</v>
      </c>
      <c r="C139" s="36" t="s">
        <v>70</v>
      </c>
      <c r="D139" s="154">
        <f>+$D$146/2.4*0.8</f>
        <v>77.983333333333348</v>
      </c>
      <c r="E139" s="24">
        <f t="shared" si="3"/>
        <v>11.7</v>
      </c>
      <c r="F139" s="48"/>
      <c r="G139" s="24" t="s">
        <v>121</v>
      </c>
      <c r="H139" s="24">
        <v>1</v>
      </c>
      <c r="I139" s="24"/>
    </row>
    <row r="140" spans="1:9" ht="12.75" customHeight="1" x14ac:dyDescent="0.2">
      <c r="A140" s="3">
        <v>6016</v>
      </c>
      <c r="B140" s="36" t="s">
        <v>429</v>
      </c>
      <c r="C140" s="36" t="s">
        <v>70</v>
      </c>
      <c r="D140" s="154">
        <f>+$D$146/2.4*1.2</f>
        <v>116.97499999999999</v>
      </c>
      <c r="E140" s="24">
        <f t="shared" si="3"/>
        <v>17.55</v>
      </c>
      <c r="F140" s="48"/>
      <c r="G140" s="24" t="s">
        <v>121</v>
      </c>
      <c r="H140" s="24">
        <v>1</v>
      </c>
      <c r="I140" s="24"/>
    </row>
    <row r="141" spans="1:9" ht="12.75" customHeight="1" x14ac:dyDescent="0.2">
      <c r="A141" s="3">
        <v>6017</v>
      </c>
      <c r="B141" s="36" t="s">
        <v>430</v>
      </c>
      <c r="C141" s="36" t="s">
        <v>70</v>
      </c>
      <c r="D141" s="154">
        <f>+$D$146/2.4*1.5</f>
        <v>146.21875</v>
      </c>
      <c r="E141" s="24">
        <f t="shared" si="3"/>
        <v>21.93</v>
      </c>
      <c r="F141" s="48"/>
      <c r="G141" s="24" t="s">
        <v>121</v>
      </c>
      <c r="H141" s="24">
        <v>1</v>
      </c>
      <c r="I141" s="24"/>
    </row>
    <row r="142" spans="1:9" ht="12.75" customHeight="1" x14ac:dyDescent="0.2">
      <c r="A142" s="3">
        <v>6018</v>
      </c>
      <c r="B142" s="36" t="s">
        <v>431</v>
      </c>
      <c r="C142" s="36" t="s">
        <v>70</v>
      </c>
      <c r="D142" s="154">
        <f>+$D$146/2.4*2.5</f>
        <v>243.69791666666669</v>
      </c>
      <c r="E142" s="24">
        <f t="shared" si="3"/>
        <v>36.549999999999997</v>
      </c>
      <c r="F142" s="48"/>
      <c r="G142" s="24" t="s">
        <v>121</v>
      </c>
      <c r="H142" s="24">
        <v>1</v>
      </c>
      <c r="I142" s="24"/>
    </row>
    <row r="143" spans="1:9" ht="12.75" customHeight="1" x14ac:dyDescent="0.2">
      <c r="A143" s="3">
        <v>6019</v>
      </c>
      <c r="B143" s="36" t="s">
        <v>432</v>
      </c>
      <c r="C143" s="36" t="s">
        <v>70</v>
      </c>
      <c r="D143" s="154">
        <f>+$D$146/2.4*0.6</f>
        <v>58.487499999999997</v>
      </c>
      <c r="E143" s="24">
        <f t="shared" si="3"/>
        <v>8.77</v>
      </c>
      <c r="F143" s="48"/>
      <c r="G143" s="24" t="s">
        <v>121</v>
      </c>
      <c r="H143" s="24">
        <v>1</v>
      </c>
      <c r="I143" s="24"/>
    </row>
    <row r="144" spans="1:9" ht="12.75" customHeight="1" x14ac:dyDescent="0.2">
      <c r="A144" s="3">
        <v>6020</v>
      </c>
      <c r="B144" s="36" t="s">
        <v>433</v>
      </c>
      <c r="C144" s="36" t="s">
        <v>70</v>
      </c>
      <c r="D144" s="154">
        <f>+$D$146/2.4*1.5</f>
        <v>146.21875</v>
      </c>
      <c r="E144" s="24">
        <f t="shared" si="3"/>
        <v>21.93</v>
      </c>
      <c r="F144" s="48"/>
      <c r="G144" s="24" t="s">
        <v>121</v>
      </c>
      <c r="H144" s="24">
        <v>1</v>
      </c>
      <c r="I144" s="24"/>
    </row>
    <row r="145" spans="1:9" ht="12.75" customHeight="1" x14ac:dyDescent="0.2">
      <c r="A145" s="3">
        <v>6021</v>
      </c>
      <c r="B145" s="36" t="s">
        <v>434</v>
      </c>
      <c r="C145" s="36" t="s">
        <v>70</v>
      </c>
      <c r="D145" s="154">
        <f>+$D$146/2.4*1.8</f>
        <v>175.46250000000001</v>
      </c>
      <c r="E145" s="24">
        <f t="shared" si="3"/>
        <v>26.32</v>
      </c>
      <c r="F145" s="48"/>
      <c r="G145" s="24" t="s">
        <v>121</v>
      </c>
      <c r="H145" s="24">
        <v>1</v>
      </c>
      <c r="I145" s="24"/>
    </row>
    <row r="146" spans="1:9" ht="12.75" customHeight="1" x14ac:dyDescent="0.2">
      <c r="A146" s="3">
        <v>6022</v>
      </c>
      <c r="B146" s="36" t="s">
        <v>435</v>
      </c>
      <c r="C146" s="36" t="s">
        <v>70</v>
      </c>
      <c r="D146" s="154">
        <f>+D149</f>
        <v>233.95</v>
      </c>
      <c r="E146" s="24">
        <f t="shared" si="3"/>
        <v>35.090000000000003</v>
      </c>
      <c r="F146" s="48"/>
      <c r="G146" s="24" t="s">
        <v>121</v>
      </c>
      <c r="H146" s="24">
        <v>1</v>
      </c>
      <c r="I146" s="24"/>
    </row>
    <row r="147" spans="1:9" ht="12.75" customHeight="1" x14ac:dyDescent="0.2">
      <c r="A147" s="3">
        <v>6023</v>
      </c>
      <c r="B147" s="36" t="s">
        <v>436</v>
      </c>
      <c r="C147" s="36" t="s">
        <v>70</v>
      </c>
      <c r="D147" s="154">
        <f>(D146+D148)*0.5</f>
        <v>321.78499999999997</v>
      </c>
      <c r="E147" s="24">
        <f t="shared" si="3"/>
        <v>48.27</v>
      </c>
      <c r="F147" s="48"/>
      <c r="G147" s="24" t="s">
        <v>121</v>
      </c>
      <c r="H147" s="24">
        <v>1</v>
      </c>
      <c r="I147" s="24"/>
    </row>
    <row r="148" spans="1:9" ht="12.75" customHeight="1" x14ac:dyDescent="0.2">
      <c r="A148" s="3">
        <v>6024</v>
      </c>
      <c r="B148" s="36" t="s">
        <v>437</v>
      </c>
      <c r="C148" s="36" t="s">
        <v>70</v>
      </c>
      <c r="D148" s="154">
        <f>+D150</f>
        <v>409.62</v>
      </c>
      <c r="E148" s="24">
        <f t="shared" si="3"/>
        <v>61.44</v>
      </c>
      <c r="F148" s="48"/>
      <c r="G148" s="24" t="s">
        <v>121</v>
      </c>
      <c r="H148" s="24">
        <v>1</v>
      </c>
      <c r="I148" s="24"/>
    </row>
    <row r="149" spans="1:9" ht="12.75" customHeight="1" x14ac:dyDescent="0.2">
      <c r="A149" s="3">
        <v>6025</v>
      </c>
      <c r="B149" s="36" t="s">
        <v>438</v>
      </c>
      <c r="C149" s="36" t="s">
        <v>70</v>
      </c>
      <c r="D149" s="151">
        <v>233.95</v>
      </c>
      <c r="E149" s="24">
        <f t="shared" si="3"/>
        <v>35.090000000000003</v>
      </c>
      <c r="F149" s="48"/>
      <c r="G149" s="24" t="s">
        <v>121</v>
      </c>
      <c r="H149" s="24">
        <v>1</v>
      </c>
      <c r="I149" s="24"/>
    </row>
    <row r="150" spans="1:9" ht="12.75" customHeight="1" x14ac:dyDescent="0.2">
      <c r="A150" s="3">
        <v>6026</v>
      </c>
      <c r="B150" s="36" t="s">
        <v>439</v>
      </c>
      <c r="C150" s="36" t="s">
        <v>70</v>
      </c>
      <c r="D150" s="151">
        <v>409.62</v>
      </c>
      <c r="E150" s="24">
        <f t="shared" si="3"/>
        <v>61.44</v>
      </c>
      <c r="F150" s="48"/>
      <c r="G150" s="24" t="s">
        <v>121</v>
      </c>
      <c r="H150" s="24">
        <v>1</v>
      </c>
      <c r="I150" s="24"/>
    </row>
    <row r="151" spans="1:9" ht="12.75" customHeight="1" x14ac:dyDescent="0.2">
      <c r="A151" s="3">
        <v>6027</v>
      </c>
      <c r="B151" s="36" t="s">
        <v>439</v>
      </c>
      <c r="C151" s="36" t="s">
        <v>70</v>
      </c>
      <c r="D151" s="151">
        <v>411.4</v>
      </c>
      <c r="E151" s="24">
        <f t="shared" si="3"/>
        <v>61.71</v>
      </c>
      <c r="F151" s="48"/>
      <c r="G151" s="24" t="s">
        <v>121</v>
      </c>
      <c r="H151" s="24">
        <v>1</v>
      </c>
      <c r="I151" s="24"/>
    </row>
    <row r="152" spans="1:9" ht="12.75" customHeight="1" x14ac:dyDescent="0.2">
      <c r="A152" s="3">
        <v>6028</v>
      </c>
      <c r="B152" s="36" t="s">
        <v>440</v>
      </c>
      <c r="C152" s="36" t="s">
        <v>70</v>
      </c>
      <c r="D152" s="154">
        <f>+D151*6.3/4.3</f>
        <v>602.74883720930234</v>
      </c>
      <c r="E152" s="24">
        <f t="shared" si="3"/>
        <v>90.41</v>
      </c>
      <c r="F152" s="48"/>
      <c r="G152" s="24" t="s">
        <v>121</v>
      </c>
      <c r="H152" s="24">
        <v>1</v>
      </c>
      <c r="I152" s="24"/>
    </row>
    <row r="153" spans="1:9" ht="12.75" customHeight="1" x14ac:dyDescent="0.2">
      <c r="A153" s="3">
        <v>6029</v>
      </c>
      <c r="B153" s="36" t="s">
        <v>441</v>
      </c>
      <c r="C153" s="36" t="s">
        <v>70</v>
      </c>
      <c r="D153" s="151">
        <v>22.37</v>
      </c>
      <c r="E153" s="24">
        <f t="shared" si="3"/>
        <v>3.36</v>
      </c>
      <c r="F153" s="48"/>
      <c r="G153" s="24" t="s">
        <v>121</v>
      </c>
      <c r="H153" s="24">
        <v>1</v>
      </c>
      <c r="I153" s="24"/>
    </row>
    <row r="154" spans="1:9" ht="12.75" customHeight="1" x14ac:dyDescent="0.2">
      <c r="A154" s="3">
        <v>6030</v>
      </c>
      <c r="B154" s="36" t="s">
        <v>442</v>
      </c>
      <c r="C154" s="36" t="s">
        <v>70</v>
      </c>
      <c r="D154" s="151">
        <v>23.95</v>
      </c>
      <c r="E154" s="24">
        <f t="shared" si="3"/>
        <v>3.59</v>
      </c>
      <c r="F154" s="48"/>
      <c r="G154" s="24" t="s">
        <v>121</v>
      </c>
      <c r="H154" s="24">
        <v>1</v>
      </c>
      <c r="I154" s="24"/>
    </row>
    <row r="155" spans="1:9" ht="12.75" customHeight="1" x14ac:dyDescent="0.2">
      <c r="A155" s="3">
        <v>6031</v>
      </c>
      <c r="B155" s="36" t="s">
        <v>443</v>
      </c>
      <c r="C155" s="36" t="s">
        <v>70</v>
      </c>
      <c r="D155" s="154">
        <f>+D125*2</f>
        <v>150.26400000000001</v>
      </c>
      <c r="E155" s="24">
        <f t="shared" si="3"/>
        <v>22.54</v>
      </c>
      <c r="F155" s="48"/>
      <c r="G155" s="24" t="s">
        <v>121</v>
      </c>
      <c r="H155" s="24">
        <v>1</v>
      </c>
      <c r="I155" s="24"/>
    </row>
    <row r="156" spans="1:9" ht="12.75" customHeight="1" x14ac:dyDescent="0.2">
      <c r="A156" s="3">
        <v>6032</v>
      </c>
      <c r="B156" s="36" t="s">
        <v>444</v>
      </c>
      <c r="C156" s="36" t="s">
        <v>70</v>
      </c>
      <c r="D156" s="154">
        <f>+D135*2</f>
        <v>350.81200000000007</v>
      </c>
      <c r="E156" s="24">
        <f t="shared" si="3"/>
        <v>52.62</v>
      </c>
      <c r="F156" s="48"/>
      <c r="G156" s="24" t="s">
        <v>121</v>
      </c>
      <c r="H156" s="24">
        <v>1</v>
      </c>
      <c r="I156" s="24"/>
    </row>
    <row r="157" spans="1:9" s="52" customFormat="1" ht="12.75" customHeight="1" x14ac:dyDescent="0.2">
      <c r="A157" s="52" t="s">
        <v>445</v>
      </c>
      <c r="B157" s="49" t="s">
        <v>446</v>
      </c>
      <c r="C157" s="49"/>
      <c r="D157" s="151"/>
      <c r="E157" s="50">
        <f t="shared" si="3"/>
        <v>0</v>
      </c>
      <c r="F157" s="51"/>
      <c r="G157" s="50" t="s">
        <v>121</v>
      </c>
      <c r="H157" s="50">
        <v>1</v>
      </c>
      <c r="I157" s="50"/>
    </row>
    <row r="158" spans="1:9" ht="12.75" customHeight="1" x14ac:dyDescent="0.2">
      <c r="A158" s="3">
        <v>7001</v>
      </c>
      <c r="B158" s="36" t="s">
        <v>447</v>
      </c>
      <c r="C158" s="36" t="s">
        <v>70</v>
      </c>
      <c r="D158" s="155">
        <v>1</v>
      </c>
      <c r="E158" s="24">
        <f t="shared" si="3"/>
        <v>0.15</v>
      </c>
      <c r="F158" s="48"/>
      <c r="G158" s="24" t="s">
        <v>121</v>
      </c>
      <c r="H158" s="24">
        <v>1</v>
      </c>
      <c r="I158" s="24"/>
    </row>
    <row r="159" spans="1:9" ht="12.75" customHeight="1" x14ac:dyDescent="0.2">
      <c r="A159" s="3">
        <v>7002</v>
      </c>
      <c r="B159" s="36" t="s">
        <v>448</v>
      </c>
      <c r="C159" s="36" t="s">
        <v>70</v>
      </c>
      <c r="D159" s="155">
        <v>1</v>
      </c>
      <c r="E159" s="24">
        <f t="shared" si="3"/>
        <v>0.15</v>
      </c>
      <c r="F159" s="48"/>
      <c r="G159" s="24" t="s">
        <v>121</v>
      </c>
      <c r="H159" s="24">
        <v>1</v>
      </c>
      <c r="I159" s="24"/>
    </row>
    <row r="160" spans="1:9" ht="12.75" customHeight="1" x14ac:dyDescent="0.2">
      <c r="A160" s="3">
        <v>7003</v>
      </c>
      <c r="B160" s="36" t="s">
        <v>449</v>
      </c>
      <c r="C160" s="36" t="s">
        <v>70</v>
      </c>
      <c r="D160" s="152">
        <v>94.54</v>
      </c>
      <c r="E160" s="24">
        <f t="shared" si="3"/>
        <v>14.18</v>
      </c>
      <c r="F160" s="48"/>
      <c r="G160" s="24" t="s">
        <v>121</v>
      </c>
      <c r="H160" s="24">
        <v>1</v>
      </c>
      <c r="I160" s="24"/>
    </row>
    <row r="161" spans="1:9" ht="12.75" customHeight="1" x14ac:dyDescent="0.2">
      <c r="A161" s="3">
        <v>7004</v>
      </c>
      <c r="B161" s="36" t="s">
        <v>450</v>
      </c>
      <c r="C161" s="36" t="s">
        <v>70</v>
      </c>
      <c r="D161" s="152">
        <v>23.17</v>
      </c>
      <c r="E161" s="24">
        <f t="shared" si="3"/>
        <v>3.48</v>
      </c>
      <c r="F161" s="48"/>
      <c r="G161" s="24" t="s">
        <v>121</v>
      </c>
      <c r="H161" s="24">
        <v>1</v>
      </c>
      <c r="I161" s="24"/>
    </row>
    <row r="162" spans="1:9" ht="12.75" customHeight="1" x14ac:dyDescent="0.2">
      <c r="A162" s="3">
        <v>7005</v>
      </c>
      <c r="B162" s="36" t="s">
        <v>451</v>
      </c>
      <c r="C162" s="36" t="s">
        <v>70</v>
      </c>
      <c r="D162" s="152">
        <v>125.58</v>
      </c>
      <c r="E162" s="24">
        <f t="shared" si="3"/>
        <v>18.84</v>
      </c>
      <c r="F162" s="48"/>
      <c r="G162" s="24" t="s">
        <v>121</v>
      </c>
      <c r="H162" s="24">
        <v>1</v>
      </c>
      <c r="I162" s="24"/>
    </row>
    <row r="163" spans="1:9" ht="12.75" customHeight="1" x14ac:dyDescent="0.2">
      <c r="A163" s="3">
        <v>7006</v>
      </c>
      <c r="B163" s="36" t="s">
        <v>452</v>
      </c>
      <c r="C163" s="36" t="s">
        <v>70</v>
      </c>
      <c r="D163" s="155">
        <v>1</v>
      </c>
      <c r="E163" s="24">
        <f t="shared" si="3"/>
        <v>0.15</v>
      </c>
      <c r="F163" s="48"/>
      <c r="G163" s="24" t="s">
        <v>121</v>
      </c>
      <c r="H163" s="24">
        <v>1</v>
      </c>
      <c r="I163" s="24"/>
    </row>
    <row r="164" spans="1:9" ht="12.75" customHeight="1" x14ac:dyDescent="0.2">
      <c r="A164" s="3">
        <v>7007</v>
      </c>
      <c r="B164" s="36" t="s">
        <v>453</v>
      </c>
      <c r="C164" s="36" t="s">
        <v>70</v>
      </c>
      <c r="D164" s="155">
        <v>1</v>
      </c>
      <c r="E164" s="24">
        <f t="shared" si="3"/>
        <v>0.15</v>
      </c>
      <c r="F164" s="48"/>
      <c r="G164" s="24" t="s">
        <v>121</v>
      </c>
      <c r="H164" s="24">
        <v>1</v>
      </c>
      <c r="I164" s="24"/>
    </row>
    <row r="165" spans="1:9" ht="12.75" customHeight="1" x14ac:dyDescent="0.2">
      <c r="A165" s="3">
        <v>7008</v>
      </c>
      <c r="B165" s="36" t="s">
        <v>454</v>
      </c>
      <c r="C165" s="36" t="s">
        <v>70</v>
      </c>
      <c r="D165" s="152">
        <v>158.81</v>
      </c>
      <c r="E165" s="24">
        <f t="shared" si="3"/>
        <v>23.82</v>
      </c>
      <c r="F165" s="48"/>
      <c r="G165" s="24" t="s">
        <v>121</v>
      </c>
      <c r="H165" s="24">
        <v>1</v>
      </c>
      <c r="I165" s="24"/>
    </row>
    <row r="166" spans="1:9" ht="12.75" customHeight="1" x14ac:dyDescent="0.2">
      <c r="A166" s="3">
        <v>7009</v>
      </c>
      <c r="B166" s="36" t="s">
        <v>455</v>
      </c>
      <c r="C166" s="36" t="s">
        <v>70</v>
      </c>
      <c r="D166" s="155">
        <v>1</v>
      </c>
      <c r="E166" s="24">
        <f t="shared" si="3"/>
        <v>0.15</v>
      </c>
      <c r="F166" s="48"/>
      <c r="G166" s="24" t="s">
        <v>121</v>
      </c>
      <c r="H166" s="24">
        <v>1</v>
      </c>
      <c r="I166" s="24"/>
    </row>
    <row r="167" spans="1:9" ht="12.75" customHeight="1" x14ac:dyDescent="0.2">
      <c r="A167" s="3">
        <v>7010</v>
      </c>
      <c r="B167" s="36" t="s">
        <v>456</v>
      </c>
      <c r="C167" s="36" t="s">
        <v>70</v>
      </c>
      <c r="D167" s="155">
        <v>1</v>
      </c>
      <c r="E167" s="24">
        <f t="shared" si="3"/>
        <v>0.15</v>
      </c>
      <c r="F167" s="48"/>
      <c r="G167" s="24" t="s">
        <v>121</v>
      </c>
      <c r="H167" s="24">
        <v>1</v>
      </c>
      <c r="I167" s="24"/>
    </row>
    <row r="168" spans="1:9" ht="12.75" customHeight="1" x14ac:dyDescent="0.2">
      <c r="A168" s="3">
        <v>7011</v>
      </c>
      <c r="B168" s="36" t="s">
        <v>457</v>
      </c>
      <c r="C168" s="36" t="s">
        <v>70</v>
      </c>
      <c r="D168" s="155">
        <v>1</v>
      </c>
      <c r="E168" s="24">
        <f t="shared" si="3"/>
        <v>0.15</v>
      </c>
      <c r="F168" s="48"/>
      <c r="G168" s="24" t="s">
        <v>121</v>
      </c>
      <c r="H168" s="24">
        <v>1</v>
      </c>
      <c r="I168" s="24"/>
    </row>
    <row r="169" spans="1:9" ht="12.75" customHeight="1" x14ac:dyDescent="0.2">
      <c r="A169" s="3">
        <v>7012</v>
      </c>
      <c r="B169" s="36" t="s">
        <v>458</v>
      </c>
      <c r="C169" s="36" t="s">
        <v>70</v>
      </c>
      <c r="D169" s="155">
        <v>1</v>
      </c>
      <c r="E169" s="24">
        <f t="shared" si="3"/>
        <v>0.15</v>
      </c>
      <c r="F169" s="48"/>
      <c r="G169" s="24" t="s">
        <v>121</v>
      </c>
      <c r="H169" s="24">
        <v>1</v>
      </c>
      <c r="I169" s="24"/>
    </row>
    <row r="170" spans="1:9" ht="12.75" customHeight="1" x14ac:dyDescent="0.2">
      <c r="A170" s="3">
        <v>7013</v>
      </c>
      <c r="B170" s="36" t="s">
        <v>459</v>
      </c>
      <c r="C170" s="36" t="s">
        <v>70</v>
      </c>
      <c r="D170" s="155">
        <v>1</v>
      </c>
      <c r="E170" s="24">
        <f t="shared" si="3"/>
        <v>0.15</v>
      </c>
      <c r="F170" s="48"/>
      <c r="G170" s="24" t="s">
        <v>121</v>
      </c>
      <c r="H170" s="24">
        <v>1</v>
      </c>
      <c r="I170" s="24"/>
    </row>
    <row r="171" spans="1:9" ht="12.75" customHeight="1" x14ac:dyDescent="0.2">
      <c r="A171" s="3">
        <v>7014</v>
      </c>
      <c r="B171" s="36" t="s">
        <v>460</v>
      </c>
      <c r="C171" s="36" t="s">
        <v>70</v>
      </c>
      <c r="D171" s="152">
        <v>194.3</v>
      </c>
      <c r="E171" s="24">
        <f t="shared" si="3"/>
        <v>29.15</v>
      </c>
      <c r="F171" s="48"/>
      <c r="G171" s="24" t="s">
        <v>121</v>
      </c>
      <c r="H171" s="24">
        <v>1</v>
      </c>
      <c r="I171" s="24"/>
    </row>
    <row r="172" spans="1:9" ht="12.75" customHeight="1" x14ac:dyDescent="0.2">
      <c r="A172" s="3">
        <v>7015</v>
      </c>
      <c r="B172" s="36" t="s">
        <v>461</v>
      </c>
      <c r="C172" s="36" t="s">
        <v>70</v>
      </c>
      <c r="D172" s="152">
        <v>281.01</v>
      </c>
      <c r="E172" s="24">
        <f t="shared" si="3"/>
        <v>42.15</v>
      </c>
      <c r="F172" s="48"/>
      <c r="G172" s="24" t="s">
        <v>121</v>
      </c>
      <c r="H172" s="24">
        <v>1</v>
      </c>
      <c r="I172" s="24"/>
    </row>
    <row r="173" spans="1:9" ht="12.75" customHeight="1" x14ac:dyDescent="0.2">
      <c r="A173" s="3">
        <v>7016</v>
      </c>
      <c r="B173" s="36" t="s">
        <v>462</v>
      </c>
      <c r="C173" s="36" t="s">
        <v>70</v>
      </c>
      <c r="D173" s="155">
        <v>1</v>
      </c>
      <c r="E173" s="24">
        <f t="shared" si="3"/>
        <v>0.15</v>
      </c>
      <c r="F173" s="48"/>
      <c r="G173" s="24" t="s">
        <v>121</v>
      </c>
      <c r="H173" s="24">
        <v>1</v>
      </c>
      <c r="I173" s="24"/>
    </row>
    <row r="174" spans="1:9" ht="12.75" customHeight="1" x14ac:dyDescent="0.2">
      <c r="A174" s="3">
        <v>7017</v>
      </c>
      <c r="B174" s="36" t="s">
        <v>463</v>
      </c>
      <c r="C174" s="36" t="s">
        <v>70</v>
      </c>
      <c r="D174" s="155">
        <v>1</v>
      </c>
      <c r="E174" s="24">
        <f t="shared" si="3"/>
        <v>0.15</v>
      </c>
      <c r="F174" s="48"/>
      <c r="G174" s="24" t="s">
        <v>121</v>
      </c>
      <c r="H174" s="24">
        <v>1</v>
      </c>
      <c r="I174" s="24"/>
    </row>
    <row r="175" spans="1:9" ht="12.75" customHeight="1" x14ac:dyDescent="0.2">
      <c r="A175" s="3">
        <v>7018</v>
      </c>
      <c r="B175" s="36" t="s">
        <v>464</v>
      </c>
      <c r="C175" s="36" t="s">
        <v>70</v>
      </c>
      <c r="D175" s="155">
        <v>1</v>
      </c>
      <c r="E175" s="24">
        <f t="shared" si="3"/>
        <v>0.15</v>
      </c>
      <c r="F175" s="48"/>
      <c r="G175" s="24" t="s">
        <v>121</v>
      </c>
      <c r="H175" s="24">
        <v>1</v>
      </c>
      <c r="I175" s="24"/>
    </row>
    <row r="176" spans="1:9" ht="12.75" customHeight="1" x14ac:dyDescent="0.2">
      <c r="A176" s="3">
        <v>7019</v>
      </c>
      <c r="B176" s="36" t="s">
        <v>465</v>
      </c>
      <c r="C176" s="36" t="s">
        <v>70</v>
      </c>
      <c r="D176" s="155">
        <v>1</v>
      </c>
      <c r="E176" s="24">
        <f t="shared" si="3"/>
        <v>0.15</v>
      </c>
      <c r="F176" s="48"/>
      <c r="G176" s="24" t="s">
        <v>121</v>
      </c>
      <c r="H176" s="24">
        <v>1</v>
      </c>
      <c r="I176" s="24"/>
    </row>
    <row r="177" spans="1:9" ht="12.75" customHeight="1" x14ac:dyDescent="0.2">
      <c r="A177" s="3">
        <v>7020</v>
      </c>
      <c r="B177" s="36" t="s">
        <v>466</v>
      </c>
      <c r="C177" s="36" t="s">
        <v>70</v>
      </c>
      <c r="D177" s="155">
        <v>1</v>
      </c>
      <c r="E177" s="24">
        <f t="shared" si="3"/>
        <v>0.15</v>
      </c>
      <c r="F177" s="48"/>
      <c r="G177" s="24" t="s">
        <v>121</v>
      </c>
      <c r="H177" s="24">
        <v>1</v>
      </c>
      <c r="I177" s="24"/>
    </row>
    <row r="178" spans="1:9" ht="12.75" customHeight="1" x14ac:dyDescent="0.2">
      <c r="A178" s="3">
        <v>7021</v>
      </c>
      <c r="B178" s="36" t="s">
        <v>467</v>
      </c>
      <c r="C178" s="36" t="s">
        <v>70</v>
      </c>
      <c r="D178" s="155">
        <v>1</v>
      </c>
      <c r="E178" s="24">
        <f t="shared" si="3"/>
        <v>0.15</v>
      </c>
      <c r="F178" s="48"/>
      <c r="G178" s="24" t="s">
        <v>121</v>
      </c>
      <c r="H178" s="24">
        <v>1</v>
      </c>
      <c r="I178" s="24"/>
    </row>
    <row r="179" spans="1:9" ht="12.75" customHeight="1" x14ac:dyDescent="0.2">
      <c r="A179" s="3">
        <v>7022</v>
      </c>
      <c r="B179" s="36" t="s">
        <v>468</v>
      </c>
      <c r="C179" s="36" t="s">
        <v>70</v>
      </c>
      <c r="D179" s="155">
        <v>1</v>
      </c>
      <c r="E179" s="24">
        <f t="shared" si="3"/>
        <v>0.15</v>
      </c>
      <c r="F179" s="48"/>
      <c r="G179" s="24" t="s">
        <v>121</v>
      </c>
      <c r="H179" s="24">
        <v>1</v>
      </c>
      <c r="I179" s="24"/>
    </row>
    <row r="180" spans="1:9" ht="12.75" customHeight="1" x14ac:dyDescent="0.2">
      <c r="A180" s="3">
        <v>7023</v>
      </c>
      <c r="B180" s="36" t="s">
        <v>469</v>
      </c>
      <c r="C180" s="36" t="s">
        <v>70</v>
      </c>
      <c r="D180" s="155">
        <v>1</v>
      </c>
      <c r="E180" s="24">
        <f t="shared" si="3"/>
        <v>0.15</v>
      </c>
      <c r="F180" s="48"/>
      <c r="G180" s="24" t="s">
        <v>121</v>
      </c>
      <c r="H180" s="24">
        <v>1</v>
      </c>
      <c r="I180" s="24"/>
    </row>
    <row r="181" spans="1:9" ht="12.75" customHeight="1" x14ac:dyDescent="0.2">
      <c r="A181" s="3">
        <v>7024</v>
      </c>
      <c r="B181" s="36" t="s">
        <v>470</v>
      </c>
      <c r="C181" s="36" t="s">
        <v>70</v>
      </c>
      <c r="D181" s="155">
        <v>1</v>
      </c>
      <c r="E181" s="24">
        <f t="shared" si="3"/>
        <v>0.15</v>
      </c>
      <c r="F181" s="48"/>
      <c r="G181" s="24" t="s">
        <v>121</v>
      </c>
      <c r="H181" s="24">
        <v>1</v>
      </c>
      <c r="I181" s="24"/>
    </row>
    <row r="182" spans="1:9" ht="12.75" customHeight="1" x14ac:dyDescent="0.2">
      <c r="A182" s="3">
        <v>7025</v>
      </c>
      <c r="B182" s="36" t="s">
        <v>471</v>
      </c>
      <c r="C182" s="36" t="s">
        <v>70</v>
      </c>
      <c r="D182" s="155">
        <v>1</v>
      </c>
      <c r="E182" s="24">
        <f t="shared" si="3"/>
        <v>0.15</v>
      </c>
      <c r="F182" s="48"/>
      <c r="G182" s="24" t="s">
        <v>121</v>
      </c>
      <c r="H182" s="24">
        <v>1</v>
      </c>
      <c r="I182" s="24"/>
    </row>
    <row r="183" spans="1:9" ht="12.75" customHeight="1" x14ac:dyDescent="0.2">
      <c r="A183" s="3">
        <v>7026</v>
      </c>
      <c r="B183" s="36" t="s">
        <v>472</v>
      </c>
      <c r="C183" s="36" t="s">
        <v>70</v>
      </c>
      <c r="D183" s="155">
        <v>1</v>
      </c>
      <c r="E183" s="24">
        <f t="shared" si="3"/>
        <v>0.15</v>
      </c>
      <c r="F183" s="48"/>
      <c r="G183" s="24" t="s">
        <v>121</v>
      </c>
      <c r="H183" s="24">
        <v>1</v>
      </c>
      <c r="I183" s="24"/>
    </row>
    <row r="184" spans="1:9" ht="12.75" customHeight="1" x14ac:dyDescent="0.2">
      <c r="A184" s="3">
        <v>7027</v>
      </c>
      <c r="B184" s="36" t="s">
        <v>473</v>
      </c>
      <c r="C184" s="36" t="s">
        <v>70</v>
      </c>
      <c r="D184" s="155">
        <v>1</v>
      </c>
      <c r="E184" s="24">
        <f t="shared" si="3"/>
        <v>0.15</v>
      </c>
      <c r="F184" s="48"/>
      <c r="G184" s="24" t="s">
        <v>121</v>
      </c>
      <c r="H184" s="24">
        <v>1</v>
      </c>
      <c r="I184" s="24"/>
    </row>
    <row r="185" spans="1:9" ht="12.75" customHeight="1" x14ac:dyDescent="0.2">
      <c r="A185" s="3">
        <v>7028</v>
      </c>
      <c r="B185" s="36" t="s">
        <v>474</v>
      </c>
      <c r="C185" s="36" t="s">
        <v>70</v>
      </c>
      <c r="D185" s="155">
        <v>1</v>
      </c>
      <c r="E185" s="24">
        <f t="shared" si="3"/>
        <v>0.15</v>
      </c>
      <c r="F185" s="48"/>
      <c r="G185" s="24" t="s">
        <v>121</v>
      </c>
      <c r="H185" s="24">
        <v>1</v>
      </c>
      <c r="I185" s="24"/>
    </row>
    <row r="186" spans="1:9" ht="12.75" customHeight="1" x14ac:dyDescent="0.2">
      <c r="A186" s="3">
        <v>7029</v>
      </c>
      <c r="B186" s="36" t="s">
        <v>475</v>
      </c>
      <c r="C186" s="36" t="s">
        <v>70</v>
      </c>
      <c r="D186" s="155">
        <v>1</v>
      </c>
      <c r="E186" s="24">
        <f t="shared" si="3"/>
        <v>0.15</v>
      </c>
      <c r="F186" s="48"/>
      <c r="G186" s="24" t="s">
        <v>121</v>
      </c>
      <c r="H186" s="24">
        <v>1</v>
      </c>
      <c r="I186" s="24"/>
    </row>
    <row r="187" spans="1:9" ht="12.75" customHeight="1" x14ac:dyDescent="0.2">
      <c r="A187" s="3">
        <v>7030</v>
      </c>
      <c r="B187" s="36" t="s">
        <v>476</v>
      </c>
      <c r="C187" s="36" t="s">
        <v>70</v>
      </c>
      <c r="D187" s="155">
        <v>1</v>
      </c>
      <c r="E187" s="24">
        <f t="shared" si="3"/>
        <v>0.15</v>
      </c>
      <c r="F187" s="48"/>
      <c r="G187" s="24" t="s">
        <v>121</v>
      </c>
      <c r="H187" s="24">
        <v>1</v>
      </c>
      <c r="I187" s="24"/>
    </row>
    <row r="188" spans="1:9" ht="12.75" customHeight="1" x14ac:dyDescent="0.2">
      <c r="A188" s="3">
        <v>7031</v>
      </c>
      <c r="B188" s="36" t="s">
        <v>477</v>
      </c>
      <c r="C188" s="36" t="s">
        <v>70</v>
      </c>
      <c r="D188" s="152">
        <v>136.69999999999999</v>
      </c>
      <c r="E188" s="24">
        <f t="shared" si="3"/>
        <v>20.51</v>
      </c>
      <c r="F188" s="48"/>
      <c r="G188" s="24" t="s">
        <v>121</v>
      </c>
      <c r="H188" s="24">
        <v>1</v>
      </c>
      <c r="I188" s="24"/>
    </row>
    <row r="189" spans="1:9" ht="12.75" customHeight="1" x14ac:dyDescent="0.2">
      <c r="A189" s="3">
        <v>7032</v>
      </c>
      <c r="B189" s="36" t="s">
        <v>478</v>
      </c>
      <c r="C189" s="36" t="s">
        <v>70</v>
      </c>
      <c r="D189" s="152">
        <v>197.6</v>
      </c>
      <c r="E189" s="24">
        <f t="shared" si="3"/>
        <v>29.64</v>
      </c>
      <c r="F189" s="48"/>
      <c r="G189" s="24" t="s">
        <v>121</v>
      </c>
      <c r="H189" s="24">
        <v>1</v>
      </c>
      <c r="I189" s="24"/>
    </row>
    <row r="190" spans="1:9" ht="12.75" customHeight="1" x14ac:dyDescent="0.2">
      <c r="A190" s="3">
        <v>7033</v>
      </c>
      <c r="B190" s="36" t="s">
        <v>479</v>
      </c>
      <c r="C190" s="36" t="s">
        <v>70</v>
      </c>
      <c r="D190" s="152">
        <v>192.09</v>
      </c>
      <c r="E190" s="24">
        <f t="shared" si="3"/>
        <v>28.81</v>
      </c>
      <c r="F190" s="48"/>
      <c r="G190" s="24" t="s">
        <v>121</v>
      </c>
      <c r="H190" s="24">
        <v>1</v>
      </c>
      <c r="I190" s="24"/>
    </row>
    <row r="191" spans="1:9" ht="12.75" customHeight="1" x14ac:dyDescent="0.2">
      <c r="A191" s="3">
        <v>7034</v>
      </c>
      <c r="B191" s="36" t="s">
        <v>477</v>
      </c>
      <c r="C191" s="36" t="s">
        <v>70</v>
      </c>
      <c r="D191" s="155">
        <v>1</v>
      </c>
      <c r="E191" s="24">
        <f t="shared" si="3"/>
        <v>0.15</v>
      </c>
      <c r="F191" s="48"/>
      <c r="G191" s="24" t="s">
        <v>121</v>
      </c>
      <c r="H191" s="24">
        <v>1</v>
      </c>
      <c r="I191" s="24"/>
    </row>
    <row r="192" spans="1:9" ht="12.75" customHeight="1" x14ac:dyDescent="0.2">
      <c r="A192" s="3">
        <v>7035</v>
      </c>
      <c r="B192" s="36" t="s">
        <v>480</v>
      </c>
      <c r="C192" s="36" t="s">
        <v>70</v>
      </c>
      <c r="D192" s="155">
        <v>1</v>
      </c>
      <c r="E192" s="24">
        <f t="shared" si="3"/>
        <v>0.15</v>
      </c>
      <c r="F192" s="48"/>
      <c r="G192" s="24" t="s">
        <v>121</v>
      </c>
      <c r="H192" s="24">
        <v>1</v>
      </c>
      <c r="I192" s="24"/>
    </row>
    <row r="193" spans="1:9" ht="12.75" customHeight="1" x14ac:dyDescent="0.2">
      <c r="A193" s="3">
        <v>7036</v>
      </c>
      <c r="B193" s="36" t="s">
        <v>481</v>
      </c>
      <c r="C193" s="36" t="s">
        <v>70</v>
      </c>
      <c r="D193" s="155">
        <v>1</v>
      </c>
      <c r="E193" s="24">
        <f t="shared" si="3"/>
        <v>0.15</v>
      </c>
      <c r="F193" s="48"/>
      <c r="G193" s="24" t="s">
        <v>121</v>
      </c>
      <c r="H193" s="24">
        <v>1</v>
      </c>
      <c r="I193" s="24"/>
    </row>
    <row r="194" spans="1:9" ht="12.75" customHeight="1" x14ac:dyDescent="0.2">
      <c r="A194" s="3">
        <v>7037</v>
      </c>
      <c r="B194" s="36" t="s">
        <v>482</v>
      </c>
      <c r="C194" s="36" t="s">
        <v>70</v>
      </c>
      <c r="D194" s="152">
        <v>267.5</v>
      </c>
      <c r="E194" s="24">
        <f t="shared" si="3"/>
        <v>40.130000000000003</v>
      </c>
      <c r="F194" s="48"/>
      <c r="G194" s="24" t="s">
        <v>121</v>
      </c>
      <c r="H194" s="24">
        <v>1</v>
      </c>
      <c r="I194" s="24"/>
    </row>
    <row r="195" spans="1:9" ht="12.75" customHeight="1" x14ac:dyDescent="0.2">
      <c r="A195" s="3">
        <v>7038</v>
      </c>
      <c r="B195" s="36" t="s">
        <v>483</v>
      </c>
      <c r="C195" s="36" t="s">
        <v>70</v>
      </c>
      <c r="D195" s="152">
        <v>314.62</v>
      </c>
      <c r="E195" s="24">
        <f t="shared" si="3"/>
        <v>47.19</v>
      </c>
      <c r="F195" s="48"/>
      <c r="G195" s="24" t="s">
        <v>121</v>
      </c>
      <c r="H195" s="24">
        <v>1</v>
      </c>
      <c r="I195" s="24"/>
    </row>
    <row r="196" spans="1:9" ht="12.75" customHeight="1" x14ac:dyDescent="0.2">
      <c r="A196" s="3">
        <v>7039</v>
      </c>
      <c r="B196" s="36" t="s">
        <v>484</v>
      </c>
      <c r="C196" s="36" t="s">
        <v>70</v>
      </c>
      <c r="D196" s="155">
        <v>1</v>
      </c>
      <c r="E196" s="24">
        <f t="shared" si="3"/>
        <v>0.15</v>
      </c>
      <c r="F196" s="48"/>
      <c r="G196" s="24" t="s">
        <v>121</v>
      </c>
      <c r="H196" s="24">
        <v>1</v>
      </c>
      <c r="I196" s="24"/>
    </row>
    <row r="197" spans="1:9" ht="12.75" customHeight="1" x14ac:dyDescent="0.2">
      <c r="A197" s="3">
        <v>7040</v>
      </c>
      <c r="B197" s="36" t="s">
        <v>485</v>
      </c>
      <c r="C197" s="36" t="s">
        <v>70</v>
      </c>
      <c r="D197" s="155">
        <v>1</v>
      </c>
      <c r="E197" s="24">
        <f t="shared" ref="E197:E260" si="4">IF(F197="",ROUND(15%*D197,2),"")</f>
        <v>0.15</v>
      </c>
      <c r="F197" s="48"/>
      <c r="G197" s="24" t="s">
        <v>121</v>
      </c>
      <c r="H197" s="24">
        <v>1</v>
      </c>
      <c r="I197" s="24"/>
    </row>
    <row r="198" spans="1:9" ht="12.75" customHeight="1" x14ac:dyDescent="0.2">
      <c r="A198" s="3">
        <v>7041</v>
      </c>
      <c r="B198" s="36" t="s">
        <v>486</v>
      </c>
      <c r="C198" s="36" t="s">
        <v>70</v>
      </c>
      <c r="D198" s="155">
        <v>1</v>
      </c>
      <c r="E198" s="24">
        <f t="shared" si="4"/>
        <v>0.15</v>
      </c>
      <c r="F198" s="48"/>
      <c r="G198" s="24" t="s">
        <v>121</v>
      </c>
      <c r="H198" s="24">
        <v>1</v>
      </c>
      <c r="I198" s="24"/>
    </row>
    <row r="199" spans="1:9" ht="12.75" customHeight="1" x14ac:dyDescent="0.2">
      <c r="A199" s="3">
        <v>7042</v>
      </c>
      <c r="B199" s="36" t="s">
        <v>487</v>
      </c>
      <c r="C199" s="36" t="s">
        <v>70</v>
      </c>
      <c r="D199" s="155">
        <v>1</v>
      </c>
      <c r="E199" s="24">
        <f t="shared" si="4"/>
        <v>0.15</v>
      </c>
      <c r="F199" s="48"/>
      <c r="G199" s="24" t="s">
        <v>121</v>
      </c>
      <c r="H199" s="24">
        <v>1</v>
      </c>
      <c r="I199" s="24"/>
    </row>
    <row r="200" spans="1:9" ht="12.75" customHeight="1" x14ac:dyDescent="0.2">
      <c r="A200" s="3">
        <v>7043</v>
      </c>
      <c r="B200" s="36" t="s">
        <v>488</v>
      </c>
      <c r="C200" s="36" t="s">
        <v>70</v>
      </c>
      <c r="D200" s="155">
        <v>1</v>
      </c>
      <c r="E200" s="24">
        <f t="shared" si="4"/>
        <v>0.15</v>
      </c>
      <c r="F200" s="48"/>
      <c r="G200" s="24" t="s">
        <v>121</v>
      </c>
      <c r="H200" s="24">
        <v>1</v>
      </c>
      <c r="I200" s="24"/>
    </row>
    <row r="201" spans="1:9" ht="12.75" customHeight="1" x14ac:dyDescent="0.2">
      <c r="A201" s="3">
        <v>7044</v>
      </c>
      <c r="B201" s="36" t="s">
        <v>489</v>
      </c>
      <c r="C201" s="36" t="s">
        <v>70</v>
      </c>
      <c r="D201" s="155">
        <v>1</v>
      </c>
      <c r="E201" s="24">
        <f t="shared" si="4"/>
        <v>0.15</v>
      </c>
      <c r="F201" s="48"/>
      <c r="G201" s="24" t="s">
        <v>121</v>
      </c>
      <c r="H201" s="24">
        <v>1</v>
      </c>
      <c r="I201" s="24"/>
    </row>
    <row r="202" spans="1:9" ht="12.75" customHeight="1" x14ac:dyDescent="0.2">
      <c r="A202" s="3">
        <v>7045</v>
      </c>
      <c r="B202" s="36" t="s">
        <v>490</v>
      </c>
      <c r="C202" s="36" t="s">
        <v>70</v>
      </c>
      <c r="D202" s="155">
        <v>1</v>
      </c>
      <c r="E202" s="24">
        <f t="shared" si="4"/>
        <v>0.15</v>
      </c>
      <c r="F202" s="48"/>
      <c r="G202" s="24" t="s">
        <v>121</v>
      </c>
      <c r="H202" s="24">
        <v>1</v>
      </c>
      <c r="I202" s="24"/>
    </row>
    <row r="203" spans="1:9" ht="12.75" customHeight="1" x14ac:dyDescent="0.2">
      <c r="A203" s="3">
        <v>7046</v>
      </c>
      <c r="B203" s="36" t="s">
        <v>491</v>
      </c>
      <c r="C203" s="36" t="s">
        <v>70</v>
      </c>
      <c r="D203" s="155">
        <v>1</v>
      </c>
      <c r="E203" s="24">
        <f t="shared" si="4"/>
        <v>0.15</v>
      </c>
      <c r="F203" s="48"/>
      <c r="G203" s="24" t="s">
        <v>121</v>
      </c>
      <c r="H203" s="24">
        <v>1</v>
      </c>
      <c r="I203" s="24"/>
    </row>
    <row r="204" spans="1:9" ht="12.75" customHeight="1" x14ac:dyDescent="0.2">
      <c r="A204" s="3">
        <v>7047</v>
      </c>
      <c r="B204" s="36" t="s">
        <v>492</v>
      </c>
      <c r="C204" s="36" t="s">
        <v>70</v>
      </c>
      <c r="D204" s="155">
        <v>1</v>
      </c>
      <c r="E204" s="24">
        <f t="shared" si="4"/>
        <v>0.15</v>
      </c>
      <c r="F204" s="48"/>
      <c r="G204" s="24" t="s">
        <v>121</v>
      </c>
      <c r="H204" s="24">
        <v>1</v>
      </c>
      <c r="I204" s="24"/>
    </row>
    <row r="205" spans="1:9" ht="12.75" customHeight="1" x14ac:dyDescent="0.2">
      <c r="A205" s="3">
        <v>7048</v>
      </c>
      <c r="B205" s="36" t="s">
        <v>493</v>
      </c>
      <c r="C205" s="36" t="s">
        <v>70</v>
      </c>
      <c r="D205" s="155">
        <v>1</v>
      </c>
      <c r="E205" s="24">
        <f t="shared" si="4"/>
        <v>0.15</v>
      </c>
      <c r="F205" s="48"/>
      <c r="G205" s="24" t="s">
        <v>121</v>
      </c>
      <c r="H205" s="24">
        <v>1</v>
      </c>
      <c r="I205" s="24"/>
    </row>
    <row r="206" spans="1:9" ht="12.75" customHeight="1" x14ac:dyDescent="0.2">
      <c r="A206" s="3">
        <v>7049</v>
      </c>
      <c r="B206" s="36" t="s">
        <v>494</v>
      </c>
      <c r="C206" s="36" t="s">
        <v>70</v>
      </c>
      <c r="D206" s="155">
        <v>1</v>
      </c>
      <c r="E206" s="24">
        <f t="shared" si="4"/>
        <v>0.15</v>
      </c>
      <c r="F206" s="48"/>
      <c r="G206" s="24" t="s">
        <v>121</v>
      </c>
      <c r="H206" s="24">
        <v>1</v>
      </c>
      <c r="I206" s="24"/>
    </row>
    <row r="207" spans="1:9" ht="12.75" customHeight="1" x14ac:dyDescent="0.2">
      <c r="A207" s="3">
        <v>7050</v>
      </c>
      <c r="B207" s="36" t="s">
        <v>495</v>
      </c>
      <c r="C207" s="36" t="s">
        <v>70</v>
      </c>
      <c r="D207" s="155">
        <v>1</v>
      </c>
      <c r="E207" s="24">
        <f t="shared" si="4"/>
        <v>0.15</v>
      </c>
      <c r="F207" s="48"/>
      <c r="G207" s="24" t="s">
        <v>121</v>
      </c>
      <c r="H207" s="24">
        <v>1</v>
      </c>
      <c r="I207" s="24"/>
    </row>
    <row r="208" spans="1:9" ht="12.75" customHeight="1" x14ac:dyDescent="0.2">
      <c r="A208" s="3">
        <v>7051</v>
      </c>
      <c r="B208" s="36" t="s">
        <v>496</v>
      </c>
      <c r="C208" s="36" t="s">
        <v>70</v>
      </c>
      <c r="D208" s="155">
        <v>1</v>
      </c>
      <c r="E208" s="24">
        <f t="shared" si="4"/>
        <v>0.15</v>
      </c>
      <c r="F208" s="48"/>
      <c r="G208" s="24" t="s">
        <v>121</v>
      </c>
      <c r="H208" s="24">
        <v>1</v>
      </c>
      <c r="I208" s="24"/>
    </row>
    <row r="209" spans="1:9" ht="12.75" customHeight="1" x14ac:dyDescent="0.2">
      <c r="A209" s="3">
        <v>7052</v>
      </c>
      <c r="B209" s="36" t="s">
        <v>497</v>
      </c>
      <c r="C209" s="36" t="s">
        <v>70</v>
      </c>
      <c r="D209" s="155">
        <v>1</v>
      </c>
      <c r="E209" s="24">
        <f t="shared" si="4"/>
        <v>0.15</v>
      </c>
      <c r="F209" s="48"/>
      <c r="G209" s="24" t="s">
        <v>121</v>
      </c>
      <c r="H209" s="24">
        <v>1</v>
      </c>
      <c r="I209" s="24"/>
    </row>
    <row r="210" spans="1:9" ht="12.75" customHeight="1" x14ac:dyDescent="0.2">
      <c r="A210" s="52" t="s">
        <v>498</v>
      </c>
      <c r="B210" s="49" t="s">
        <v>499</v>
      </c>
      <c r="C210" s="49"/>
      <c r="D210" s="151"/>
      <c r="E210" s="24">
        <f t="shared" si="4"/>
        <v>0</v>
      </c>
      <c r="F210" s="48"/>
      <c r="G210" s="24" t="s">
        <v>121</v>
      </c>
      <c r="H210" s="24">
        <v>1</v>
      </c>
      <c r="I210" s="24"/>
    </row>
    <row r="211" spans="1:9" ht="12.75" customHeight="1" x14ac:dyDescent="0.2">
      <c r="A211" s="3">
        <v>8001</v>
      </c>
      <c r="B211" s="36" t="s">
        <v>500</v>
      </c>
      <c r="C211" s="36" t="s">
        <v>70</v>
      </c>
      <c r="D211" s="152">
        <v>26.85</v>
      </c>
      <c r="E211" s="24">
        <f t="shared" si="4"/>
        <v>4.03</v>
      </c>
      <c r="F211" s="48"/>
      <c r="G211" s="24" t="s">
        <v>121</v>
      </c>
      <c r="H211" s="24">
        <v>1</v>
      </c>
      <c r="I211" s="24"/>
    </row>
    <row r="212" spans="1:9" ht="12.75" customHeight="1" x14ac:dyDescent="0.2">
      <c r="A212" s="3">
        <v>8002</v>
      </c>
      <c r="B212" s="36" t="s">
        <v>501</v>
      </c>
      <c r="C212" s="36" t="s">
        <v>70</v>
      </c>
      <c r="D212" s="152">
        <v>35.42</v>
      </c>
      <c r="E212" s="24">
        <f t="shared" si="4"/>
        <v>5.31</v>
      </c>
      <c r="F212" s="48"/>
      <c r="G212" s="24" t="s">
        <v>121</v>
      </c>
      <c r="H212" s="24">
        <v>1</v>
      </c>
      <c r="I212" s="24"/>
    </row>
    <row r="213" spans="1:9" ht="12.75" customHeight="1" x14ac:dyDescent="0.2">
      <c r="A213" s="3">
        <v>8003</v>
      </c>
      <c r="B213" s="36" t="s">
        <v>502</v>
      </c>
      <c r="C213" s="36" t="s">
        <v>70</v>
      </c>
      <c r="D213" s="155">
        <v>1</v>
      </c>
      <c r="E213" s="24">
        <f t="shared" si="4"/>
        <v>0.15</v>
      </c>
      <c r="F213" s="48"/>
      <c r="G213" s="24" t="s">
        <v>121</v>
      </c>
      <c r="H213" s="24">
        <v>1</v>
      </c>
      <c r="I213" s="24"/>
    </row>
    <row r="214" spans="1:9" ht="12.75" customHeight="1" x14ac:dyDescent="0.2">
      <c r="A214" s="3">
        <v>8004</v>
      </c>
      <c r="B214" s="36" t="s">
        <v>503</v>
      </c>
      <c r="C214" s="36" t="s">
        <v>70</v>
      </c>
      <c r="D214" s="155">
        <v>1</v>
      </c>
      <c r="E214" s="24">
        <f t="shared" si="4"/>
        <v>0.15</v>
      </c>
      <c r="F214" s="48"/>
      <c r="G214" s="24" t="s">
        <v>121</v>
      </c>
      <c r="H214" s="24">
        <v>1</v>
      </c>
      <c r="I214" s="24"/>
    </row>
    <row r="215" spans="1:9" ht="12.75" customHeight="1" x14ac:dyDescent="0.2">
      <c r="A215" s="3">
        <v>8005</v>
      </c>
      <c r="B215" s="36" t="s">
        <v>504</v>
      </c>
      <c r="C215" s="36" t="s">
        <v>70</v>
      </c>
      <c r="D215" s="155">
        <v>1</v>
      </c>
      <c r="E215" s="24">
        <f t="shared" si="4"/>
        <v>0.15</v>
      </c>
      <c r="F215" s="48"/>
      <c r="G215" s="24" t="s">
        <v>121</v>
      </c>
      <c r="H215" s="24">
        <v>1</v>
      </c>
      <c r="I215" s="24"/>
    </row>
    <row r="216" spans="1:9" ht="12.75" customHeight="1" x14ac:dyDescent="0.2">
      <c r="A216" s="3">
        <v>8006</v>
      </c>
      <c r="B216" s="36" t="s">
        <v>505</v>
      </c>
      <c r="C216" s="36" t="s">
        <v>70</v>
      </c>
      <c r="D216" s="155">
        <v>1</v>
      </c>
      <c r="E216" s="24">
        <f t="shared" si="4"/>
        <v>0.15</v>
      </c>
      <c r="F216" s="48"/>
      <c r="G216" s="24" t="s">
        <v>121</v>
      </c>
      <c r="H216" s="24">
        <v>1</v>
      </c>
      <c r="I216" s="24"/>
    </row>
    <row r="217" spans="1:9" ht="12.75" customHeight="1" x14ac:dyDescent="0.2">
      <c r="A217" s="3">
        <v>8007</v>
      </c>
      <c r="B217" s="36" t="s">
        <v>506</v>
      </c>
      <c r="C217" s="36" t="s">
        <v>70</v>
      </c>
      <c r="D217" s="155">
        <v>1</v>
      </c>
      <c r="E217" s="24">
        <f t="shared" si="4"/>
        <v>0.15</v>
      </c>
      <c r="F217" s="48"/>
      <c r="G217" s="24" t="s">
        <v>121</v>
      </c>
      <c r="H217" s="24">
        <v>1</v>
      </c>
      <c r="I217" s="24"/>
    </row>
    <row r="218" spans="1:9" ht="12.75" customHeight="1" x14ac:dyDescent="0.2">
      <c r="A218" s="3">
        <v>8008</v>
      </c>
      <c r="B218" s="36" t="s">
        <v>507</v>
      </c>
      <c r="C218" s="36" t="s">
        <v>70</v>
      </c>
      <c r="D218" s="155">
        <v>1</v>
      </c>
      <c r="E218" s="24">
        <f t="shared" si="4"/>
        <v>0.15</v>
      </c>
      <c r="F218" s="48"/>
      <c r="G218" s="24" t="s">
        <v>121</v>
      </c>
      <c r="H218" s="24">
        <v>1</v>
      </c>
      <c r="I218" s="24"/>
    </row>
    <row r="219" spans="1:9" ht="12.75" customHeight="1" x14ac:dyDescent="0.2">
      <c r="A219" s="3">
        <v>8009</v>
      </c>
      <c r="B219" s="36" t="s">
        <v>506</v>
      </c>
      <c r="C219" s="36" t="s">
        <v>70</v>
      </c>
      <c r="D219" s="155">
        <v>1</v>
      </c>
      <c r="E219" s="24">
        <f t="shared" si="4"/>
        <v>0.15</v>
      </c>
      <c r="F219" s="48"/>
      <c r="G219" s="24" t="s">
        <v>121</v>
      </c>
      <c r="H219" s="24">
        <v>1</v>
      </c>
      <c r="I219" s="24"/>
    </row>
    <row r="220" spans="1:9" ht="12.75" customHeight="1" x14ac:dyDescent="0.2">
      <c r="A220" s="3">
        <v>8010</v>
      </c>
      <c r="B220" s="36" t="s">
        <v>508</v>
      </c>
      <c r="C220" s="36" t="s">
        <v>70</v>
      </c>
      <c r="D220" s="155">
        <v>1</v>
      </c>
      <c r="E220" s="24">
        <f t="shared" si="4"/>
        <v>0.15</v>
      </c>
      <c r="F220" s="48"/>
      <c r="G220" s="24" t="s">
        <v>121</v>
      </c>
      <c r="H220" s="24">
        <v>1</v>
      </c>
      <c r="I220" s="24"/>
    </row>
    <row r="221" spans="1:9" ht="12.75" customHeight="1" x14ac:dyDescent="0.2">
      <c r="A221" s="3">
        <v>8011</v>
      </c>
      <c r="B221" s="36" t="s">
        <v>509</v>
      </c>
      <c r="C221" s="36" t="s">
        <v>70</v>
      </c>
      <c r="D221" s="155">
        <v>1</v>
      </c>
      <c r="E221" s="24">
        <f t="shared" si="4"/>
        <v>0.15</v>
      </c>
      <c r="F221" s="48"/>
      <c r="G221" s="24" t="s">
        <v>121</v>
      </c>
      <c r="H221" s="24">
        <v>1</v>
      </c>
      <c r="I221" s="24"/>
    </row>
    <row r="222" spans="1:9" ht="12.75" customHeight="1" x14ac:dyDescent="0.2">
      <c r="A222" s="3">
        <v>8012</v>
      </c>
      <c r="B222" s="36" t="s">
        <v>510</v>
      </c>
      <c r="C222" s="36" t="s">
        <v>70</v>
      </c>
      <c r="D222" s="155">
        <v>1</v>
      </c>
      <c r="E222" s="24">
        <f t="shared" si="4"/>
        <v>0.15</v>
      </c>
      <c r="F222" s="48"/>
      <c r="G222" s="24" t="s">
        <v>121</v>
      </c>
      <c r="H222" s="24">
        <v>1</v>
      </c>
      <c r="I222" s="24"/>
    </row>
    <row r="223" spans="1:9" ht="12.75" customHeight="1" x14ac:dyDescent="0.2">
      <c r="A223" s="3">
        <v>8013</v>
      </c>
      <c r="B223" s="36" t="s">
        <v>511</v>
      </c>
      <c r="C223" s="36" t="s">
        <v>70</v>
      </c>
      <c r="D223" s="155">
        <v>1</v>
      </c>
      <c r="E223" s="24">
        <f t="shared" si="4"/>
        <v>0.15</v>
      </c>
      <c r="F223" s="48"/>
      <c r="G223" s="24" t="s">
        <v>121</v>
      </c>
      <c r="H223" s="24">
        <v>1</v>
      </c>
      <c r="I223" s="24"/>
    </row>
    <row r="224" spans="1:9" ht="12.75" customHeight="1" x14ac:dyDescent="0.2">
      <c r="A224" s="3">
        <v>8014</v>
      </c>
      <c r="B224" s="36" t="s">
        <v>512</v>
      </c>
      <c r="C224" s="36" t="s">
        <v>70</v>
      </c>
      <c r="D224" s="155">
        <v>1</v>
      </c>
      <c r="E224" s="24">
        <f t="shared" si="4"/>
        <v>0.15</v>
      </c>
      <c r="F224" s="48"/>
      <c r="G224" s="24" t="s">
        <v>121</v>
      </c>
      <c r="H224" s="24">
        <v>1</v>
      </c>
      <c r="I224" s="24"/>
    </row>
    <row r="225" spans="1:9" ht="12.75" customHeight="1" x14ac:dyDescent="0.2">
      <c r="A225" s="3">
        <v>8015</v>
      </c>
      <c r="B225" s="36" t="s">
        <v>513</v>
      </c>
      <c r="C225" s="36" t="s">
        <v>70</v>
      </c>
      <c r="D225" s="155">
        <v>1</v>
      </c>
      <c r="E225" s="24">
        <f t="shared" si="4"/>
        <v>0.15</v>
      </c>
      <c r="F225" s="48"/>
      <c r="G225" s="24" t="s">
        <v>121</v>
      </c>
      <c r="H225" s="24">
        <v>1</v>
      </c>
      <c r="I225" s="24"/>
    </row>
    <row r="226" spans="1:9" ht="12.75" customHeight="1" x14ac:dyDescent="0.2">
      <c r="A226" s="3">
        <v>8016</v>
      </c>
      <c r="B226" s="36" t="s">
        <v>514</v>
      </c>
      <c r="C226" s="36" t="s">
        <v>70</v>
      </c>
      <c r="D226" s="155">
        <v>1</v>
      </c>
      <c r="E226" s="24">
        <f t="shared" si="4"/>
        <v>0.15</v>
      </c>
      <c r="F226" s="48"/>
      <c r="G226" s="24" t="s">
        <v>121</v>
      </c>
      <c r="H226" s="24">
        <v>1</v>
      </c>
      <c r="I226" s="24"/>
    </row>
    <row r="227" spans="1:9" ht="12.75" customHeight="1" x14ac:dyDescent="0.2">
      <c r="A227" s="3">
        <v>8017</v>
      </c>
      <c r="B227" s="36" t="s">
        <v>515</v>
      </c>
      <c r="C227" s="36" t="s">
        <v>70</v>
      </c>
      <c r="D227" s="155">
        <v>1</v>
      </c>
      <c r="E227" s="24">
        <f t="shared" si="4"/>
        <v>0.15</v>
      </c>
      <c r="F227" s="48"/>
      <c r="G227" s="24" t="s">
        <v>121</v>
      </c>
      <c r="H227" s="24">
        <v>1</v>
      </c>
      <c r="I227" s="24"/>
    </row>
    <row r="228" spans="1:9" ht="12.75" customHeight="1" x14ac:dyDescent="0.2">
      <c r="A228" s="3">
        <v>8018</v>
      </c>
      <c r="B228" s="36" t="s">
        <v>516</v>
      </c>
      <c r="C228" s="36" t="s">
        <v>70</v>
      </c>
      <c r="D228" s="155">
        <v>1</v>
      </c>
      <c r="E228" s="24">
        <f t="shared" si="4"/>
        <v>0.15</v>
      </c>
      <c r="F228" s="48"/>
      <c r="G228" s="24" t="s">
        <v>121</v>
      </c>
      <c r="H228" s="24">
        <v>1</v>
      </c>
      <c r="I228" s="24"/>
    </row>
    <row r="229" spans="1:9" ht="12.75" customHeight="1" x14ac:dyDescent="0.2">
      <c r="A229" s="3">
        <v>8019</v>
      </c>
      <c r="B229" s="36" t="s">
        <v>517</v>
      </c>
      <c r="C229" s="36" t="s">
        <v>70</v>
      </c>
      <c r="D229" s="155">
        <v>1</v>
      </c>
      <c r="E229" s="24">
        <f t="shared" si="4"/>
        <v>0.15</v>
      </c>
      <c r="F229" s="48"/>
      <c r="G229" s="24" t="s">
        <v>121</v>
      </c>
      <c r="H229" s="24">
        <v>1</v>
      </c>
      <c r="I229" s="24"/>
    </row>
    <row r="230" spans="1:9" ht="12.75" customHeight="1" x14ac:dyDescent="0.2">
      <c r="A230" s="52" t="s">
        <v>518</v>
      </c>
      <c r="B230" s="49" t="s">
        <v>519</v>
      </c>
      <c r="C230" s="49"/>
      <c r="D230" s="151"/>
      <c r="E230" s="24">
        <f t="shared" si="4"/>
        <v>0</v>
      </c>
      <c r="F230" s="48"/>
      <c r="G230" s="24" t="s">
        <v>121</v>
      </c>
      <c r="H230" s="24">
        <v>1</v>
      </c>
      <c r="I230" s="24"/>
    </row>
    <row r="231" spans="1:9" ht="12.75" customHeight="1" x14ac:dyDescent="0.2">
      <c r="A231" s="3">
        <v>9001</v>
      </c>
      <c r="B231" s="36" t="s">
        <v>520</v>
      </c>
      <c r="C231" s="36" t="s">
        <v>70</v>
      </c>
      <c r="D231" s="155">
        <v>1</v>
      </c>
      <c r="E231" s="24">
        <f t="shared" si="4"/>
        <v>0.15</v>
      </c>
      <c r="F231" s="48"/>
      <c r="G231" s="24" t="s">
        <v>121</v>
      </c>
      <c r="H231" s="24">
        <v>1</v>
      </c>
      <c r="I231" s="24"/>
    </row>
    <row r="232" spans="1:9" ht="12.75" customHeight="1" x14ac:dyDescent="0.2">
      <c r="A232" s="3">
        <v>9002</v>
      </c>
      <c r="B232" s="36" t="s">
        <v>521</v>
      </c>
      <c r="C232" s="36" t="s">
        <v>70</v>
      </c>
      <c r="D232" s="155">
        <v>1</v>
      </c>
      <c r="E232" s="24">
        <f t="shared" si="4"/>
        <v>0.15</v>
      </c>
      <c r="F232" s="48"/>
      <c r="G232" s="24" t="s">
        <v>121</v>
      </c>
      <c r="H232" s="24">
        <v>1</v>
      </c>
      <c r="I232" s="24"/>
    </row>
    <row r="233" spans="1:9" ht="12.75" customHeight="1" x14ac:dyDescent="0.2">
      <c r="A233" s="3">
        <v>9003</v>
      </c>
      <c r="B233" s="36" t="s">
        <v>522</v>
      </c>
      <c r="C233" s="36" t="s">
        <v>70</v>
      </c>
      <c r="D233" s="155">
        <v>1</v>
      </c>
      <c r="E233" s="24">
        <f t="shared" si="4"/>
        <v>0.15</v>
      </c>
      <c r="F233" s="48"/>
      <c r="G233" s="24" t="s">
        <v>121</v>
      </c>
      <c r="H233" s="24">
        <v>1</v>
      </c>
      <c r="I233" s="24"/>
    </row>
    <row r="234" spans="1:9" ht="12.75" customHeight="1" x14ac:dyDescent="0.2">
      <c r="A234" s="3">
        <v>9004</v>
      </c>
      <c r="B234" s="36" t="s">
        <v>523</v>
      </c>
      <c r="C234" s="36" t="s">
        <v>70</v>
      </c>
      <c r="D234" s="155">
        <v>1</v>
      </c>
      <c r="E234" s="24">
        <f t="shared" si="4"/>
        <v>0.15</v>
      </c>
      <c r="F234" s="48"/>
      <c r="G234" s="24" t="s">
        <v>121</v>
      </c>
      <c r="H234" s="24">
        <v>1</v>
      </c>
      <c r="I234" s="24"/>
    </row>
    <row r="235" spans="1:9" ht="12.75" customHeight="1" x14ac:dyDescent="0.2">
      <c r="A235" s="3">
        <v>9005</v>
      </c>
      <c r="B235" s="36" t="s">
        <v>524</v>
      </c>
      <c r="C235" s="36" t="s">
        <v>70</v>
      </c>
      <c r="D235" s="151">
        <v>36.049999999999997</v>
      </c>
      <c r="E235" s="24">
        <f t="shared" si="4"/>
        <v>5.41</v>
      </c>
      <c r="F235" s="48"/>
      <c r="G235" s="24" t="s">
        <v>121</v>
      </c>
      <c r="H235" s="24">
        <v>1</v>
      </c>
      <c r="I235" s="24"/>
    </row>
    <row r="236" spans="1:9" ht="12.75" customHeight="1" x14ac:dyDescent="0.2">
      <c r="A236" s="3">
        <v>9006</v>
      </c>
      <c r="B236" s="36" t="s">
        <v>525</v>
      </c>
      <c r="C236" s="36" t="s">
        <v>70</v>
      </c>
      <c r="D236" s="151">
        <v>54.8</v>
      </c>
      <c r="E236" s="24">
        <f t="shared" si="4"/>
        <v>8.2200000000000006</v>
      </c>
      <c r="F236" s="48"/>
      <c r="G236" s="24" t="s">
        <v>121</v>
      </c>
      <c r="H236" s="24">
        <v>1</v>
      </c>
      <c r="I236" s="24"/>
    </row>
    <row r="237" spans="1:9" ht="12.75" customHeight="1" x14ac:dyDescent="0.2">
      <c r="A237" s="3">
        <v>9007</v>
      </c>
      <c r="B237" s="36" t="s">
        <v>526</v>
      </c>
      <c r="C237" s="36" t="s">
        <v>70</v>
      </c>
      <c r="D237" s="151">
        <v>92.03</v>
      </c>
      <c r="E237" s="24">
        <f t="shared" si="4"/>
        <v>13.8</v>
      </c>
      <c r="F237" s="48"/>
      <c r="G237" s="24" t="s">
        <v>121</v>
      </c>
      <c r="H237" s="24">
        <v>1</v>
      </c>
      <c r="I237" s="24"/>
    </row>
    <row r="238" spans="1:9" ht="12.75" customHeight="1" x14ac:dyDescent="0.2">
      <c r="A238" s="3">
        <v>9008</v>
      </c>
      <c r="B238" s="36" t="s">
        <v>527</v>
      </c>
      <c r="C238" s="36" t="s">
        <v>70</v>
      </c>
      <c r="D238" s="155">
        <v>1</v>
      </c>
      <c r="E238" s="24">
        <f t="shared" si="4"/>
        <v>0.15</v>
      </c>
      <c r="F238" s="48"/>
      <c r="G238" s="24" t="s">
        <v>121</v>
      </c>
      <c r="H238" s="24">
        <v>1</v>
      </c>
      <c r="I238" s="24"/>
    </row>
    <row r="239" spans="1:9" ht="12.75" customHeight="1" x14ac:dyDescent="0.2">
      <c r="A239" s="3">
        <v>9009</v>
      </c>
      <c r="B239" s="36" t="s">
        <v>528</v>
      </c>
      <c r="C239" s="36" t="s">
        <v>70</v>
      </c>
      <c r="D239" s="155">
        <v>1</v>
      </c>
      <c r="E239" s="24">
        <f t="shared" si="4"/>
        <v>0.15</v>
      </c>
      <c r="F239" s="48"/>
      <c r="G239" s="24" t="s">
        <v>121</v>
      </c>
      <c r="H239" s="24">
        <v>1</v>
      </c>
      <c r="I239" s="24"/>
    </row>
    <row r="240" spans="1:9" ht="12.75" customHeight="1" x14ac:dyDescent="0.2">
      <c r="A240" s="3">
        <v>9010</v>
      </c>
      <c r="B240" s="36" t="s">
        <v>529</v>
      </c>
      <c r="C240" s="36" t="s">
        <v>70</v>
      </c>
      <c r="D240" s="152">
        <v>5</v>
      </c>
      <c r="E240" s="24">
        <f t="shared" si="4"/>
        <v>0.75</v>
      </c>
      <c r="F240" s="48"/>
      <c r="G240" s="24" t="s">
        <v>121</v>
      </c>
      <c r="H240" s="24">
        <v>1</v>
      </c>
      <c r="I240" s="24"/>
    </row>
    <row r="241" spans="1:9" ht="12.75" customHeight="1" x14ac:dyDescent="0.2">
      <c r="A241" s="3">
        <v>9011</v>
      </c>
      <c r="B241" s="36" t="s">
        <v>530</v>
      </c>
      <c r="C241" s="36" t="s">
        <v>70</v>
      </c>
      <c r="D241" s="152">
        <v>23.4</v>
      </c>
      <c r="E241" s="24">
        <f t="shared" si="4"/>
        <v>3.51</v>
      </c>
      <c r="F241" s="48"/>
      <c r="G241" s="24" t="s">
        <v>121</v>
      </c>
      <c r="H241" s="24">
        <v>1</v>
      </c>
      <c r="I241" s="24"/>
    </row>
    <row r="242" spans="1:9" ht="12.75" customHeight="1" x14ac:dyDescent="0.2">
      <c r="A242" s="3">
        <v>9012</v>
      </c>
      <c r="B242" s="36" t="s">
        <v>531</v>
      </c>
      <c r="C242" s="36" t="s">
        <v>70</v>
      </c>
      <c r="D242" s="155">
        <v>1</v>
      </c>
      <c r="E242" s="24">
        <f t="shared" si="4"/>
        <v>0.15</v>
      </c>
      <c r="F242" s="48"/>
      <c r="G242" s="24" t="s">
        <v>121</v>
      </c>
      <c r="H242" s="24">
        <v>1</v>
      </c>
      <c r="I242" s="24"/>
    </row>
    <row r="243" spans="1:9" ht="13.5" customHeight="1" x14ac:dyDescent="0.2">
      <c r="A243" s="3">
        <v>9013</v>
      </c>
      <c r="B243" s="36" t="s">
        <v>532</v>
      </c>
      <c r="C243" s="36" t="s">
        <v>70</v>
      </c>
      <c r="D243" s="155">
        <v>1</v>
      </c>
      <c r="E243" s="24">
        <f t="shared" si="4"/>
        <v>0.15</v>
      </c>
      <c r="F243" s="48"/>
      <c r="G243" s="24" t="s">
        <v>121</v>
      </c>
      <c r="H243" s="24">
        <v>1</v>
      </c>
      <c r="I243" s="24"/>
    </row>
    <row r="244" spans="1:9" ht="12.75" customHeight="1" x14ac:dyDescent="0.2">
      <c r="A244" s="3">
        <v>9014</v>
      </c>
      <c r="B244" s="36" t="s">
        <v>533</v>
      </c>
      <c r="C244" s="36" t="s">
        <v>70</v>
      </c>
      <c r="D244" s="152">
        <v>8</v>
      </c>
      <c r="E244" s="24">
        <f t="shared" si="4"/>
        <v>1.2</v>
      </c>
      <c r="F244" s="48"/>
      <c r="G244" s="24" t="s">
        <v>121</v>
      </c>
      <c r="H244" s="24">
        <v>1</v>
      </c>
      <c r="I244" s="24"/>
    </row>
    <row r="245" spans="1:9" ht="12.75" customHeight="1" x14ac:dyDescent="0.2">
      <c r="A245" s="3">
        <v>9015</v>
      </c>
      <c r="B245" s="36" t="s">
        <v>534</v>
      </c>
      <c r="C245" s="36" t="s">
        <v>70</v>
      </c>
      <c r="D245" s="155">
        <v>1</v>
      </c>
      <c r="E245" s="24">
        <f t="shared" si="4"/>
        <v>0.15</v>
      </c>
      <c r="F245" s="48"/>
      <c r="G245" s="24" t="s">
        <v>121</v>
      </c>
      <c r="H245" s="24">
        <v>1</v>
      </c>
      <c r="I245" s="24"/>
    </row>
    <row r="246" spans="1:9" ht="12.75" customHeight="1" x14ac:dyDescent="0.2">
      <c r="A246" s="3">
        <v>9016</v>
      </c>
      <c r="B246" s="36" t="s">
        <v>535</v>
      </c>
      <c r="C246" s="36" t="s">
        <v>70</v>
      </c>
      <c r="D246" s="151">
        <v>190</v>
      </c>
      <c r="E246" s="24">
        <f t="shared" si="4"/>
        <v>28.5</v>
      </c>
      <c r="F246" s="48"/>
      <c r="G246" s="24" t="s">
        <v>121</v>
      </c>
      <c r="H246" s="24">
        <v>1</v>
      </c>
      <c r="I246" s="24"/>
    </row>
    <row r="247" spans="1:9" ht="12.75" customHeight="1" x14ac:dyDescent="0.2">
      <c r="A247" s="3">
        <v>9017</v>
      </c>
      <c r="B247" s="36" t="s">
        <v>536</v>
      </c>
      <c r="C247" s="36" t="s">
        <v>70</v>
      </c>
      <c r="D247" s="151">
        <v>201.86</v>
      </c>
      <c r="E247" s="24">
        <f t="shared" si="4"/>
        <v>30.28</v>
      </c>
      <c r="F247" s="48"/>
      <c r="G247" s="24" t="s">
        <v>121</v>
      </c>
      <c r="H247" s="24">
        <v>1</v>
      </c>
      <c r="I247" s="24"/>
    </row>
    <row r="248" spans="1:9" ht="12.75" customHeight="1" x14ac:dyDescent="0.2">
      <c r="A248" s="3">
        <v>9018</v>
      </c>
      <c r="B248" s="36" t="s">
        <v>537</v>
      </c>
      <c r="C248" s="36" t="s">
        <v>70</v>
      </c>
      <c r="D248" s="155">
        <v>1</v>
      </c>
      <c r="E248" s="24">
        <f t="shared" si="4"/>
        <v>0.15</v>
      </c>
      <c r="F248" s="48"/>
      <c r="G248" s="24" t="s">
        <v>121</v>
      </c>
      <c r="H248" s="24">
        <v>1</v>
      </c>
      <c r="I248" s="24"/>
    </row>
    <row r="249" spans="1:9" ht="12.75" customHeight="1" x14ac:dyDescent="0.2">
      <c r="A249" s="3">
        <v>9019</v>
      </c>
      <c r="B249" s="36" t="s">
        <v>538</v>
      </c>
      <c r="C249" s="36" t="s">
        <v>70</v>
      </c>
      <c r="D249" s="155">
        <v>1</v>
      </c>
      <c r="E249" s="24">
        <f t="shared" si="4"/>
        <v>0.15</v>
      </c>
      <c r="F249" s="48"/>
      <c r="G249" s="24" t="s">
        <v>121</v>
      </c>
      <c r="H249" s="24">
        <v>1</v>
      </c>
      <c r="I249" s="24"/>
    </row>
    <row r="250" spans="1:9" ht="12.75" customHeight="1" x14ac:dyDescent="0.2">
      <c r="A250" s="3">
        <v>9020</v>
      </c>
      <c r="B250" s="36" t="s">
        <v>527</v>
      </c>
      <c r="C250" s="36" t="s">
        <v>70</v>
      </c>
      <c r="D250" s="155">
        <v>1</v>
      </c>
      <c r="E250" s="24">
        <f t="shared" si="4"/>
        <v>0.15</v>
      </c>
      <c r="F250" s="48"/>
      <c r="G250" s="24" t="s">
        <v>121</v>
      </c>
      <c r="H250" s="24">
        <v>1</v>
      </c>
      <c r="I250" s="24"/>
    </row>
    <row r="251" spans="1:9" ht="12.75" customHeight="1" x14ac:dyDescent="0.2">
      <c r="A251" s="3">
        <v>9021</v>
      </c>
      <c r="B251" s="36" t="s">
        <v>539</v>
      </c>
      <c r="C251" s="36" t="s">
        <v>70</v>
      </c>
      <c r="D251" s="155">
        <v>1</v>
      </c>
      <c r="E251" s="24">
        <f t="shared" si="4"/>
        <v>0.15</v>
      </c>
      <c r="F251" s="48"/>
      <c r="G251" s="24" t="s">
        <v>121</v>
      </c>
      <c r="H251" s="24">
        <v>1</v>
      </c>
      <c r="I251" s="24"/>
    </row>
    <row r="252" spans="1:9" ht="12.75" customHeight="1" x14ac:dyDescent="0.2">
      <c r="A252" s="3">
        <v>9022</v>
      </c>
      <c r="B252" s="36" t="s">
        <v>540</v>
      </c>
      <c r="C252" s="36" t="s">
        <v>70</v>
      </c>
      <c r="D252" s="152">
        <v>56.3</v>
      </c>
      <c r="E252" s="24">
        <f t="shared" si="4"/>
        <v>8.4499999999999993</v>
      </c>
      <c r="F252" s="48"/>
      <c r="G252" s="24" t="s">
        <v>121</v>
      </c>
      <c r="H252" s="24">
        <v>1</v>
      </c>
      <c r="I252" s="24"/>
    </row>
    <row r="253" spans="1:9" ht="12.75" customHeight="1" x14ac:dyDescent="0.2">
      <c r="A253" s="3">
        <v>9023</v>
      </c>
      <c r="B253" s="36" t="s">
        <v>541</v>
      </c>
      <c r="C253" s="36" t="s">
        <v>70</v>
      </c>
      <c r="D253" s="155">
        <v>1</v>
      </c>
      <c r="E253" s="24">
        <f t="shared" si="4"/>
        <v>0.15</v>
      </c>
      <c r="F253" s="48"/>
      <c r="G253" s="24" t="s">
        <v>121</v>
      </c>
      <c r="H253" s="24">
        <v>1</v>
      </c>
      <c r="I253" s="24"/>
    </row>
    <row r="254" spans="1:9" ht="12.75" customHeight="1" x14ac:dyDescent="0.2">
      <c r="A254" s="3">
        <v>9024</v>
      </c>
      <c r="B254" s="36" t="s">
        <v>542</v>
      </c>
      <c r="C254" s="36" t="s">
        <v>70</v>
      </c>
      <c r="D254" s="155">
        <v>1</v>
      </c>
      <c r="E254" s="24">
        <f t="shared" si="4"/>
        <v>0.15</v>
      </c>
      <c r="F254" s="48"/>
      <c r="G254" s="24" t="s">
        <v>121</v>
      </c>
      <c r="H254" s="24">
        <v>1</v>
      </c>
      <c r="I254" s="24"/>
    </row>
    <row r="255" spans="1:9" ht="12.75" customHeight="1" x14ac:dyDescent="0.2">
      <c r="A255" s="3">
        <v>9025</v>
      </c>
      <c r="B255" s="36" t="s">
        <v>543</v>
      </c>
      <c r="C255" s="36" t="s">
        <v>70</v>
      </c>
      <c r="D255" s="152">
        <v>69.650000000000006</v>
      </c>
      <c r="E255" s="24">
        <f t="shared" si="4"/>
        <v>10.45</v>
      </c>
      <c r="F255" s="48"/>
      <c r="G255" s="24" t="s">
        <v>121</v>
      </c>
      <c r="H255" s="24">
        <v>1</v>
      </c>
      <c r="I255" s="24"/>
    </row>
    <row r="256" spans="1:9" ht="12.75" customHeight="1" x14ac:dyDescent="0.2">
      <c r="A256" s="3">
        <v>9026</v>
      </c>
      <c r="B256" s="36" t="s">
        <v>544</v>
      </c>
      <c r="C256" s="36" t="s">
        <v>70</v>
      </c>
      <c r="D256" s="155">
        <v>1</v>
      </c>
      <c r="E256" s="24">
        <f t="shared" si="4"/>
        <v>0.15</v>
      </c>
      <c r="F256" s="48"/>
      <c r="G256" s="24" t="s">
        <v>121</v>
      </c>
      <c r="H256" s="24">
        <v>1</v>
      </c>
      <c r="I256" s="24"/>
    </row>
    <row r="257" spans="1:9" ht="12.75" customHeight="1" x14ac:dyDescent="0.2">
      <c r="A257" s="3">
        <v>9027</v>
      </c>
      <c r="B257" s="36" t="s">
        <v>545</v>
      </c>
      <c r="C257" s="36" t="s">
        <v>70</v>
      </c>
      <c r="D257" s="155">
        <v>1</v>
      </c>
      <c r="E257" s="24">
        <f t="shared" si="4"/>
        <v>0.15</v>
      </c>
      <c r="F257" s="48"/>
      <c r="G257" s="24" t="s">
        <v>121</v>
      </c>
      <c r="H257" s="24">
        <v>1</v>
      </c>
      <c r="I257" s="24"/>
    </row>
    <row r="258" spans="1:9" ht="12.75" customHeight="1" x14ac:dyDescent="0.2">
      <c r="A258" s="3">
        <v>9028</v>
      </c>
      <c r="B258" s="36" t="s">
        <v>546</v>
      </c>
      <c r="C258" s="36" t="s">
        <v>70</v>
      </c>
      <c r="D258" s="155">
        <v>1</v>
      </c>
      <c r="E258" s="24">
        <f t="shared" si="4"/>
        <v>0.15</v>
      </c>
      <c r="F258" s="48"/>
      <c r="G258" s="24" t="s">
        <v>121</v>
      </c>
      <c r="H258" s="24">
        <v>1</v>
      </c>
      <c r="I258" s="24"/>
    </row>
    <row r="259" spans="1:9" ht="12.75" customHeight="1" x14ac:dyDescent="0.2">
      <c r="A259" s="3">
        <v>9029</v>
      </c>
      <c r="B259" s="36" t="s">
        <v>547</v>
      </c>
      <c r="C259" s="36" t="s">
        <v>70</v>
      </c>
      <c r="D259" s="155">
        <v>1</v>
      </c>
      <c r="E259" s="24">
        <f t="shared" si="4"/>
        <v>0.15</v>
      </c>
      <c r="F259" s="48"/>
      <c r="G259" s="24" t="s">
        <v>121</v>
      </c>
      <c r="H259" s="24">
        <v>1</v>
      </c>
      <c r="I259" s="24"/>
    </row>
    <row r="260" spans="1:9" ht="12.75" customHeight="1" x14ac:dyDescent="0.2">
      <c r="A260" s="3">
        <v>9030</v>
      </c>
      <c r="B260" s="36" t="s">
        <v>548</v>
      </c>
      <c r="C260" s="36" t="s">
        <v>70</v>
      </c>
      <c r="D260" s="155">
        <v>1</v>
      </c>
      <c r="E260" s="24">
        <f t="shared" si="4"/>
        <v>0.15</v>
      </c>
      <c r="F260" s="48"/>
      <c r="G260" s="24" t="s">
        <v>121</v>
      </c>
      <c r="H260" s="24">
        <v>1</v>
      </c>
      <c r="I260" s="24"/>
    </row>
    <row r="261" spans="1:9" ht="12.75" customHeight="1" x14ac:dyDescent="0.2">
      <c r="A261" s="3">
        <v>9031</v>
      </c>
      <c r="B261" s="36" t="s">
        <v>549</v>
      </c>
      <c r="C261" s="36" t="s">
        <v>70</v>
      </c>
      <c r="D261" s="152">
        <v>137.71</v>
      </c>
      <c r="E261" s="24">
        <f t="shared" ref="E261:E324" si="5">IF(F261="",ROUND(15%*D261,2),"")</f>
        <v>20.66</v>
      </c>
      <c r="F261" s="48"/>
      <c r="G261" s="24" t="s">
        <v>121</v>
      </c>
      <c r="H261" s="24">
        <v>1</v>
      </c>
      <c r="I261" s="24"/>
    </row>
    <row r="262" spans="1:9" ht="12.75" customHeight="1" x14ac:dyDescent="0.2">
      <c r="A262" s="3">
        <v>9032</v>
      </c>
      <c r="B262" s="36" t="s">
        <v>550</v>
      </c>
      <c r="C262" s="36" t="s">
        <v>70</v>
      </c>
      <c r="D262" s="155">
        <v>1</v>
      </c>
      <c r="E262" s="24">
        <f t="shared" si="5"/>
        <v>0.15</v>
      </c>
      <c r="F262" s="48"/>
      <c r="G262" s="24" t="s">
        <v>121</v>
      </c>
      <c r="H262" s="24">
        <v>1</v>
      </c>
      <c r="I262" s="24"/>
    </row>
    <row r="263" spans="1:9" ht="12.75" customHeight="1" x14ac:dyDescent="0.2">
      <c r="A263" s="3">
        <v>9033</v>
      </c>
      <c r="B263" s="36" t="s">
        <v>551</v>
      </c>
      <c r="C263" s="36" t="s">
        <v>70</v>
      </c>
      <c r="D263" s="152">
        <v>167.73</v>
      </c>
      <c r="E263" s="24">
        <f t="shared" si="5"/>
        <v>25.16</v>
      </c>
      <c r="F263" s="48"/>
      <c r="G263" s="24" t="s">
        <v>121</v>
      </c>
      <c r="H263" s="24">
        <v>1</v>
      </c>
      <c r="I263" s="24"/>
    </row>
    <row r="264" spans="1:9" ht="12.75" customHeight="1" x14ac:dyDescent="0.2">
      <c r="A264" s="3">
        <v>9034</v>
      </c>
      <c r="B264" s="36" t="s">
        <v>552</v>
      </c>
      <c r="C264" s="36" t="s">
        <v>70</v>
      </c>
      <c r="D264" s="155">
        <v>1</v>
      </c>
      <c r="E264" s="24">
        <f t="shared" si="5"/>
        <v>0.15</v>
      </c>
      <c r="F264" s="48"/>
      <c r="G264" s="24" t="s">
        <v>121</v>
      </c>
      <c r="H264" s="24">
        <v>1</v>
      </c>
      <c r="I264" s="24"/>
    </row>
    <row r="265" spans="1:9" ht="12.75" customHeight="1" x14ac:dyDescent="0.2">
      <c r="A265" s="3">
        <v>9035</v>
      </c>
      <c r="B265" s="36" t="s">
        <v>553</v>
      </c>
      <c r="C265" s="36" t="s">
        <v>70</v>
      </c>
      <c r="D265" s="155">
        <v>1</v>
      </c>
      <c r="E265" s="24">
        <f t="shared" si="5"/>
        <v>0.15</v>
      </c>
      <c r="F265" s="48"/>
      <c r="G265" s="24" t="s">
        <v>121</v>
      </c>
      <c r="H265" s="24">
        <v>1</v>
      </c>
      <c r="I265" s="24"/>
    </row>
    <row r="266" spans="1:9" ht="12.75" customHeight="1" x14ac:dyDescent="0.2">
      <c r="A266" s="3">
        <v>9036</v>
      </c>
      <c r="B266" s="36" t="s">
        <v>554</v>
      </c>
      <c r="C266" s="36" t="s">
        <v>70</v>
      </c>
      <c r="D266" s="155">
        <v>1</v>
      </c>
      <c r="E266" s="24">
        <f t="shared" si="5"/>
        <v>0.15</v>
      </c>
      <c r="F266" s="48"/>
      <c r="G266" s="24" t="s">
        <v>121</v>
      </c>
      <c r="H266" s="24">
        <v>1</v>
      </c>
      <c r="I266" s="24"/>
    </row>
    <row r="267" spans="1:9" ht="12.75" customHeight="1" x14ac:dyDescent="0.2">
      <c r="A267" s="3">
        <v>9037</v>
      </c>
      <c r="B267" s="36" t="s">
        <v>555</v>
      </c>
      <c r="C267" s="36" t="s">
        <v>70</v>
      </c>
      <c r="D267" s="155">
        <v>1</v>
      </c>
      <c r="E267" s="24">
        <f t="shared" si="5"/>
        <v>0.15</v>
      </c>
      <c r="F267" s="48"/>
      <c r="G267" s="24" t="s">
        <v>121</v>
      </c>
      <c r="H267" s="24">
        <v>1</v>
      </c>
      <c r="I267" s="24"/>
    </row>
    <row r="268" spans="1:9" ht="12.75" customHeight="1" x14ac:dyDescent="0.2">
      <c r="A268" s="3">
        <v>9038</v>
      </c>
      <c r="B268" s="36" t="s">
        <v>556</v>
      </c>
      <c r="C268" s="36" t="s">
        <v>70</v>
      </c>
      <c r="D268" s="155">
        <v>1</v>
      </c>
      <c r="E268" s="24">
        <f t="shared" si="5"/>
        <v>0.15</v>
      </c>
      <c r="F268" s="48"/>
      <c r="G268" s="24" t="s">
        <v>121</v>
      </c>
      <c r="H268" s="24">
        <v>1</v>
      </c>
      <c r="I268" s="24"/>
    </row>
    <row r="269" spans="1:9" ht="12.75" customHeight="1" x14ac:dyDescent="0.2">
      <c r="A269" s="3">
        <v>9039</v>
      </c>
      <c r="B269" s="36" t="s">
        <v>557</v>
      </c>
      <c r="C269" s="36" t="s">
        <v>70</v>
      </c>
      <c r="D269" s="155">
        <v>1</v>
      </c>
      <c r="E269" s="24">
        <f t="shared" si="5"/>
        <v>0.15</v>
      </c>
      <c r="F269" s="48"/>
      <c r="G269" s="24" t="s">
        <v>121</v>
      </c>
      <c r="H269" s="24">
        <v>1</v>
      </c>
      <c r="I269" s="24"/>
    </row>
    <row r="270" spans="1:9" ht="12.75" customHeight="1" x14ac:dyDescent="0.2">
      <c r="A270" s="3">
        <v>9040</v>
      </c>
      <c r="B270" s="36" t="s">
        <v>558</v>
      </c>
      <c r="C270" s="36" t="s">
        <v>70</v>
      </c>
      <c r="D270" s="155">
        <v>1</v>
      </c>
      <c r="E270" s="24">
        <f t="shared" si="5"/>
        <v>0.15</v>
      </c>
      <c r="F270" s="48"/>
      <c r="G270" s="24" t="s">
        <v>121</v>
      </c>
      <c r="H270" s="24">
        <v>1</v>
      </c>
      <c r="I270" s="24"/>
    </row>
    <row r="271" spans="1:9" ht="12.75" customHeight="1" x14ac:dyDescent="0.2">
      <c r="A271" s="3">
        <v>9041</v>
      </c>
      <c r="B271" s="36" t="s">
        <v>559</v>
      </c>
      <c r="C271" s="36" t="s">
        <v>70</v>
      </c>
      <c r="D271" s="155">
        <v>1</v>
      </c>
      <c r="E271" s="24">
        <f t="shared" si="5"/>
        <v>0.15</v>
      </c>
      <c r="F271" s="48"/>
      <c r="G271" s="24" t="s">
        <v>121</v>
      </c>
      <c r="H271" s="24">
        <v>1</v>
      </c>
      <c r="I271" s="24"/>
    </row>
    <row r="272" spans="1:9" ht="12.75" customHeight="1" x14ac:dyDescent="0.2">
      <c r="A272" s="52" t="s">
        <v>560</v>
      </c>
      <c r="B272" s="49" t="s">
        <v>561</v>
      </c>
      <c r="C272" s="49"/>
      <c r="D272" s="151"/>
      <c r="E272" s="50">
        <f t="shared" si="5"/>
        <v>0</v>
      </c>
      <c r="F272" s="51"/>
      <c r="G272" s="50" t="s">
        <v>121</v>
      </c>
      <c r="H272" s="50">
        <v>1</v>
      </c>
      <c r="I272" s="50"/>
    </row>
    <row r="273" spans="1:9" ht="12.75" customHeight="1" x14ac:dyDescent="0.2">
      <c r="A273" s="3">
        <v>10001</v>
      </c>
      <c r="B273" s="36" t="s">
        <v>562</v>
      </c>
      <c r="C273" s="36" t="s">
        <v>81</v>
      </c>
      <c r="D273" s="155">
        <v>1</v>
      </c>
      <c r="E273" s="24">
        <f t="shared" si="5"/>
        <v>0.15</v>
      </c>
      <c r="F273" s="48"/>
      <c r="G273" s="24" t="s">
        <v>121</v>
      </c>
      <c r="H273" s="24">
        <v>1</v>
      </c>
      <c r="I273" s="24"/>
    </row>
    <row r="274" spans="1:9" ht="12.75" customHeight="1" x14ac:dyDescent="0.2">
      <c r="A274" s="3">
        <f>+A273+1</f>
        <v>10002</v>
      </c>
      <c r="B274" s="36" t="s">
        <v>563</v>
      </c>
      <c r="C274" s="36" t="s">
        <v>81</v>
      </c>
      <c r="D274" s="155">
        <v>1</v>
      </c>
      <c r="E274" s="24">
        <f t="shared" si="5"/>
        <v>0.15</v>
      </c>
      <c r="F274" s="48"/>
      <c r="G274" s="24" t="s">
        <v>121</v>
      </c>
      <c r="H274" s="24">
        <v>1</v>
      </c>
      <c r="I274" s="24"/>
    </row>
    <row r="275" spans="1:9" ht="12.75" customHeight="1" x14ac:dyDescent="0.2">
      <c r="A275" s="3">
        <f t="shared" ref="A275:A338" si="6">+A274+1</f>
        <v>10003</v>
      </c>
      <c r="B275" s="36" t="s">
        <v>564</v>
      </c>
      <c r="C275" s="36" t="s">
        <v>81</v>
      </c>
      <c r="D275" s="155">
        <v>1</v>
      </c>
      <c r="E275" s="24">
        <f t="shared" si="5"/>
        <v>0.15</v>
      </c>
      <c r="F275" s="48"/>
      <c r="G275" s="24" t="s">
        <v>121</v>
      </c>
      <c r="H275" s="24">
        <v>1</v>
      </c>
      <c r="I275" s="24"/>
    </row>
    <row r="276" spans="1:9" ht="12.75" customHeight="1" x14ac:dyDescent="0.2">
      <c r="A276" s="3">
        <f t="shared" si="6"/>
        <v>10004</v>
      </c>
      <c r="B276" s="36" t="s">
        <v>565</v>
      </c>
      <c r="C276" s="36" t="s">
        <v>81</v>
      </c>
      <c r="D276" s="155">
        <v>1</v>
      </c>
      <c r="E276" s="24">
        <f t="shared" si="5"/>
        <v>0.15</v>
      </c>
      <c r="F276" s="48"/>
      <c r="G276" s="24" t="s">
        <v>121</v>
      </c>
      <c r="H276" s="24">
        <v>1</v>
      </c>
      <c r="I276" s="24"/>
    </row>
    <row r="277" spans="1:9" ht="12.75" customHeight="1" x14ac:dyDescent="0.2">
      <c r="A277" s="3">
        <f t="shared" si="6"/>
        <v>10005</v>
      </c>
      <c r="B277" s="36" t="s">
        <v>566</v>
      </c>
      <c r="C277" s="36" t="s">
        <v>81</v>
      </c>
      <c r="D277" s="155">
        <v>1</v>
      </c>
      <c r="E277" s="24">
        <f t="shared" si="5"/>
        <v>0.15</v>
      </c>
      <c r="F277" s="48"/>
      <c r="G277" s="24" t="s">
        <v>121</v>
      </c>
      <c r="H277" s="24">
        <v>1</v>
      </c>
      <c r="I277" s="24"/>
    </row>
    <row r="278" spans="1:9" ht="12.75" customHeight="1" x14ac:dyDescent="0.2">
      <c r="A278" s="3">
        <f t="shared" si="6"/>
        <v>10006</v>
      </c>
      <c r="B278" s="36" t="s">
        <v>567</v>
      </c>
      <c r="C278" s="36" t="s">
        <v>81</v>
      </c>
      <c r="D278" s="155">
        <v>1</v>
      </c>
      <c r="E278" s="24">
        <f t="shared" si="5"/>
        <v>0.15</v>
      </c>
      <c r="F278" s="48"/>
      <c r="G278" s="24" t="s">
        <v>121</v>
      </c>
      <c r="H278" s="24">
        <v>1</v>
      </c>
      <c r="I278" s="24"/>
    </row>
    <row r="279" spans="1:9" ht="12.75" customHeight="1" x14ac:dyDescent="0.2">
      <c r="A279" s="3">
        <f t="shared" si="6"/>
        <v>10007</v>
      </c>
      <c r="B279" s="36" t="s">
        <v>568</v>
      </c>
      <c r="C279" s="36" t="s">
        <v>81</v>
      </c>
      <c r="D279" s="155">
        <v>1</v>
      </c>
      <c r="E279" s="24">
        <f t="shared" si="5"/>
        <v>0.15</v>
      </c>
      <c r="F279" s="48"/>
      <c r="G279" s="24" t="s">
        <v>121</v>
      </c>
      <c r="H279" s="24">
        <v>1</v>
      </c>
      <c r="I279" s="24"/>
    </row>
    <row r="280" spans="1:9" ht="12.75" customHeight="1" x14ac:dyDescent="0.2">
      <c r="A280" s="3">
        <f t="shared" si="6"/>
        <v>10008</v>
      </c>
      <c r="B280" s="36" t="s">
        <v>569</v>
      </c>
      <c r="C280" s="36" t="s">
        <v>81</v>
      </c>
      <c r="D280" s="155">
        <v>1</v>
      </c>
      <c r="E280" s="24">
        <f t="shared" si="5"/>
        <v>0.15</v>
      </c>
      <c r="F280" s="48"/>
      <c r="G280" s="24" t="s">
        <v>121</v>
      </c>
      <c r="H280" s="24">
        <v>1</v>
      </c>
      <c r="I280" s="24"/>
    </row>
    <row r="281" spans="1:9" ht="12.75" customHeight="1" x14ac:dyDescent="0.2">
      <c r="A281" s="3">
        <f t="shared" si="6"/>
        <v>10009</v>
      </c>
      <c r="B281" s="36" t="s">
        <v>570</v>
      </c>
      <c r="C281" s="36" t="s">
        <v>81</v>
      </c>
      <c r="D281" s="155">
        <v>1</v>
      </c>
      <c r="E281" s="24">
        <f t="shared" si="5"/>
        <v>0.15</v>
      </c>
      <c r="F281" s="48"/>
      <c r="G281" s="24" t="s">
        <v>121</v>
      </c>
      <c r="H281" s="24">
        <v>1</v>
      </c>
      <c r="I281" s="24"/>
    </row>
    <row r="282" spans="1:9" ht="12.75" customHeight="1" x14ac:dyDescent="0.2">
      <c r="A282" s="3">
        <f t="shared" si="6"/>
        <v>10010</v>
      </c>
      <c r="B282" s="36" t="s">
        <v>571</v>
      </c>
      <c r="C282" s="36" t="s">
        <v>81</v>
      </c>
      <c r="D282" s="155">
        <v>1</v>
      </c>
      <c r="E282" s="24">
        <f t="shared" si="5"/>
        <v>0.15</v>
      </c>
      <c r="F282" s="48"/>
      <c r="G282" s="24" t="s">
        <v>121</v>
      </c>
      <c r="H282" s="24">
        <v>1</v>
      </c>
      <c r="I282" s="24"/>
    </row>
    <row r="283" spans="1:9" ht="12.75" customHeight="1" x14ac:dyDescent="0.2">
      <c r="A283" s="3">
        <f t="shared" si="6"/>
        <v>10011</v>
      </c>
      <c r="B283" s="36" t="s">
        <v>572</v>
      </c>
      <c r="C283" s="36" t="s">
        <v>81</v>
      </c>
      <c r="D283" s="155">
        <v>1</v>
      </c>
      <c r="E283" s="24">
        <f t="shared" si="5"/>
        <v>0.15</v>
      </c>
      <c r="F283" s="48"/>
      <c r="G283" s="24" t="s">
        <v>121</v>
      </c>
      <c r="H283" s="24">
        <v>1</v>
      </c>
      <c r="I283" s="24"/>
    </row>
    <row r="284" spans="1:9" ht="12.75" customHeight="1" x14ac:dyDescent="0.2">
      <c r="A284" s="3">
        <f t="shared" si="6"/>
        <v>10012</v>
      </c>
      <c r="B284" s="36" t="s">
        <v>573</v>
      </c>
      <c r="C284" s="36" t="s">
        <v>81</v>
      </c>
      <c r="D284" s="155">
        <v>1</v>
      </c>
      <c r="E284" s="24">
        <f t="shared" si="5"/>
        <v>0.15</v>
      </c>
      <c r="F284" s="48"/>
      <c r="G284" s="24" t="s">
        <v>121</v>
      </c>
      <c r="H284" s="24">
        <v>1</v>
      </c>
      <c r="I284" s="24"/>
    </row>
    <row r="285" spans="1:9" ht="12.75" customHeight="1" x14ac:dyDescent="0.2">
      <c r="A285" s="3">
        <f t="shared" si="6"/>
        <v>10013</v>
      </c>
      <c r="B285" s="36" t="s">
        <v>574</v>
      </c>
      <c r="C285" s="36" t="s">
        <v>81</v>
      </c>
      <c r="D285" s="155">
        <v>1</v>
      </c>
      <c r="E285" s="24">
        <f t="shared" si="5"/>
        <v>0.15</v>
      </c>
      <c r="F285" s="48"/>
      <c r="G285" s="24" t="s">
        <v>121</v>
      </c>
      <c r="H285" s="24">
        <v>1</v>
      </c>
      <c r="I285" s="24"/>
    </row>
    <row r="286" spans="1:9" ht="12.75" customHeight="1" x14ac:dyDescent="0.2">
      <c r="A286" s="3">
        <f t="shared" si="6"/>
        <v>10014</v>
      </c>
      <c r="B286" s="36" t="s">
        <v>575</v>
      </c>
      <c r="C286" s="36" t="s">
        <v>81</v>
      </c>
      <c r="D286" s="155">
        <v>1</v>
      </c>
      <c r="E286" s="24">
        <f t="shared" si="5"/>
        <v>0.15</v>
      </c>
      <c r="F286" s="48"/>
      <c r="G286" s="24" t="s">
        <v>121</v>
      </c>
      <c r="H286" s="24">
        <v>1</v>
      </c>
      <c r="I286" s="24"/>
    </row>
    <row r="287" spans="1:9" ht="12.75" customHeight="1" x14ac:dyDescent="0.2">
      <c r="A287" s="3">
        <f t="shared" si="6"/>
        <v>10015</v>
      </c>
      <c r="B287" s="36" t="s">
        <v>576</v>
      </c>
      <c r="C287" s="36" t="s">
        <v>81</v>
      </c>
      <c r="D287" s="155">
        <v>1</v>
      </c>
      <c r="E287" s="24">
        <f t="shared" si="5"/>
        <v>0.15</v>
      </c>
      <c r="F287" s="48"/>
      <c r="G287" s="24" t="s">
        <v>121</v>
      </c>
      <c r="H287" s="24">
        <v>1</v>
      </c>
      <c r="I287" s="24"/>
    </row>
    <row r="288" spans="1:9" ht="12.75" customHeight="1" x14ac:dyDescent="0.2">
      <c r="A288" s="3">
        <f t="shared" si="6"/>
        <v>10016</v>
      </c>
      <c r="B288" s="36" t="s">
        <v>577</v>
      </c>
      <c r="C288" s="36" t="s">
        <v>81</v>
      </c>
      <c r="D288" s="155">
        <v>1</v>
      </c>
      <c r="E288" s="24">
        <f t="shared" si="5"/>
        <v>0.15</v>
      </c>
      <c r="F288" s="48"/>
      <c r="G288" s="24" t="s">
        <v>121</v>
      </c>
      <c r="H288" s="24">
        <v>1</v>
      </c>
      <c r="I288" s="24"/>
    </row>
    <row r="289" spans="1:9" ht="12.75" customHeight="1" x14ac:dyDescent="0.2">
      <c r="A289" s="3">
        <f t="shared" si="6"/>
        <v>10017</v>
      </c>
      <c r="B289" s="36" t="s">
        <v>578</v>
      </c>
      <c r="C289" s="36" t="s">
        <v>81</v>
      </c>
      <c r="D289" s="155">
        <v>1</v>
      </c>
      <c r="E289" s="24">
        <f t="shared" si="5"/>
        <v>0.15</v>
      </c>
      <c r="F289" s="48"/>
      <c r="G289" s="24" t="s">
        <v>121</v>
      </c>
      <c r="H289" s="24">
        <v>1</v>
      </c>
      <c r="I289" s="24"/>
    </row>
    <row r="290" spans="1:9" ht="12.75" customHeight="1" x14ac:dyDescent="0.2">
      <c r="A290" s="3">
        <f t="shared" si="6"/>
        <v>10018</v>
      </c>
      <c r="B290" s="36" t="s">
        <v>579</v>
      </c>
      <c r="C290" s="36" t="s">
        <v>81</v>
      </c>
      <c r="D290" s="155">
        <v>1</v>
      </c>
      <c r="E290" s="24">
        <f t="shared" si="5"/>
        <v>0.15</v>
      </c>
      <c r="F290" s="48"/>
      <c r="G290" s="24" t="s">
        <v>121</v>
      </c>
      <c r="H290" s="24">
        <v>1</v>
      </c>
      <c r="I290" s="24"/>
    </row>
    <row r="291" spans="1:9" ht="12.75" customHeight="1" x14ac:dyDescent="0.2">
      <c r="A291" s="3">
        <f t="shared" si="6"/>
        <v>10019</v>
      </c>
      <c r="B291" s="36" t="s">
        <v>580</v>
      </c>
      <c r="C291" s="36" t="s">
        <v>81</v>
      </c>
      <c r="D291" s="155">
        <v>1</v>
      </c>
      <c r="E291" s="24">
        <f t="shared" si="5"/>
        <v>0.15</v>
      </c>
      <c r="F291" s="48"/>
      <c r="G291" s="24" t="s">
        <v>121</v>
      </c>
      <c r="H291" s="24">
        <v>1</v>
      </c>
      <c r="I291" s="24"/>
    </row>
    <row r="292" spans="1:9" ht="12.75" customHeight="1" x14ac:dyDescent="0.2">
      <c r="A292" s="3">
        <f t="shared" si="6"/>
        <v>10020</v>
      </c>
      <c r="B292" s="36" t="s">
        <v>581</v>
      </c>
      <c r="C292" s="36" t="s">
        <v>81</v>
      </c>
      <c r="D292" s="155">
        <v>1</v>
      </c>
      <c r="E292" s="24">
        <f t="shared" si="5"/>
        <v>0.15</v>
      </c>
      <c r="F292" s="48"/>
      <c r="G292" s="24" t="s">
        <v>121</v>
      </c>
      <c r="H292" s="24">
        <v>1</v>
      </c>
      <c r="I292" s="24"/>
    </row>
    <row r="293" spans="1:9" ht="12.75" customHeight="1" x14ac:dyDescent="0.2">
      <c r="A293" s="3">
        <f t="shared" si="6"/>
        <v>10021</v>
      </c>
      <c r="B293" s="36" t="s">
        <v>582</v>
      </c>
      <c r="C293" s="36" t="s">
        <v>81</v>
      </c>
      <c r="D293" s="155">
        <v>1</v>
      </c>
      <c r="E293" s="24">
        <f t="shared" si="5"/>
        <v>0.15</v>
      </c>
      <c r="F293" s="48"/>
      <c r="G293" s="24" t="s">
        <v>121</v>
      </c>
      <c r="H293" s="24">
        <v>1</v>
      </c>
      <c r="I293" s="24"/>
    </row>
    <row r="294" spans="1:9" ht="12.75" customHeight="1" x14ac:dyDescent="0.2">
      <c r="A294" s="3">
        <f t="shared" si="6"/>
        <v>10022</v>
      </c>
      <c r="B294" s="36" t="s">
        <v>583</v>
      </c>
      <c r="C294" s="36" t="s">
        <v>81</v>
      </c>
      <c r="D294" s="155">
        <v>1</v>
      </c>
      <c r="E294" s="24">
        <f t="shared" si="5"/>
        <v>0.15</v>
      </c>
      <c r="F294" s="48"/>
      <c r="G294" s="24" t="s">
        <v>121</v>
      </c>
      <c r="H294" s="24">
        <v>1</v>
      </c>
      <c r="I294" s="24"/>
    </row>
    <row r="295" spans="1:9" ht="12.75" customHeight="1" x14ac:dyDescent="0.2">
      <c r="A295" s="3">
        <f t="shared" si="6"/>
        <v>10023</v>
      </c>
      <c r="B295" s="36" t="s">
        <v>584</v>
      </c>
      <c r="C295" s="36" t="s">
        <v>81</v>
      </c>
      <c r="D295" s="155">
        <v>1</v>
      </c>
      <c r="E295" s="24">
        <f t="shared" si="5"/>
        <v>0.15</v>
      </c>
      <c r="F295" s="48"/>
      <c r="G295" s="24" t="s">
        <v>121</v>
      </c>
      <c r="H295" s="24">
        <v>1</v>
      </c>
      <c r="I295" s="24"/>
    </row>
    <row r="296" spans="1:9" ht="12.75" customHeight="1" x14ac:dyDescent="0.2">
      <c r="A296" s="3">
        <f t="shared" si="6"/>
        <v>10024</v>
      </c>
      <c r="B296" s="36" t="s">
        <v>585</v>
      </c>
      <c r="C296" s="36" t="s">
        <v>81</v>
      </c>
      <c r="D296" s="155">
        <v>1</v>
      </c>
      <c r="E296" s="24">
        <f t="shared" si="5"/>
        <v>0.15</v>
      </c>
      <c r="F296" s="48"/>
      <c r="G296" s="24" t="s">
        <v>121</v>
      </c>
      <c r="H296" s="24">
        <v>1</v>
      </c>
      <c r="I296" s="24"/>
    </row>
    <row r="297" spans="1:9" ht="12.75" customHeight="1" x14ac:dyDescent="0.2">
      <c r="A297" s="3">
        <f t="shared" si="6"/>
        <v>10025</v>
      </c>
      <c r="B297" s="36" t="s">
        <v>586</v>
      </c>
      <c r="C297" s="36" t="s">
        <v>81</v>
      </c>
      <c r="D297" s="155">
        <v>1</v>
      </c>
      <c r="E297" s="24">
        <f t="shared" si="5"/>
        <v>0.15</v>
      </c>
      <c r="F297" s="48"/>
      <c r="G297" s="24" t="s">
        <v>121</v>
      </c>
      <c r="H297" s="24">
        <v>1</v>
      </c>
      <c r="I297" s="24"/>
    </row>
    <row r="298" spans="1:9" ht="12.75" customHeight="1" x14ac:dyDescent="0.2">
      <c r="A298" s="3">
        <f t="shared" si="6"/>
        <v>10026</v>
      </c>
      <c r="B298" s="36" t="s">
        <v>587</v>
      </c>
      <c r="C298" s="36" t="s">
        <v>81</v>
      </c>
      <c r="D298" s="155">
        <v>1</v>
      </c>
      <c r="E298" s="24">
        <f t="shared" si="5"/>
        <v>0.15</v>
      </c>
      <c r="F298" s="48"/>
      <c r="G298" s="24" t="s">
        <v>121</v>
      </c>
      <c r="H298" s="24">
        <v>1</v>
      </c>
      <c r="I298" s="24"/>
    </row>
    <row r="299" spans="1:9" ht="12.75" customHeight="1" x14ac:dyDescent="0.2">
      <c r="A299" s="3">
        <f t="shared" si="6"/>
        <v>10027</v>
      </c>
      <c r="B299" s="36" t="s">
        <v>588</v>
      </c>
      <c r="C299" s="36" t="s">
        <v>81</v>
      </c>
      <c r="D299" s="155">
        <v>1</v>
      </c>
      <c r="E299" s="24">
        <f t="shared" si="5"/>
        <v>0.15</v>
      </c>
      <c r="F299" s="48"/>
      <c r="G299" s="24" t="s">
        <v>121</v>
      </c>
      <c r="H299" s="24">
        <v>1</v>
      </c>
      <c r="I299" s="24"/>
    </row>
    <row r="300" spans="1:9" ht="12.75" customHeight="1" x14ac:dyDescent="0.2">
      <c r="A300" s="3">
        <f t="shared" si="6"/>
        <v>10028</v>
      </c>
      <c r="B300" s="36" t="s">
        <v>589</v>
      </c>
      <c r="C300" s="36" t="s">
        <v>81</v>
      </c>
      <c r="D300" s="155">
        <v>1</v>
      </c>
      <c r="E300" s="24">
        <f t="shared" si="5"/>
        <v>0.15</v>
      </c>
      <c r="F300" s="48"/>
      <c r="G300" s="24" t="s">
        <v>121</v>
      </c>
      <c r="H300" s="24">
        <v>1</v>
      </c>
      <c r="I300" s="24"/>
    </row>
    <row r="301" spans="1:9" ht="12.75" customHeight="1" x14ac:dyDescent="0.2">
      <c r="A301" s="3">
        <f t="shared" si="6"/>
        <v>10029</v>
      </c>
      <c r="B301" s="36" t="s">
        <v>590</v>
      </c>
      <c r="C301" s="36" t="s">
        <v>81</v>
      </c>
      <c r="D301" s="155">
        <v>1</v>
      </c>
      <c r="E301" s="24">
        <f t="shared" si="5"/>
        <v>0.15</v>
      </c>
      <c r="F301" s="48"/>
      <c r="G301" s="24" t="s">
        <v>121</v>
      </c>
      <c r="H301" s="24">
        <v>1</v>
      </c>
      <c r="I301" s="24"/>
    </row>
    <row r="302" spans="1:9" ht="12.75" customHeight="1" x14ac:dyDescent="0.2">
      <c r="A302" s="3">
        <f t="shared" si="6"/>
        <v>10030</v>
      </c>
      <c r="B302" s="36" t="s">
        <v>591</v>
      </c>
      <c r="C302" s="36" t="s">
        <v>81</v>
      </c>
      <c r="D302" s="155">
        <v>1</v>
      </c>
      <c r="E302" s="24">
        <f t="shared" si="5"/>
        <v>0.15</v>
      </c>
      <c r="F302" s="48"/>
      <c r="G302" s="24" t="s">
        <v>121</v>
      </c>
      <c r="H302" s="24">
        <v>1</v>
      </c>
      <c r="I302" s="24"/>
    </row>
    <row r="303" spans="1:9" ht="12.75" customHeight="1" x14ac:dyDescent="0.2">
      <c r="A303" s="3">
        <f t="shared" si="6"/>
        <v>10031</v>
      </c>
      <c r="B303" s="36" t="s">
        <v>592</v>
      </c>
      <c r="C303" s="36" t="s">
        <v>81</v>
      </c>
      <c r="D303" s="155">
        <v>1</v>
      </c>
      <c r="E303" s="24">
        <f t="shared" si="5"/>
        <v>0.15</v>
      </c>
      <c r="F303" s="48"/>
      <c r="G303" s="24" t="s">
        <v>121</v>
      </c>
      <c r="H303" s="24">
        <v>1</v>
      </c>
      <c r="I303" s="24"/>
    </row>
    <row r="304" spans="1:9" ht="12.75" customHeight="1" x14ac:dyDescent="0.2">
      <c r="A304" s="3">
        <f t="shared" si="6"/>
        <v>10032</v>
      </c>
      <c r="B304" s="36" t="s">
        <v>593</v>
      </c>
      <c r="C304" s="36" t="s">
        <v>81</v>
      </c>
      <c r="D304" s="155">
        <v>1</v>
      </c>
      <c r="E304" s="24">
        <f t="shared" si="5"/>
        <v>0.15</v>
      </c>
      <c r="F304" s="48"/>
      <c r="G304" s="24" t="s">
        <v>121</v>
      </c>
      <c r="H304" s="24">
        <v>1</v>
      </c>
      <c r="I304" s="24"/>
    </row>
    <row r="305" spans="1:9" ht="12.75" customHeight="1" x14ac:dyDescent="0.2">
      <c r="A305" s="3">
        <f t="shared" si="6"/>
        <v>10033</v>
      </c>
      <c r="B305" s="36" t="s">
        <v>594</v>
      </c>
      <c r="C305" s="36" t="s">
        <v>81</v>
      </c>
      <c r="D305" s="155">
        <v>1</v>
      </c>
      <c r="E305" s="24">
        <f t="shared" si="5"/>
        <v>0.15</v>
      </c>
      <c r="F305" s="48"/>
      <c r="G305" s="24" t="s">
        <v>121</v>
      </c>
      <c r="H305" s="24">
        <v>1</v>
      </c>
      <c r="I305" s="24"/>
    </row>
    <row r="306" spans="1:9" ht="12.75" customHeight="1" x14ac:dyDescent="0.2">
      <c r="A306" s="3">
        <f t="shared" si="6"/>
        <v>10034</v>
      </c>
      <c r="B306" s="36" t="s">
        <v>595</v>
      </c>
      <c r="C306" s="36" t="s">
        <v>81</v>
      </c>
      <c r="D306" s="152">
        <v>5.07</v>
      </c>
      <c r="E306" s="24">
        <f t="shared" si="5"/>
        <v>0.76</v>
      </c>
      <c r="F306" s="48"/>
      <c r="G306" s="24" t="s">
        <v>121</v>
      </c>
      <c r="H306" s="24">
        <v>1</v>
      </c>
      <c r="I306" s="24"/>
    </row>
    <row r="307" spans="1:9" ht="12.75" customHeight="1" x14ac:dyDescent="0.2">
      <c r="A307" s="3">
        <f t="shared" si="6"/>
        <v>10035</v>
      </c>
      <c r="B307" s="36" t="s">
        <v>596</v>
      </c>
      <c r="C307" s="36" t="s">
        <v>81</v>
      </c>
      <c r="D307" s="155">
        <v>1</v>
      </c>
      <c r="E307" s="24">
        <f t="shared" si="5"/>
        <v>0.15</v>
      </c>
      <c r="F307" s="48"/>
      <c r="G307" s="24" t="s">
        <v>121</v>
      </c>
      <c r="H307" s="24">
        <v>1</v>
      </c>
      <c r="I307" s="24"/>
    </row>
    <row r="308" spans="1:9" ht="12.75" customHeight="1" x14ac:dyDescent="0.2">
      <c r="A308" s="3">
        <f t="shared" si="6"/>
        <v>10036</v>
      </c>
      <c r="B308" s="36" t="s">
        <v>597</v>
      </c>
      <c r="C308" s="36" t="s">
        <v>81</v>
      </c>
      <c r="D308" s="155">
        <v>1</v>
      </c>
      <c r="E308" s="24">
        <f t="shared" si="5"/>
        <v>0.15</v>
      </c>
      <c r="F308" s="48"/>
      <c r="G308" s="24" t="s">
        <v>121</v>
      </c>
      <c r="H308" s="24">
        <v>1</v>
      </c>
      <c r="I308" s="24"/>
    </row>
    <row r="309" spans="1:9" ht="12.75" customHeight="1" x14ac:dyDescent="0.2">
      <c r="A309" s="3">
        <f t="shared" si="6"/>
        <v>10037</v>
      </c>
      <c r="B309" s="36" t="s">
        <v>598</v>
      </c>
      <c r="C309" s="36" t="s">
        <v>81</v>
      </c>
      <c r="D309" s="155">
        <v>1</v>
      </c>
      <c r="E309" s="24">
        <f t="shared" si="5"/>
        <v>0.15</v>
      </c>
      <c r="F309" s="48"/>
      <c r="G309" s="24" t="s">
        <v>121</v>
      </c>
      <c r="H309" s="24">
        <v>1</v>
      </c>
      <c r="I309" s="24"/>
    </row>
    <row r="310" spans="1:9" ht="12.75" customHeight="1" x14ac:dyDescent="0.2">
      <c r="A310" s="3">
        <f t="shared" si="6"/>
        <v>10038</v>
      </c>
      <c r="B310" s="36" t="s">
        <v>599</v>
      </c>
      <c r="C310" s="36" t="s">
        <v>81</v>
      </c>
      <c r="D310" s="155">
        <v>1</v>
      </c>
      <c r="E310" s="24">
        <f t="shared" si="5"/>
        <v>0.15</v>
      </c>
      <c r="F310" s="48"/>
      <c r="G310" s="24" t="s">
        <v>121</v>
      </c>
      <c r="H310" s="24">
        <v>1</v>
      </c>
      <c r="I310" s="24"/>
    </row>
    <row r="311" spans="1:9" ht="12.75" customHeight="1" x14ac:dyDescent="0.2">
      <c r="A311" s="3">
        <f t="shared" si="6"/>
        <v>10039</v>
      </c>
      <c r="B311" s="36" t="s">
        <v>600</v>
      </c>
      <c r="C311" s="36" t="s">
        <v>81</v>
      </c>
      <c r="D311" s="155">
        <v>1</v>
      </c>
      <c r="E311" s="24">
        <f t="shared" si="5"/>
        <v>0.15</v>
      </c>
      <c r="F311" s="48"/>
      <c r="G311" s="24" t="s">
        <v>121</v>
      </c>
      <c r="H311" s="24">
        <v>1</v>
      </c>
      <c r="I311" s="24"/>
    </row>
    <row r="312" spans="1:9" ht="12.75" customHeight="1" x14ac:dyDescent="0.2">
      <c r="A312" s="3">
        <f t="shared" si="6"/>
        <v>10040</v>
      </c>
      <c r="B312" s="36" t="s">
        <v>601</v>
      </c>
      <c r="C312" s="36" t="s">
        <v>81</v>
      </c>
      <c r="D312" s="155">
        <v>1</v>
      </c>
      <c r="E312" s="24">
        <f t="shared" si="5"/>
        <v>0.15</v>
      </c>
      <c r="F312" s="48"/>
      <c r="G312" s="24" t="s">
        <v>121</v>
      </c>
      <c r="H312" s="24">
        <v>1</v>
      </c>
      <c r="I312" s="24"/>
    </row>
    <row r="313" spans="1:9" ht="12.75" customHeight="1" x14ac:dyDescent="0.2">
      <c r="A313" s="3">
        <f t="shared" si="6"/>
        <v>10041</v>
      </c>
      <c r="B313" s="36" t="s">
        <v>602</v>
      </c>
      <c r="C313" s="36" t="s">
        <v>81</v>
      </c>
      <c r="D313" s="155">
        <v>1</v>
      </c>
      <c r="E313" s="24">
        <f t="shared" si="5"/>
        <v>0.15</v>
      </c>
      <c r="F313" s="48"/>
      <c r="G313" s="24" t="s">
        <v>121</v>
      </c>
      <c r="H313" s="24">
        <v>1</v>
      </c>
      <c r="I313" s="24"/>
    </row>
    <row r="314" spans="1:9" ht="12.75" customHeight="1" x14ac:dyDescent="0.2">
      <c r="A314" s="3">
        <f t="shared" si="6"/>
        <v>10042</v>
      </c>
      <c r="B314" s="36" t="s">
        <v>603</v>
      </c>
      <c r="C314" s="36" t="s">
        <v>81</v>
      </c>
      <c r="D314" s="155">
        <v>1</v>
      </c>
      <c r="E314" s="24">
        <f t="shared" si="5"/>
        <v>0.15</v>
      </c>
      <c r="F314" s="48"/>
      <c r="G314" s="24" t="s">
        <v>121</v>
      </c>
      <c r="H314" s="24">
        <v>1</v>
      </c>
      <c r="I314" s="24"/>
    </row>
    <row r="315" spans="1:9" ht="12.75" customHeight="1" x14ac:dyDescent="0.2">
      <c r="A315" s="3">
        <f t="shared" si="6"/>
        <v>10043</v>
      </c>
      <c r="B315" s="36" t="s">
        <v>604</v>
      </c>
      <c r="C315" s="36" t="s">
        <v>81</v>
      </c>
      <c r="D315" s="152">
        <v>8.81</v>
      </c>
      <c r="E315" s="24">
        <f t="shared" si="5"/>
        <v>1.32</v>
      </c>
      <c r="F315" s="48"/>
      <c r="G315" s="24" t="s">
        <v>121</v>
      </c>
      <c r="H315" s="24">
        <v>1</v>
      </c>
      <c r="I315" s="24"/>
    </row>
    <row r="316" spans="1:9" ht="12.75" customHeight="1" x14ac:dyDescent="0.2">
      <c r="A316" s="3">
        <f t="shared" si="6"/>
        <v>10044</v>
      </c>
      <c r="B316" s="36" t="s">
        <v>605</v>
      </c>
      <c r="C316" s="36" t="s">
        <v>81</v>
      </c>
      <c r="D316" s="155">
        <v>1</v>
      </c>
      <c r="E316" s="24">
        <f t="shared" si="5"/>
        <v>0.15</v>
      </c>
      <c r="F316" s="48"/>
      <c r="G316" s="24" t="s">
        <v>121</v>
      </c>
      <c r="H316" s="24">
        <v>1</v>
      </c>
      <c r="I316" s="24"/>
    </row>
    <row r="317" spans="1:9" ht="12.75" customHeight="1" x14ac:dyDescent="0.2">
      <c r="A317" s="3">
        <f t="shared" si="6"/>
        <v>10045</v>
      </c>
      <c r="B317" s="36" t="s">
        <v>606</v>
      </c>
      <c r="C317" s="36" t="s">
        <v>81</v>
      </c>
      <c r="D317" s="155">
        <v>1</v>
      </c>
      <c r="E317" s="24">
        <f t="shared" si="5"/>
        <v>0.15</v>
      </c>
      <c r="F317" s="48"/>
      <c r="G317" s="24" t="s">
        <v>121</v>
      </c>
      <c r="H317" s="24">
        <v>1</v>
      </c>
      <c r="I317" s="24"/>
    </row>
    <row r="318" spans="1:9" ht="12.75" customHeight="1" x14ac:dyDescent="0.2">
      <c r="A318" s="3">
        <f t="shared" si="6"/>
        <v>10046</v>
      </c>
      <c r="B318" s="36" t="s">
        <v>607</v>
      </c>
      <c r="C318" s="36" t="s">
        <v>81</v>
      </c>
      <c r="D318" s="155">
        <v>1</v>
      </c>
      <c r="E318" s="24">
        <f t="shared" si="5"/>
        <v>0.15</v>
      </c>
      <c r="F318" s="48"/>
      <c r="G318" s="24" t="s">
        <v>121</v>
      </c>
      <c r="H318" s="24">
        <v>1</v>
      </c>
      <c r="I318" s="24"/>
    </row>
    <row r="319" spans="1:9" ht="12.75" customHeight="1" x14ac:dyDescent="0.2">
      <c r="A319" s="3">
        <f t="shared" si="6"/>
        <v>10047</v>
      </c>
      <c r="B319" s="36" t="s">
        <v>608</v>
      </c>
      <c r="C319" s="36" t="s">
        <v>81</v>
      </c>
      <c r="D319" s="152">
        <v>11.23</v>
      </c>
      <c r="E319" s="24">
        <f t="shared" si="5"/>
        <v>1.68</v>
      </c>
      <c r="F319" s="48"/>
      <c r="G319" s="24" t="s">
        <v>121</v>
      </c>
      <c r="H319" s="24">
        <v>1</v>
      </c>
      <c r="I319" s="24"/>
    </row>
    <row r="320" spans="1:9" ht="12.75" customHeight="1" x14ac:dyDescent="0.2">
      <c r="A320" s="3">
        <f t="shared" si="6"/>
        <v>10048</v>
      </c>
      <c r="B320" s="36" t="s">
        <v>609</v>
      </c>
      <c r="C320" s="36" t="s">
        <v>81</v>
      </c>
      <c r="D320" s="155">
        <v>1</v>
      </c>
      <c r="E320" s="24">
        <f t="shared" si="5"/>
        <v>0.15</v>
      </c>
      <c r="F320" s="48"/>
      <c r="G320" s="24" t="s">
        <v>121</v>
      </c>
      <c r="H320" s="24">
        <v>1</v>
      </c>
      <c r="I320" s="24"/>
    </row>
    <row r="321" spans="1:9" ht="12.75" customHeight="1" x14ac:dyDescent="0.2">
      <c r="A321" s="3">
        <f t="shared" si="6"/>
        <v>10049</v>
      </c>
      <c r="B321" s="36" t="s">
        <v>610</v>
      </c>
      <c r="C321" s="36" t="s">
        <v>81</v>
      </c>
      <c r="D321" s="155">
        <v>1</v>
      </c>
      <c r="E321" s="24">
        <f t="shared" si="5"/>
        <v>0.15</v>
      </c>
      <c r="F321" s="48"/>
      <c r="G321" s="24" t="s">
        <v>121</v>
      </c>
      <c r="H321" s="24">
        <v>1</v>
      </c>
      <c r="I321" s="24"/>
    </row>
    <row r="322" spans="1:9" ht="12.75" customHeight="1" x14ac:dyDescent="0.2">
      <c r="A322" s="3">
        <f t="shared" si="6"/>
        <v>10050</v>
      </c>
      <c r="B322" s="36" t="s">
        <v>611</v>
      </c>
      <c r="C322" s="36" t="s">
        <v>81</v>
      </c>
      <c r="D322" s="155">
        <v>1</v>
      </c>
      <c r="E322" s="24">
        <f t="shared" si="5"/>
        <v>0.15</v>
      </c>
      <c r="F322" s="48"/>
      <c r="G322" s="24" t="s">
        <v>121</v>
      </c>
      <c r="H322" s="24">
        <v>1</v>
      </c>
      <c r="I322" s="24"/>
    </row>
    <row r="323" spans="1:9" ht="12.75" customHeight="1" x14ac:dyDescent="0.2">
      <c r="A323" s="3">
        <f t="shared" si="6"/>
        <v>10051</v>
      </c>
      <c r="B323" s="36" t="s">
        <v>612</v>
      </c>
      <c r="C323" s="36" t="s">
        <v>81</v>
      </c>
      <c r="D323" s="155">
        <v>1</v>
      </c>
      <c r="E323" s="24">
        <f t="shared" si="5"/>
        <v>0.15</v>
      </c>
      <c r="F323" s="48"/>
      <c r="G323" s="24" t="s">
        <v>121</v>
      </c>
      <c r="H323" s="24">
        <v>1</v>
      </c>
      <c r="I323" s="24"/>
    </row>
    <row r="324" spans="1:9" ht="12.75" customHeight="1" x14ac:dyDescent="0.2">
      <c r="A324" s="3">
        <f t="shared" si="6"/>
        <v>10052</v>
      </c>
      <c r="B324" s="36" t="s">
        <v>613</v>
      </c>
      <c r="C324" s="36" t="s">
        <v>81</v>
      </c>
      <c r="D324" s="152">
        <v>16.38</v>
      </c>
      <c r="E324" s="24">
        <f t="shared" si="5"/>
        <v>2.46</v>
      </c>
      <c r="F324" s="48"/>
      <c r="G324" s="24" t="s">
        <v>121</v>
      </c>
      <c r="H324" s="24">
        <v>1</v>
      </c>
      <c r="I324" s="24"/>
    </row>
    <row r="325" spans="1:9" ht="12.75" customHeight="1" x14ac:dyDescent="0.2">
      <c r="A325" s="3">
        <f t="shared" si="6"/>
        <v>10053</v>
      </c>
      <c r="B325" s="36" t="s">
        <v>614</v>
      </c>
      <c r="C325" s="36" t="s">
        <v>81</v>
      </c>
      <c r="D325" s="155">
        <v>1</v>
      </c>
      <c r="E325" s="24">
        <f t="shared" ref="E325:E388" si="7">IF(F325="",ROUND(15%*D325,2),"")</f>
        <v>0.15</v>
      </c>
      <c r="F325" s="48"/>
      <c r="G325" s="24" t="s">
        <v>121</v>
      </c>
      <c r="H325" s="24">
        <v>1</v>
      </c>
      <c r="I325" s="24"/>
    </row>
    <row r="326" spans="1:9" ht="12.75" customHeight="1" x14ac:dyDescent="0.2">
      <c r="A326" s="3">
        <f t="shared" si="6"/>
        <v>10054</v>
      </c>
      <c r="B326" s="36" t="s">
        <v>615</v>
      </c>
      <c r="C326" s="36" t="s">
        <v>81</v>
      </c>
      <c r="D326" s="155">
        <v>1</v>
      </c>
      <c r="E326" s="24">
        <f t="shared" si="7"/>
        <v>0.15</v>
      </c>
      <c r="F326" s="48"/>
      <c r="G326" s="24" t="s">
        <v>121</v>
      </c>
      <c r="H326" s="24">
        <v>1</v>
      </c>
      <c r="I326" s="24"/>
    </row>
    <row r="327" spans="1:9" ht="12.75" customHeight="1" x14ac:dyDescent="0.2">
      <c r="A327" s="3">
        <f t="shared" si="6"/>
        <v>10055</v>
      </c>
      <c r="B327" s="36" t="s">
        <v>616</v>
      </c>
      <c r="C327" s="36" t="s">
        <v>81</v>
      </c>
      <c r="D327" s="155">
        <v>1</v>
      </c>
      <c r="E327" s="24">
        <f t="shared" si="7"/>
        <v>0.15</v>
      </c>
      <c r="F327" s="48"/>
      <c r="G327" s="24" t="s">
        <v>121</v>
      </c>
      <c r="H327" s="24">
        <v>1</v>
      </c>
      <c r="I327" s="24"/>
    </row>
    <row r="328" spans="1:9" ht="12.75" customHeight="1" x14ac:dyDescent="0.2">
      <c r="A328" s="3">
        <f t="shared" si="6"/>
        <v>10056</v>
      </c>
      <c r="B328" s="36" t="s">
        <v>617</v>
      </c>
      <c r="C328" s="36" t="s">
        <v>81</v>
      </c>
      <c r="D328" s="155">
        <v>1</v>
      </c>
      <c r="E328" s="24">
        <f t="shared" si="7"/>
        <v>0.15</v>
      </c>
      <c r="F328" s="48"/>
      <c r="G328" s="24" t="s">
        <v>121</v>
      </c>
      <c r="H328" s="24">
        <v>1</v>
      </c>
      <c r="I328" s="24"/>
    </row>
    <row r="329" spans="1:9" ht="12.75" customHeight="1" x14ac:dyDescent="0.2">
      <c r="A329" s="3">
        <f t="shared" si="6"/>
        <v>10057</v>
      </c>
      <c r="B329" s="36" t="s">
        <v>618</v>
      </c>
      <c r="C329" s="36" t="s">
        <v>81</v>
      </c>
      <c r="D329" s="155">
        <v>1</v>
      </c>
      <c r="E329" s="24">
        <f t="shared" si="7"/>
        <v>0.15</v>
      </c>
      <c r="F329" s="48"/>
      <c r="G329" s="24" t="s">
        <v>121</v>
      </c>
      <c r="H329" s="24">
        <v>1</v>
      </c>
      <c r="I329" s="24"/>
    </row>
    <row r="330" spans="1:9" ht="12.75" customHeight="1" x14ac:dyDescent="0.2">
      <c r="A330" s="3">
        <f t="shared" si="6"/>
        <v>10058</v>
      </c>
      <c r="B330" s="36" t="s">
        <v>619</v>
      </c>
      <c r="C330" s="36" t="s">
        <v>81</v>
      </c>
      <c r="D330" s="152">
        <v>24.51</v>
      </c>
      <c r="E330" s="24">
        <f t="shared" si="7"/>
        <v>3.68</v>
      </c>
      <c r="F330" s="48"/>
      <c r="G330" s="24" t="s">
        <v>121</v>
      </c>
      <c r="H330" s="24">
        <v>1</v>
      </c>
      <c r="I330" s="24"/>
    </row>
    <row r="331" spans="1:9" ht="12.75" customHeight="1" x14ac:dyDescent="0.2">
      <c r="A331" s="3">
        <f t="shared" si="6"/>
        <v>10059</v>
      </c>
      <c r="B331" s="36" t="s">
        <v>620</v>
      </c>
      <c r="C331" s="36" t="s">
        <v>81</v>
      </c>
      <c r="D331" s="155">
        <v>1</v>
      </c>
      <c r="E331" s="24">
        <f t="shared" si="7"/>
        <v>0.15</v>
      </c>
      <c r="F331" s="48"/>
      <c r="G331" s="24" t="s">
        <v>121</v>
      </c>
      <c r="H331" s="24">
        <v>1</v>
      </c>
      <c r="I331" s="24"/>
    </row>
    <row r="332" spans="1:9" ht="12.75" customHeight="1" x14ac:dyDescent="0.2">
      <c r="A332" s="3">
        <f t="shared" si="6"/>
        <v>10060</v>
      </c>
      <c r="B332" s="36" t="s">
        <v>621</v>
      </c>
      <c r="C332" s="36" t="s">
        <v>81</v>
      </c>
      <c r="D332" s="155">
        <v>1</v>
      </c>
      <c r="E332" s="24">
        <f t="shared" si="7"/>
        <v>0.15</v>
      </c>
      <c r="F332" s="48"/>
      <c r="G332" s="24" t="s">
        <v>121</v>
      </c>
      <c r="H332" s="24">
        <v>1</v>
      </c>
      <c r="I332" s="24"/>
    </row>
    <row r="333" spans="1:9" ht="12.75" customHeight="1" x14ac:dyDescent="0.2">
      <c r="A333" s="3">
        <f t="shared" si="6"/>
        <v>10061</v>
      </c>
      <c r="B333" s="36" t="s">
        <v>622</v>
      </c>
      <c r="C333" s="36" t="s">
        <v>81</v>
      </c>
      <c r="D333" s="155">
        <v>1</v>
      </c>
      <c r="E333" s="24">
        <f t="shared" si="7"/>
        <v>0.15</v>
      </c>
      <c r="F333" s="48"/>
      <c r="G333" s="24" t="s">
        <v>121</v>
      </c>
      <c r="H333" s="24">
        <v>1</v>
      </c>
      <c r="I333" s="24"/>
    </row>
    <row r="334" spans="1:9" ht="12.75" customHeight="1" x14ac:dyDescent="0.2">
      <c r="A334" s="3">
        <f t="shared" si="6"/>
        <v>10062</v>
      </c>
      <c r="B334" s="36" t="s">
        <v>623</v>
      </c>
      <c r="C334" s="36" t="s">
        <v>81</v>
      </c>
      <c r="D334" s="152">
        <v>32.31</v>
      </c>
      <c r="E334" s="24">
        <f t="shared" si="7"/>
        <v>4.8499999999999996</v>
      </c>
      <c r="F334" s="48"/>
      <c r="G334" s="24" t="s">
        <v>121</v>
      </c>
      <c r="H334" s="24">
        <v>1</v>
      </c>
      <c r="I334" s="24"/>
    </row>
    <row r="335" spans="1:9" ht="12.75" customHeight="1" x14ac:dyDescent="0.2">
      <c r="A335" s="3">
        <f t="shared" si="6"/>
        <v>10063</v>
      </c>
      <c r="B335" s="36" t="s">
        <v>624</v>
      </c>
      <c r="C335" s="36" t="s">
        <v>81</v>
      </c>
      <c r="D335" s="155">
        <v>1</v>
      </c>
      <c r="E335" s="24">
        <f t="shared" si="7"/>
        <v>0.15</v>
      </c>
      <c r="F335" s="48"/>
      <c r="G335" s="24" t="s">
        <v>121</v>
      </c>
      <c r="H335" s="24">
        <v>1</v>
      </c>
      <c r="I335" s="24"/>
    </row>
    <row r="336" spans="1:9" ht="12.75" customHeight="1" x14ac:dyDescent="0.2">
      <c r="A336" s="3">
        <f t="shared" si="6"/>
        <v>10064</v>
      </c>
      <c r="B336" s="36" t="s">
        <v>625</v>
      </c>
      <c r="C336" s="36" t="s">
        <v>81</v>
      </c>
      <c r="D336" s="155">
        <v>1</v>
      </c>
      <c r="E336" s="24">
        <f t="shared" si="7"/>
        <v>0.15</v>
      </c>
      <c r="F336" s="48"/>
      <c r="G336" s="24" t="s">
        <v>121</v>
      </c>
      <c r="H336" s="24">
        <v>1</v>
      </c>
      <c r="I336" s="24"/>
    </row>
    <row r="337" spans="1:9" ht="12.75" customHeight="1" x14ac:dyDescent="0.2">
      <c r="A337" s="3">
        <f t="shared" si="6"/>
        <v>10065</v>
      </c>
      <c r="B337" s="36" t="s">
        <v>626</v>
      </c>
      <c r="C337" s="36" t="s">
        <v>81</v>
      </c>
      <c r="D337" s="155">
        <v>1</v>
      </c>
      <c r="E337" s="24">
        <f t="shared" si="7"/>
        <v>0.15</v>
      </c>
      <c r="F337" s="48"/>
      <c r="G337" s="24" t="s">
        <v>121</v>
      </c>
      <c r="H337" s="24">
        <v>1</v>
      </c>
      <c r="I337" s="24"/>
    </row>
    <row r="338" spans="1:9" ht="12.75" customHeight="1" x14ac:dyDescent="0.2">
      <c r="A338" s="3">
        <f t="shared" si="6"/>
        <v>10066</v>
      </c>
      <c r="B338" s="36" t="s">
        <v>627</v>
      </c>
      <c r="C338" s="36" t="s">
        <v>81</v>
      </c>
      <c r="D338" s="155">
        <v>1</v>
      </c>
      <c r="E338" s="24">
        <f t="shared" si="7"/>
        <v>0.15</v>
      </c>
      <c r="F338" s="48"/>
      <c r="G338" s="24" t="s">
        <v>121</v>
      </c>
      <c r="H338" s="24">
        <v>1</v>
      </c>
      <c r="I338" s="24"/>
    </row>
    <row r="339" spans="1:9" ht="12.75" customHeight="1" x14ac:dyDescent="0.2">
      <c r="A339" s="3">
        <f t="shared" ref="A339:A402" si="8">+A338+1</f>
        <v>10067</v>
      </c>
      <c r="B339" s="36" t="s">
        <v>628</v>
      </c>
      <c r="C339" s="36" t="s">
        <v>81</v>
      </c>
      <c r="D339" s="155">
        <v>1</v>
      </c>
      <c r="E339" s="24">
        <f t="shared" si="7"/>
        <v>0.15</v>
      </c>
      <c r="F339" s="48"/>
      <c r="G339" s="24" t="s">
        <v>121</v>
      </c>
      <c r="H339" s="24">
        <v>1</v>
      </c>
      <c r="I339" s="24"/>
    </row>
    <row r="340" spans="1:9" ht="12.75" customHeight="1" x14ac:dyDescent="0.2">
      <c r="A340" s="3">
        <f t="shared" si="8"/>
        <v>10068</v>
      </c>
      <c r="B340" s="36" t="s">
        <v>629</v>
      </c>
      <c r="C340" s="36" t="s">
        <v>81</v>
      </c>
      <c r="D340" s="155">
        <v>1</v>
      </c>
      <c r="E340" s="24">
        <f t="shared" si="7"/>
        <v>0.15</v>
      </c>
      <c r="F340" s="48"/>
      <c r="G340" s="24" t="s">
        <v>121</v>
      </c>
      <c r="H340" s="24">
        <v>1</v>
      </c>
      <c r="I340" s="24"/>
    </row>
    <row r="341" spans="1:9" ht="12.75" customHeight="1" x14ac:dyDescent="0.2">
      <c r="A341" s="3">
        <f t="shared" si="8"/>
        <v>10069</v>
      </c>
      <c r="B341" s="36" t="s">
        <v>630</v>
      </c>
      <c r="C341" s="36" t="s">
        <v>81</v>
      </c>
      <c r="D341" s="155">
        <v>1</v>
      </c>
      <c r="E341" s="24">
        <f t="shared" si="7"/>
        <v>0.15</v>
      </c>
      <c r="F341" s="48"/>
      <c r="G341" s="24" t="s">
        <v>121</v>
      </c>
      <c r="H341" s="24">
        <v>1</v>
      </c>
      <c r="I341" s="24"/>
    </row>
    <row r="342" spans="1:9" ht="12.75" customHeight="1" x14ac:dyDescent="0.2">
      <c r="A342" s="3">
        <f t="shared" si="8"/>
        <v>10070</v>
      </c>
      <c r="B342" s="36" t="s">
        <v>631</v>
      </c>
      <c r="C342" s="36" t="s">
        <v>81</v>
      </c>
      <c r="D342" s="155">
        <v>1</v>
      </c>
      <c r="E342" s="24">
        <f t="shared" si="7"/>
        <v>0.15</v>
      </c>
      <c r="F342" s="48"/>
      <c r="G342" s="24" t="s">
        <v>121</v>
      </c>
      <c r="H342" s="24">
        <v>1</v>
      </c>
      <c r="I342" s="24"/>
    </row>
    <row r="343" spans="1:9" ht="12.75" customHeight="1" x14ac:dyDescent="0.2">
      <c r="A343" s="3">
        <f t="shared" si="8"/>
        <v>10071</v>
      </c>
      <c r="B343" s="36" t="s">
        <v>632</v>
      </c>
      <c r="C343" s="36" t="s">
        <v>81</v>
      </c>
      <c r="D343" s="155">
        <v>1</v>
      </c>
      <c r="E343" s="24">
        <f t="shared" si="7"/>
        <v>0.15</v>
      </c>
      <c r="F343" s="48"/>
      <c r="G343" s="24" t="s">
        <v>121</v>
      </c>
      <c r="H343" s="24">
        <v>1</v>
      </c>
      <c r="I343" s="24"/>
    </row>
    <row r="344" spans="1:9" ht="12.75" customHeight="1" x14ac:dyDescent="0.2">
      <c r="A344" s="3">
        <f t="shared" si="8"/>
        <v>10072</v>
      </c>
      <c r="B344" s="36" t="s">
        <v>633</v>
      </c>
      <c r="C344" s="36" t="s">
        <v>81</v>
      </c>
      <c r="D344" s="155">
        <v>1</v>
      </c>
      <c r="E344" s="24">
        <f t="shared" si="7"/>
        <v>0.15</v>
      </c>
      <c r="F344" s="48"/>
      <c r="G344" s="24" t="s">
        <v>121</v>
      </c>
      <c r="H344" s="24">
        <v>1</v>
      </c>
      <c r="I344" s="24"/>
    </row>
    <row r="345" spans="1:9" ht="12.75" customHeight="1" x14ac:dyDescent="0.2">
      <c r="A345" s="3">
        <f t="shared" si="8"/>
        <v>10073</v>
      </c>
      <c r="B345" s="36" t="s">
        <v>634</v>
      </c>
      <c r="C345" s="36" t="s">
        <v>81</v>
      </c>
      <c r="D345" s="155">
        <v>1</v>
      </c>
      <c r="E345" s="24">
        <f t="shared" si="7"/>
        <v>0.15</v>
      </c>
      <c r="F345" s="48"/>
      <c r="G345" s="24" t="s">
        <v>121</v>
      </c>
      <c r="H345" s="24">
        <v>1</v>
      </c>
      <c r="I345" s="24"/>
    </row>
    <row r="346" spans="1:9" ht="12.75" customHeight="1" x14ac:dyDescent="0.2">
      <c r="A346" s="3">
        <f t="shared" si="8"/>
        <v>10074</v>
      </c>
      <c r="B346" s="36" t="s">
        <v>635</v>
      </c>
      <c r="C346" s="36" t="s">
        <v>81</v>
      </c>
      <c r="D346" s="155">
        <v>1</v>
      </c>
      <c r="E346" s="24">
        <f t="shared" si="7"/>
        <v>0.15</v>
      </c>
      <c r="F346" s="48"/>
      <c r="G346" s="24" t="s">
        <v>121</v>
      </c>
      <c r="H346" s="24">
        <v>1</v>
      </c>
      <c r="I346" s="24"/>
    </row>
    <row r="347" spans="1:9" ht="12.75" customHeight="1" x14ac:dyDescent="0.2">
      <c r="A347" s="3">
        <f t="shared" si="8"/>
        <v>10075</v>
      </c>
      <c r="B347" s="36" t="s">
        <v>636</v>
      </c>
      <c r="C347" s="36" t="s">
        <v>81</v>
      </c>
      <c r="D347" s="155">
        <v>1</v>
      </c>
      <c r="E347" s="24">
        <f t="shared" si="7"/>
        <v>0.15</v>
      </c>
      <c r="F347" s="48"/>
      <c r="G347" s="24" t="s">
        <v>121</v>
      </c>
      <c r="H347" s="24">
        <v>1</v>
      </c>
      <c r="I347" s="24"/>
    </row>
    <row r="348" spans="1:9" ht="12.75" customHeight="1" x14ac:dyDescent="0.2">
      <c r="A348" s="3">
        <f t="shared" si="8"/>
        <v>10076</v>
      </c>
      <c r="B348" s="36" t="s">
        <v>637</v>
      </c>
      <c r="C348" s="36" t="s">
        <v>81</v>
      </c>
      <c r="D348" s="155">
        <v>1</v>
      </c>
      <c r="E348" s="24">
        <f t="shared" si="7"/>
        <v>0.15</v>
      </c>
      <c r="F348" s="48"/>
      <c r="G348" s="24" t="s">
        <v>121</v>
      </c>
      <c r="H348" s="24">
        <v>1</v>
      </c>
      <c r="I348" s="24"/>
    </row>
    <row r="349" spans="1:9" ht="12.75" customHeight="1" x14ac:dyDescent="0.2">
      <c r="A349" s="3">
        <f t="shared" si="8"/>
        <v>10077</v>
      </c>
      <c r="B349" s="36" t="s">
        <v>638</v>
      </c>
      <c r="C349" s="36" t="s">
        <v>81</v>
      </c>
      <c r="D349" s="155">
        <v>1</v>
      </c>
      <c r="E349" s="24">
        <f t="shared" si="7"/>
        <v>0.15</v>
      </c>
      <c r="F349" s="48"/>
      <c r="G349" s="24" t="s">
        <v>121</v>
      </c>
      <c r="H349" s="24">
        <v>1</v>
      </c>
      <c r="I349" s="24"/>
    </row>
    <row r="350" spans="1:9" ht="12.75" customHeight="1" x14ac:dyDescent="0.2">
      <c r="A350" s="3">
        <f t="shared" si="8"/>
        <v>10078</v>
      </c>
      <c r="B350" s="36" t="s">
        <v>639</v>
      </c>
      <c r="C350" s="36" t="s">
        <v>81</v>
      </c>
      <c r="D350" s="155">
        <v>1</v>
      </c>
      <c r="E350" s="24">
        <f t="shared" si="7"/>
        <v>0.15</v>
      </c>
      <c r="F350" s="48"/>
      <c r="G350" s="24" t="s">
        <v>121</v>
      </c>
      <c r="H350" s="24">
        <v>1</v>
      </c>
      <c r="I350" s="24"/>
    </row>
    <row r="351" spans="1:9" ht="12.75" customHeight="1" x14ac:dyDescent="0.2">
      <c r="A351" s="3">
        <f t="shared" si="8"/>
        <v>10079</v>
      </c>
      <c r="B351" s="36" t="s">
        <v>640</v>
      </c>
      <c r="C351" s="36" t="s">
        <v>81</v>
      </c>
      <c r="D351" s="155">
        <v>1</v>
      </c>
      <c r="E351" s="24">
        <f t="shared" si="7"/>
        <v>0.15</v>
      </c>
      <c r="F351" s="48"/>
      <c r="G351" s="24" t="s">
        <v>121</v>
      </c>
      <c r="H351" s="24">
        <v>1</v>
      </c>
      <c r="I351" s="24"/>
    </row>
    <row r="352" spans="1:9" ht="12.75" customHeight="1" x14ac:dyDescent="0.2">
      <c r="A352" s="3">
        <f t="shared" si="8"/>
        <v>10080</v>
      </c>
      <c r="B352" s="36" t="s">
        <v>641</v>
      </c>
      <c r="C352" s="36" t="s">
        <v>81</v>
      </c>
      <c r="D352" s="155">
        <v>1</v>
      </c>
      <c r="E352" s="24">
        <f t="shared" si="7"/>
        <v>0.15</v>
      </c>
      <c r="F352" s="48"/>
      <c r="G352" s="24" t="s">
        <v>121</v>
      </c>
      <c r="H352" s="24">
        <v>1</v>
      </c>
      <c r="I352" s="24"/>
    </row>
    <row r="353" spans="1:9" ht="12.75" customHeight="1" x14ac:dyDescent="0.2">
      <c r="A353" s="3">
        <f t="shared" si="8"/>
        <v>10081</v>
      </c>
      <c r="B353" s="36" t="s">
        <v>642</v>
      </c>
      <c r="C353" s="36" t="s">
        <v>81</v>
      </c>
      <c r="D353" s="155">
        <v>1</v>
      </c>
      <c r="E353" s="24">
        <f t="shared" si="7"/>
        <v>0.15</v>
      </c>
      <c r="F353" s="48"/>
      <c r="G353" s="24" t="s">
        <v>121</v>
      </c>
      <c r="H353" s="24">
        <v>1</v>
      </c>
      <c r="I353" s="24"/>
    </row>
    <row r="354" spans="1:9" ht="12.75" customHeight="1" x14ac:dyDescent="0.2">
      <c r="A354" s="3">
        <f t="shared" si="8"/>
        <v>10082</v>
      </c>
      <c r="B354" s="36" t="s">
        <v>643</v>
      </c>
      <c r="C354" s="36" t="s">
        <v>81</v>
      </c>
      <c r="D354" s="155">
        <v>1</v>
      </c>
      <c r="E354" s="24">
        <f t="shared" si="7"/>
        <v>0.15</v>
      </c>
      <c r="F354" s="48"/>
      <c r="G354" s="24" t="s">
        <v>121</v>
      </c>
      <c r="H354" s="24">
        <v>1</v>
      </c>
      <c r="I354" s="24"/>
    </row>
    <row r="355" spans="1:9" ht="12.75" customHeight="1" x14ac:dyDescent="0.2">
      <c r="A355" s="3">
        <f t="shared" si="8"/>
        <v>10083</v>
      </c>
      <c r="B355" s="36" t="s">
        <v>644</v>
      </c>
      <c r="C355" s="36" t="s">
        <v>81</v>
      </c>
      <c r="D355" s="155">
        <v>1</v>
      </c>
      <c r="E355" s="24">
        <f t="shared" si="7"/>
        <v>0.15</v>
      </c>
      <c r="F355" s="48"/>
      <c r="G355" s="24" t="s">
        <v>121</v>
      </c>
      <c r="H355" s="24">
        <v>1</v>
      </c>
      <c r="I355" s="24"/>
    </row>
    <row r="356" spans="1:9" ht="12.75" customHeight="1" x14ac:dyDescent="0.2">
      <c r="A356" s="3">
        <f t="shared" si="8"/>
        <v>10084</v>
      </c>
      <c r="B356" s="36" t="s">
        <v>645</v>
      </c>
      <c r="C356" s="36" t="s">
        <v>81</v>
      </c>
      <c r="D356" s="155">
        <v>1</v>
      </c>
      <c r="E356" s="24">
        <f t="shared" si="7"/>
        <v>0.15</v>
      </c>
      <c r="F356" s="48"/>
      <c r="G356" s="24" t="s">
        <v>121</v>
      </c>
      <c r="H356" s="24">
        <v>1</v>
      </c>
      <c r="I356" s="24"/>
    </row>
    <row r="357" spans="1:9" ht="12.75" customHeight="1" x14ac:dyDescent="0.2">
      <c r="A357" s="3">
        <f t="shared" si="8"/>
        <v>10085</v>
      </c>
      <c r="B357" s="36" t="s">
        <v>646</v>
      </c>
      <c r="C357" s="36" t="s">
        <v>81</v>
      </c>
      <c r="D357" s="155">
        <v>1</v>
      </c>
      <c r="E357" s="24">
        <f t="shared" si="7"/>
        <v>0.15</v>
      </c>
      <c r="F357" s="48"/>
      <c r="G357" s="24" t="s">
        <v>121</v>
      </c>
      <c r="H357" s="24">
        <v>1</v>
      </c>
      <c r="I357" s="24"/>
    </row>
    <row r="358" spans="1:9" ht="12.75" customHeight="1" x14ac:dyDescent="0.2">
      <c r="A358" s="3">
        <f t="shared" si="8"/>
        <v>10086</v>
      </c>
      <c r="B358" s="36" t="s">
        <v>647</v>
      </c>
      <c r="C358" s="36" t="s">
        <v>81</v>
      </c>
      <c r="D358" s="155">
        <v>1</v>
      </c>
      <c r="E358" s="24">
        <f t="shared" si="7"/>
        <v>0.15</v>
      </c>
      <c r="F358" s="48"/>
      <c r="G358" s="24" t="s">
        <v>121</v>
      </c>
      <c r="H358" s="24">
        <v>1</v>
      </c>
      <c r="I358" s="24"/>
    </row>
    <row r="359" spans="1:9" ht="12.75" customHeight="1" x14ac:dyDescent="0.2">
      <c r="A359" s="3">
        <f t="shared" si="8"/>
        <v>10087</v>
      </c>
      <c r="B359" s="36" t="s">
        <v>648</v>
      </c>
      <c r="C359" s="36" t="s">
        <v>81</v>
      </c>
      <c r="D359" s="155">
        <v>1</v>
      </c>
      <c r="E359" s="24">
        <f t="shared" si="7"/>
        <v>0.15</v>
      </c>
      <c r="F359" s="48"/>
      <c r="G359" s="24" t="s">
        <v>121</v>
      </c>
      <c r="H359" s="24">
        <v>1</v>
      </c>
      <c r="I359" s="24"/>
    </row>
    <row r="360" spans="1:9" ht="12.75" customHeight="1" x14ac:dyDescent="0.2">
      <c r="A360" s="3">
        <f t="shared" si="8"/>
        <v>10088</v>
      </c>
      <c r="B360" s="36" t="s">
        <v>649</v>
      </c>
      <c r="C360" s="36" t="s">
        <v>81</v>
      </c>
      <c r="D360" s="155">
        <v>1</v>
      </c>
      <c r="E360" s="24">
        <f t="shared" si="7"/>
        <v>0.15</v>
      </c>
      <c r="F360" s="48"/>
      <c r="G360" s="24" t="s">
        <v>121</v>
      </c>
      <c r="H360" s="24">
        <v>1</v>
      </c>
      <c r="I360" s="24"/>
    </row>
    <row r="361" spans="1:9" ht="12.75" customHeight="1" x14ac:dyDescent="0.2">
      <c r="A361" s="3">
        <f t="shared" si="8"/>
        <v>10089</v>
      </c>
      <c r="B361" s="36" t="s">
        <v>650</v>
      </c>
      <c r="C361" s="36" t="s">
        <v>81</v>
      </c>
      <c r="D361" s="155">
        <v>1</v>
      </c>
      <c r="E361" s="24">
        <f t="shared" si="7"/>
        <v>0.15</v>
      </c>
      <c r="F361" s="48"/>
      <c r="G361" s="24" t="s">
        <v>121</v>
      </c>
      <c r="H361" s="24">
        <v>1</v>
      </c>
      <c r="I361" s="24"/>
    </row>
    <row r="362" spans="1:9" ht="12.75" customHeight="1" x14ac:dyDescent="0.2">
      <c r="A362" s="3">
        <f t="shared" si="8"/>
        <v>10090</v>
      </c>
      <c r="B362" s="36" t="s">
        <v>651</v>
      </c>
      <c r="C362" s="36" t="s">
        <v>81</v>
      </c>
      <c r="D362" s="155">
        <v>1</v>
      </c>
      <c r="E362" s="24">
        <f t="shared" si="7"/>
        <v>0.15</v>
      </c>
      <c r="F362" s="48"/>
      <c r="G362" s="24" t="s">
        <v>121</v>
      </c>
      <c r="H362" s="24">
        <v>1</v>
      </c>
      <c r="I362" s="24"/>
    </row>
    <row r="363" spans="1:9" ht="12.75" customHeight="1" x14ac:dyDescent="0.2">
      <c r="A363" s="3">
        <f t="shared" si="8"/>
        <v>10091</v>
      </c>
      <c r="B363" s="36" t="s">
        <v>652</v>
      </c>
      <c r="C363" s="36" t="s">
        <v>81</v>
      </c>
      <c r="D363" s="155">
        <v>1</v>
      </c>
      <c r="E363" s="24">
        <f t="shared" si="7"/>
        <v>0.15</v>
      </c>
      <c r="F363" s="48"/>
      <c r="G363" s="24" t="s">
        <v>121</v>
      </c>
      <c r="H363" s="24">
        <v>1</v>
      </c>
      <c r="I363" s="24"/>
    </row>
    <row r="364" spans="1:9" ht="12.75" customHeight="1" x14ac:dyDescent="0.2">
      <c r="A364" s="3">
        <f t="shared" si="8"/>
        <v>10092</v>
      </c>
      <c r="B364" s="36" t="s">
        <v>653</v>
      </c>
      <c r="C364" s="36" t="s">
        <v>81</v>
      </c>
      <c r="D364" s="155">
        <v>1</v>
      </c>
      <c r="E364" s="24">
        <f t="shared" si="7"/>
        <v>0.15</v>
      </c>
      <c r="F364" s="48"/>
      <c r="G364" s="24" t="s">
        <v>121</v>
      </c>
      <c r="H364" s="24">
        <v>1</v>
      </c>
      <c r="I364" s="24"/>
    </row>
    <row r="365" spans="1:9" ht="12.75" customHeight="1" x14ac:dyDescent="0.2">
      <c r="A365" s="3">
        <f t="shared" si="8"/>
        <v>10093</v>
      </c>
      <c r="B365" s="36" t="s">
        <v>654</v>
      </c>
      <c r="C365" s="36" t="s">
        <v>81</v>
      </c>
      <c r="D365" s="155">
        <v>1</v>
      </c>
      <c r="E365" s="24">
        <f t="shared" si="7"/>
        <v>0.15</v>
      </c>
      <c r="F365" s="48"/>
      <c r="G365" s="24" t="s">
        <v>121</v>
      </c>
      <c r="H365" s="24">
        <v>1</v>
      </c>
      <c r="I365" s="24"/>
    </row>
    <row r="366" spans="1:9" ht="12.75" customHeight="1" x14ac:dyDescent="0.2">
      <c r="A366" s="3">
        <f t="shared" si="8"/>
        <v>10094</v>
      </c>
      <c r="B366" s="36" t="s">
        <v>655</v>
      </c>
      <c r="C366" s="36" t="s">
        <v>81</v>
      </c>
      <c r="D366" s="155">
        <v>1</v>
      </c>
      <c r="E366" s="24">
        <f t="shared" si="7"/>
        <v>0.15</v>
      </c>
      <c r="F366" s="48"/>
      <c r="G366" s="24" t="s">
        <v>121</v>
      </c>
      <c r="H366" s="24">
        <v>1</v>
      </c>
      <c r="I366" s="24"/>
    </row>
    <row r="367" spans="1:9" ht="12.75" customHeight="1" x14ac:dyDescent="0.2">
      <c r="A367" s="3">
        <f t="shared" si="8"/>
        <v>10095</v>
      </c>
      <c r="B367" s="36" t="s">
        <v>656</v>
      </c>
      <c r="C367" s="36" t="s">
        <v>81</v>
      </c>
      <c r="D367" s="155">
        <v>1</v>
      </c>
      <c r="E367" s="24">
        <f t="shared" si="7"/>
        <v>0.15</v>
      </c>
      <c r="F367" s="48"/>
      <c r="G367" s="24" t="s">
        <v>121</v>
      </c>
      <c r="H367" s="24">
        <v>1</v>
      </c>
      <c r="I367" s="24"/>
    </row>
    <row r="368" spans="1:9" ht="12.75" customHeight="1" x14ac:dyDescent="0.2">
      <c r="A368" s="3">
        <f t="shared" si="8"/>
        <v>10096</v>
      </c>
      <c r="B368" s="36" t="s">
        <v>657</v>
      </c>
      <c r="C368" s="36" t="s">
        <v>81</v>
      </c>
      <c r="D368" s="155">
        <v>1</v>
      </c>
      <c r="E368" s="24">
        <f t="shared" si="7"/>
        <v>0.15</v>
      </c>
      <c r="F368" s="48"/>
      <c r="G368" s="24" t="s">
        <v>121</v>
      </c>
      <c r="H368" s="24">
        <v>1</v>
      </c>
      <c r="I368" s="24"/>
    </row>
    <row r="369" spans="1:9" ht="12.75" customHeight="1" x14ac:dyDescent="0.2">
      <c r="A369" s="3">
        <f t="shared" si="8"/>
        <v>10097</v>
      </c>
      <c r="B369" s="36" t="s">
        <v>658</v>
      </c>
      <c r="C369" s="36" t="s">
        <v>81</v>
      </c>
      <c r="D369" s="155">
        <v>1</v>
      </c>
      <c r="E369" s="24">
        <f t="shared" si="7"/>
        <v>0.15</v>
      </c>
      <c r="F369" s="48"/>
      <c r="G369" s="24" t="s">
        <v>121</v>
      </c>
      <c r="H369" s="24">
        <v>1</v>
      </c>
      <c r="I369" s="24"/>
    </row>
    <row r="370" spans="1:9" ht="12.75" customHeight="1" x14ac:dyDescent="0.2">
      <c r="A370" s="3">
        <f t="shared" si="8"/>
        <v>10098</v>
      </c>
      <c r="B370" s="36" t="s">
        <v>659</v>
      </c>
      <c r="C370" s="36" t="s">
        <v>81</v>
      </c>
      <c r="D370" s="155">
        <v>1</v>
      </c>
      <c r="E370" s="24">
        <f t="shared" si="7"/>
        <v>0.15</v>
      </c>
      <c r="F370" s="48"/>
      <c r="G370" s="24" t="s">
        <v>121</v>
      </c>
      <c r="H370" s="24">
        <v>1</v>
      </c>
      <c r="I370" s="24"/>
    </row>
    <row r="371" spans="1:9" ht="12.75" customHeight="1" x14ac:dyDescent="0.2">
      <c r="A371" s="3">
        <f t="shared" si="8"/>
        <v>10099</v>
      </c>
      <c r="B371" s="36" t="s">
        <v>660</v>
      </c>
      <c r="C371" s="36" t="s">
        <v>81</v>
      </c>
      <c r="D371" s="155">
        <v>1</v>
      </c>
      <c r="E371" s="24">
        <f t="shared" si="7"/>
        <v>0.15</v>
      </c>
      <c r="F371" s="48"/>
      <c r="G371" s="24" t="s">
        <v>121</v>
      </c>
      <c r="H371" s="24">
        <v>1</v>
      </c>
      <c r="I371" s="24"/>
    </row>
    <row r="372" spans="1:9" ht="12.75" customHeight="1" x14ac:dyDescent="0.2">
      <c r="A372" s="3">
        <f t="shared" si="8"/>
        <v>10100</v>
      </c>
      <c r="B372" s="36" t="s">
        <v>661</v>
      </c>
      <c r="C372" s="36" t="s">
        <v>81</v>
      </c>
      <c r="D372" s="155">
        <v>1</v>
      </c>
      <c r="E372" s="24">
        <f t="shared" si="7"/>
        <v>0.15</v>
      </c>
      <c r="F372" s="48"/>
      <c r="G372" s="24" t="s">
        <v>121</v>
      </c>
      <c r="H372" s="24">
        <v>1</v>
      </c>
      <c r="I372" s="24"/>
    </row>
    <row r="373" spans="1:9" ht="12.75" customHeight="1" x14ac:dyDescent="0.2">
      <c r="A373" s="3">
        <f t="shared" si="8"/>
        <v>10101</v>
      </c>
      <c r="B373" s="36" t="s">
        <v>662</v>
      </c>
      <c r="C373" s="36" t="s">
        <v>81</v>
      </c>
      <c r="D373" s="155">
        <v>1</v>
      </c>
      <c r="E373" s="24">
        <f t="shared" si="7"/>
        <v>0.15</v>
      </c>
      <c r="F373" s="48"/>
      <c r="G373" s="24" t="s">
        <v>121</v>
      </c>
      <c r="H373" s="24">
        <v>1</v>
      </c>
      <c r="I373" s="24"/>
    </row>
    <row r="374" spans="1:9" ht="12.75" customHeight="1" x14ac:dyDescent="0.2">
      <c r="A374" s="3">
        <f t="shared" si="8"/>
        <v>10102</v>
      </c>
      <c r="B374" s="36" t="s">
        <v>663</v>
      </c>
      <c r="C374" s="36" t="s">
        <v>81</v>
      </c>
      <c r="D374" s="155">
        <v>1</v>
      </c>
      <c r="E374" s="24">
        <f t="shared" si="7"/>
        <v>0.15</v>
      </c>
      <c r="F374" s="48"/>
      <c r="G374" s="24" t="s">
        <v>121</v>
      </c>
      <c r="H374" s="24">
        <v>1</v>
      </c>
      <c r="I374" s="24"/>
    </row>
    <row r="375" spans="1:9" ht="12.75" customHeight="1" x14ac:dyDescent="0.2">
      <c r="A375" s="3">
        <f t="shared" si="8"/>
        <v>10103</v>
      </c>
      <c r="B375" s="36" t="s">
        <v>664</v>
      </c>
      <c r="C375" s="36" t="s">
        <v>81</v>
      </c>
      <c r="D375" s="155">
        <v>1</v>
      </c>
      <c r="E375" s="24">
        <f t="shared" si="7"/>
        <v>0.15</v>
      </c>
      <c r="F375" s="48"/>
      <c r="G375" s="24" t="s">
        <v>121</v>
      </c>
      <c r="H375" s="24">
        <v>1</v>
      </c>
      <c r="I375" s="24"/>
    </row>
    <row r="376" spans="1:9" ht="12.75" customHeight="1" x14ac:dyDescent="0.2">
      <c r="A376" s="3">
        <f t="shared" si="8"/>
        <v>10104</v>
      </c>
      <c r="B376" s="36" t="s">
        <v>665</v>
      </c>
      <c r="C376" s="36" t="s">
        <v>81</v>
      </c>
      <c r="D376" s="155">
        <v>1</v>
      </c>
      <c r="E376" s="24">
        <f t="shared" si="7"/>
        <v>0.15</v>
      </c>
      <c r="F376" s="48"/>
      <c r="G376" s="24" t="s">
        <v>121</v>
      </c>
      <c r="H376" s="24">
        <v>1</v>
      </c>
      <c r="I376" s="24"/>
    </row>
    <row r="377" spans="1:9" ht="12.75" customHeight="1" x14ac:dyDescent="0.2">
      <c r="A377" s="3">
        <f t="shared" si="8"/>
        <v>10105</v>
      </c>
      <c r="B377" s="36" t="s">
        <v>666</v>
      </c>
      <c r="C377" s="36" t="s">
        <v>81</v>
      </c>
      <c r="D377" s="155">
        <v>1</v>
      </c>
      <c r="E377" s="24">
        <f t="shared" si="7"/>
        <v>0.15</v>
      </c>
      <c r="F377" s="48"/>
      <c r="G377" s="24" t="s">
        <v>121</v>
      </c>
      <c r="H377" s="24">
        <v>1</v>
      </c>
      <c r="I377" s="24"/>
    </row>
    <row r="378" spans="1:9" ht="12.75" customHeight="1" x14ac:dyDescent="0.2">
      <c r="A378" s="3">
        <f t="shared" si="8"/>
        <v>10106</v>
      </c>
      <c r="B378" s="36" t="s">
        <v>667</v>
      </c>
      <c r="C378" s="36" t="s">
        <v>81</v>
      </c>
      <c r="D378" s="155">
        <v>1</v>
      </c>
      <c r="E378" s="24">
        <f t="shared" si="7"/>
        <v>0.15</v>
      </c>
      <c r="F378" s="48"/>
      <c r="G378" s="24" t="s">
        <v>121</v>
      </c>
      <c r="H378" s="24">
        <v>1</v>
      </c>
      <c r="I378" s="24"/>
    </row>
    <row r="379" spans="1:9" ht="12.75" customHeight="1" x14ac:dyDescent="0.2">
      <c r="A379" s="3">
        <f t="shared" si="8"/>
        <v>10107</v>
      </c>
      <c r="B379" s="36" t="s">
        <v>668</v>
      </c>
      <c r="C379" s="36" t="s">
        <v>81</v>
      </c>
      <c r="D379" s="152">
        <v>2.93</v>
      </c>
      <c r="E379" s="24">
        <f t="shared" si="7"/>
        <v>0.44</v>
      </c>
      <c r="F379" s="48"/>
      <c r="G379" s="24" t="s">
        <v>121</v>
      </c>
      <c r="H379" s="24">
        <v>1</v>
      </c>
      <c r="I379" s="24"/>
    </row>
    <row r="380" spans="1:9" ht="12.75" customHeight="1" x14ac:dyDescent="0.2">
      <c r="A380" s="3">
        <f t="shared" si="8"/>
        <v>10108</v>
      </c>
      <c r="B380" s="36" t="s">
        <v>669</v>
      </c>
      <c r="C380" s="36" t="s">
        <v>81</v>
      </c>
      <c r="D380" s="155">
        <v>1</v>
      </c>
      <c r="E380" s="24">
        <f t="shared" si="7"/>
        <v>0.15</v>
      </c>
      <c r="F380" s="48"/>
      <c r="G380" s="24" t="s">
        <v>121</v>
      </c>
      <c r="H380" s="24">
        <v>1</v>
      </c>
      <c r="I380" s="24"/>
    </row>
    <row r="381" spans="1:9" ht="12.75" customHeight="1" x14ac:dyDescent="0.2">
      <c r="A381" s="3">
        <f t="shared" si="8"/>
        <v>10109</v>
      </c>
      <c r="B381" s="36" t="s">
        <v>670</v>
      </c>
      <c r="C381" s="36" t="s">
        <v>81</v>
      </c>
      <c r="D381" s="155">
        <v>1</v>
      </c>
      <c r="E381" s="24">
        <f t="shared" si="7"/>
        <v>0.15</v>
      </c>
      <c r="F381" s="48"/>
      <c r="G381" s="24" t="s">
        <v>121</v>
      </c>
      <c r="H381" s="24">
        <v>1</v>
      </c>
      <c r="I381" s="24"/>
    </row>
    <row r="382" spans="1:9" ht="12.75" customHeight="1" x14ac:dyDescent="0.2">
      <c r="A382" s="3">
        <f t="shared" si="8"/>
        <v>10110</v>
      </c>
      <c r="B382" s="36" t="s">
        <v>671</v>
      </c>
      <c r="C382" s="36" t="s">
        <v>81</v>
      </c>
      <c r="D382" s="155">
        <v>1</v>
      </c>
      <c r="E382" s="24">
        <f t="shared" si="7"/>
        <v>0.15</v>
      </c>
      <c r="F382" s="48"/>
      <c r="G382" s="24" t="s">
        <v>121</v>
      </c>
      <c r="H382" s="24">
        <v>1</v>
      </c>
      <c r="I382" s="24"/>
    </row>
    <row r="383" spans="1:9" ht="12.75" customHeight="1" x14ac:dyDescent="0.2">
      <c r="A383" s="3">
        <f t="shared" si="8"/>
        <v>10111</v>
      </c>
      <c r="B383" s="36" t="s">
        <v>672</v>
      </c>
      <c r="C383" s="36" t="s">
        <v>81</v>
      </c>
      <c r="D383" s="155">
        <v>1</v>
      </c>
      <c r="E383" s="24">
        <f t="shared" si="7"/>
        <v>0.15</v>
      </c>
      <c r="F383" s="48"/>
      <c r="G383" s="24" t="s">
        <v>121</v>
      </c>
      <c r="H383" s="24">
        <v>1</v>
      </c>
      <c r="I383" s="24"/>
    </row>
    <row r="384" spans="1:9" ht="12.75" customHeight="1" x14ac:dyDescent="0.2">
      <c r="A384" s="3">
        <f t="shared" si="8"/>
        <v>10112</v>
      </c>
      <c r="B384" s="36" t="s">
        <v>673</v>
      </c>
      <c r="C384" s="36" t="s">
        <v>81</v>
      </c>
      <c r="D384" s="152">
        <v>14.04</v>
      </c>
      <c r="E384" s="24">
        <f t="shared" si="7"/>
        <v>2.11</v>
      </c>
      <c r="F384" s="48"/>
      <c r="G384" s="24" t="s">
        <v>121</v>
      </c>
      <c r="H384" s="24">
        <v>1</v>
      </c>
      <c r="I384" s="24"/>
    </row>
    <row r="385" spans="1:9" ht="12.75" customHeight="1" x14ac:dyDescent="0.2">
      <c r="A385" s="3">
        <f t="shared" si="8"/>
        <v>10113</v>
      </c>
      <c r="B385" s="53" t="s">
        <v>674</v>
      </c>
      <c r="C385" s="36" t="s">
        <v>81</v>
      </c>
      <c r="D385" s="158">
        <f>+$D$387/50*25</f>
        <v>29.95</v>
      </c>
      <c r="E385" s="24">
        <f t="shared" si="7"/>
        <v>4.49</v>
      </c>
      <c r="F385" s="48"/>
      <c r="G385" s="24" t="s">
        <v>121</v>
      </c>
      <c r="H385" s="24">
        <v>1</v>
      </c>
      <c r="I385" s="24"/>
    </row>
    <row r="386" spans="1:9" ht="12.75" customHeight="1" x14ac:dyDescent="0.2">
      <c r="A386" s="3">
        <f t="shared" si="8"/>
        <v>10114</v>
      </c>
      <c r="B386" s="53" t="s">
        <v>675</v>
      </c>
      <c r="C386" s="36" t="s">
        <v>81</v>
      </c>
      <c r="D386" s="158">
        <f>+$D$387/50*35</f>
        <v>41.93</v>
      </c>
      <c r="E386" s="24">
        <f t="shared" si="7"/>
        <v>6.29</v>
      </c>
      <c r="F386" s="48"/>
      <c r="G386" s="24" t="s">
        <v>121</v>
      </c>
      <c r="H386" s="24">
        <v>1</v>
      </c>
      <c r="I386" s="24"/>
    </row>
    <row r="387" spans="1:9" ht="12.75" customHeight="1" x14ac:dyDescent="0.2">
      <c r="A387" s="3">
        <f t="shared" si="8"/>
        <v>10115</v>
      </c>
      <c r="B387" s="53" t="s">
        <v>676</v>
      </c>
      <c r="C387" s="36" t="s">
        <v>81</v>
      </c>
      <c r="D387" s="152">
        <v>59.9</v>
      </c>
      <c r="E387" s="24">
        <f t="shared" si="7"/>
        <v>8.99</v>
      </c>
      <c r="F387" s="48"/>
      <c r="G387" s="24" t="s">
        <v>121</v>
      </c>
      <c r="H387" s="24">
        <v>1</v>
      </c>
      <c r="I387" s="24"/>
    </row>
    <row r="388" spans="1:9" ht="12.75" customHeight="1" x14ac:dyDescent="0.2">
      <c r="A388" s="3">
        <f t="shared" si="8"/>
        <v>10116</v>
      </c>
      <c r="B388" s="53" t="s">
        <v>677</v>
      </c>
      <c r="C388" s="36" t="s">
        <v>81</v>
      </c>
      <c r="D388" s="152">
        <v>70.47</v>
      </c>
      <c r="E388" s="24">
        <f t="shared" si="7"/>
        <v>10.57</v>
      </c>
      <c r="F388" s="48"/>
      <c r="G388" s="24" t="s">
        <v>121</v>
      </c>
      <c r="H388" s="24">
        <v>1</v>
      </c>
      <c r="I388" s="24"/>
    </row>
    <row r="389" spans="1:9" ht="12.75" customHeight="1" x14ac:dyDescent="0.2">
      <c r="A389" s="3">
        <f t="shared" si="8"/>
        <v>10117</v>
      </c>
      <c r="B389" s="53" t="s">
        <v>678</v>
      </c>
      <c r="C389" s="36" t="s">
        <v>81</v>
      </c>
      <c r="D389" s="158">
        <f>(D390+D387)*0.5</f>
        <v>77.694999999999993</v>
      </c>
      <c r="E389" s="24">
        <f t="shared" ref="E389:E459" si="9">IF(F389="",ROUND(15%*D389,2),"")</f>
        <v>11.65</v>
      </c>
      <c r="F389" s="48"/>
      <c r="G389" s="24" t="s">
        <v>121</v>
      </c>
      <c r="H389" s="24">
        <v>1</v>
      </c>
      <c r="I389" s="24"/>
    </row>
    <row r="390" spans="1:9" ht="12.75" customHeight="1" x14ac:dyDescent="0.2">
      <c r="A390" s="3">
        <f t="shared" si="8"/>
        <v>10118</v>
      </c>
      <c r="B390" s="53" t="s">
        <v>679</v>
      </c>
      <c r="C390" s="36" t="s">
        <v>81</v>
      </c>
      <c r="D390" s="152">
        <v>95.49</v>
      </c>
      <c r="E390" s="24">
        <f t="shared" si="9"/>
        <v>14.32</v>
      </c>
      <c r="F390" s="48"/>
      <c r="G390" s="24" t="s">
        <v>121</v>
      </c>
      <c r="H390" s="24">
        <v>1</v>
      </c>
      <c r="I390" s="24"/>
    </row>
    <row r="391" spans="1:9" ht="12.75" customHeight="1" x14ac:dyDescent="0.2">
      <c r="A391" s="3">
        <f t="shared" si="8"/>
        <v>10119</v>
      </c>
      <c r="B391" s="53" t="s">
        <v>680</v>
      </c>
      <c r="C391" s="36" t="s">
        <v>81</v>
      </c>
      <c r="D391" s="158">
        <f>+D392/50*35</f>
        <v>63.188999999999993</v>
      </c>
      <c r="E391" s="24">
        <f t="shared" si="9"/>
        <v>9.48</v>
      </c>
      <c r="F391" s="48"/>
      <c r="G391" s="24" t="s">
        <v>121</v>
      </c>
      <c r="H391" s="24">
        <v>1</v>
      </c>
      <c r="I391" s="24"/>
    </row>
    <row r="392" spans="1:9" ht="12.75" customHeight="1" x14ac:dyDescent="0.2">
      <c r="A392" s="3">
        <f t="shared" si="8"/>
        <v>10120</v>
      </c>
      <c r="B392" s="53" t="s">
        <v>681</v>
      </c>
      <c r="C392" s="36" t="s">
        <v>81</v>
      </c>
      <c r="D392" s="152">
        <v>90.27</v>
      </c>
      <c r="E392" s="24">
        <f t="shared" si="9"/>
        <v>13.54</v>
      </c>
      <c r="F392" s="48"/>
      <c r="G392" s="24" t="s">
        <v>121</v>
      </c>
      <c r="H392" s="24">
        <v>1</v>
      </c>
      <c r="I392" s="24"/>
    </row>
    <row r="393" spans="1:9" ht="12.75" customHeight="1" x14ac:dyDescent="0.2">
      <c r="A393" s="3">
        <f t="shared" si="8"/>
        <v>10121</v>
      </c>
      <c r="B393" s="53" t="s">
        <v>682</v>
      </c>
      <c r="C393" s="36" t="s">
        <v>81</v>
      </c>
      <c r="D393" s="152">
        <v>101.99</v>
      </c>
      <c r="E393" s="24">
        <f t="shared" si="9"/>
        <v>15.3</v>
      </c>
      <c r="F393" s="48"/>
      <c r="G393" s="24" t="s">
        <v>121</v>
      </c>
      <c r="H393" s="24">
        <v>1</v>
      </c>
      <c r="I393" s="24"/>
    </row>
    <row r="394" spans="1:9" ht="12.75" customHeight="1" x14ac:dyDescent="0.2">
      <c r="A394" s="3">
        <f t="shared" si="8"/>
        <v>10122</v>
      </c>
      <c r="B394" s="53" t="s">
        <v>683</v>
      </c>
      <c r="C394" s="36" t="s">
        <v>81</v>
      </c>
      <c r="D394" s="152">
        <v>150.38</v>
      </c>
      <c r="E394" s="24">
        <f t="shared" si="9"/>
        <v>22.56</v>
      </c>
      <c r="F394" s="48"/>
      <c r="G394" s="24" t="s">
        <v>121</v>
      </c>
      <c r="H394" s="24">
        <v>1</v>
      </c>
      <c r="I394" s="24"/>
    </row>
    <row r="395" spans="1:9" ht="12.75" customHeight="1" x14ac:dyDescent="0.2">
      <c r="A395" s="3">
        <f t="shared" si="8"/>
        <v>10123</v>
      </c>
      <c r="B395" s="53" t="s">
        <v>684</v>
      </c>
      <c r="C395" s="36" t="s">
        <v>81</v>
      </c>
      <c r="D395" s="152">
        <v>129.13</v>
      </c>
      <c r="E395" s="24">
        <f t="shared" si="9"/>
        <v>19.37</v>
      </c>
      <c r="F395" s="48"/>
      <c r="G395" s="24" t="s">
        <v>121</v>
      </c>
      <c r="H395" s="24">
        <v>1</v>
      </c>
      <c r="I395" s="24"/>
    </row>
    <row r="396" spans="1:9" ht="12.75" customHeight="1" x14ac:dyDescent="0.2">
      <c r="A396" s="3">
        <f t="shared" si="8"/>
        <v>10124</v>
      </c>
      <c r="B396" s="53" t="s">
        <v>685</v>
      </c>
      <c r="C396" s="36" t="s">
        <v>81</v>
      </c>
      <c r="D396" s="155">
        <v>1</v>
      </c>
      <c r="E396" s="24">
        <f t="shared" si="9"/>
        <v>0.15</v>
      </c>
      <c r="F396" s="48"/>
      <c r="G396" s="24" t="s">
        <v>121</v>
      </c>
      <c r="H396" s="24">
        <v>1</v>
      </c>
      <c r="I396" s="24"/>
    </row>
    <row r="397" spans="1:9" ht="12.75" customHeight="1" x14ac:dyDescent="0.2">
      <c r="A397" s="3">
        <f t="shared" si="8"/>
        <v>10125</v>
      </c>
      <c r="B397" s="53" t="s">
        <v>686</v>
      </c>
      <c r="C397" s="36" t="s">
        <v>81</v>
      </c>
      <c r="D397" s="155">
        <v>1</v>
      </c>
      <c r="E397" s="24">
        <f t="shared" si="9"/>
        <v>0.15</v>
      </c>
      <c r="F397" s="48"/>
      <c r="G397" s="24" t="s">
        <v>121</v>
      </c>
      <c r="H397" s="24">
        <v>1</v>
      </c>
      <c r="I397" s="24"/>
    </row>
    <row r="398" spans="1:9" ht="12.75" customHeight="1" x14ac:dyDescent="0.2">
      <c r="A398" s="3">
        <f t="shared" si="8"/>
        <v>10126</v>
      </c>
      <c r="B398" s="53" t="s">
        <v>687</v>
      </c>
      <c r="C398" s="36" t="s">
        <v>81</v>
      </c>
      <c r="D398" s="155">
        <v>1</v>
      </c>
      <c r="E398" s="24">
        <f t="shared" si="9"/>
        <v>0.15</v>
      </c>
      <c r="F398" s="48"/>
      <c r="G398" s="24" t="s">
        <v>121</v>
      </c>
      <c r="H398" s="24">
        <v>1</v>
      </c>
      <c r="I398" s="24"/>
    </row>
    <row r="399" spans="1:9" ht="12.75" customHeight="1" x14ac:dyDescent="0.2">
      <c r="A399" s="3">
        <f t="shared" si="8"/>
        <v>10127</v>
      </c>
      <c r="B399" s="53" t="s">
        <v>688</v>
      </c>
      <c r="C399" s="36" t="s">
        <v>81</v>
      </c>
      <c r="D399" s="155">
        <v>1</v>
      </c>
      <c r="E399" s="24">
        <f t="shared" si="9"/>
        <v>0.15</v>
      </c>
      <c r="F399" s="48"/>
      <c r="G399" s="24" t="s">
        <v>121</v>
      </c>
      <c r="H399" s="24">
        <v>1</v>
      </c>
      <c r="I399" s="24"/>
    </row>
    <row r="400" spans="1:9" ht="12.75" customHeight="1" x14ac:dyDescent="0.2">
      <c r="A400" s="3">
        <f t="shared" si="8"/>
        <v>10128</v>
      </c>
      <c r="B400" s="53" t="s">
        <v>689</v>
      </c>
      <c r="C400" s="36" t="s">
        <v>81</v>
      </c>
      <c r="D400" s="155">
        <v>1</v>
      </c>
      <c r="E400" s="24">
        <f t="shared" si="9"/>
        <v>0.15</v>
      </c>
      <c r="F400" s="48"/>
      <c r="G400" s="24" t="s">
        <v>121</v>
      </c>
      <c r="H400" s="24">
        <v>1</v>
      </c>
      <c r="I400" s="24"/>
    </row>
    <row r="401" spans="1:9" ht="12.75" customHeight="1" x14ac:dyDescent="0.2">
      <c r="A401" s="3">
        <f t="shared" si="8"/>
        <v>10129</v>
      </c>
      <c r="B401" s="205" t="s">
        <v>4182</v>
      </c>
      <c r="C401" s="36" t="s">
        <v>81</v>
      </c>
      <c r="D401" s="155">
        <v>1</v>
      </c>
      <c r="E401" s="24">
        <f t="shared" si="9"/>
        <v>0.15</v>
      </c>
      <c r="F401" s="48"/>
      <c r="G401" s="24" t="s">
        <v>121</v>
      </c>
      <c r="H401" s="24">
        <v>1</v>
      </c>
      <c r="I401" s="24"/>
    </row>
    <row r="402" spans="1:9" ht="12.75" customHeight="1" x14ac:dyDescent="0.2">
      <c r="A402" s="3">
        <f t="shared" si="8"/>
        <v>10130</v>
      </c>
      <c r="B402" s="205" t="s">
        <v>4183</v>
      </c>
      <c r="C402" s="36" t="s">
        <v>81</v>
      </c>
      <c r="D402" s="155">
        <v>1</v>
      </c>
      <c r="E402" s="24">
        <f t="shared" ref="E402:E408" si="10">IF(F402="",ROUND(15%*D402,2),"")</f>
        <v>0.15</v>
      </c>
      <c r="F402" s="48"/>
      <c r="G402" s="24" t="s">
        <v>121</v>
      </c>
      <c r="H402" s="24">
        <v>1</v>
      </c>
      <c r="I402" s="24"/>
    </row>
    <row r="403" spans="1:9" ht="12.75" customHeight="1" x14ac:dyDescent="0.2">
      <c r="A403" s="3">
        <f t="shared" ref="A403:A409" si="11">+A402+1</f>
        <v>10131</v>
      </c>
      <c r="B403" s="205" t="s">
        <v>690</v>
      </c>
      <c r="C403" s="36" t="s">
        <v>81</v>
      </c>
      <c r="D403" s="155">
        <v>1</v>
      </c>
      <c r="E403" s="24">
        <f t="shared" si="10"/>
        <v>0.15</v>
      </c>
      <c r="F403" s="48"/>
      <c r="G403" s="24" t="s">
        <v>121</v>
      </c>
      <c r="H403" s="24">
        <v>1</v>
      </c>
      <c r="I403" s="24"/>
    </row>
    <row r="404" spans="1:9" ht="12.75" customHeight="1" x14ac:dyDescent="0.2">
      <c r="A404" s="3">
        <f t="shared" si="11"/>
        <v>10132</v>
      </c>
      <c r="B404" s="205" t="s">
        <v>4184</v>
      </c>
      <c r="C404" s="36" t="s">
        <v>81</v>
      </c>
      <c r="D404" s="155">
        <v>1</v>
      </c>
      <c r="E404" s="24">
        <f t="shared" si="10"/>
        <v>0.15</v>
      </c>
      <c r="F404" s="48"/>
      <c r="G404" s="24" t="s">
        <v>121</v>
      </c>
      <c r="H404" s="24">
        <v>1</v>
      </c>
      <c r="I404" s="24"/>
    </row>
    <row r="405" spans="1:9" ht="12.75" customHeight="1" x14ac:dyDescent="0.2">
      <c r="A405" s="3">
        <f t="shared" si="11"/>
        <v>10133</v>
      </c>
      <c r="B405" s="205" t="s">
        <v>4185</v>
      </c>
      <c r="C405" s="36" t="s">
        <v>81</v>
      </c>
      <c r="D405" s="155">
        <v>1</v>
      </c>
      <c r="E405" s="24">
        <f t="shared" si="10"/>
        <v>0.15</v>
      </c>
      <c r="F405" s="48"/>
      <c r="G405" s="24" t="s">
        <v>121</v>
      </c>
      <c r="H405" s="24">
        <v>1</v>
      </c>
      <c r="I405" s="24"/>
    </row>
    <row r="406" spans="1:9" ht="12.75" customHeight="1" x14ac:dyDescent="0.2">
      <c r="A406" s="3">
        <f t="shared" si="11"/>
        <v>10134</v>
      </c>
      <c r="B406" s="205" t="s">
        <v>4186</v>
      </c>
      <c r="C406" s="36" t="s">
        <v>81</v>
      </c>
      <c r="D406" s="155">
        <v>1</v>
      </c>
      <c r="E406" s="24">
        <f t="shared" si="10"/>
        <v>0.15</v>
      </c>
      <c r="F406" s="48"/>
      <c r="G406" s="24" t="s">
        <v>121</v>
      </c>
      <c r="H406" s="24">
        <v>1</v>
      </c>
      <c r="I406" s="24"/>
    </row>
    <row r="407" spans="1:9" ht="12.75" customHeight="1" x14ac:dyDescent="0.2">
      <c r="A407" s="3">
        <f t="shared" si="11"/>
        <v>10135</v>
      </c>
      <c r="B407" s="205" t="s">
        <v>4187</v>
      </c>
      <c r="C407" s="36" t="s">
        <v>81</v>
      </c>
      <c r="D407" s="155">
        <v>1</v>
      </c>
      <c r="E407" s="24">
        <f t="shared" si="10"/>
        <v>0.15</v>
      </c>
      <c r="F407" s="48"/>
      <c r="G407" s="24" t="s">
        <v>121</v>
      </c>
      <c r="H407" s="24">
        <v>1</v>
      </c>
      <c r="I407" s="24"/>
    </row>
    <row r="408" spans="1:9" ht="12.75" customHeight="1" x14ac:dyDescent="0.2">
      <c r="A408" s="3">
        <f t="shared" si="11"/>
        <v>10136</v>
      </c>
      <c r="B408" s="205" t="s">
        <v>4188</v>
      </c>
      <c r="C408" s="36" t="s">
        <v>81</v>
      </c>
      <c r="D408" s="155">
        <v>1</v>
      </c>
      <c r="E408" s="24">
        <f t="shared" si="10"/>
        <v>0.15</v>
      </c>
      <c r="F408" s="48"/>
      <c r="G408" s="24" t="s">
        <v>121</v>
      </c>
      <c r="H408" s="24">
        <v>1</v>
      </c>
      <c r="I408" s="24"/>
    </row>
    <row r="409" spans="1:9" ht="12.75" customHeight="1" x14ac:dyDescent="0.2">
      <c r="A409" s="3">
        <f t="shared" si="11"/>
        <v>10137</v>
      </c>
      <c r="B409" s="36" t="s">
        <v>691</v>
      </c>
      <c r="C409" s="36" t="s">
        <v>81</v>
      </c>
      <c r="D409" s="155">
        <v>1</v>
      </c>
      <c r="E409" s="24">
        <f t="shared" si="9"/>
        <v>0.15</v>
      </c>
      <c r="F409" s="48"/>
      <c r="G409" s="24" t="s">
        <v>121</v>
      </c>
      <c r="H409" s="24">
        <v>1</v>
      </c>
      <c r="I409" s="24"/>
    </row>
    <row r="410" spans="1:9" ht="12.75" customHeight="1" x14ac:dyDescent="0.2">
      <c r="A410" s="3">
        <f t="shared" ref="A410:A473" si="12">+A409+1</f>
        <v>10138</v>
      </c>
      <c r="B410" s="36" t="s">
        <v>692</v>
      </c>
      <c r="C410" s="36" t="s">
        <v>81</v>
      </c>
      <c r="D410" s="155">
        <v>1</v>
      </c>
      <c r="E410" s="24">
        <f t="shared" si="9"/>
        <v>0.15</v>
      </c>
      <c r="F410" s="48"/>
      <c r="G410" s="24" t="s">
        <v>121</v>
      </c>
      <c r="H410" s="24">
        <v>1</v>
      </c>
      <c r="I410" s="24"/>
    </row>
    <row r="411" spans="1:9" ht="12.75" customHeight="1" x14ac:dyDescent="0.2">
      <c r="A411" s="3">
        <f t="shared" si="12"/>
        <v>10139</v>
      </c>
      <c r="B411" s="36" t="s">
        <v>693</v>
      </c>
      <c r="C411" s="36" t="s">
        <v>81</v>
      </c>
      <c r="D411" s="155">
        <v>1</v>
      </c>
      <c r="E411" s="24">
        <f t="shared" si="9"/>
        <v>0.15</v>
      </c>
      <c r="F411" s="48"/>
      <c r="G411" s="24" t="s">
        <v>121</v>
      </c>
      <c r="H411" s="24">
        <v>1</v>
      </c>
      <c r="I411" s="24"/>
    </row>
    <row r="412" spans="1:9" ht="12.75" customHeight="1" x14ac:dyDescent="0.2">
      <c r="A412" s="3">
        <f t="shared" si="12"/>
        <v>10140</v>
      </c>
      <c r="B412" s="36" t="s">
        <v>694</v>
      </c>
      <c r="C412" s="36" t="s">
        <v>81</v>
      </c>
      <c r="D412" s="155">
        <v>1</v>
      </c>
      <c r="E412" s="24">
        <f t="shared" si="9"/>
        <v>0.15</v>
      </c>
      <c r="F412" s="48"/>
      <c r="G412" s="24" t="s">
        <v>121</v>
      </c>
      <c r="H412" s="24">
        <v>1</v>
      </c>
      <c r="I412" s="24"/>
    </row>
    <row r="413" spans="1:9" ht="12.75" customHeight="1" x14ac:dyDescent="0.2">
      <c r="A413" s="3">
        <f t="shared" si="12"/>
        <v>10141</v>
      </c>
      <c r="B413" s="36" t="s">
        <v>695</v>
      </c>
      <c r="C413" s="36" t="s">
        <v>81</v>
      </c>
      <c r="D413" s="155">
        <v>1</v>
      </c>
      <c r="E413" s="24">
        <f t="shared" si="9"/>
        <v>0.15</v>
      </c>
      <c r="F413" s="48"/>
      <c r="G413" s="24" t="s">
        <v>121</v>
      </c>
      <c r="H413" s="24">
        <v>1</v>
      </c>
      <c r="I413" s="24"/>
    </row>
    <row r="414" spans="1:9" ht="12.75" customHeight="1" x14ac:dyDescent="0.2">
      <c r="A414" s="3">
        <f t="shared" si="12"/>
        <v>10142</v>
      </c>
      <c r="B414" s="36" t="s">
        <v>696</v>
      </c>
      <c r="C414" s="36" t="s">
        <v>81</v>
      </c>
      <c r="D414" s="152">
        <v>40</v>
      </c>
      <c r="E414" s="24">
        <f t="shared" si="9"/>
        <v>6</v>
      </c>
      <c r="F414" s="48"/>
      <c r="G414" s="24" t="s">
        <v>121</v>
      </c>
      <c r="H414" s="24">
        <v>1</v>
      </c>
      <c r="I414" s="24"/>
    </row>
    <row r="415" spans="1:9" ht="12.75" customHeight="1" x14ac:dyDescent="0.2">
      <c r="A415" s="3">
        <f t="shared" si="12"/>
        <v>10143</v>
      </c>
      <c r="B415" s="36" t="s">
        <v>697</v>
      </c>
      <c r="C415" s="36" t="s">
        <v>81</v>
      </c>
      <c r="D415" s="155">
        <v>1</v>
      </c>
      <c r="E415" s="24">
        <f t="shared" si="9"/>
        <v>0.15</v>
      </c>
      <c r="F415" s="48"/>
      <c r="G415" s="24" t="s">
        <v>121</v>
      </c>
      <c r="H415" s="24">
        <v>1</v>
      </c>
      <c r="I415" s="24"/>
    </row>
    <row r="416" spans="1:9" ht="12.75" customHeight="1" x14ac:dyDescent="0.2">
      <c r="A416" s="3">
        <f t="shared" si="12"/>
        <v>10144</v>
      </c>
      <c r="B416" s="36" t="s">
        <v>698</v>
      </c>
      <c r="C416" s="36" t="s">
        <v>81</v>
      </c>
      <c r="D416" s="155">
        <v>1</v>
      </c>
      <c r="E416" s="24">
        <f t="shared" si="9"/>
        <v>0.15</v>
      </c>
      <c r="F416" s="48"/>
      <c r="G416" s="24" t="s">
        <v>121</v>
      </c>
      <c r="H416" s="24">
        <v>1</v>
      </c>
      <c r="I416" s="24"/>
    </row>
    <row r="417" spans="1:9" ht="12.75" customHeight="1" x14ac:dyDescent="0.2">
      <c r="A417" s="3">
        <f t="shared" si="12"/>
        <v>10145</v>
      </c>
      <c r="B417" s="36" t="s">
        <v>699</v>
      </c>
      <c r="C417" s="36" t="s">
        <v>81</v>
      </c>
      <c r="D417" s="155">
        <v>1</v>
      </c>
      <c r="E417" s="24">
        <f t="shared" si="9"/>
        <v>0.15</v>
      </c>
      <c r="F417" s="48"/>
      <c r="G417" s="24" t="s">
        <v>121</v>
      </c>
      <c r="H417" s="24">
        <v>1</v>
      </c>
      <c r="I417" s="24"/>
    </row>
    <row r="418" spans="1:9" ht="12.75" customHeight="1" x14ac:dyDescent="0.2">
      <c r="A418" s="3">
        <f t="shared" si="12"/>
        <v>10146</v>
      </c>
      <c r="B418" s="36" t="s">
        <v>700</v>
      </c>
      <c r="C418" s="36" t="s">
        <v>81</v>
      </c>
      <c r="D418" s="155">
        <v>1</v>
      </c>
      <c r="E418" s="24">
        <f t="shared" si="9"/>
        <v>0.15</v>
      </c>
      <c r="F418" s="48"/>
      <c r="G418" s="24" t="s">
        <v>121</v>
      </c>
      <c r="H418" s="24">
        <v>1</v>
      </c>
      <c r="I418" s="24"/>
    </row>
    <row r="419" spans="1:9" ht="12.75" customHeight="1" x14ac:dyDescent="0.2">
      <c r="A419" s="3">
        <f t="shared" si="12"/>
        <v>10147</v>
      </c>
      <c r="B419" s="36" t="s">
        <v>701</v>
      </c>
      <c r="C419" s="36" t="s">
        <v>81</v>
      </c>
      <c r="D419" s="155">
        <v>1</v>
      </c>
      <c r="E419" s="24">
        <f t="shared" si="9"/>
        <v>0.15</v>
      </c>
      <c r="F419" s="48"/>
      <c r="G419" s="24" t="s">
        <v>121</v>
      </c>
      <c r="H419" s="24">
        <v>1</v>
      </c>
      <c r="I419" s="24"/>
    </row>
    <row r="420" spans="1:9" ht="12.75" customHeight="1" x14ac:dyDescent="0.2">
      <c r="A420" s="3">
        <f t="shared" si="12"/>
        <v>10148</v>
      </c>
      <c r="B420" s="36" t="s">
        <v>702</v>
      </c>
      <c r="C420" s="36" t="s">
        <v>81</v>
      </c>
      <c r="D420" s="152">
        <v>81</v>
      </c>
      <c r="E420" s="24">
        <f t="shared" si="9"/>
        <v>12.15</v>
      </c>
      <c r="F420" s="48"/>
      <c r="G420" s="24" t="s">
        <v>121</v>
      </c>
      <c r="H420" s="24">
        <v>1</v>
      </c>
      <c r="I420" s="24"/>
    </row>
    <row r="421" spans="1:9" ht="12.75" customHeight="1" x14ac:dyDescent="0.2">
      <c r="A421" s="3">
        <f t="shared" si="12"/>
        <v>10149</v>
      </c>
      <c r="B421" s="36" t="s">
        <v>703</v>
      </c>
      <c r="C421" s="36" t="s">
        <v>81</v>
      </c>
      <c r="D421" s="152">
        <v>117.25</v>
      </c>
      <c r="E421" s="24">
        <f t="shared" si="9"/>
        <v>17.59</v>
      </c>
      <c r="F421" s="48"/>
      <c r="G421" s="24" t="s">
        <v>121</v>
      </c>
      <c r="H421" s="24">
        <v>1</v>
      </c>
      <c r="I421" s="24"/>
    </row>
    <row r="422" spans="1:9" ht="12.75" customHeight="1" x14ac:dyDescent="0.2">
      <c r="A422" s="3">
        <f t="shared" si="12"/>
        <v>10150</v>
      </c>
      <c r="B422" s="36" t="s">
        <v>704</v>
      </c>
      <c r="C422" s="36" t="s">
        <v>81</v>
      </c>
      <c r="D422" s="152">
        <v>125.85</v>
      </c>
      <c r="E422" s="24">
        <f t="shared" si="9"/>
        <v>18.88</v>
      </c>
      <c r="F422" s="48"/>
      <c r="G422" s="24" t="s">
        <v>121</v>
      </c>
      <c r="H422" s="24">
        <v>1</v>
      </c>
      <c r="I422" s="24"/>
    </row>
    <row r="423" spans="1:9" ht="12.75" customHeight="1" x14ac:dyDescent="0.2">
      <c r="A423" s="3">
        <f t="shared" si="12"/>
        <v>10151</v>
      </c>
      <c r="B423" s="36" t="s">
        <v>705</v>
      </c>
      <c r="C423" s="36" t="s">
        <v>81</v>
      </c>
      <c r="D423" s="155">
        <v>1</v>
      </c>
      <c r="E423" s="24">
        <f t="shared" si="9"/>
        <v>0.15</v>
      </c>
      <c r="F423" s="48"/>
      <c r="G423" s="24" t="s">
        <v>121</v>
      </c>
      <c r="H423" s="24">
        <v>1</v>
      </c>
      <c r="I423" s="24"/>
    </row>
    <row r="424" spans="1:9" ht="12.75" customHeight="1" x14ac:dyDescent="0.2">
      <c r="A424" s="3">
        <f t="shared" si="12"/>
        <v>10152</v>
      </c>
      <c r="B424" s="36" t="s">
        <v>706</v>
      </c>
      <c r="C424" s="36" t="s">
        <v>81</v>
      </c>
      <c r="D424" s="155">
        <v>1</v>
      </c>
      <c r="E424" s="24">
        <f t="shared" si="9"/>
        <v>0.15</v>
      </c>
      <c r="F424" s="48"/>
      <c r="G424" s="24" t="s">
        <v>121</v>
      </c>
      <c r="H424" s="24">
        <v>1</v>
      </c>
      <c r="I424" s="24"/>
    </row>
    <row r="425" spans="1:9" ht="12.75" customHeight="1" x14ac:dyDescent="0.2">
      <c r="A425" s="3">
        <f t="shared" si="12"/>
        <v>10153</v>
      </c>
      <c r="B425" s="36" t="s">
        <v>707</v>
      </c>
      <c r="C425" s="36" t="s">
        <v>81</v>
      </c>
      <c r="D425" s="155">
        <v>1</v>
      </c>
      <c r="E425" s="24">
        <f t="shared" si="9"/>
        <v>0.15</v>
      </c>
      <c r="F425" s="48"/>
      <c r="G425" s="24" t="s">
        <v>121</v>
      </c>
      <c r="H425" s="24">
        <v>1</v>
      </c>
      <c r="I425" s="24"/>
    </row>
    <row r="426" spans="1:9" ht="12.75" customHeight="1" x14ac:dyDescent="0.2">
      <c r="A426" s="3">
        <f t="shared" si="12"/>
        <v>10154</v>
      </c>
      <c r="B426" s="36" t="s">
        <v>708</v>
      </c>
      <c r="C426" s="36" t="s">
        <v>81</v>
      </c>
      <c r="D426" s="155">
        <v>1</v>
      </c>
      <c r="E426" s="24">
        <f t="shared" si="9"/>
        <v>0.15</v>
      </c>
      <c r="F426" s="48"/>
      <c r="G426" s="24" t="s">
        <v>121</v>
      </c>
      <c r="H426" s="24">
        <v>1</v>
      </c>
      <c r="I426" s="24"/>
    </row>
    <row r="427" spans="1:9" ht="12.75" customHeight="1" x14ac:dyDescent="0.2">
      <c r="A427" s="3">
        <f t="shared" si="12"/>
        <v>10155</v>
      </c>
      <c r="B427" s="36" t="s">
        <v>709</v>
      </c>
      <c r="C427" s="36" t="s">
        <v>81</v>
      </c>
      <c r="D427" s="155">
        <v>1</v>
      </c>
      <c r="E427" s="24">
        <f t="shared" si="9"/>
        <v>0.15</v>
      </c>
      <c r="F427" s="48"/>
      <c r="G427" s="24" t="s">
        <v>121</v>
      </c>
      <c r="H427" s="24">
        <v>1</v>
      </c>
      <c r="I427" s="24"/>
    </row>
    <row r="428" spans="1:9" ht="12.75" customHeight="1" x14ac:dyDescent="0.2">
      <c r="A428" s="3">
        <f t="shared" si="12"/>
        <v>10156</v>
      </c>
      <c r="B428" s="36" t="s">
        <v>710</v>
      </c>
      <c r="C428" s="36" t="s">
        <v>81</v>
      </c>
      <c r="D428" s="151">
        <v>95</v>
      </c>
      <c r="E428" s="24">
        <f t="shared" si="9"/>
        <v>14.25</v>
      </c>
      <c r="F428" s="48"/>
      <c r="G428" s="24" t="s">
        <v>121</v>
      </c>
      <c r="H428" s="24">
        <v>1</v>
      </c>
      <c r="I428" s="24"/>
    </row>
    <row r="429" spans="1:9" ht="12.75" customHeight="1" x14ac:dyDescent="0.2">
      <c r="A429" s="3">
        <f t="shared" si="12"/>
        <v>10157</v>
      </c>
      <c r="B429" s="36" t="s">
        <v>711</v>
      </c>
      <c r="C429" s="36" t="s">
        <v>81</v>
      </c>
      <c r="D429" s="151">
        <v>98</v>
      </c>
      <c r="E429" s="24">
        <f t="shared" si="9"/>
        <v>14.7</v>
      </c>
      <c r="F429" s="24"/>
      <c r="G429" s="24" t="s">
        <v>121</v>
      </c>
      <c r="H429" s="24">
        <v>1</v>
      </c>
      <c r="I429" s="24"/>
    </row>
    <row r="430" spans="1:9" ht="12.75" customHeight="1" x14ac:dyDescent="0.2">
      <c r="A430" s="3">
        <f t="shared" si="12"/>
        <v>10158</v>
      </c>
      <c r="B430" s="36" t="s">
        <v>712</v>
      </c>
      <c r="C430" s="36" t="s">
        <v>81</v>
      </c>
      <c r="D430" s="151">
        <v>110</v>
      </c>
      <c r="E430" s="24">
        <f t="shared" si="9"/>
        <v>16.5</v>
      </c>
      <c r="F430" s="24"/>
      <c r="G430" s="3" t="s">
        <v>121</v>
      </c>
      <c r="H430" s="24">
        <v>1</v>
      </c>
      <c r="I430" s="24"/>
    </row>
    <row r="431" spans="1:9" ht="12.75" customHeight="1" x14ac:dyDescent="0.2">
      <c r="A431" s="3">
        <f t="shared" si="12"/>
        <v>10159</v>
      </c>
      <c r="B431" s="36" t="s">
        <v>713</v>
      </c>
      <c r="C431" s="36" t="s">
        <v>81</v>
      </c>
      <c r="D431" s="151">
        <v>90</v>
      </c>
      <c r="E431" s="24">
        <f t="shared" si="9"/>
        <v>13.5</v>
      </c>
      <c r="F431" s="48"/>
      <c r="G431" s="24" t="s">
        <v>121</v>
      </c>
      <c r="H431" s="24">
        <v>1</v>
      </c>
      <c r="I431" s="24"/>
    </row>
    <row r="432" spans="1:9" ht="12.75" customHeight="1" x14ac:dyDescent="0.2">
      <c r="A432" s="3">
        <f t="shared" si="12"/>
        <v>10160</v>
      </c>
      <c r="B432" s="36" t="s">
        <v>714</v>
      </c>
      <c r="C432" s="36" t="s">
        <v>81</v>
      </c>
      <c r="D432" s="151">
        <v>60</v>
      </c>
      <c r="E432" s="24">
        <f t="shared" si="9"/>
        <v>9</v>
      </c>
      <c r="F432" s="48"/>
      <c r="G432" s="24" t="s">
        <v>121</v>
      </c>
      <c r="H432" s="24">
        <v>1</v>
      </c>
      <c r="I432" s="24"/>
    </row>
    <row r="433" spans="1:9" ht="12.75" customHeight="1" x14ac:dyDescent="0.2">
      <c r="A433" s="3">
        <f t="shared" si="12"/>
        <v>10161</v>
      </c>
      <c r="B433" s="36" t="s">
        <v>715</v>
      </c>
      <c r="C433" s="36" t="s">
        <v>81</v>
      </c>
      <c r="D433" s="151">
        <v>70</v>
      </c>
      <c r="E433" s="24">
        <f t="shared" si="9"/>
        <v>10.5</v>
      </c>
      <c r="F433" s="48"/>
      <c r="G433" s="24" t="s">
        <v>121</v>
      </c>
      <c r="H433" s="24">
        <v>1</v>
      </c>
      <c r="I433" s="24"/>
    </row>
    <row r="434" spans="1:9" ht="12.75" customHeight="1" x14ac:dyDescent="0.2">
      <c r="A434" s="3">
        <f t="shared" si="12"/>
        <v>10162</v>
      </c>
      <c r="B434" s="36" t="s">
        <v>716</v>
      </c>
      <c r="C434" s="36" t="s">
        <v>81</v>
      </c>
      <c r="D434" s="151">
        <v>80</v>
      </c>
      <c r="E434" s="24">
        <f t="shared" si="9"/>
        <v>12</v>
      </c>
      <c r="F434" s="48"/>
      <c r="G434" s="24" t="s">
        <v>121</v>
      </c>
      <c r="H434" s="24">
        <v>1</v>
      </c>
      <c r="I434" s="24"/>
    </row>
    <row r="435" spans="1:9" ht="12.75" customHeight="1" x14ac:dyDescent="0.2">
      <c r="A435" s="3">
        <f t="shared" si="12"/>
        <v>10163</v>
      </c>
      <c r="B435" s="36" t="s">
        <v>717</v>
      </c>
      <c r="C435" s="36" t="s">
        <v>81</v>
      </c>
      <c r="D435" s="151">
        <v>100</v>
      </c>
      <c r="E435" s="24">
        <f t="shared" si="9"/>
        <v>15</v>
      </c>
      <c r="F435" s="24"/>
      <c r="G435" s="24" t="s">
        <v>121</v>
      </c>
      <c r="H435" s="24">
        <v>1</v>
      </c>
      <c r="I435" s="24"/>
    </row>
    <row r="436" spans="1:9" ht="12.75" customHeight="1" x14ac:dyDescent="0.2">
      <c r="A436" s="3">
        <f t="shared" si="12"/>
        <v>10164</v>
      </c>
      <c r="B436" s="36" t="s">
        <v>718</v>
      </c>
      <c r="C436" s="36" t="s">
        <v>81</v>
      </c>
      <c r="D436" s="158">
        <v>110</v>
      </c>
      <c r="E436" s="24">
        <f t="shared" si="9"/>
        <v>16.5</v>
      </c>
      <c r="F436" s="24"/>
      <c r="G436" s="24" t="s">
        <v>121</v>
      </c>
      <c r="H436" s="24">
        <v>1</v>
      </c>
      <c r="I436" s="24"/>
    </row>
    <row r="437" spans="1:9" ht="12.75" customHeight="1" x14ac:dyDescent="0.2">
      <c r="A437" s="3">
        <f t="shared" si="12"/>
        <v>10165</v>
      </c>
      <c r="B437" s="36" t="s">
        <v>719</v>
      </c>
      <c r="C437" s="36" t="s">
        <v>81</v>
      </c>
      <c r="D437" s="158">
        <v>120</v>
      </c>
      <c r="E437" s="24">
        <f t="shared" si="9"/>
        <v>18</v>
      </c>
      <c r="F437" s="24"/>
      <c r="G437" s="24" t="s">
        <v>121</v>
      </c>
      <c r="H437" s="24">
        <v>1</v>
      </c>
      <c r="I437" s="24"/>
    </row>
    <row r="438" spans="1:9" ht="12.75" customHeight="1" x14ac:dyDescent="0.2">
      <c r="A438" s="3">
        <f t="shared" si="12"/>
        <v>10166</v>
      </c>
      <c r="B438" s="36" t="s">
        <v>720</v>
      </c>
      <c r="C438" s="36" t="s">
        <v>81</v>
      </c>
      <c r="D438" s="151">
        <v>130</v>
      </c>
      <c r="E438" s="24">
        <f t="shared" si="9"/>
        <v>19.5</v>
      </c>
      <c r="F438" s="24"/>
      <c r="G438" s="24" t="s">
        <v>121</v>
      </c>
      <c r="H438" s="24">
        <v>1</v>
      </c>
      <c r="I438" s="24"/>
    </row>
    <row r="439" spans="1:9" ht="12.75" customHeight="1" x14ac:dyDescent="0.2">
      <c r="A439" s="3">
        <f t="shared" si="12"/>
        <v>10167</v>
      </c>
      <c r="B439" s="36" t="s">
        <v>721</v>
      </c>
      <c r="C439" s="36" t="s">
        <v>81</v>
      </c>
      <c r="D439" s="151">
        <v>130</v>
      </c>
      <c r="E439" s="24">
        <f t="shared" si="9"/>
        <v>19.5</v>
      </c>
      <c r="F439" s="24"/>
      <c r="G439" s="24" t="s">
        <v>121</v>
      </c>
      <c r="H439" s="24">
        <v>1</v>
      </c>
      <c r="I439" s="24"/>
    </row>
    <row r="440" spans="1:9" ht="12.75" customHeight="1" x14ac:dyDescent="0.2">
      <c r="A440" s="3">
        <f t="shared" si="12"/>
        <v>10168</v>
      </c>
      <c r="B440" s="36" t="s">
        <v>722</v>
      </c>
      <c r="C440" s="36" t="s">
        <v>81</v>
      </c>
      <c r="D440" s="151">
        <v>195</v>
      </c>
      <c r="E440" s="24">
        <f t="shared" si="9"/>
        <v>29.25</v>
      </c>
      <c r="F440" s="24"/>
      <c r="G440" s="24" t="s">
        <v>121</v>
      </c>
      <c r="H440" s="24">
        <v>1</v>
      </c>
      <c r="I440" s="24"/>
    </row>
    <row r="441" spans="1:9" ht="12.75" customHeight="1" x14ac:dyDescent="0.2">
      <c r="A441" s="3">
        <f t="shared" si="12"/>
        <v>10169</v>
      </c>
      <c r="B441" s="36" t="s">
        <v>723</v>
      </c>
      <c r="C441" s="36" t="s">
        <v>81</v>
      </c>
      <c r="D441" s="151">
        <v>180</v>
      </c>
      <c r="E441" s="24">
        <f t="shared" si="9"/>
        <v>27</v>
      </c>
      <c r="F441" s="24"/>
      <c r="G441" s="24" t="s">
        <v>121</v>
      </c>
      <c r="H441" s="24">
        <v>1</v>
      </c>
      <c r="I441" s="24"/>
    </row>
    <row r="442" spans="1:9" ht="12.75" customHeight="1" x14ac:dyDescent="0.2">
      <c r="A442" s="3">
        <f t="shared" si="12"/>
        <v>10170</v>
      </c>
      <c r="B442" s="36" t="s">
        <v>724</v>
      </c>
      <c r="C442" s="36" t="s">
        <v>81</v>
      </c>
      <c r="D442" s="151">
        <v>210</v>
      </c>
      <c r="E442" s="24">
        <f t="shared" si="9"/>
        <v>31.5</v>
      </c>
      <c r="F442" s="24"/>
      <c r="G442" s="24" t="s">
        <v>121</v>
      </c>
      <c r="H442" s="24">
        <v>1</v>
      </c>
      <c r="I442" s="24"/>
    </row>
    <row r="443" spans="1:9" ht="12.75" customHeight="1" x14ac:dyDescent="0.2">
      <c r="A443" s="3">
        <f t="shared" si="12"/>
        <v>10171</v>
      </c>
      <c r="B443" s="36" t="s">
        <v>725</v>
      </c>
      <c r="C443" s="36" t="s">
        <v>81</v>
      </c>
      <c r="D443" s="155">
        <v>1</v>
      </c>
      <c r="E443" s="24">
        <f t="shared" si="9"/>
        <v>0.15</v>
      </c>
      <c r="F443" s="24"/>
      <c r="G443" s="24" t="s">
        <v>121</v>
      </c>
      <c r="H443" s="24">
        <v>1</v>
      </c>
      <c r="I443" s="24"/>
    </row>
    <row r="444" spans="1:9" ht="12.75" customHeight="1" x14ac:dyDescent="0.2">
      <c r="A444" s="3">
        <f t="shared" si="12"/>
        <v>10172</v>
      </c>
      <c r="B444" s="36" t="s">
        <v>726</v>
      </c>
      <c r="C444" s="36" t="s">
        <v>81</v>
      </c>
      <c r="D444" s="155">
        <v>1</v>
      </c>
      <c r="E444" s="24">
        <f t="shared" si="9"/>
        <v>0.15</v>
      </c>
      <c r="F444" s="24"/>
      <c r="G444" s="24" t="s">
        <v>121</v>
      </c>
      <c r="H444" s="24">
        <v>1</v>
      </c>
      <c r="I444" s="24"/>
    </row>
    <row r="445" spans="1:9" ht="12.75" customHeight="1" x14ac:dyDescent="0.2">
      <c r="A445" s="3">
        <f t="shared" si="12"/>
        <v>10173</v>
      </c>
      <c r="B445" s="36" t="s">
        <v>727</v>
      </c>
      <c r="C445" s="36" t="s">
        <v>81</v>
      </c>
      <c r="D445" s="155">
        <v>1</v>
      </c>
      <c r="E445" s="24">
        <f t="shared" si="9"/>
        <v>0.15</v>
      </c>
      <c r="F445" s="24"/>
      <c r="G445" s="24" t="s">
        <v>121</v>
      </c>
      <c r="H445" s="24">
        <v>1</v>
      </c>
      <c r="I445" s="24"/>
    </row>
    <row r="446" spans="1:9" ht="12.75" customHeight="1" x14ac:dyDescent="0.2">
      <c r="A446" s="3">
        <f t="shared" si="12"/>
        <v>10174</v>
      </c>
      <c r="B446" s="36" t="s">
        <v>728</v>
      </c>
      <c r="C446" s="36" t="s">
        <v>81</v>
      </c>
      <c r="D446" s="155">
        <v>1</v>
      </c>
      <c r="E446" s="24">
        <f t="shared" si="9"/>
        <v>0.15</v>
      </c>
      <c r="F446" s="24"/>
      <c r="G446" s="24" t="s">
        <v>121</v>
      </c>
      <c r="H446" s="24">
        <v>1</v>
      </c>
      <c r="I446" s="24"/>
    </row>
    <row r="447" spans="1:9" ht="12.75" customHeight="1" x14ac:dyDescent="0.2">
      <c r="A447" s="3">
        <f t="shared" si="12"/>
        <v>10175</v>
      </c>
      <c r="B447" s="36" t="s">
        <v>729</v>
      </c>
      <c r="C447" s="36" t="s">
        <v>81</v>
      </c>
      <c r="D447" s="155">
        <v>1</v>
      </c>
      <c r="E447" s="24">
        <f t="shared" si="9"/>
        <v>0.15</v>
      </c>
      <c r="F447" s="24"/>
      <c r="G447" s="24" t="s">
        <v>121</v>
      </c>
      <c r="H447" s="24">
        <v>1</v>
      </c>
      <c r="I447" s="24"/>
    </row>
    <row r="448" spans="1:9" ht="12.75" customHeight="1" x14ac:dyDescent="0.2">
      <c r="A448" s="3">
        <f t="shared" si="12"/>
        <v>10176</v>
      </c>
      <c r="B448" s="36" t="s">
        <v>730</v>
      </c>
      <c r="C448" s="36" t="s">
        <v>81</v>
      </c>
      <c r="D448" s="155">
        <v>1</v>
      </c>
      <c r="E448" s="24">
        <f t="shared" si="9"/>
        <v>0.15</v>
      </c>
      <c r="F448" s="24"/>
      <c r="G448" s="24" t="s">
        <v>121</v>
      </c>
      <c r="H448" s="24">
        <v>1</v>
      </c>
      <c r="I448" s="24"/>
    </row>
    <row r="449" spans="1:9" ht="12.75" customHeight="1" x14ac:dyDescent="0.2">
      <c r="A449" s="3">
        <f t="shared" si="12"/>
        <v>10177</v>
      </c>
      <c r="B449" s="36" t="s">
        <v>731</v>
      </c>
      <c r="C449" s="36" t="s">
        <v>81</v>
      </c>
      <c r="D449" s="155">
        <v>1</v>
      </c>
      <c r="E449" s="24">
        <f t="shared" si="9"/>
        <v>0.15</v>
      </c>
      <c r="F449" s="24"/>
      <c r="G449" s="24" t="s">
        <v>121</v>
      </c>
      <c r="H449" s="24">
        <v>1</v>
      </c>
      <c r="I449" s="24"/>
    </row>
    <row r="450" spans="1:9" ht="12.75" customHeight="1" x14ac:dyDescent="0.2">
      <c r="A450" s="3">
        <f t="shared" si="12"/>
        <v>10178</v>
      </c>
      <c r="B450" s="36" t="s">
        <v>732</v>
      </c>
      <c r="C450" s="36" t="s">
        <v>81</v>
      </c>
      <c r="D450" s="155">
        <v>1</v>
      </c>
      <c r="E450" s="24">
        <f t="shared" si="9"/>
        <v>0.15</v>
      </c>
      <c r="F450" s="24"/>
      <c r="G450" s="24" t="s">
        <v>121</v>
      </c>
      <c r="H450" s="24">
        <v>1</v>
      </c>
      <c r="I450" s="24"/>
    </row>
    <row r="451" spans="1:9" ht="12.75" customHeight="1" x14ac:dyDescent="0.2">
      <c r="A451" s="3">
        <f t="shared" si="12"/>
        <v>10179</v>
      </c>
      <c r="B451" s="36" t="s">
        <v>733</v>
      </c>
      <c r="C451" s="36" t="s">
        <v>81</v>
      </c>
      <c r="D451" s="155">
        <v>1</v>
      </c>
      <c r="E451" s="24">
        <f t="shared" si="9"/>
        <v>0.15</v>
      </c>
      <c r="F451" s="24"/>
      <c r="G451" s="24" t="s">
        <v>121</v>
      </c>
      <c r="H451" s="24">
        <v>1</v>
      </c>
      <c r="I451" s="24"/>
    </row>
    <row r="452" spans="1:9" ht="12.75" customHeight="1" x14ac:dyDescent="0.2">
      <c r="A452" s="3">
        <f t="shared" si="12"/>
        <v>10180</v>
      </c>
      <c r="B452" s="36" t="s">
        <v>734</v>
      </c>
      <c r="C452" s="36" t="s">
        <v>81</v>
      </c>
      <c r="D452" s="155">
        <v>1</v>
      </c>
      <c r="E452" s="24">
        <f t="shared" si="9"/>
        <v>0.15</v>
      </c>
      <c r="F452" s="24"/>
      <c r="G452" s="24" t="s">
        <v>121</v>
      </c>
      <c r="H452" s="24">
        <v>1</v>
      </c>
      <c r="I452" s="24"/>
    </row>
    <row r="453" spans="1:9" ht="12.75" customHeight="1" x14ac:dyDescent="0.2">
      <c r="A453" s="3">
        <f t="shared" si="12"/>
        <v>10181</v>
      </c>
      <c r="B453" s="36" t="s">
        <v>735</v>
      </c>
      <c r="C453" s="36" t="s">
        <v>81</v>
      </c>
      <c r="D453" s="155">
        <v>1</v>
      </c>
      <c r="E453" s="24">
        <f t="shared" si="9"/>
        <v>0.15</v>
      </c>
      <c r="F453" s="24"/>
      <c r="G453" s="24" t="s">
        <v>121</v>
      </c>
      <c r="H453" s="24">
        <v>1</v>
      </c>
      <c r="I453" s="24"/>
    </row>
    <row r="454" spans="1:9" ht="12.75" customHeight="1" x14ac:dyDescent="0.2">
      <c r="A454" s="3">
        <f t="shared" si="12"/>
        <v>10182</v>
      </c>
      <c r="B454" s="36" t="s">
        <v>736</v>
      </c>
      <c r="C454" s="36" t="s">
        <v>81</v>
      </c>
      <c r="D454" s="155">
        <v>1</v>
      </c>
      <c r="E454" s="24">
        <f t="shared" si="9"/>
        <v>0.15</v>
      </c>
      <c r="F454" s="24"/>
      <c r="G454" s="24" t="s">
        <v>121</v>
      </c>
      <c r="H454" s="24">
        <v>1</v>
      </c>
      <c r="I454" s="24"/>
    </row>
    <row r="455" spans="1:9" ht="12.75" customHeight="1" x14ac:dyDescent="0.2">
      <c r="A455" s="3">
        <f t="shared" si="12"/>
        <v>10183</v>
      </c>
      <c r="B455" s="36" t="s">
        <v>737</v>
      </c>
      <c r="C455" s="36" t="s">
        <v>81</v>
      </c>
      <c r="D455" s="155">
        <v>1</v>
      </c>
      <c r="E455" s="24">
        <f t="shared" si="9"/>
        <v>0.15</v>
      </c>
      <c r="F455" s="24"/>
      <c r="G455" s="24" t="s">
        <v>121</v>
      </c>
      <c r="H455" s="24">
        <v>1</v>
      </c>
      <c r="I455" s="24"/>
    </row>
    <row r="456" spans="1:9" ht="12.75" customHeight="1" x14ac:dyDescent="0.2">
      <c r="A456" s="3">
        <f t="shared" si="12"/>
        <v>10184</v>
      </c>
      <c r="B456" s="36" t="s">
        <v>738</v>
      </c>
      <c r="C456" s="36" t="s">
        <v>81</v>
      </c>
      <c r="D456" s="155">
        <v>1</v>
      </c>
      <c r="E456" s="24">
        <f t="shared" si="9"/>
        <v>0.15</v>
      </c>
      <c r="F456" s="24"/>
      <c r="G456" s="24" t="s">
        <v>121</v>
      </c>
      <c r="H456" s="24">
        <v>1</v>
      </c>
      <c r="I456" s="24"/>
    </row>
    <row r="457" spans="1:9" ht="12.75" customHeight="1" x14ac:dyDescent="0.2">
      <c r="A457" s="3">
        <f t="shared" si="12"/>
        <v>10185</v>
      </c>
      <c r="B457" s="36" t="s">
        <v>739</v>
      </c>
      <c r="C457" s="36" t="s">
        <v>81</v>
      </c>
      <c r="D457" s="155">
        <v>1</v>
      </c>
      <c r="E457" s="24">
        <f t="shared" si="9"/>
        <v>0.15</v>
      </c>
      <c r="F457" s="24"/>
      <c r="G457" s="24" t="s">
        <v>121</v>
      </c>
      <c r="H457" s="24">
        <v>1</v>
      </c>
      <c r="I457" s="24"/>
    </row>
    <row r="458" spans="1:9" ht="12.75" customHeight="1" x14ac:dyDescent="0.2">
      <c r="A458" s="3">
        <f t="shared" si="12"/>
        <v>10186</v>
      </c>
      <c r="B458" s="36" t="s">
        <v>740</v>
      </c>
      <c r="C458" s="36" t="s">
        <v>81</v>
      </c>
      <c r="D458" s="155">
        <v>1</v>
      </c>
      <c r="E458" s="24">
        <f t="shared" si="9"/>
        <v>0.15</v>
      </c>
      <c r="F458" s="24"/>
      <c r="G458" s="24" t="s">
        <v>121</v>
      </c>
      <c r="H458" s="24">
        <v>1</v>
      </c>
      <c r="I458" s="24"/>
    </row>
    <row r="459" spans="1:9" ht="12.75" customHeight="1" x14ac:dyDescent="0.2">
      <c r="A459" s="3">
        <f t="shared" si="12"/>
        <v>10187</v>
      </c>
      <c r="B459" s="36" t="s">
        <v>741</v>
      </c>
      <c r="C459" s="36" t="s">
        <v>81</v>
      </c>
      <c r="D459" s="155">
        <v>1</v>
      </c>
      <c r="E459" s="24">
        <f t="shared" si="9"/>
        <v>0.15</v>
      </c>
      <c r="F459" s="24"/>
      <c r="G459" s="24" t="s">
        <v>121</v>
      </c>
      <c r="H459" s="24">
        <v>1</v>
      </c>
      <c r="I459" s="24"/>
    </row>
    <row r="460" spans="1:9" ht="12.75" customHeight="1" x14ac:dyDescent="0.2">
      <c r="A460" s="3">
        <f t="shared" si="12"/>
        <v>10188</v>
      </c>
      <c r="B460" s="36" t="s">
        <v>742</v>
      </c>
      <c r="C460" s="36" t="s">
        <v>81</v>
      </c>
      <c r="D460" s="155">
        <v>1</v>
      </c>
      <c r="E460" s="24">
        <f t="shared" ref="E460:E523" si="13">IF(F460="",ROUND(15%*D460,2),"")</f>
        <v>0.15</v>
      </c>
      <c r="F460" s="24"/>
      <c r="G460" s="24" t="s">
        <v>121</v>
      </c>
      <c r="H460" s="24">
        <v>1</v>
      </c>
      <c r="I460" s="24"/>
    </row>
    <row r="461" spans="1:9" ht="12.75" customHeight="1" x14ac:dyDescent="0.2">
      <c r="A461" s="3">
        <f t="shared" si="12"/>
        <v>10189</v>
      </c>
      <c r="B461" s="36" t="s">
        <v>743</v>
      </c>
      <c r="C461" s="36" t="s">
        <v>81</v>
      </c>
      <c r="D461" s="155">
        <v>1</v>
      </c>
      <c r="E461" s="24">
        <f t="shared" si="13"/>
        <v>0.15</v>
      </c>
      <c r="F461" s="24"/>
      <c r="G461" s="24" t="s">
        <v>121</v>
      </c>
      <c r="H461" s="24">
        <v>1</v>
      </c>
      <c r="I461" s="24"/>
    </row>
    <row r="462" spans="1:9" ht="12.75" customHeight="1" x14ac:dyDescent="0.2">
      <c r="A462" s="3">
        <f t="shared" si="12"/>
        <v>10190</v>
      </c>
      <c r="B462" s="36" t="s">
        <v>744</v>
      </c>
      <c r="C462" s="36" t="s">
        <v>81</v>
      </c>
      <c r="D462" s="155">
        <v>1</v>
      </c>
      <c r="E462" s="24">
        <f t="shared" si="13"/>
        <v>0.15</v>
      </c>
      <c r="F462" s="24"/>
      <c r="G462" s="24" t="s">
        <v>121</v>
      </c>
      <c r="H462" s="24">
        <v>1</v>
      </c>
      <c r="I462" s="24"/>
    </row>
    <row r="463" spans="1:9" ht="12.75" customHeight="1" x14ac:dyDescent="0.2">
      <c r="A463" s="3">
        <f t="shared" si="12"/>
        <v>10191</v>
      </c>
      <c r="B463" s="36" t="s">
        <v>745</v>
      </c>
      <c r="C463" s="36" t="s">
        <v>81</v>
      </c>
      <c r="D463" s="155">
        <v>1</v>
      </c>
      <c r="E463" s="24">
        <f t="shared" si="13"/>
        <v>0.15</v>
      </c>
      <c r="F463" s="24"/>
      <c r="G463" s="24" t="s">
        <v>121</v>
      </c>
      <c r="H463" s="24">
        <v>1</v>
      </c>
      <c r="I463" s="24"/>
    </row>
    <row r="464" spans="1:9" ht="12.75" customHeight="1" x14ac:dyDescent="0.2">
      <c r="A464" s="3">
        <f t="shared" si="12"/>
        <v>10192</v>
      </c>
      <c r="B464" s="36" t="s">
        <v>746</v>
      </c>
      <c r="C464" s="36" t="s">
        <v>81</v>
      </c>
      <c r="D464" s="155">
        <v>1</v>
      </c>
      <c r="E464" s="24">
        <f t="shared" si="13"/>
        <v>0.15</v>
      </c>
      <c r="F464" s="24"/>
      <c r="G464" s="24" t="s">
        <v>121</v>
      </c>
      <c r="H464" s="24">
        <v>1</v>
      </c>
      <c r="I464" s="24"/>
    </row>
    <row r="465" spans="1:9" ht="12.75" customHeight="1" x14ac:dyDescent="0.2">
      <c r="A465" s="3">
        <f t="shared" si="12"/>
        <v>10193</v>
      </c>
      <c r="B465" s="36" t="s">
        <v>747</v>
      </c>
      <c r="C465" s="36" t="s">
        <v>81</v>
      </c>
      <c r="D465" s="155">
        <v>1</v>
      </c>
      <c r="E465" s="24">
        <f t="shared" si="13"/>
        <v>0.15</v>
      </c>
      <c r="F465" s="24"/>
      <c r="G465" s="24" t="s">
        <v>121</v>
      </c>
      <c r="H465" s="24">
        <v>1</v>
      </c>
      <c r="I465" s="24"/>
    </row>
    <row r="466" spans="1:9" ht="12.75" customHeight="1" x14ac:dyDescent="0.2">
      <c r="A466" s="3">
        <f t="shared" si="12"/>
        <v>10194</v>
      </c>
      <c r="B466" s="36" t="s">
        <v>748</v>
      </c>
      <c r="C466" s="36" t="s">
        <v>81</v>
      </c>
      <c r="D466" s="155">
        <v>1</v>
      </c>
      <c r="E466" s="24">
        <f t="shared" si="13"/>
        <v>0.15</v>
      </c>
      <c r="F466" s="24"/>
      <c r="G466" s="24" t="s">
        <v>121</v>
      </c>
      <c r="H466" s="24">
        <v>1</v>
      </c>
      <c r="I466" s="24"/>
    </row>
    <row r="467" spans="1:9" ht="12.75" customHeight="1" x14ac:dyDescent="0.2">
      <c r="A467" s="3">
        <f t="shared" si="12"/>
        <v>10195</v>
      </c>
      <c r="B467" s="36" t="s">
        <v>749</v>
      </c>
      <c r="C467" s="36" t="s">
        <v>81</v>
      </c>
      <c r="D467" s="155">
        <v>1</v>
      </c>
      <c r="E467" s="24">
        <f t="shared" si="13"/>
        <v>0.15</v>
      </c>
      <c r="F467" s="24"/>
      <c r="G467" s="24" t="s">
        <v>121</v>
      </c>
      <c r="H467" s="24">
        <v>1</v>
      </c>
      <c r="I467" s="24"/>
    </row>
    <row r="468" spans="1:9" ht="12.75" customHeight="1" x14ac:dyDescent="0.2">
      <c r="A468" s="3">
        <f t="shared" si="12"/>
        <v>10196</v>
      </c>
      <c r="B468" s="36" t="s">
        <v>750</v>
      </c>
      <c r="C468" s="36" t="s">
        <v>81</v>
      </c>
      <c r="D468" s="155">
        <v>1</v>
      </c>
      <c r="E468" s="24">
        <f t="shared" si="13"/>
        <v>0.15</v>
      </c>
      <c r="F468" s="24"/>
      <c r="G468" s="24" t="s">
        <v>121</v>
      </c>
      <c r="H468" s="24">
        <v>1</v>
      </c>
      <c r="I468" s="24"/>
    </row>
    <row r="469" spans="1:9" ht="12.75" customHeight="1" x14ac:dyDescent="0.2">
      <c r="A469" s="3">
        <f t="shared" si="12"/>
        <v>10197</v>
      </c>
      <c r="B469" s="36" t="s">
        <v>751</v>
      </c>
      <c r="C469" s="36" t="s">
        <v>81</v>
      </c>
      <c r="D469" s="155">
        <v>1</v>
      </c>
      <c r="E469" s="24">
        <f t="shared" si="13"/>
        <v>0.15</v>
      </c>
      <c r="F469" s="24"/>
      <c r="G469" s="24" t="s">
        <v>121</v>
      </c>
      <c r="H469" s="24">
        <v>2</v>
      </c>
      <c r="I469" s="24"/>
    </row>
    <row r="470" spans="1:9" ht="12.75" customHeight="1" x14ac:dyDescent="0.2">
      <c r="A470" s="3">
        <f t="shared" si="12"/>
        <v>10198</v>
      </c>
      <c r="B470" s="36" t="s">
        <v>752</v>
      </c>
      <c r="C470" s="36" t="s">
        <v>81</v>
      </c>
      <c r="D470" s="155">
        <v>1</v>
      </c>
      <c r="E470" s="24">
        <f t="shared" si="13"/>
        <v>0.15</v>
      </c>
      <c r="F470" s="24"/>
      <c r="G470" s="24" t="s">
        <v>121</v>
      </c>
      <c r="H470" s="24">
        <v>3</v>
      </c>
      <c r="I470" s="24"/>
    </row>
    <row r="471" spans="1:9" ht="12.75" customHeight="1" x14ac:dyDescent="0.2">
      <c r="A471" s="3">
        <f t="shared" si="12"/>
        <v>10199</v>
      </c>
      <c r="B471" s="36" t="s">
        <v>753</v>
      </c>
      <c r="C471" s="36" t="s">
        <v>81</v>
      </c>
      <c r="D471" s="155">
        <v>1</v>
      </c>
      <c r="E471" s="24">
        <f t="shared" si="13"/>
        <v>0.15</v>
      </c>
      <c r="F471" s="24"/>
      <c r="G471" s="24" t="s">
        <v>121</v>
      </c>
      <c r="H471" s="24">
        <v>4</v>
      </c>
      <c r="I471" s="24"/>
    </row>
    <row r="472" spans="1:9" ht="12.75" customHeight="1" x14ac:dyDescent="0.2">
      <c r="A472" s="3">
        <f t="shared" si="12"/>
        <v>10200</v>
      </c>
      <c r="B472" s="36" t="s">
        <v>754</v>
      </c>
      <c r="C472" s="36" t="s">
        <v>81</v>
      </c>
      <c r="D472" s="155">
        <v>1</v>
      </c>
      <c r="E472" s="24">
        <f t="shared" si="13"/>
        <v>0.15</v>
      </c>
      <c r="F472" s="24"/>
      <c r="G472" s="24" t="s">
        <v>121</v>
      </c>
      <c r="H472" s="24">
        <v>5</v>
      </c>
      <c r="I472" s="24"/>
    </row>
    <row r="473" spans="1:9" ht="12.75" customHeight="1" x14ac:dyDescent="0.2">
      <c r="A473" s="3">
        <f t="shared" si="12"/>
        <v>10201</v>
      </c>
      <c r="B473" s="36" t="s">
        <v>755</v>
      </c>
      <c r="C473" s="36" t="s">
        <v>81</v>
      </c>
      <c r="D473" s="155">
        <v>1</v>
      </c>
      <c r="E473" s="24">
        <f t="shared" si="13"/>
        <v>0.15</v>
      </c>
      <c r="F473" s="24"/>
      <c r="G473" s="24" t="s">
        <v>121</v>
      </c>
      <c r="H473" s="24">
        <v>6</v>
      </c>
      <c r="I473" s="24"/>
    </row>
    <row r="474" spans="1:9" ht="12.75" customHeight="1" x14ac:dyDescent="0.2">
      <c r="A474" s="3">
        <f t="shared" ref="A474:A539" si="14">+A473+1</f>
        <v>10202</v>
      </c>
      <c r="B474" s="36" t="s">
        <v>756</v>
      </c>
      <c r="C474" s="36" t="s">
        <v>81</v>
      </c>
      <c r="D474" s="155">
        <v>1</v>
      </c>
      <c r="E474" s="24">
        <f t="shared" si="13"/>
        <v>0.15</v>
      </c>
      <c r="F474" s="24"/>
      <c r="G474" s="24" t="s">
        <v>121</v>
      </c>
      <c r="H474" s="24">
        <v>7</v>
      </c>
      <c r="I474" s="24"/>
    </row>
    <row r="475" spans="1:9" ht="12.75" customHeight="1" x14ac:dyDescent="0.2">
      <c r="A475" s="3">
        <f t="shared" si="14"/>
        <v>10203</v>
      </c>
      <c r="B475" s="36" t="s">
        <v>757</v>
      </c>
      <c r="C475" s="36" t="s">
        <v>81</v>
      </c>
      <c r="D475" s="155">
        <v>1</v>
      </c>
      <c r="E475" s="24">
        <f t="shared" si="13"/>
        <v>0.15</v>
      </c>
      <c r="F475" s="24"/>
      <c r="G475" s="24" t="s">
        <v>121</v>
      </c>
      <c r="H475" s="24">
        <v>8</v>
      </c>
      <c r="I475" s="24"/>
    </row>
    <row r="476" spans="1:9" ht="12.75" customHeight="1" x14ac:dyDescent="0.2">
      <c r="A476" s="3">
        <f t="shared" si="14"/>
        <v>10204</v>
      </c>
      <c r="B476" s="36" t="s">
        <v>758</v>
      </c>
      <c r="C476" s="36" t="s">
        <v>81</v>
      </c>
      <c r="D476" s="155">
        <v>1</v>
      </c>
      <c r="E476" s="24">
        <f t="shared" si="13"/>
        <v>0.15</v>
      </c>
      <c r="F476" s="24"/>
      <c r="G476" s="24" t="s">
        <v>121</v>
      </c>
      <c r="H476" s="24">
        <v>9</v>
      </c>
      <c r="I476" s="24"/>
    </row>
    <row r="477" spans="1:9" ht="12.75" customHeight="1" x14ac:dyDescent="0.2">
      <c r="A477" s="3">
        <f t="shared" si="14"/>
        <v>10205</v>
      </c>
      <c r="B477" s="36" t="s">
        <v>759</v>
      </c>
      <c r="C477" s="36" t="s">
        <v>81</v>
      </c>
      <c r="D477" s="155">
        <v>1</v>
      </c>
      <c r="E477" s="24">
        <f t="shared" si="13"/>
        <v>0.15</v>
      </c>
      <c r="F477" s="24"/>
      <c r="G477" s="24" t="s">
        <v>121</v>
      </c>
      <c r="H477" s="24">
        <v>10</v>
      </c>
      <c r="I477" s="24"/>
    </row>
    <row r="478" spans="1:9" ht="12.75" customHeight="1" x14ac:dyDescent="0.2">
      <c r="A478" s="3">
        <f t="shared" si="14"/>
        <v>10206</v>
      </c>
      <c r="B478" s="36" t="s">
        <v>760</v>
      </c>
      <c r="C478" s="36" t="s">
        <v>81</v>
      </c>
      <c r="D478" s="155">
        <v>1</v>
      </c>
      <c r="E478" s="24">
        <f t="shared" si="13"/>
        <v>0.15</v>
      </c>
      <c r="F478" s="24"/>
      <c r="G478" s="24" t="s">
        <v>121</v>
      </c>
      <c r="H478" s="24">
        <v>11</v>
      </c>
      <c r="I478" s="24"/>
    </row>
    <row r="479" spans="1:9" ht="12.75" customHeight="1" x14ac:dyDescent="0.2">
      <c r="A479" s="3">
        <f t="shared" si="14"/>
        <v>10207</v>
      </c>
      <c r="B479" s="36" t="s">
        <v>761</v>
      </c>
      <c r="C479" s="36" t="s">
        <v>81</v>
      </c>
      <c r="D479" s="155">
        <v>1</v>
      </c>
      <c r="E479" s="24">
        <f t="shared" si="13"/>
        <v>0.15</v>
      </c>
      <c r="F479" s="24"/>
      <c r="G479" s="24" t="s">
        <v>121</v>
      </c>
      <c r="H479" s="24">
        <v>12</v>
      </c>
      <c r="I479" s="24"/>
    </row>
    <row r="480" spans="1:9" ht="12.75" customHeight="1" x14ac:dyDescent="0.2">
      <c r="A480" s="3">
        <f t="shared" si="14"/>
        <v>10208</v>
      </c>
      <c r="B480" s="36" t="s">
        <v>762</v>
      </c>
      <c r="C480" s="36" t="s">
        <v>81</v>
      </c>
      <c r="D480" s="155">
        <v>1</v>
      </c>
      <c r="E480" s="24">
        <f t="shared" si="13"/>
        <v>0.15</v>
      </c>
      <c r="F480" s="24"/>
      <c r="G480" s="24" t="s">
        <v>121</v>
      </c>
      <c r="H480" s="24">
        <v>13</v>
      </c>
      <c r="I480" s="24"/>
    </row>
    <row r="481" spans="1:9" ht="12.75" customHeight="1" x14ac:dyDescent="0.2">
      <c r="A481" s="3">
        <f t="shared" si="14"/>
        <v>10209</v>
      </c>
      <c r="B481" s="36" t="s">
        <v>763</v>
      </c>
      <c r="C481" s="36" t="s">
        <v>81</v>
      </c>
      <c r="D481" s="155">
        <v>1</v>
      </c>
      <c r="E481" s="24">
        <f t="shared" si="13"/>
        <v>0.15</v>
      </c>
      <c r="F481" s="24"/>
      <c r="G481" s="24" t="s">
        <v>121</v>
      </c>
      <c r="H481" s="24">
        <v>1</v>
      </c>
      <c r="I481" s="24"/>
    </row>
    <row r="482" spans="1:9" ht="12.75" customHeight="1" x14ac:dyDescent="0.2">
      <c r="A482" s="3">
        <f t="shared" si="14"/>
        <v>10210</v>
      </c>
      <c r="B482" s="36" t="s">
        <v>764</v>
      </c>
      <c r="C482" s="36" t="s">
        <v>81</v>
      </c>
      <c r="D482" s="155">
        <v>1</v>
      </c>
      <c r="E482" s="24">
        <f t="shared" si="13"/>
        <v>0.15</v>
      </c>
      <c r="F482" s="24"/>
      <c r="G482" s="24" t="s">
        <v>121</v>
      </c>
      <c r="H482" s="24">
        <v>1</v>
      </c>
      <c r="I482" s="24"/>
    </row>
    <row r="483" spans="1:9" ht="12.75" customHeight="1" x14ac:dyDescent="0.2">
      <c r="A483" s="3">
        <f t="shared" si="14"/>
        <v>10211</v>
      </c>
      <c r="B483" s="36" t="s">
        <v>765</v>
      </c>
      <c r="C483" s="36" t="s">
        <v>81</v>
      </c>
      <c r="D483" s="155">
        <v>1</v>
      </c>
      <c r="E483" s="24">
        <f t="shared" si="13"/>
        <v>0.15</v>
      </c>
      <c r="F483" s="24"/>
      <c r="G483" s="24" t="s">
        <v>121</v>
      </c>
      <c r="H483" s="24">
        <v>1</v>
      </c>
      <c r="I483" s="24"/>
    </row>
    <row r="484" spans="1:9" ht="12.75" customHeight="1" x14ac:dyDescent="0.2">
      <c r="A484" s="3">
        <f t="shared" si="14"/>
        <v>10212</v>
      </c>
      <c r="B484" s="36" t="s">
        <v>766</v>
      </c>
      <c r="C484" s="36" t="s">
        <v>81</v>
      </c>
      <c r="D484" s="155">
        <v>1</v>
      </c>
      <c r="E484" s="24">
        <f t="shared" si="13"/>
        <v>0.15</v>
      </c>
      <c r="F484" s="24"/>
      <c r="G484" s="24" t="s">
        <v>121</v>
      </c>
      <c r="H484" s="24">
        <v>1</v>
      </c>
      <c r="I484" s="24"/>
    </row>
    <row r="485" spans="1:9" ht="12.75" customHeight="1" x14ac:dyDescent="0.2">
      <c r="A485" s="3">
        <f t="shared" si="14"/>
        <v>10213</v>
      </c>
      <c r="B485" s="36" t="s">
        <v>767</v>
      </c>
      <c r="C485" s="36" t="s">
        <v>81</v>
      </c>
      <c r="D485" s="155">
        <v>1</v>
      </c>
      <c r="E485" s="24">
        <f t="shared" si="13"/>
        <v>0.15</v>
      </c>
      <c r="F485" s="24"/>
      <c r="G485" s="24" t="s">
        <v>121</v>
      </c>
      <c r="H485" s="24">
        <v>1</v>
      </c>
      <c r="I485" s="24"/>
    </row>
    <row r="486" spans="1:9" ht="12.75" customHeight="1" x14ac:dyDescent="0.2">
      <c r="A486" s="3">
        <f t="shared" si="14"/>
        <v>10214</v>
      </c>
      <c r="B486" s="53" t="s">
        <v>768</v>
      </c>
      <c r="C486" s="36" t="s">
        <v>81</v>
      </c>
      <c r="D486" s="158">
        <f>25*$D$487/35</f>
        <v>14.235714285714286</v>
      </c>
      <c r="E486" s="24">
        <f t="shared" si="13"/>
        <v>2.14</v>
      </c>
      <c r="F486" s="24"/>
      <c r="G486" s="24" t="s">
        <v>121</v>
      </c>
      <c r="H486" s="24">
        <v>1</v>
      </c>
      <c r="I486" s="24"/>
    </row>
    <row r="487" spans="1:9" ht="12.75" customHeight="1" x14ac:dyDescent="0.2">
      <c r="A487" s="3">
        <f t="shared" si="14"/>
        <v>10215</v>
      </c>
      <c r="B487" s="53" t="s">
        <v>769</v>
      </c>
      <c r="C487" s="36" t="s">
        <v>81</v>
      </c>
      <c r="D487" s="152">
        <v>19.93</v>
      </c>
      <c r="E487" s="24">
        <f t="shared" si="13"/>
        <v>2.99</v>
      </c>
      <c r="F487" s="24"/>
      <c r="G487" s="24" t="s">
        <v>121</v>
      </c>
      <c r="H487" s="24">
        <v>1</v>
      </c>
      <c r="I487" s="24"/>
    </row>
    <row r="488" spans="1:9" ht="12.75" customHeight="1" x14ac:dyDescent="0.2">
      <c r="A488" s="3">
        <f t="shared" si="14"/>
        <v>10216</v>
      </c>
      <c r="B488" s="53" t="s">
        <v>770</v>
      </c>
      <c r="C488" s="36" t="s">
        <v>81</v>
      </c>
      <c r="D488" s="158">
        <f>50*$D$487/35</f>
        <v>28.471428571428572</v>
      </c>
      <c r="E488" s="24">
        <f t="shared" si="13"/>
        <v>4.2699999999999996</v>
      </c>
      <c r="F488" s="24"/>
      <c r="G488" s="24" t="s">
        <v>121</v>
      </c>
      <c r="H488" s="24">
        <v>1</v>
      </c>
      <c r="I488" s="24"/>
    </row>
    <row r="489" spans="1:9" ht="12.75" customHeight="1" x14ac:dyDescent="0.2">
      <c r="A489" s="3">
        <f t="shared" si="14"/>
        <v>10217</v>
      </c>
      <c r="B489" s="53" t="s">
        <v>771</v>
      </c>
      <c r="C489" s="36" t="s">
        <v>81</v>
      </c>
      <c r="D489" s="158">
        <f>70*$D$487/35</f>
        <v>39.86</v>
      </c>
      <c r="E489" s="24">
        <f t="shared" si="13"/>
        <v>5.98</v>
      </c>
      <c r="F489" s="24"/>
      <c r="G489" s="24" t="s">
        <v>121</v>
      </c>
      <c r="H489" s="24">
        <v>1</v>
      </c>
      <c r="I489" s="24"/>
    </row>
    <row r="490" spans="1:9" ht="12.75" customHeight="1" x14ac:dyDescent="0.2">
      <c r="A490" s="3">
        <f t="shared" si="14"/>
        <v>10218</v>
      </c>
      <c r="B490" s="53" t="s">
        <v>772</v>
      </c>
      <c r="C490" s="36" t="s">
        <v>81</v>
      </c>
      <c r="D490" s="158">
        <f>95*$D$487/35</f>
        <v>54.09571428571428</v>
      </c>
      <c r="E490" s="24">
        <f t="shared" si="13"/>
        <v>8.11</v>
      </c>
      <c r="F490" s="24"/>
      <c r="G490" s="24" t="s">
        <v>121</v>
      </c>
      <c r="H490" s="24">
        <v>1</v>
      </c>
      <c r="I490" s="24"/>
    </row>
    <row r="491" spans="1:9" ht="12.75" customHeight="1" x14ac:dyDescent="0.2">
      <c r="A491" s="3">
        <f t="shared" si="14"/>
        <v>10219</v>
      </c>
      <c r="B491" s="53" t="s">
        <v>773</v>
      </c>
      <c r="C491" s="36" t="s">
        <v>81</v>
      </c>
      <c r="D491" s="158">
        <f>120*$D$487/35</f>
        <v>68.331428571428575</v>
      </c>
      <c r="E491" s="24">
        <f t="shared" si="13"/>
        <v>10.25</v>
      </c>
      <c r="F491" s="24"/>
      <c r="G491" s="24" t="s">
        <v>121</v>
      </c>
      <c r="H491" s="24">
        <v>1</v>
      </c>
      <c r="I491" s="24"/>
    </row>
    <row r="492" spans="1:9" ht="12.75" customHeight="1" x14ac:dyDescent="0.2">
      <c r="A492" s="3">
        <f t="shared" si="14"/>
        <v>10220</v>
      </c>
      <c r="B492" s="53" t="s">
        <v>774</v>
      </c>
      <c r="C492" s="36" t="s">
        <v>81</v>
      </c>
      <c r="D492" s="158">
        <f>185*$D$487/35</f>
        <v>105.3442857142857</v>
      </c>
      <c r="E492" s="24">
        <f t="shared" si="13"/>
        <v>15.8</v>
      </c>
      <c r="F492" s="24"/>
      <c r="G492" s="24" t="s">
        <v>121</v>
      </c>
      <c r="H492" s="24">
        <v>1</v>
      </c>
      <c r="I492" s="24"/>
    </row>
    <row r="493" spans="1:9" ht="12.75" customHeight="1" x14ac:dyDescent="0.2">
      <c r="A493" s="3">
        <f t="shared" si="14"/>
        <v>10221</v>
      </c>
      <c r="B493" s="53" t="s">
        <v>4088</v>
      </c>
      <c r="C493" s="36" t="s">
        <v>81</v>
      </c>
      <c r="D493" s="158">
        <f>240*$D$487/35</f>
        <v>136.66285714285715</v>
      </c>
      <c r="E493" s="24">
        <f t="shared" si="13"/>
        <v>20.5</v>
      </c>
      <c r="F493" s="24"/>
      <c r="G493" s="24" t="s">
        <v>121</v>
      </c>
      <c r="H493" s="24">
        <v>1</v>
      </c>
      <c r="I493" s="24"/>
    </row>
    <row r="494" spans="1:9" ht="12.75" customHeight="1" x14ac:dyDescent="0.2">
      <c r="A494" s="3">
        <f t="shared" si="14"/>
        <v>10222</v>
      </c>
      <c r="B494" s="53" t="s">
        <v>775</v>
      </c>
      <c r="C494" s="36" t="s">
        <v>81</v>
      </c>
      <c r="D494" s="158">
        <f>300*$D$487/35</f>
        <v>170.82857142857142</v>
      </c>
      <c r="E494" s="24">
        <f t="shared" si="13"/>
        <v>25.62</v>
      </c>
      <c r="F494" s="24"/>
      <c r="G494" s="24" t="s">
        <v>121</v>
      </c>
      <c r="H494" s="24">
        <v>1</v>
      </c>
      <c r="I494" s="24"/>
    </row>
    <row r="495" spans="1:9" ht="12.75" customHeight="1" x14ac:dyDescent="0.2">
      <c r="A495" s="3">
        <f t="shared" si="14"/>
        <v>10223</v>
      </c>
      <c r="B495" s="53" t="s">
        <v>776</v>
      </c>
      <c r="C495" s="36" t="s">
        <v>81</v>
      </c>
      <c r="D495" s="158">
        <f>25*$D$497/50</f>
        <v>24.344999999999999</v>
      </c>
      <c r="E495" s="24">
        <f t="shared" si="13"/>
        <v>3.65</v>
      </c>
      <c r="F495" s="24"/>
      <c r="G495" s="24" t="s">
        <v>121</v>
      </c>
      <c r="H495" s="24">
        <v>1</v>
      </c>
      <c r="I495" s="24"/>
    </row>
    <row r="496" spans="1:9" ht="12.75" customHeight="1" x14ac:dyDescent="0.2">
      <c r="A496" s="3">
        <f t="shared" si="14"/>
        <v>10224</v>
      </c>
      <c r="B496" s="53" t="s">
        <v>777</v>
      </c>
      <c r="C496" s="36" t="s">
        <v>81</v>
      </c>
      <c r="D496" s="158">
        <f>35*$D$497/50</f>
        <v>34.082999999999998</v>
      </c>
      <c r="E496" s="24">
        <f t="shared" si="13"/>
        <v>5.1100000000000003</v>
      </c>
      <c r="F496" s="24"/>
      <c r="G496" s="24" t="s">
        <v>121</v>
      </c>
      <c r="H496" s="24">
        <v>1</v>
      </c>
      <c r="I496" s="24"/>
    </row>
    <row r="497" spans="1:9" ht="12.75" customHeight="1" x14ac:dyDescent="0.2">
      <c r="A497" s="3">
        <f t="shared" si="14"/>
        <v>10225</v>
      </c>
      <c r="B497" s="53" t="s">
        <v>778</v>
      </c>
      <c r="C497" s="36" t="s">
        <v>81</v>
      </c>
      <c r="D497" s="152">
        <v>48.69</v>
      </c>
      <c r="E497" s="24">
        <f t="shared" si="13"/>
        <v>7.3</v>
      </c>
      <c r="F497" s="24"/>
      <c r="G497" s="24" t="s">
        <v>121</v>
      </c>
      <c r="H497" s="24">
        <v>1</v>
      </c>
      <c r="I497" s="24"/>
    </row>
    <row r="498" spans="1:9" ht="12.75" customHeight="1" x14ac:dyDescent="0.2">
      <c r="A498" s="3">
        <f t="shared" si="14"/>
        <v>10226</v>
      </c>
      <c r="B498" s="53" t="s">
        <v>779</v>
      </c>
      <c r="C498" s="36" t="s">
        <v>81</v>
      </c>
      <c r="D498" s="152">
        <v>62.73</v>
      </c>
      <c r="E498" s="24">
        <f t="shared" si="13"/>
        <v>9.41</v>
      </c>
      <c r="F498" s="24"/>
      <c r="G498" s="24" t="s">
        <v>121</v>
      </c>
      <c r="H498" s="24">
        <v>1</v>
      </c>
      <c r="I498" s="24"/>
    </row>
    <row r="499" spans="1:9" ht="12.75" customHeight="1" x14ac:dyDescent="0.2">
      <c r="A499" s="3">
        <f t="shared" si="14"/>
        <v>10227</v>
      </c>
      <c r="B499" s="53" t="s">
        <v>780</v>
      </c>
      <c r="C499" s="36" t="s">
        <v>81</v>
      </c>
      <c r="D499" s="158">
        <f>95*$D$498/70</f>
        <v>85.133571428571415</v>
      </c>
      <c r="E499" s="24">
        <f t="shared" si="13"/>
        <v>12.77</v>
      </c>
      <c r="F499" s="24"/>
      <c r="G499" s="24" t="s">
        <v>121</v>
      </c>
      <c r="H499" s="24">
        <v>1</v>
      </c>
      <c r="I499" s="24"/>
    </row>
    <row r="500" spans="1:9" ht="12.75" customHeight="1" x14ac:dyDescent="0.2">
      <c r="A500" s="3">
        <f t="shared" si="14"/>
        <v>10228</v>
      </c>
      <c r="B500" s="53" t="s">
        <v>781</v>
      </c>
      <c r="C500" s="36" t="s">
        <v>81</v>
      </c>
      <c r="D500" s="152">
        <v>93.59</v>
      </c>
      <c r="E500" s="24">
        <f t="shared" si="13"/>
        <v>14.04</v>
      </c>
      <c r="F500" s="24"/>
      <c r="G500" s="24" t="s">
        <v>121</v>
      </c>
      <c r="H500" s="24">
        <v>1</v>
      </c>
      <c r="I500" s="24"/>
    </row>
    <row r="501" spans="1:9" ht="12.75" customHeight="1" x14ac:dyDescent="0.2">
      <c r="A501" s="3">
        <f t="shared" si="14"/>
        <v>10229</v>
      </c>
      <c r="B501" s="53" t="s">
        <v>782</v>
      </c>
      <c r="C501" s="36" t="s">
        <v>81</v>
      </c>
      <c r="D501" s="158">
        <f>185*$D$500/120</f>
        <v>144.28458333333336</v>
      </c>
      <c r="E501" s="24">
        <f t="shared" si="13"/>
        <v>21.64</v>
      </c>
      <c r="F501" s="24"/>
      <c r="G501" s="24" t="s">
        <v>121</v>
      </c>
      <c r="H501" s="24">
        <v>1</v>
      </c>
      <c r="I501" s="24"/>
    </row>
    <row r="502" spans="1:9" ht="12.75" customHeight="1" x14ac:dyDescent="0.2">
      <c r="A502" s="3">
        <f t="shared" si="14"/>
        <v>10230</v>
      </c>
      <c r="B502" s="53" t="s">
        <v>4081</v>
      </c>
      <c r="C502" s="36" t="s">
        <v>81</v>
      </c>
      <c r="D502" s="158">
        <f>(D501+D503)*0.5</f>
        <v>155.75729166666667</v>
      </c>
      <c r="E502" s="24">
        <f t="shared" si="13"/>
        <v>23.36</v>
      </c>
      <c r="F502" s="24"/>
      <c r="G502" s="24" t="s">
        <v>121</v>
      </c>
      <c r="H502" s="24">
        <v>1</v>
      </c>
      <c r="I502" s="24"/>
    </row>
    <row r="503" spans="1:9" ht="12.75" customHeight="1" x14ac:dyDescent="0.2">
      <c r="A503" s="3">
        <f t="shared" si="14"/>
        <v>10231</v>
      </c>
      <c r="B503" s="53" t="s">
        <v>783</v>
      </c>
      <c r="C503" s="36" t="s">
        <v>81</v>
      </c>
      <c r="D503" s="152">
        <v>167.23</v>
      </c>
      <c r="E503" s="24">
        <f t="shared" si="13"/>
        <v>25.08</v>
      </c>
      <c r="F503" s="24"/>
      <c r="G503" s="24" t="s">
        <v>121</v>
      </c>
      <c r="H503" s="24">
        <v>1</v>
      </c>
      <c r="I503" s="24"/>
    </row>
    <row r="504" spans="1:9" ht="12.75" customHeight="1" x14ac:dyDescent="0.2">
      <c r="A504" s="3">
        <f t="shared" si="14"/>
        <v>10232</v>
      </c>
      <c r="B504" s="36" t="s">
        <v>784</v>
      </c>
      <c r="C504" s="36" t="s">
        <v>81</v>
      </c>
      <c r="D504" s="152">
        <v>48.02</v>
      </c>
      <c r="E504" s="24">
        <f t="shared" si="13"/>
        <v>7.2</v>
      </c>
      <c r="F504" s="24"/>
      <c r="G504" s="24" t="s">
        <v>121</v>
      </c>
      <c r="H504" s="24">
        <v>1</v>
      </c>
      <c r="I504" s="24"/>
    </row>
    <row r="505" spans="1:9" ht="12.75" customHeight="1" x14ac:dyDescent="0.2">
      <c r="A505" s="3">
        <f t="shared" si="14"/>
        <v>10233</v>
      </c>
      <c r="B505" s="53" t="s">
        <v>785</v>
      </c>
      <c r="C505" s="36" t="s">
        <v>81</v>
      </c>
      <c r="D505" s="158">
        <f>25*$D$507/50</f>
        <v>21.04</v>
      </c>
      <c r="E505" s="24">
        <f t="shared" si="13"/>
        <v>3.16</v>
      </c>
      <c r="F505" s="24"/>
      <c r="G505" s="24" t="s">
        <v>121</v>
      </c>
      <c r="H505" s="24">
        <v>1</v>
      </c>
      <c r="I505" s="24"/>
    </row>
    <row r="506" spans="1:9" ht="12.75" customHeight="1" x14ac:dyDescent="0.2">
      <c r="A506" s="3">
        <f t="shared" si="14"/>
        <v>10234</v>
      </c>
      <c r="B506" s="53" t="s">
        <v>786</v>
      </c>
      <c r="C506" s="36" t="s">
        <v>81</v>
      </c>
      <c r="D506" s="158">
        <f>35*$D$507/50</f>
        <v>29.456</v>
      </c>
      <c r="E506" s="24">
        <f t="shared" si="13"/>
        <v>4.42</v>
      </c>
      <c r="F506" s="24"/>
      <c r="G506" s="24" t="s">
        <v>121</v>
      </c>
      <c r="H506" s="24">
        <v>1</v>
      </c>
      <c r="I506" s="24"/>
    </row>
    <row r="507" spans="1:9" ht="12.75" customHeight="1" x14ac:dyDescent="0.2">
      <c r="A507" s="3">
        <f t="shared" si="14"/>
        <v>10235</v>
      </c>
      <c r="B507" s="53" t="s">
        <v>787</v>
      </c>
      <c r="C507" s="36" t="s">
        <v>81</v>
      </c>
      <c r="D507" s="152">
        <v>42.08</v>
      </c>
      <c r="E507" s="24">
        <f t="shared" si="13"/>
        <v>6.31</v>
      </c>
      <c r="F507" s="24"/>
      <c r="G507" s="24" t="s">
        <v>121</v>
      </c>
      <c r="H507" s="24">
        <v>1</v>
      </c>
      <c r="I507" s="24"/>
    </row>
    <row r="508" spans="1:9" ht="12.75" customHeight="1" x14ac:dyDescent="0.2">
      <c r="A508" s="3">
        <f t="shared" si="14"/>
        <v>10236</v>
      </c>
      <c r="B508" s="53" t="s">
        <v>788</v>
      </c>
      <c r="C508" s="36" t="s">
        <v>81</v>
      </c>
      <c r="D508" s="152">
        <v>54.76</v>
      </c>
      <c r="E508" s="24">
        <f t="shared" si="13"/>
        <v>8.2100000000000009</v>
      </c>
      <c r="F508" s="24"/>
      <c r="G508" s="24" t="s">
        <v>121</v>
      </c>
      <c r="H508" s="24">
        <v>1</v>
      </c>
      <c r="I508" s="24"/>
    </row>
    <row r="509" spans="1:9" ht="12.75" customHeight="1" x14ac:dyDescent="0.2">
      <c r="A509" s="3">
        <f t="shared" si="14"/>
        <v>10237</v>
      </c>
      <c r="B509" s="53" t="s">
        <v>789</v>
      </c>
      <c r="C509" s="36" t="s">
        <v>81</v>
      </c>
      <c r="D509" s="158">
        <f>95*$D$508/70</f>
        <v>74.317142857142855</v>
      </c>
      <c r="E509" s="24">
        <f t="shared" si="13"/>
        <v>11.15</v>
      </c>
      <c r="F509" s="24"/>
      <c r="G509" s="24" t="s">
        <v>121</v>
      </c>
      <c r="H509" s="24">
        <v>1</v>
      </c>
      <c r="I509" s="24"/>
    </row>
    <row r="510" spans="1:9" ht="12.75" customHeight="1" x14ac:dyDescent="0.2">
      <c r="A510" s="3">
        <f t="shared" si="14"/>
        <v>10238</v>
      </c>
      <c r="B510" s="53" t="s">
        <v>790</v>
      </c>
      <c r="C510" s="36" t="s">
        <v>81</v>
      </c>
      <c r="D510" s="158">
        <f>(D509+D511)*0.5</f>
        <v>79.383571428571429</v>
      </c>
      <c r="E510" s="24">
        <f t="shared" si="13"/>
        <v>11.91</v>
      </c>
      <c r="F510" s="24"/>
      <c r="G510" s="24" t="s">
        <v>121</v>
      </c>
      <c r="H510" s="24">
        <v>1</v>
      </c>
      <c r="I510" s="24"/>
    </row>
    <row r="511" spans="1:9" ht="12.75" customHeight="1" x14ac:dyDescent="0.2">
      <c r="A511" s="3">
        <f t="shared" si="14"/>
        <v>10239</v>
      </c>
      <c r="B511" s="53" t="s">
        <v>791</v>
      </c>
      <c r="C511" s="36" t="s">
        <v>81</v>
      </c>
      <c r="D511" s="152">
        <v>84.45</v>
      </c>
      <c r="E511" s="24">
        <f t="shared" si="13"/>
        <v>12.67</v>
      </c>
      <c r="F511" s="24"/>
      <c r="G511" s="24" t="s">
        <v>121</v>
      </c>
      <c r="H511" s="24">
        <v>1</v>
      </c>
      <c r="I511" s="24"/>
    </row>
    <row r="512" spans="1:9" ht="12.75" customHeight="1" x14ac:dyDescent="0.2">
      <c r="A512" s="3">
        <f t="shared" si="14"/>
        <v>10240</v>
      </c>
      <c r="B512" s="53" t="s">
        <v>792</v>
      </c>
      <c r="C512" s="36" t="s">
        <v>81</v>
      </c>
      <c r="D512" s="152">
        <v>163.35</v>
      </c>
      <c r="E512" s="24">
        <f t="shared" si="13"/>
        <v>24.5</v>
      </c>
      <c r="F512" s="24"/>
      <c r="G512" s="24" t="s">
        <v>121</v>
      </c>
      <c r="H512" s="24">
        <v>1</v>
      </c>
      <c r="I512" s="24"/>
    </row>
    <row r="513" spans="1:9" ht="12.75" customHeight="1" x14ac:dyDescent="0.2">
      <c r="A513" s="3">
        <f t="shared" si="14"/>
        <v>10241</v>
      </c>
      <c r="B513" s="53" t="s">
        <v>793</v>
      </c>
      <c r="C513" s="36" t="s">
        <v>81</v>
      </c>
      <c r="D513" s="158">
        <f>300*$D$512/240</f>
        <v>204.1875</v>
      </c>
      <c r="E513" s="24">
        <f t="shared" si="13"/>
        <v>30.63</v>
      </c>
      <c r="F513" s="24"/>
      <c r="G513" s="24" t="s">
        <v>121</v>
      </c>
      <c r="H513" s="24">
        <v>1</v>
      </c>
      <c r="I513" s="24"/>
    </row>
    <row r="514" spans="1:9" ht="12.75" customHeight="1" x14ac:dyDescent="0.2">
      <c r="A514" s="3">
        <f t="shared" si="14"/>
        <v>10242</v>
      </c>
      <c r="B514" s="53" t="s">
        <v>794</v>
      </c>
      <c r="C514" s="36" t="s">
        <v>81</v>
      </c>
      <c r="D514" s="158">
        <f>500*$D$512/240</f>
        <v>340.3125</v>
      </c>
      <c r="E514" s="24">
        <f t="shared" si="13"/>
        <v>51.05</v>
      </c>
      <c r="F514" s="24"/>
      <c r="G514" s="24" t="s">
        <v>121</v>
      </c>
      <c r="H514" s="24">
        <v>1</v>
      </c>
      <c r="I514" s="24"/>
    </row>
    <row r="515" spans="1:9" ht="12.75" customHeight="1" x14ac:dyDescent="0.2">
      <c r="A515" s="3">
        <f t="shared" si="14"/>
        <v>10243</v>
      </c>
      <c r="B515" s="54" t="s">
        <v>795</v>
      </c>
      <c r="C515" s="36" t="s">
        <v>81</v>
      </c>
      <c r="D515" s="155">
        <v>1</v>
      </c>
      <c r="E515" s="24">
        <f t="shared" si="13"/>
        <v>0.15</v>
      </c>
      <c r="F515" s="24"/>
      <c r="G515" s="24" t="s">
        <v>121</v>
      </c>
      <c r="H515" s="24">
        <v>1</v>
      </c>
      <c r="I515" s="24"/>
    </row>
    <row r="516" spans="1:9" ht="12.75" customHeight="1" x14ac:dyDescent="0.2">
      <c r="A516" s="3">
        <f t="shared" si="14"/>
        <v>10244</v>
      </c>
      <c r="B516" s="54" t="s">
        <v>796</v>
      </c>
      <c r="C516" s="36" t="s">
        <v>81</v>
      </c>
      <c r="D516" s="155">
        <v>1</v>
      </c>
      <c r="E516" s="24">
        <f t="shared" si="13"/>
        <v>0.15</v>
      </c>
      <c r="F516" s="24"/>
      <c r="G516" s="24" t="s">
        <v>121</v>
      </c>
      <c r="H516" s="24">
        <v>1</v>
      </c>
      <c r="I516" s="24"/>
    </row>
    <row r="517" spans="1:9" ht="12.75" customHeight="1" x14ac:dyDescent="0.2">
      <c r="A517" s="3">
        <f t="shared" si="14"/>
        <v>10245</v>
      </c>
      <c r="B517" s="54" t="s">
        <v>797</v>
      </c>
      <c r="C517" s="36" t="s">
        <v>81</v>
      </c>
      <c r="D517" s="155">
        <v>1</v>
      </c>
      <c r="E517" s="24">
        <f t="shared" si="13"/>
        <v>0.15</v>
      </c>
      <c r="F517" s="24"/>
      <c r="G517" s="24" t="s">
        <v>121</v>
      </c>
      <c r="H517" s="24">
        <v>1</v>
      </c>
      <c r="I517" s="24"/>
    </row>
    <row r="518" spans="1:9" ht="12.75" customHeight="1" x14ac:dyDescent="0.2">
      <c r="A518" s="3">
        <f t="shared" si="14"/>
        <v>10246</v>
      </c>
      <c r="B518" s="54" t="s">
        <v>798</v>
      </c>
      <c r="C518" s="36" t="s">
        <v>81</v>
      </c>
      <c r="D518" s="155">
        <v>1</v>
      </c>
      <c r="E518" s="24">
        <f t="shared" si="13"/>
        <v>0.15</v>
      </c>
      <c r="F518" s="24"/>
      <c r="G518" s="24" t="s">
        <v>121</v>
      </c>
      <c r="H518" s="24">
        <v>1</v>
      </c>
      <c r="I518" s="24"/>
    </row>
    <row r="519" spans="1:9" ht="12.75" customHeight="1" x14ac:dyDescent="0.2">
      <c r="A519" s="3">
        <f t="shared" si="14"/>
        <v>10247</v>
      </c>
      <c r="B519" s="54" t="s">
        <v>799</v>
      </c>
      <c r="C519" s="36" t="s">
        <v>81</v>
      </c>
      <c r="D519" s="155">
        <v>1</v>
      </c>
      <c r="E519" s="24">
        <f t="shared" si="13"/>
        <v>0.15</v>
      </c>
      <c r="F519" s="24"/>
      <c r="G519" s="24" t="s">
        <v>121</v>
      </c>
      <c r="H519" s="24">
        <v>1</v>
      </c>
      <c r="I519" s="24"/>
    </row>
    <row r="520" spans="1:9" ht="12.75" customHeight="1" x14ac:dyDescent="0.2">
      <c r="A520" s="3">
        <f t="shared" si="14"/>
        <v>10248</v>
      </c>
      <c r="B520" s="54" t="s">
        <v>800</v>
      </c>
      <c r="C520" s="36" t="s">
        <v>81</v>
      </c>
      <c r="D520" s="155">
        <v>1</v>
      </c>
      <c r="E520" s="24">
        <f t="shared" si="13"/>
        <v>0.15</v>
      </c>
      <c r="F520" s="24"/>
      <c r="G520" s="24" t="s">
        <v>121</v>
      </c>
      <c r="H520" s="24">
        <v>1</v>
      </c>
      <c r="I520" s="24"/>
    </row>
    <row r="521" spans="1:9" ht="12.75" customHeight="1" x14ac:dyDescent="0.2">
      <c r="A521" s="3">
        <f t="shared" si="14"/>
        <v>10249</v>
      </c>
      <c r="B521" s="54" t="s">
        <v>801</v>
      </c>
      <c r="C521" s="36" t="s">
        <v>81</v>
      </c>
      <c r="D521" s="155">
        <v>1</v>
      </c>
      <c r="E521" s="24">
        <f t="shared" si="13"/>
        <v>0.15</v>
      </c>
      <c r="F521" s="24"/>
      <c r="G521" s="24" t="s">
        <v>121</v>
      </c>
      <c r="H521" s="24">
        <v>1</v>
      </c>
      <c r="I521" s="24"/>
    </row>
    <row r="522" spans="1:9" ht="12.75" customHeight="1" x14ac:dyDescent="0.2">
      <c r="A522" s="3">
        <f t="shared" si="14"/>
        <v>10250</v>
      </c>
      <c r="B522" s="54" t="s">
        <v>802</v>
      </c>
      <c r="C522" s="36" t="s">
        <v>81</v>
      </c>
      <c r="D522" s="155">
        <v>1</v>
      </c>
      <c r="E522" s="24">
        <f t="shared" si="13"/>
        <v>0.15</v>
      </c>
      <c r="F522" s="24"/>
      <c r="G522" s="24" t="s">
        <v>121</v>
      </c>
      <c r="H522" s="24">
        <v>1</v>
      </c>
      <c r="I522" s="24"/>
    </row>
    <row r="523" spans="1:9" ht="12.75" customHeight="1" x14ac:dyDescent="0.2">
      <c r="A523" s="3">
        <f t="shared" si="14"/>
        <v>10251</v>
      </c>
      <c r="B523" s="54" t="s">
        <v>803</v>
      </c>
      <c r="C523" s="36" t="s">
        <v>81</v>
      </c>
      <c r="D523" s="155">
        <v>1</v>
      </c>
      <c r="E523" s="24">
        <f t="shared" si="13"/>
        <v>0.15</v>
      </c>
      <c r="F523" s="24"/>
      <c r="G523" s="24" t="s">
        <v>121</v>
      </c>
      <c r="H523" s="24">
        <v>1</v>
      </c>
      <c r="I523" s="24"/>
    </row>
    <row r="524" spans="1:9" ht="12.75" customHeight="1" x14ac:dyDescent="0.2">
      <c r="A524" s="3">
        <f t="shared" si="14"/>
        <v>10252</v>
      </c>
      <c r="B524" s="54" t="s">
        <v>804</v>
      </c>
      <c r="C524" s="36" t="s">
        <v>81</v>
      </c>
      <c r="D524" s="155">
        <v>1</v>
      </c>
      <c r="E524" s="24">
        <f t="shared" ref="E524:E587" si="15">IF(F524="",ROUND(15%*D524,2),"")</f>
        <v>0.15</v>
      </c>
      <c r="F524" s="24"/>
      <c r="G524" s="24" t="s">
        <v>121</v>
      </c>
      <c r="H524" s="24">
        <v>1</v>
      </c>
      <c r="I524" s="24"/>
    </row>
    <row r="525" spans="1:9" ht="12.75" customHeight="1" x14ac:dyDescent="0.2">
      <c r="A525" s="3">
        <f t="shared" si="14"/>
        <v>10253</v>
      </c>
      <c r="B525" s="54" t="s">
        <v>805</v>
      </c>
      <c r="C525" s="36" t="s">
        <v>81</v>
      </c>
      <c r="D525" s="155">
        <v>1</v>
      </c>
      <c r="E525" s="24">
        <f t="shared" si="15"/>
        <v>0.15</v>
      </c>
      <c r="F525" s="24"/>
      <c r="G525" s="24" t="s">
        <v>121</v>
      </c>
      <c r="H525" s="24">
        <v>1</v>
      </c>
      <c r="I525" s="24"/>
    </row>
    <row r="526" spans="1:9" ht="12.75" customHeight="1" x14ac:dyDescent="0.2">
      <c r="A526" s="3">
        <f t="shared" si="14"/>
        <v>10254</v>
      </c>
      <c r="B526" s="54" t="s">
        <v>806</v>
      </c>
      <c r="C526" s="36" t="s">
        <v>81</v>
      </c>
      <c r="D526" s="155">
        <v>1</v>
      </c>
      <c r="E526" s="24">
        <f t="shared" si="15"/>
        <v>0.15</v>
      </c>
      <c r="F526" s="24"/>
      <c r="G526" s="24" t="s">
        <v>121</v>
      </c>
      <c r="H526" s="24">
        <v>1</v>
      </c>
      <c r="I526" s="24"/>
    </row>
    <row r="527" spans="1:9" ht="12.75" customHeight="1" x14ac:dyDescent="0.2">
      <c r="A527" s="3">
        <f t="shared" si="14"/>
        <v>10255</v>
      </c>
      <c r="B527" s="36" t="s">
        <v>807</v>
      </c>
      <c r="C527" s="36" t="s">
        <v>81</v>
      </c>
      <c r="D527" s="152">
        <v>4.41</v>
      </c>
      <c r="E527" s="24">
        <f t="shared" si="15"/>
        <v>0.66</v>
      </c>
      <c r="F527" s="24"/>
      <c r="G527" s="24" t="s">
        <v>121</v>
      </c>
      <c r="H527" s="24">
        <v>1</v>
      </c>
      <c r="I527" s="24"/>
    </row>
    <row r="528" spans="1:9" ht="12.75" customHeight="1" x14ac:dyDescent="0.2">
      <c r="A528" s="3">
        <f t="shared" si="14"/>
        <v>10256</v>
      </c>
      <c r="B528" s="36" t="s">
        <v>808</v>
      </c>
      <c r="C528" s="36" t="s">
        <v>81</v>
      </c>
      <c r="D528" s="158">
        <f>+$D$527/(2*2.5)*2*4</f>
        <v>7.056</v>
      </c>
      <c r="E528" s="24">
        <f t="shared" si="15"/>
        <v>1.06</v>
      </c>
      <c r="F528" s="24"/>
      <c r="G528" s="24" t="s">
        <v>121</v>
      </c>
      <c r="H528" s="24">
        <v>1</v>
      </c>
      <c r="I528" s="24"/>
    </row>
    <row r="529" spans="1:9" ht="12.75" customHeight="1" x14ac:dyDescent="0.2">
      <c r="A529" s="3">
        <f t="shared" si="14"/>
        <v>10257</v>
      </c>
      <c r="B529" s="36" t="s">
        <v>809</v>
      </c>
      <c r="C529" s="36" t="s">
        <v>81</v>
      </c>
      <c r="D529" s="158">
        <f>+$D$527/(2*2.5)*3*4</f>
        <v>10.584</v>
      </c>
      <c r="E529" s="24">
        <f t="shared" si="15"/>
        <v>1.59</v>
      </c>
      <c r="F529" s="24"/>
      <c r="G529" s="24" t="s">
        <v>121</v>
      </c>
      <c r="H529" s="24">
        <v>1</v>
      </c>
      <c r="I529" s="24"/>
    </row>
    <row r="530" spans="1:9" ht="12.75" customHeight="1" x14ac:dyDescent="0.2">
      <c r="A530" s="3">
        <f t="shared" si="14"/>
        <v>10258</v>
      </c>
      <c r="B530" s="36" t="s">
        <v>810</v>
      </c>
      <c r="C530" s="36" t="s">
        <v>81</v>
      </c>
      <c r="D530" s="158">
        <f>+$D$527/(2*2.5)*3*6</f>
        <v>15.875999999999999</v>
      </c>
      <c r="E530" s="24">
        <f t="shared" si="15"/>
        <v>2.38</v>
      </c>
      <c r="F530" s="24"/>
      <c r="G530" s="24" t="s">
        <v>121</v>
      </c>
      <c r="H530" s="24">
        <v>1</v>
      </c>
      <c r="I530" s="24"/>
    </row>
    <row r="531" spans="1:9" ht="12.75" customHeight="1" x14ac:dyDescent="0.2">
      <c r="A531" s="3">
        <f t="shared" si="14"/>
        <v>10259</v>
      </c>
      <c r="B531" s="36" t="s">
        <v>811</v>
      </c>
      <c r="C531" s="36" t="s">
        <v>81</v>
      </c>
      <c r="D531" s="158">
        <f>+$D$527/(2*2.5)*3*10</f>
        <v>26.46</v>
      </c>
      <c r="E531" s="24">
        <f t="shared" si="15"/>
        <v>3.97</v>
      </c>
      <c r="F531" s="24"/>
      <c r="G531" s="24" t="s">
        <v>121</v>
      </c>
      <c r="H531" s="24">
        <v>1</v>
      </c>
      <c r="I531" s="24"/>
    </row>
    <row r="532" spans="1:9" ht="12.75" customHeight="1" x14ac:dyDescent="0.2">
      <c r="A532" s="3">
        <f t="shared" si="14"/>
        <v>10260</v>
      </c>
      <c r="B532" s="36" t="s">
        <v>812</v>
      </c>
      <c r="C532" s="36" t="s">
        <v>81</v>
      </c>
      <c r="D532" s="158">
        <f>+$D$527/(2*2.5)*3*12</f>
        <v>31.751999999999999</v>
      </c>
      <c r="E532" s="24">
        <f t="shared" si="15"/>
        <v>4.76</v>
      </c>
      <c r="F532" s="24"/>
      <c r="G532" s="24" t="s">
        <v>121</v>
      </c>
      <c r="H532" s="24">
        <v>1</v>
      </c>
      <c r="I532" s="24"/>
    </row>
    <row r="533" spans="1:9" ht="12.75" customHeight="1" x14ac:dyDescent="0.2">
      <c r="A533" s="3">
        <f t="shared" si="14"/>
        <v>10261</v>
      </c>
      <c r="B533" s="36" t="s">
        <v>813</v>
      </c>
      <c r="C533" s="36" t="s">
        <v>81</v>
      </c>
      <c r="D533" s="158">
        <f>+$D$527/(2*2.5)*3*14</f>
        <v>37.043999999999997</v>
      </c>
      <c r="E533" s="24">
        <f t="shared" si="15"/>
        <v>5.56</v>
      </c>
      <c r="F533" s="24"/>
      <c r="G533" s="24" t="s">
        <v>121</v>
      </c>
      <c r="H533" s="24">
        <v>1</v>
      </c>
      <c r="I533" s="24"/>
    </row>
    <row r="534" spans="1:9" ht="12.75" customHeight="1" x14ac:dyDescent="0.2">
      <c r="A534" s="3">
        <f t="shared" si="14"/>
        <v>10262</v>
      </c>
      <c r="B534" s="36" t="s">
        <v>814</v>
      </c>
      <c r="C534" s="36" t="s">
        <v>81</v>
      </c>
      <c r="D534" s="158">
        <f>+$D$527/(2*2.5)*4*4</f>
        <v>14.112</v>
      </c>
      <c r="E534" s="24">
        <f t="shared" si="15"/>
        <v>2.12</v>
      </c>
      <c r="F534" s="24"/>
      <c r="G534" s="24" t="s">
        <v>121</v>
      </c>
      <c r="H534" s="24">
        <v>1</v>
      </c>
      <c r="I534" s="24"/>
    </row>
    <row r="535" spans="1:9" ht="12.75" customHeight="1" x14ac:dyDescent="0.2">
      <c r="A535" s="3">
        <f t="shared" si="14"/>
        <v>10263</v>
      </c>
      <c r="B535" s="36" t="s">
        <v>815</v>
      </c>
      <c r="C535" s="36" t="s">
        <v>81</v>
      </c>
      <c r="D535" s="155">
        <v>1</v>
      </c>
      <c r="E535" s="24">
        <f t="shared" si="15"/>
        <v>0.15</v>
      </c>
      <c r="F535" s="24"/>
      <c r="G535" s="24" t="s">
        <v>121</v>
      </c>
      <c r="H535" s="24">
        <v>1</v>
      </c>
      <c r="I535" s="24"/>
    </row>
    <row r="536" spans="1:9" ht="12.75" customHeight="1" x14ac:dyDescent="0.2">
      <c r="A536" s="3">
        <f t="shared" si="14"/>
        <v>10264</v>
      </c>
      <c r="B536" s="36" t="s">
        <v>816</v>
      </c>
      <c r="C536" s="36" t="s">
        <v>81</v>
      </c>
      <c r="D536" s="155">
        <v>1</v>
      </c>
      <c r="E536" s="24">
        <f t="shared" si="15"/>
        <v>0.15</v>
      </c>
      <c r="F536" s="24"/>
      <c r="G536" s="24" t="s">
        <v>121</v>
      </c>
      <c r="H536" s="24">
        <v>1</v>
      </c>
      <c r="I536" s="24"/>
    </row>
    <row r="537" spans="1:9" ht="12.75" customHeight="1" x14ac:dyDescent="0.2">
      <c r="A537" s="3">
        <f t="shared" si="14"/>
        <v>10265</v>
      </c>
      <c r="B537" s="36" t="s">
        <v>817</v>
      </c>
      <c r="C537" s="36" t="s">
        <v>81</v>
      </c>
      <c r="D537" s="155">
        <v>1</v>
      </c>
      <c r="E537" s="24">
        <f t="shared" si="15"/>
        <v>0.15</v>
      </c>
      <c r="F537" s="24"/>
      <c r="G537" s="24" t="s">
        <v>121</v>
      </c>
      <c r="H537" s="24">
        <v>1</v>
      </c>
      <c r="I537" s="24"/>
    </row>
    <row r="538" spans="1:9" ht="12.75" customHeight="1" x14ac:dyDescent="0.2">
      <c r="A538" s="3">
        <f t="shared" si="14"/>
        <v>10266</v>
      </c>
      <c r="B538" s="36" t="s">
        <v>818</v>
      </c>
      <c r="C538" s="36" t="s">
        <v>81</v>
      </c>
      <c r="D538" s="158">
        <f>+$D$539/(2*2.5)*2*1.5</f>
        <v>2.9106000000000005</v>
      </c>
      <c r="E538" s="24">
        <f t="shared" si="15"/>
        <v>0.44</v>
      </c>
      <c r="F538" s="24"/>
      <c r="G538" s="24" t="s">
        <v>121</v>
      </c>
      <c r="H538" s="24">
        <v>1</v>
      </c>
      <c r="I538" s="24"/>
    </row>
    <row r="539" spans="1:9" ht="12.75" customHeight="1" x14ac:dyDescent="0.2">
      <c r="A539" s="3">
        <f t="shared" si="14"/>
        <v>10267</v>
      </c>
      <c r="B539" s="36" t="s">
        <v>819</v>
      </c>
      <c r="C539" s="36" t="s">
        <v>81</v>
      </c>
      <c r="D539" s="158">
        <f>+D527*1.1</f>
        <v>4.8510000000000009</v>
      </c>
      <c r="E539" s="24">
        <f t="shared" si="15"/>
        <v>0.73</v>
      </c>
      <c r="F539" s="24"/>
      <c r="G539" s="24" t="s">
        <v>121</v>
      </c>
      <c r="H539" s="24">
        <v>1</v>
      </c>
      <c r="I539" s="24"/>
    </row>
    <row r="540" spans="1:9" ht="12.75" customHeight="1" x14ac:dyDescent="0.2">
      <c r="A540" s="3">
        <f t="shared" ref="A540:A603" si="16">+A539+1</f>
        <v>10268</v>
      </c>
      <c r="B540" s="36" t="s">
        <v>820</v>
      </c>
      <c r="C540" s="36" t="s">
        <v>81</v>
      </c>
      <c r="D540" s="158">
        <f>+D528*1.1</f>
        <v>7.7616000000000005</v>
      </c>
      <c r="E540" s="24">
        <f t="shared" si="15"/>
        <v>1.1599999999999999</v>
      </c>
      <c r="F540" s="24"/>
      <c r="G540" s="24" t="s">
        <v>121</v>
      </c>
      <c r="H540" s="24">
        <v>1</v>
      </c>
      <c r="I540" s="24"/>
    </row>
    <row r="541" spans="1:9" ht="12.75" customHeight="1" x14ac:dyDescent="0.2">
      <c r="A541" s="3">
        <f t="shared" si="16"/>
        <v>10269</v>
      </c>
      <c r="B541" s="36" t="s">
        <v>821</v>
      </c>
      <c r="C541" s="36" t="s">
        <v>81</v>
      </c>
      <c r="D541" s="158">
        <f>+$D$539/(2*2.5)*2*6</f>
        <v>11.642400000000002</v>
      </c>
      <c r="E541" s="24">
        <f t="shared" si="15"/>
        <v>1.75</v>
      </c>
      <c r="F541" s="24"/>
      <c r="G541" s="24" t="s">
        <v>121</v>
      </c>
      <c r="H541" s="24">
        <v>1</v>
      </c>
      <c r="I541" s="24"/>
    </row>
    <row r="542" spans="1:9" ht="12.75" customHeight="1" x14ac:dyDescent="0.2">
      <c r="A542" s="3">
        <f t="shared" si="16"/>
        <v>10270</v>
      </c>
      <c r="B542" s="36" t="s">
        <v>822</v>
      </c>
      <c r="C542" s="36" t="s">
        <v>81</v>
      </c>
      <c r="D542" s="158">
        <f>+$D$539/(2*2.5)*2*10</f>
        <v>19.404000000000003</v>
      </c>
      <c r="E542" s="24">
        <f t="shared" si="15"/>
        <v>2.91</v>
      </c>
      <c r="F542" s="24"/>
      <c r="G542" s="24" t="s">
        <v>121</v>
      </c>
      <c r="H542" s="24">
        <v>1</v>
      </c>
      <c r="I542" s="24"/>
    </row>
    <row r="543" spans="1:9" ht="12.75" customHeight="1" x14ac:dyDescent="0.2">
      <c r="A543" s="3">
        <f t="shared" si="16"/>
        <v>10271</v>
      </c>
      <c r="B543" s="36" t="s">
        <v>823</v>
      </c>
      <c r="C543" s="36" t="s">
        <v>81</v>
      </c>
      <c r="D543" s="158">
        <f>+$D$539/(2*2.5)*2*16</f>
        <v>31.046400000000006</v>
      </c>
      <c r="E543" s="24">
        <f t="shared" si="15"/>
        <v>4.66</v>
      </c>
      <c r="F543" s="24"/>
      <c r="G543" s="24" t="s">
        <v>121</v>
      </c>
      <c r="H543" s="24">
        <v>1</v>
      </c>
      <c r="I543" s="24"/>
    </row>
    <row r="544" spans="1:9" ht="12.75" customHeight="1" x14ac:dyDescent="0.2">
      <c r="A544" s="3">
        <f t="shared" si="16"/>
        <v>10272</v>
      </c>
      <c r="B544" s="36" t="s">
        <v>824</v>
      </c>
      <c r="C544" s="36" t="s">
        <v>81</v>
      </c>
      <c r="D544" s="158">
        <f>+$D$539/(2*2.5)*2*25</f>
        <v>48.510000000000005</v>
      </c>
      <c r="E544" s="24">
        <f t="shared" si="15"/>
        <v>7.28</v>
      </c>
      <c r="F544" s="24"/>
      <c r="G544" s="24" t="s">
        <v>121</v>
      </c>
      <c r="H544" s="24">
        <v>1</v>
      </c>
      <c r="I544" s="24"/>
    </row>
    <row r="545" spans="1:9" ht="12.75" customHeight="1" x14ac:dyDescent="0.2">
      <c r="A545" s="3">
        <f t="shared" si="16"/>
        <v>10273</v>
      </c>
      <c r="B545" s="36" t="s">
        <v>825</v>
      </c>
      <c r="C545" s="36" t="s">
        <v>81</v>
      </c>
      <c r="D545" s="158">
        <f>+$D$539/(2*2.5)*2*35</f>
        <v>67.914000000000016</v>
      </c>
      <c r="E545" s="24">
        <f t="shared" si="15"/>
        <v>10.19</v>
      </c>
      <c r="F545" s="24"/>
      <c r="G545" s="24" t="s">
        <v>121</v>
      </c>
      <c r="H545" s="24">
        <v>1</v>
      </c>
      <c r="I545" s="24"/>
    </row>
    <row r="546" spans="1:9" ht="12.75" customHeight="1" x14ac:dyDescent="0.2">
      <c r="A546" s="3">
        <f t="shared" si="16"/>
        <v>10274</v>
      </c>
      <c r="B546" s="36" t="s">
        <v>826</v>
      </c>
      <c r="C546" s="36" t="s">
        <v>81</v>
      </c>
      <c r="D546" s="158">
        <f>+$D$539/(2*2.5)*2*70</f>
        <v>135.82800000000003</v>
      </c>
      <c r="E546" s="24">
        <f t="shared" si="15"/>
        <v>20.37</v>
      </c>
      <c r="F546" s="24"/>
      <c r="G546" s="24" t="s">
        <v>121</v>
      </c>
      <c r="H546" s="24">
        <v>1</v>
      </c>
      <c r="I546" s="24"/>
    </row>
    <row r="547" spans="1:9" ht="12.75" customHeight="1" x14ac:dyDescent="0.2">
      <c r="A547" s="3">
        <f t="shared" si="16"/>
        <v>10275</v>
      </c>
      <c r="B547" s="36" t="s">
        <v>827</v>
      </c>
      <c r="C547" s="36" t="s">
        <v>81</v>
      </c>
      <c r="D547" s="158">
        <f>+$D$539/(2*2.5)*3*1.5</f>
        <v>4.3659000000000008</v>
      </c>
      <c r="E547" s="24">
        <f t="shared" si="15"/>
        <v>0.65</v>
      </c>
      <c r="F547" s="24"/>
      <c r="G547" s="24" t="s">
        <v>121</v>
      </c>
      <c r="H547" s="24">
        <v>1</v>
      </c>
      <c r="I547" s="24"/>
    </row>
    <row r="548" spans="1:9" ht="12.75" customHeight="1" x14ac:dyDescent="0.2">
      <c r="A548" s="3">
        <f t="shared" si="16"/>
        <v>10276</v>
      </c>
      <c r="B548" s="36" t="s">
        <v>828</v>
      </c>
      <c r="C548" s="36" t="s">
        <v>81</v>
      </c>
      <c r="D548" s="158">
        <f>+$D$539/(2*2.5)*3*2.5</f>
        <v>7.2765000000000013</v>
      </c>
      <c r="E548" s="24">
        <f t="shared" si="15"/>
        <v>1.0900000000000001</v>
      </c>
      <c r="F548" s="24"/>
      <c r="G548" s="24" t="s">
        <v>121</v>
      </c>
      <c r="H548" s="24">
        <v>1</v>
      </c>
      <c r="I548" s="24"/>
    </row>
    <row r="549" spans="1:9" ht="12.75" customHeight="1" x14ac:dyDescent="0.2">
      <c r="A549" s="3">
        <f t="shared" si="16"/>
        <v>10277</v>
      </c>
      <c r="B549" s="36" t="s">
        <v>829</v>
      </c>
      <c r="C549" s="36" t="s">
        <v>81</v>
      </c>
      <c r="D549" s="158">
        <f>+$D$539/(2*2.5)*3*4</f>
        <v>11.642400000000002</v>
      </c>
      <c r="E549" s="24">
        <f t="shared" si="15"/>
        <v>1.75</v>
      </c>
      <c r="F549" s="24"/>
      <c r="G549" s="24" t="s">
        <v>121</v>
      </c>
      <c r="H549" s="24">
        <v>1</v>
      </c>
      <c r="I549" s="24"/>
    </row>
    <row r="550" spans="1:9" ht="12.75" customHeight="1" x14ac:dyDescent="0.2">
      <c r="A550" s="3">
        <f t="shared" si="16"/>
        <v>10278</v>
      </c>
      <c r="B550" s="36" t="s">
        <v>830</v>
      </c>
      <c r="C550" s="36" t="s">
        <v>81</v>
      </c>
      <c r="D550" s="158">
        <f>+$D$539/(2*2.5)*3*6</f>
        <v>17.463600000000003</v>
      </c>
      <c r="E550" s="24">
        <f t="shared" si="15"/>
        <v>2.62</v>
      </c>
      <c r="F550" s="24"/>
      <c r="G550" s="24" t="s">
        <v>121</v>
      </c>
      <c r="H550" s="24">
        <v>1</v>
      </c>
      <c r="I550" s="24"/>
    </row>
    <row r="551" spans="1:9" ht="12.75" customHeight="1" x14ac:dyDescent="0.2">
      <c r="A551" s="3">
        <f t="shared" si="16"/>
        <v>10279</v>
      </c>
      <c r="B551" s="36" t="s">
        <v>831</v>
      </c>
      <c r="C551" s="36" t="s">
        <v>81</v>
      </c>
      <c r="D551" s="158">
        <f>+$D$539/(2*2.5)*3*10</f>
        <v>29.106000000000005</v>
      </c>
      <c r="E551" s="24">
        <f t="shared" si="15"/>
        <v>4.37</v>
      </c>
      <c r="F551" s="24"/>
      <c r="G551" s="24" t="s">
        <v>121</v>
      </c>
      <c r="H551" s="24">
        <v>1</v>
      </c>
      <c r="I551" s="24"/>
    </row>
    <row r="552" spans="1:9" ht="12.75" customHeight="1" x14ac:dyDescent="0.2">
      <c r="A552" s="3">
        <f t="shared" si="16"/>
        <v>10280</v>
      </c>
      <c r="B552" s="36" t="s">
        <v>832</v>
      </c>
      <c r="C552" s="36" t="s">
        <v>81</v>
      </c>
      <c r="D552" s="158">
        <f>+$D$539/(2*2.5)*3*16</f>
        <v>46.569600000000008</v>
      </c>
      <c r="E552" s="24">
        <f t="shared" si="15"/>
        <v>6.99</v>
      </c>
      <c r="F552" s="24"/>
      <c r="G552" s="24" t="s">
        <v>121</v>
      </c>
      <c r="H552" s="24">
        <v>1</v>
      </c>
      <c r="I552" s="24"/>
    </row>
    <row r="553" spans="1:9" ht="12.75" customHeight="1" x14ac:dyDescent="0.2">
      <c r="A553" s="3">
        <f t="shared" si="16"/>
        <v>10281</v>
      </c>
      <c r="B553" s="36" t="s">
        <v>833</v>
      </c>
      <c r="C553" s="36" t="s">
        <v>81</v>
      </c>
      <c r="D553" s="158">
        <f>+$D$539/(2*2.5)*3*25</f>
        <v>72.765000000000015</v>
      </c>
      <c r="E553" s="24">
        <f t="shared" si="15"/>
        <v>10.91</v>
      </c>
      <c r="F553" s="24"/>
      <c r="G553" s="24" t="s">
        <v>121</v>
      </c>
      <c r="H553" s="24">
        <v>1</v>
      </c>
      <c r="I553" s="24"/>
    </row>
    <row r="554" spans="1:9" ht="12.75" customHeight="1" x14ac:dyDescent="0.2">
      <c r="A554" s="3">
        <f t="shared" si="16"/>
        <v>10282</v>
      </c>
      <c r="B554" s="36" t="s">
        <v>834</v>
      </c>
      <c r="C554" s="36" t="s">
        <v>81</v>
      </c>
      <c r="D554" s="158">
        <f>+$D$539/(2*2.5)*3*35</f>
        <v>101.87100000000002</v>
      </c>
      <c r="E554" s="24">
        <f t="shared" si="15"/>
        <v>15.28</v>
      </c>
      <c r="F554" s="24"/>
      <c r="G554" s="24" t="s">
        <v>121</v>
      </c>
      <c r="H554" s="24">
        <v>1</v>
      </c>
      <c r="I554" s="24"/>
    </row>
    <row r="555" spans="1:9" ht="12.75" customHeight="1" x14ac:dyDescent="0.2">
      <c r="A555" s="3">
        <f t="shared" si="16"/>
        <v>10283</v>
      </c>
      <c r="B555" s="36" t="s">
        <v>835</v>
      </c>
      <c r="C555" s="36" t="s">
        <v>81</v>
      </c>
      <c r="D555" s="158">
        <f>+$D$539/(2*2.5)*3*70</f>
        <v>203.74200000000005</v>
      </c>
      <c r="E555" s="24">
        <f t="shared" si="15"/>
        <v>30.56</v>
      </c>
      <c r="F555" s="24"/>
      <c r="G555" s="24" t="s">
        <v>121</v>
      </c>
      <c r="H555" s="24">
        <v>1</v>
      </c>
      <c r="I555" s="24"/>
    </row>
    <row r="556" spans="1:9" ht="12.75" customHeight="1" x14ac:dyDescent="0.2">
      <c r="A556" s="3">
        <f t="shared" si="16"/>
        <v>10284</v>
      </c>
      <c r="B556" s="36" t="s">
        <v>836</v>
      </c>
      <c r="C556" s="36" t="s">
        <v>81</v>
      </c>
      <c r="D556" s="158">
        <f>+$D$539/(2*2.5)*3*95</f>
        <v>276.50700000000006</v>
      </c>
      <c r="E556" s="24">
        <f t="shared" si="15"/>
        <v>41.48</v>
      </c>
      <c r="F556" s="24"/>
      <c r="G556" s="24" t="s">
        <v>121</v>
      </c>
      <c r="H556" s="24">
        <v>1</v>
      </c>
      <c r="I556" s="24"/>
    </row>
    <row r="557" spans="1:9" ht="12.75" customHeight="1" x14ac:dyDescent="0.2">
      <c r="A557" s="3">
        <f t="shared" si="16"/>
        <v>10285</v>
      </c>
      <c r="B557" s="36" t="s">
        <v>837</v>
      </c>
      <c r="C557" s="36" t="s">
        <v>81</v>
      </c>
      <c r="D557" s="158">
        <f>+$D$539/(2*2.5)*3*120</f>
        <v>349.27200000000005</v>
      </c>
      <c r="E557" s="24">
        <f t="shared" si="15"/>
        <v>52.39</v>
      </c>
      <c r="F557" s="24"/>
      <c r="G557" s="24" t="s">
        <v>121</v>
      </c>
      <c r="H557" s="24">
        <v>1</v>
      </c>
      <c r="I557" s="24"/>
    </row>
    <row r="558" spans="1:9" ht="12.75" customHeight="1" x14ac:dyDescent="0.2">
      <c r="A558" s="3">
        <f t="shared" si="16"/>
        <v>10286</v>
      </c>
      <c r="B558" s="36" t="s">
        <v>838</v>
      </c>
      <c r="C558" s="36" t="s">
        <v>81</v>
      </c>
      <c r="D558" s="158">
        <f>+$D$539/(2*2.5)*4*1.5</f>
        <v>5.821200000000001</v>
      </c>
      <c r="E558" s="24">
        <f t="shared" si="15"/>
        <v>0.87</v>
      </c>
      <c r="F558" s="24"/>
      <c r="G558" s="24" t="s">
        <v>121</v>
      </c>
      <c r="H558" s="24">
        <v>1</v>
      </c>
      <c r="I558" s="24"/>
    </row>
    <row r="559" spans="1:9" ht="12.75" customHeight="1" x14ac:dyDescent="0.2">
      <c r="A559" s="3">
        <f t="shared" si="16"/>
        <v>10287</v>
      </c>
      <c r="B559" s="36" t="s">
        <v>839</v>
      </c>
      <c r="C559" s="36" t="s">
        <v>81</v>
      </c>
      <c r="D559" s="158">
        <f>+$D$539/(2*2.5)*4*2.5</f>
        <v>9.7020000000000017</v>
      </c>
      <c r="E559" s="24">
        <f t="shared" si="15"/>
        <v>1.46</v>
      </c>
      <c r="F559" s="24"/>
      <c r="G559" s="24" t="s">
        <v>121</v>
      </c>
      <c r="H559" s="24">
        <v>1</v>
      </c>
      <c r="I559" s="24"/>
    </row>
    <row r="560" spans="1:9" ht="12.75" customHeight="1" x14ac:dyDescent="0.2">
      <c r="A560" s="3">
        <f t="shared" si="16"/>
        <v>10288</v>
      </c>
      <c r="B560" s="36" t="s">
        <v>840</v>
      </c>
      <c r="C560" s="36" t="s">
        <v>81</v>
      </c>
      <c r="D560" s="158">
        <f>+$D$539/(2*2.5)*4*4</f>
        <v>15.523200000000003</v>
      </c>
      <c r="E560" s="24">
        <f t="shared" si="15"/>
        <v>2.33</v>
      </c>
      <c r="F560" s="24"/>
      <c r="G560" s="24" t="s">
        <v>121</v>
      </c>
      <c r="H560" s="24">
        <v>1</v>
      </c>
      <c r="I560" s="24"/>
    </row>
    <row r="561" spans="1:9" ht="12.75" customHeight="1" x14ac:dyDescent="0.2">
      <c r="A561" s="3">
        <f t="shared" si="16"/>
        <v>10289</v>
      </c>
      <c r="B561" s="36" t="s">
        <v>841</v>
      </c>
      <c r="C561" s="36" t="s">
        <v>81</v>
      </c>
      <c r="D561" s="158">
        <f>+$D$539/(2*2.5)*4*6</f>
        <v>23.284800000000004</v>
      </c>
      <c r="E561" s="24">
        <f t="shared" si="15"/>
        <v>3.49</v>
      </c>
      <c r="F561" s="24"/>
      <c r="G561" s="24" t="s">
        <v>121</v>
      </c>
      <c r="H561" s="24">
        <v>1</v>
      </c>
      <c r="I561" s="24"/>
    </row>
    <row r="562" spans="1:9" ht="12.75" customHeight="1" x14ac:dyDescent="0.2">
      <c r="A562" s="3">
        <f t="shared" si="16"/>
        <v>10290</v>
      </c>
      <c r="B562" s="36" t="s">
        <v>842</v>
      </c>
      <c r="C562" s="36" t="s">
        <v>81</v>
      </c>
      <c r="D562" s="158">
        <f>+$D$539/(2*2.5)*4*10</f>
        <v>38.808000000000007</v>
      </c>
      <c r="E562" s="24">
        <f t="shared" si="15"/>
        <v>5.82</v>
      </c>
      <c r="F562" s="24"/>
      <c r="G562" s="24" t="s">
        <v>121</v>
      </c>
      <c r="H562" s="24">
        <v>1</v>
      </c>
      <c r="I562" s="24"/>
    </row>
    <row r="563" spans="1:9" ht="12.75" customHeight="1" x14ac:dyDescent="0.2">
      <c r="A563" s="3">
        <f t="shared" si="16"/>
        <v>10291</v>
      </c>
      <c r="B563" s="36" t="s">
        <v>843</v>
      </c>
      <c r="C563" s="36" t="s">
        <v>81</v>
      </c>
      <c r="D563" s="158">
        <f>+$D$539/(2*2.5)*4*16</f>
        <v>62.092800000000011</v>
      </c>
      <c r="E563" s="24">
        <f t="shared" si="15"/>
        <v>9.31</v>
      </c>
      <c r="F563" s="24"/>
      <c r="G563" s="24" t="s">
        <v>121</v>
      </c>
      <c r="H563" s="24">
        <v>1</v>
      </c>
      <c r="I563" s="24"/>
    </row>
    <row r="564" spans="1:9" ht="12.75" customHeight="1" x14ac:dyDescent="0.2">
      <c r="A564" s="3">
        <f t="shared" si="16"/>
        <v>10292</v>
      </c>
      <c r="B564" s="36" t="s">
        <v>844</v>
      </c>
      <c r="C564" s="36" t="s">
        <v>81</v>
      </c>
      <c r="D564" s="158">
        <f>+$D$539/(2*2.5)*4*25</f>
        <v>97.02000000000001</v>
      </c>
      <c r="E564" s="24">
        <f t="shared" si="15"/>
        <v>14.55</v>
      </c>
      <c r="F564" s="24"/>
      <c r="G564" s="24" t="s">
        <v>121</v>
      </c>
      <c r="H564" s="24">
        <v>1</v>
      </c>
      <c r="I564" s="24"/>
    </row>
    <row r="565" spans="1:9" ht="12.75" customHeight="1" x14ac:dyDescent="0.2">
      <c r="A565" s="3">
        <f t="shared" si="16"/>
        <v>10293</v>
      </c>
      <c r="B565" s="36" t="s">
        <v>845</v>
      </c>
      <c r="C565" s="36" t="s">
        <v>81</v>
      </c>
      <c r="D565" s="158">
        <f>+$D$539/(2*2.5)*4*35</f>
        <v>135.82800000000003</v>
      </c>
      <c r="E565" s="24">
        <f t="shared" si="15"/>
        <v>20.37</v>
      </c>
      <c r="F565" s="24"/>
      <c r="G565" s="24" t="s">
        <v>121</v>
      </c>
      <c r="H565" s="24">
        <v>1</v>
      </c>
      <c r="I565" s="24"/>
    </row>
    <row r="566" spans="1:9" ht="12.75" customHeight="1" x14ac:dyDescent="0.2">
      <c r="A566" s="3">
        <f t="shared" si="16"/>
        <v>10294</v>
      </c>
      <c r="B566" s="36" t="s">
        <v>846</v>
      </c>
      <c r="C566" s="36" t="s">
        <v>81</v>
      </c>
      <c r="D566" s="158">
        <f>+$D$539/(2*2.5)*4*70</f>
        <v>271.65600000000006</v>
      </c>
      <c r="E566" s="24">
        <f t="shared" si="15"/>
        <v>40.75</v>
      </c>
      <c r="F566" s="24"/>
      <c r="G566" s="24" t="s">
        <v>121</v>
      </c>
      <c r="H566" s="24">
        <v>1</v>
      </c>
      <c r="I566" s="24"/>
    </row>
    <row r="567" spans="1:9" ht="12.75" customHeight="1" x14ac:dyDescent="0.2">
      <c r="A567" s="3">
        <f t="shared" si="16"/>
        <v>10295</v>
      </c>
      <c r="B567" s="36" t="s">
        <v>847</v>
      </c>
      <c r="C567" s="36" t="s">
        <v>81</v>
      </c>
      <c r="D567" s="155">
        <v>1</v>
      </c>
      <c r="E567" s="24">
        <f t="shared" si="15"/>
        <v>0.15</v>
      </c>
      <c r="F567" s="24"/>
      <c r="G567" s="24" t="s">
        <v>121</v>
      </c>
      <c r="H567" s="24">
        <v>1</v>
      </c>
      <c r="I567" s="24"/>
    </row>
    <row r="568" spans="1:9" ht="12.75" customHeight="1" x14ac:dyDescent="0.2">
      <c r="A568" s="3">
        <f t="shared" si="16"/>
        <v>10296</v>
      </c>
      <c r="B568" s="36" t="s">
        <v>848</v>
      </c>
      <c r="C568" s="36" t="s">
        <v>81</v>
      </c>
      <c r="D568" s="155">
        <v>1</v>
      </c>
      <c r="E568" s="24">
        <f t="shared" si="15"/>
        <v>0.15</v>
      </c>
      <c r="F568" s="24"/>
      <c r="G568" s="24" t="s">
        <v>121</v>
      </c>
      <c r="H568" s="24">
        <v>1</v>
      </c>
      <c r="I568" s="24"/>
    </row>
    <row r="569" spans="1:9" ht="12.75" customHeight="1" x14ac:dyDescent="0.2">
      <c r="A569" s="3">
        <f t="shared" si="16"/>
        <v>10297</v>
      </c>
      <c r="B569" s="53" t="s">
        <v>849</v>
      </c>
      <c r="C569" s="36" t="s">
        <v>81</v>
      </c>
      <c r="D569" s="155">
        <v>1</v>
      </c>
      <c r="E569" s="24">
        <f t="shared" si="15"/>
        <v>0.15</v>
      </c>
      <c r="F569" s="24"/>
      <c r="G569" s="24" t="s">
        <v>121</v>
      </c>
      <c r="H569" s="24">
        <v>1</v>
      </c>
      <c r="I569" s="24"/>
    </row>
    <row r="570" spans="1:9" ht="12.75" customHeight="1" x14ac:dyDescent="0.2">
      <c r="A570" s="3">
        <f t="shared" si="16"/>
        <v>10298</v>
      </c>
      <c r="B570" s="53" t="s">
        <v>850</v>
      </c>
      <c r="C570" s="36" t="s">
        <v>81</v>
      </c>
      <c r="D570" s="152">
        <v>11.35</v>
      </c>
      <c r="E570" s="24">
        <f t="shared" si="15"/>
        <v>1.7</v>
      </c>
      <c r="F570" s="24"/>
      <c r="G570" s="24" t="s">
        <v>121</v>
      </c>
      <c r="H570" s="24">
        <v>1</v>
      </c>
      <c r="I570" s="24"/>
    </row>
    <row r="571" spans="1:9" ht="12.75" customHeight="1" x14ac:dyDescent="0.2">
      <c r="A571" s="3">
        <f t="shared" si="16"/>
        <v>10299</v>
      </c>
      <c r="B571" s="53" t="s">
        <v>851</v>
      </c>
      <c r="C571" s="36" t="s">
        <v>81</v>
      </c>
      <c r="D571" s="152">
        <v>15.76</v>
      </c>
      <c r="E571" s="24">
        <f t="shared" si="15"/>
        <v>2.36</v>
      </c>
      <c r="F571" s="24"/>
      <c r="G571" s="24" t="s">
        <v>121</v>
      </c>
      <c r="H571" s="24">
        <v>1</v>
      </c>
      <c r="I571" s="24"/>
    </row>
    <row r="572" spans="1:9" ht="12.75" customHeight="1" x14ac:dyDescent="0.2">
      <c r="A572" s="3">
        <f t="shared" si="16"/>
        <v>10300</v>
      </c>
      <c r="B572" s="53" t="s">
        <v>852</v>
      </c>
      <c r="C572" s="36" t="s">
        <v>81</v>
      </c>
      <c r="D572" s="152">
        <v>20.38</v>
      </c>
      <c r="E572" s="24">
        <f t="shared" si="15"/>
        <v>3.06</v>
      </c>
      <c r="F572" s="24"/>
      <c r="G572" s="24" t="s">
        <v>121</v>
      </c>
      <c r="H572" s="24">
        <v>1</v>
      </c>
      <c r="I572" s="24"/>
    </row>
    <row r="573" spans="1:9" ht="12.75" customHeight="1" x14ac:dyDescent="0.2">
      <c r="A573" s="3">
        <f t="shared" si="16"/>
        <v>10301</v>
      </c>
      <c r="B573" s="53" t="s">
        <v>853</v>
      </c>
      <c r="C573" s="36" t="s">
        <v>81</v>
      </c>
      <c r="D573" s="152">
        <v>31.16</v>
      </c>
      <c r="E573" s="24">
        <f t="shared" si="15"/>
        <v>4.67</v>
      </c>
      <c r="F573" s="24"/>
      <c r="G573" s="24" t="s">
        <v>121</v>
      </c>
      <c r="H573" s="24">
        <v>1</v>
      </c>
      <c r="I573" s="24"/>
    </row>
    <row r="574" spans="1:9" ht="12.75" customHeight="1" x14ac:dyDescent="0.2">
      <c r="A574" s="3">
        <f t="shared" si="16"/>
        <v>10302</v>
      </c>
      <c r="B574" s="53" t="s">
        <v>854</v>
      </c>
      <c r="C574" s="36" t="s">
        <v>81</v>
      </c>
      <c r="D574" s="158">
        <f>(D573+D575)*0.5</f>
        <v>41.225000000000001</v>
      </c>
      <c r="E574" s="24">
        <f t="shared" si="15"/>
        <v>6.18</v>
      </c>
      <c r="F574" s="24"/>
      <c r="G574" s="24" t="s">
        <v>121</v>
      </c>
      <c r="H574" s="24">
        <v>1</v>
      </c>
      <c r="I574" s="24"/>
    </row>
    <row r="575" spans="1:9" ht="12.75" customHeight="1" x14ac:dyDescent="0.2">
      <c r="A575" s="3">
        <f t="shared" si="16"/>
        <v>10303</v>
      </c>
      <c r="B575" s="53" t="s">
        <v>855</v>
      </c>
      <c r="C575" s="36" t="s">
        <v>81</v>
      </c>
      <c r="D575" s="152">
        <v>51.29</v>
      </c>
      <c r="E575" s="24">
        <f t="shared" si="15"/>
        <v>7.69</v>
      </c>
      <c r="F575" s="24"/>
      <c r="G575" s="24" t="s">
        <v>121</v>
      </c>
      <c r="H575" s="24">
        <v>1</v>
      </c>
      <c r="I575" s="24"/>
    </row>
    <row r="576" spans="1:9" ht="12.75" customHeight="1" x14ac:dyDescent="0.2">
      <c r="A576" s="3">
        <f t="shared" si="16"/>
        <v>10304</v>
      </c>
      <c r="B576" s="36" t="s">
        <v>856</v>
      </c>
      <c r="C576" s="36" t="s">
        <v>81</v>
      </c>
      <c r="D576" s="152">
        <v>1.1399999999999999</v>
      </c>
      <c r="E576" s="24">
        <f t="shared" si="15"/>
        <v>0.17</v>
      </c>
      <c r="F576" s="24"/>
      <c r="G576" s="24" t="s">
        <v>121</v>
      </c>
      <c r="H576" s="24">
        <v>1</v>
      </c>
      <c r="I576" s="24"/>
    </row>
    <row r="577" spans="1:9" ht="12.75" customHeight="1" x14ac:dyDescent="0.2">
      <c r="A577" s="3">
        <f t="shared" si="16"/>
        <v>10305</v>
      </c>
      <c r="B577" s="36" t="s">
        <v>857</v>
      </c>
      <c r="C577" s="36" t="s">
        <v>81</v>
      </c>
      <c r="D577" s="158">
        <f>+$D$576/6*10</f>
        <v>1.8999999999999997</v>
      </c>
      <c r="E577" s="24">
        <f t="shared" si="15"/>
        <v>0.28999999999999998</v>
      </c>
      <c r="F577" s="24"/>
      <c r="G577" s="24" t="s">
        <v>121</v>
      </c>
      <c r="H577" s="24">
        <v>1</v>
      </c>
      <c r="I577" s="24"/>
    </row>
    <row r="578" spans="1:9" ht="12.75" customHeight="1" x14ac:dyDescent="0.2">
      <c r="A578" s="3">
        <f t="shared" si="16"/>
        <v>10306</v>
      </c>
      <c r="B578" s="36" t="s">
        <v>858</v>
      </c>
      <c r="C578" s="36" t="s">
        <v>81</v>
      </c>
      <c r="D578" s="158">
        <f>+$D$576/6*16</f>
        <v>3.0399999999999996</v>
      </c>
      <c r="E578" s="24">
        <f t="shared" si="15"/>
        <v>0.46</v>
      </c>
      <c r="F578" s="24"/>
      <c r="G578" s="24" t="s">
        <v>121</v>
      </c>
      <c r="H578" s="24">
        <v>1</v>
      </c>
      <c r="I578" s="24"/>
    </row>
    <row r="579" spans="1:9" ht="12.75" customHeight="1" x14ac:dyDescent="0.2">
      <c r="A579" s="3">
        <f t="shared" si="16"/>
        <v>10307</v>
      </c>
      <c r="B579" s="36" t="s">
        <v>859</v>
      </c>
      <c r="C579" s="36" t="s">
        <v>81</v>
      </c>
      <c r="D579" s="158">
        <f>+$D$576/6*25</f>
        <v>4.7499999999999991</v>
      </c>
      <c r="E579" s="24">
        <f t="shared" si="15"/>
        <v>0.71</v>
      </c>
      <c r="F579" s="24"/>
      <c r="G579" s="24" t="s">
        <v>121</v>
      </c>
      <c r="H579" s="24">
        <v>1</v>
      </c>
      <c r="I579" s="24"/>
    </row>
    <row r="580" spans="1:9" ht="12.75" customHeight="1" x14ac:dyDescent="0.2">
      <c r="A580" s="3">
        <f t="shared" si="16"/>
        <v>10308</v>
      </c>
      <c r="B580" s="36" t="s">
        <v>860</v>
      </c>
      <c r="C580" s="36" t="s">
        <v>81</v>
      </c>
      <c r="D580" s="158">
        <f>+$D$576/6*35</f>
        <v>6.6499999999999995</v>
      </c>
      <c r="E580" s="24">
        <f t="shared" si="15"/>
        <v>1</v>
      </c>
      <c r="F580" s="24"/>
      <c r="G580" s="24" t="s">
        <v>121</v>
      </c>
      <c r="H580" s="24">
        <v>1</v>
      </c>
      <c r="I580" s="24"/>
    </row>
    <row r="581" spans="1:9" ht="12.75" customHeight="1" x14ac:dyDescent="0.2">
      <c r="A581" s="3">
        <f t="shared" si="16"/>
        <v>10309</v>
      </c>
      <c r="B581" s="36" t="s">
        <v>861</v>
      </c>
      <c r="C581" s="36" t="s">
        <v>81</v>
      </c>
      <c r="D581" s="158">
        <f>+$D$576/6*50</f>
        <v>9.4999999999999982</v>
      </c>
      <c r="E581" s="24">
        <f t="shared" si="15"/>
        <v>1.43</v>
      </c>
      <c r="F581" s="24"/>
      <c r="G581" s="24" t="s">
        <v>121</v>
      </c>
      <c r="H581" s="24">
        <v>1</v>
      </c>
      <c r="I581" s="24"/>
    </row>
    <row r="582" spans="1:9" ht="12.75" customHeight="1" x14ac:dyDescent="0.2">
      <c r="A582" s="3">
        <f t="shared" si="16"/>
        <v>10310</v>
      </c>
      <c r="B582" s="36" t="s">
        <v>862</v>
      </c>
      <c r="C582" s="36" t="s">
        <v>81</v>
      </c>
      <c r="D582" s="158">
        <f>+$D$576/6*70</f>
        <v>13.299999999999999</v>
      </c>
      <c r="E582" s="24">
        <f t="shared" si="15"/>
        <v>2</v>
      </c>
      <c r="F582" s="24"/>
      <c r="G582" s="24" t="s">
        <v>121</v>
      </c>
      <c r="H582" s="24">
        <v>1</v>
      </c>
      <c r="I582" s="24"/>
    </row>
    <row r="583" spans="1:9" ht="12.75" customHeight="1" x14ac:dyDescent="0.2">
      <c r="A583" s="3">
        <f t="shared" si="16"/>
        <v>10311</v>
      </c>
      <c r="B583" s="36" t="s">
        <v>863</v>
      </c>
      <c r="C583" s="36" t="s">
        <v>81</v>
      </c>
      <c r="D583" s="158">
        <f>+$D$576/6*95</f>
        <v>18.049999999999997</v>
      </c>
      <c r="E583" s="24">
        <f t="shared" si="15"/>
        <v>2.71</v>
      </c>
      <c r="F583" s="24"/>
      <c r="G583" s="24" t="s">
        <v>121</v>
      </c>
      <c r="H583" s="24">
        <v>1</v>
      </c>
      <c r="I583" s="24"/>
    </row>
    <row r="584" spans="1:9" ht="12.75" customHeight="1" x14ac:dyDescent="0.2">
      <c r="A584" s="3">
        <f t="shared" si="16"/>
        <v>10312</v>
      </c>
      <c r="B584" s="36" t="s">
        <v>864</v>
      </c>
      <c r="C584" s="36" t="s">
        <v>81</v>
      </c>
      <c r="D584" s="155">
        <v>1</v>
      </c>
      <c r="E584" s="24">
        <f t="shared" si="15"/>
        <v>0.15</v>
      </c>
      <c r="F584" s="24"/>
      <c r="G584" s="24" t="s">
        <v>121</v>
      </c>
      <c r="H584" s="24">
        <v>1</v>
      </c>
      <c r="I584" s="24"/>
    </row>
    <row r="585" spans="1:9" ht="12.75" customHeight="1" x14ac:dyDescent="0.2">
      <c r="A585" s="3">
        <f t="shared" si="16"/>
        <v>10313</v>
      </c>
      <c r="B585" s="36" t="s">
        <v>865</v>
      </c>
      <c r="C585" s="36" t="s">
        <v>81</v>
      </c>
      <c r="D585" s="155">
        <v>1</v>
      </c>
      <c r="E585" s="24">
        <f t="shared" si="15"/>
        <v>0.15</v>
      </c>
      <c r="F585" s="24"/>
      <c r="G585" s="24" t="s">
        <v>121</v>
      </c>
      <c r="H585" s="24">
        <v>1</v>
      </c>
      <c r="I585" s="24"/>
    </row>
    <row r="586" spans="1:9" ht="12.75" customHeight="1" x14ac:dyDescent="0.2">
      <c r="A586" s="3">
        <f t="shared" si="16"/>
        <v>10314</v>
      </c>
      <c r="B586" s="36" t="s">
        <v>866</v>
      </c>
      <c r="C586" s="36" t="s">
        <v>81</v>
      </c>
      <c r="D586" s="155">
        <v>1</v>
      </c>
      <c r="E586" s="24">
        <f t="shared" si="15"/>
        <v>0.15</v>
      </c>
      <c r="F586" s="24"/>
      <c r="G586" s="24" t="s">
        <v>121</v>
      </c>
      <c r="H586" s="24">
        <v>1</v>
      </c>
      <c r="I586" s="24"/>
    </row>
    <row r="587" spans="1:9" ht="12.75" customHeight="1" x14ac:dyDescent="0.2">
      <c r="A587" s="3">
        <f t="shared" si="16"/>
        <v>10315</v>
      </c>
      <c r="B587" s="36" t="s">
        <v>867</v>
      </c>
      <c r="C587" s="36" t="s">
        <v>81</v>
      </c>
      <c r="D587" s="155">
        <v>1</v>
      </c>
      <c r="E587" s="24">
        <f t="shared" si="15"/>
        <v>0.15</v>
      </c>
      <c r="F587" s="24"/>
      <c r="G587" s="24" t="s">
        <v>121</v>
      </c>
      <c r="H587" s="24">
        <v>1</v>
      </c>
      <c r="I587" s="24"/>
    </row>
    <row r="588" spans="1:9" ht="12.75" customHeight="1" x14ac:dyDescent="0.2">
      <c r="A588" s="3">
        <f t="shared" si="16"/>
        <v>10316</v>
      </c>
      <c r="B588" s="36" t="s">
        <v>868</v>
      </c>
      <c r="C588" s="36" t="s">
        <v>81</v>
      </c>
      <c r="D588" s="155">
        <v>1</v>
      </c>
      <c r="E588" s="24">
        <f t="shared" ref="E588:E651" si="17">IF(F588="",ROUND(15%*D588,2),"")</f>
        <v>0.15</v>
      </c>
      <c r="F588" s="24"/>
      <c r="G588" s="24" t="s">
        <v>121</v>
      </c>
      <c r="H588" s="24">
        <v>1</v>
      </c>
      <c r="I588" s="24"/>
    </row>
    <row r="589" spans="1:9" ht="12.75" customHeight="1" x14ac:dyDescent="0.2">
      <c r="A589" s="3">
        <f t="shared" si="16"/>
        <v>10317</v>
      </c>
      <c r="B589" s="36" t="s">
        <v>869</v>
      </c>
      <c r="C589" s="36" t="s">
        <v>81</v>
      </c>
      <c r="D589" s="155">
        <v>1</v>
      </c>
      <c r="E589" s="24">
        <f t="shared" si="17"/>
        <v>0.15</v>
      </c>
      <c r="F589" s="24"/>
      <c r="G589" s="24" t="s">
        <v>121</v>
      </c>
      <c r="H589" s="24">
        <v>1</v>
      </c>
      <c r="I589" s="24"/>
    </row>
    <row r="590" spans="1:9" ht="12.75" customHeight="1" x14ac:dyDescent="0.2">
      <c r="A590" s="3">
        <f t="shared" si="16"/>
        <v>10318</v>
      </c>
      <c r="B590" s="53" t="s">
        <v>870</v>
      </c>
      <c r="C590" s="36" t="s">
        <v>81</v>
      </c>
      <c r="D590" s="152">
        <v>2.12</v>
      </c>
      <c r="E590" s="24">
        <f t="shared" si="17"/>
        <v>0.32</v>
      </c>
      <c r="F590" s="24"/>
      <c r="G590" s="24" t="s">
        <v>121</v>
      </c>
      <c r="H590" s="24">
        <v>1</v>
      </c>
      <c r="I590" s="24"/>
    </row>
    <row r="591" spans="1:9" ht="12.75" customHeight="1" x14ac:dyDescent="0.2">
      <c r="A591" s="3">
        <f t="shared" si="16"/>
        <v>10319</v>
      </c>
      <c r="B591" s="53" t="s">
        <v>871</v>
      </c>
      <c r="C591" s="36" t="s">
        <v>81</v>
      </c>
      <c r="D591" s="152">
        <v>2.9</v>
      </c>
      <c r="E591" s="24">
        <f t="shared" si="17"/>
        <v>0.44</v>
      </c>
      <c r="F591" s="24"/>
      <c r="G591" s="24" t="s">
        <v>121</v>
      </c>
      <c r="H591" s="24">
        <v>1</v>
      </c>
      <c r="I591" s="24"/>
    </row>
    <row r="592" spans="1:9" ht="12.75" customHeight="1" x14ac:dyDescent="0.2">
      <c r="A592" s="3">
        <f t="shared" si="16"/>
        <v>10320</v>
      </c>
      <c r="B592" s="53" t="s">
        <v>872</v>
      </c>
      <c r="C592" s="36" t="s">
        <v>81</v>
      </c>
      <c r="D592" s="152">
        <v>4.22</v>
      </c>
      <c r="E592" s="24">
        <f t="shared" si="17"/>
        <v>0.63</v>
      </c>
      <c r="F592" s="24"/>
      <c r="G592" s="24" t="s">
        <v>121</v>
      </c>
      <c r="H592" s="24">
        <v>1</v>
      </c>
      <c r="I592" s="24"/>
    </row>
    <row r="593" spans="1:9" ht="12.75" customHeight="1" x14ac:dyDescent="0.2">
      <c r="A593" s="3">
        <f t="shared" si="16"/>
        <v>10321</v>
      </c>
      <c r="B593" s="53" t="s">
        <v>873</v>
      </c>
      <c r="C593" s="36" t="s">
        <v>81</v>
      </c>
      <c r="D593" s="158">
        <f>$D$592/50*70</f>
        <v>5.9079999999999995</v>
      </c>
      <c r="E593" s="24">
        <f t="shared" si="17"/>
        <v>0.89</v>
      </c>
      <c r="F593" s="24"/>
      <c r="G593" s="24" t="s">
        <v>121</v>
      </c>
      <c r="H593" s="24">
        <v>1</v>
      </c>
      <c r="I593" s="24"/>
    </row>
    <row r="594" spans="1:9" ht="12.75" customHeight="1" x14ac:dyDescent="0.2">
      <c r="A594" s="3">
        <f t="shared" si="16"/>
        <v>10322</v>
      </c>
      <c r="B594" s="53" t="s">
        <v>874</v>
      </c>
      <c r="C594" s="36" t="s">
        <v>81</v>
      </c>
      <c r="D594" s="158">
        <f>$D$592/50*95</f>
        <v>8.0179999999999989</v>
      </c>
      <c r="E594" s="24">
        <f t="shared" si="17"/>
        <v>1.2</v>
      </c>
      <c r="F594" s="24"/>
      <c r="G594" s="24" t="s">
        <v>121</v>
      </c>
      <c r="H594" s="24">
        <v>1</v>
      </c>
      <c r="I594" s="24"/>
    </row>
    <row r="595" spans="1:9" ht="12.75" customHeight="1" x14ac:dyDescent="0.2">
      <c r="A595" s="3">
        <f t="shared" si="16"/>
        <v>10323</v>
      </c>
      <c r="B595" s="53" t="s">
        <v>875</v>
      </c>
      <c r="C595" s="36" t="s">
        <v>81</v>
      </c>
      <c r="D595" s="158">
        <f>$D$592/50*120</f>
        <v>10.127999999999998</v>
      </c>
      <c r="E595" s="24">
        <f t="shared" si="17"/>
        <v>1.52</v>
      </c>
      <c r="F595" s="24"/>
      <c r="G595" s="24" t="s">
        <v>121</v>
      </c>
      <c r="H595" s="24">
        <v>1</v>
      </c>
      <c r="I595" s="24"/>
    </row>
    <row r="596" spans="1:9" ht="12.75" customHeight="1" x14ac:dyDescent="0.2">
      <c r="A596" s="3">
        <f t="shared" si="16"/>
        <v>10324</v>
      </c>
      <c r="B596" s="53" t="s">
        <v>876</v>
      </c>
      <c r="C596" s="36" t="s">
        <v>81</v>
      </c>
      <c r="D596" s="155">
        <v>1</v>
      </c>
      <c r="E596" s="24">
        <f t="shared" si="17"/>
        <v>0.15</v>
      </c>
      <c r="F596" s="24"/>
      <c r="G596" s="24" t="s">
        <v>121</v>
      </c>
      <c r="H596" s="24">
        <v>1</v>
      </c>
      <c r="I596" s="24"/>
    </row>
    <row r="597" spans="1:9" ht="12.75" customHeight="1" x14ac:dyDescent="0.2">
      <c r="A597" s="3">
        <f t="shared" si="16"/>
        <v>10325</v>
      </c>
      <c r="B597" s="53" t="s">
        <v>877</v>
      </c>
      <c r="C597" s="36" t="s">
        <v>81</v>
      </c>
      <c r="D597" s="155">
        <v>1</v>
      </c>
      <c r="E597" s="24">
        <f t="shared" si="17"/>
        <v>0.15</v>
      </c>
      <c r="F597" s="24"/>
      <c r="G597" s="24" t="s">
        <v>121</v>
      </c>
      <c r="H597" s="24">
        <v>1</v>
      </c>
      <c r="I597" s="24"/>
    </row>
    <row r="598" spans="1:9" ht="12.75" customHeight="1" x14ac:dyDescent="0.2">
      <c r="A598" s="3">
        <f t="shared" si="16"/>
        <v>10326</v>
      </c>
      <c r="B598" s="53" t="s">
        <v>878</v>
      </c>
      <c r="C598" s="36" t="s">
        <v>81</v>
      </c>
      <c r="D598" s="155">
        <v>1</v>
      </c>
      <c r="E598" s="24">
        <f t="shared" si="17"/>
        <v>0.15</v>
      </c>
      <c r="F598" s="24"/>
      <c r="G598" s="24" t="s">
        <v>121</v>
      </c>
      <c r="H598" s="24">
        <v>1</v>
      </c>
      <c r="I598" s="24"/>
    </row>
    <row r="599" spans="1:9" ht="12.75" customHeight="1" x14ac:dyDescent="0.2">
      <c r="A599" s="3">
        <f t="shared" si="16"/>
        <v>10327</v>
      </c>
      <c r="B599" s="53" t="s">
        <v>879</v>
      </c>
      <c r="C599" s="36" t="s">
        <v>81</v>
      </c>
      <c r="D599" s="155">
        <v>1</v>
      </c>
      <c r="E599" s="24">
        <f t="shared" si="17"/>
        <v>0.15</v>
      </c>
      <c r="F599" s="24"/>
      <c r="G599" s="24" t="s">
        <v>121</v>
      </c>
      <c r="H599" s="24">
        <v>1</v>
      </c>
      <c r="I599" s="24"/>
    </row>
    <row r="600" spans="1:9" ht="12.75" customHeight="1" x14ac:dyDescent="0.2">
      <c r="A600" s="3">
        <f t="shared" si="16"/>
        <v>10328</v>
      </c>
      <c r="B600" s="53" t="s">
        <v>880</v>
      </c>
      <c r="C600" s="36" t="s">
        <v>81</v>
      </c>
      <c r="D600" s="155">
        <v>1</v>
      </c>
      <c r="E600" s="24">
        <f t="shared" si="17"/>
        <v>0.15</v>
      </c>
      <c r="F600" s="24"/>
      <c r="G600" s="24" t="s">
        <v>121</v>
      </c>
      <c r="H600" s="24">
        <v>1</v>
      </c>
      <c r="I600" s="24"/>
    </row>
    <row r="601" spans="1:9" ht="12.75" customHeight="1" x14ac:dyDescent="0.2">
      <c r="A601" s="3">
        <f t="shared" si="16"/>
        <v>10329</v>
      </c>
      <c r="B601" s="53" t="s">
        <v>881</v>
      </c>
      <c r="C601" s="36" t="s">
        <v>81</v>
      </c>
      <c r="D601" s="158">
        <f>$D$603/35*16</f>
        <v>0.92799999999999994</v>
      </c>
      <c r="E601" s="24">
        <f t="shared" si="17"/>
        <v>0.14000000000000001</v>
      </c>
      <c r="F601" s="24"/>
      <c r="G601" s="24" t="s">
        <v>121</v>
      </c>
      <c r="H601" s="24">
        <v>1</v>
      </c>
      <c r="I601" s="24"/>
    </row>
    <row r="602" spans="1:9" ht="12.75" customHeight="1" x14ac:dyDescent="0.2">
      <c r="A602" s="3">
        <f t="shared" si="16"/>
        <v>10330</v>
      </c>
      <c r="B602" s="53" t="s">
        <v>882</v>
      </c>
      <c r="C602" s="36" t="s">
        <v>81</v>
      </c>
      <c r="D602" s="158">
        <f>$D$603/35*25</f>
        <v>1.45</v>
      </c>
      <c r="E602" s="24">
        <f t="shared" si="17"/>
        <v>0.22</v>
      </c>
      <c r="F602" s="24"/>
      <c r="G602" s="24" t="s">
        <v>121</v>
      </c>
      <c r="H602" s="24">
        <v>1</v>
      </c>
      <c r="I602" s="24"/>
    </row>
    <row r="603" spans="1:9" ht="12.75" customHeight="1" x14ac:dyDescent="0.2">
      <c r="A603" s="3">
        <f t="shared" si="16"/>
        <v>10331</v>
      </c>
      <c r="B603" s="53" t="s">
        <v>883</v>
      </c>
      <c r="C603" s="36" t="s">
        <v>81</v>
      </c>
      <c r="D603" s="152">
        <v>2.0299999999999998</v>
      </c>
      <c r="E603" s="24">
        <f t="shared" si="17"/>
        <v>0.3</v>
      </c>
      <c r="F603" s="24"/>
      <c r="G603" s="24" t="s">
        <v>121</v>
      </c>
      <c r="H603" s="24">
        <v>1</v>
      </c>
      <c r="I603" s="24"/>
    </row>
    <row r="604" spans="1:9" ht="12.75" customHeight="1" x14ac:dyDescent="0.2">
      <c r="A604" s="3">
        <f t="shared" ref="A604:A633" si="18">+A603+1</f>
        <v>10332</v>
      </c>
      <c r="B604" s="53" t="s">
        <v>884</v>
      </c>
      <c r="C604" s="36" t="s">
        <v>81</v>
      </c>
      <c r="D604" s="152">
        <v>2.89</v>
      </c>
      <c r="E604" s="24">
        <f t="shared" si="17"/>
        <v>0.43</v>
      </c>
      <c r="F604" s="24"/>
      <c r="G604" s="24" t="s">
        <v>121</v>
      </c>
      <c r="H604" s="24">
        <v>1</v>
      </c>
      <c r="I604" s="24"/>
    </row>
    <row r="605" spans="1:9" ht="12.75" customHeight="1" x14ac:dyDescent="0.2">
      <c r="A605" s="3">
        <f t="shared" si="18"/>
        <v>10333</v>
      </c>
      <c r="B605" s="53" t="s">
        <v>885</v>
      </c>
      <c r="C605" s="36" t="s">
        <v>81</v>
      </c>
      <c r="D605" s="152">
        <v>4.0599999999999996</v>
      </c>
      <c r="E605" s="24">
        <f t="shared" si="17"/>
        <v>0.61</v>
      </c>
      <c r="F605" s="24"/>
      <c r="G605" s="24" t="s">
        <v>121</v>
      </c>
      <c r="H605" s="24">
        <v>1</v>
      </c>
      <c r="I605" s="24"/>
    </row>
    <row r="606" spans="1:9" ht="12.75" customHeight="1" x14ac:dyDescent="0.2">
      <c r="A606" s="3">
        <f t="shared" si="18"/>
        <v>10334</v>
      </c>
      <c r="B606" s="53" t="s">
        <v>886</v>
      </c>
      <c r="C606" s="36" t="s">
        <v>81</v>
      </c>
      <c r="D606" s="158">
        <f>(D605+D607)*0.5</f>
        <v>5.6</v>
      </c>
      <c r="E606" s="24">
        <f t="shared" si="17"/>
        <v>0.84</v>
      </c>
      <c r="F606" s="24"/>
      <c r="G606" s="24" t="s">
        <v>121</v>
      </c>
      <c r="H606" s="24">
        <v>1</v>
      </c>
      <c r="I606" s="24"/>
    </row>
    <row r="607" spans="1:9" ht="12.75" customHeight="1" x14ac:dyDescent="0.2">
      <c r="A607" s="3">
        <f t="shared" si="18"/>
        <v>10335</v>
      </c>
      <c r="B607" s="53" t="s">
        <v>887</v>
      </c>
      <c r="C607" s="36" t="s">
        <v>81</v>
      </c>
      <c r="D607" s="152">
        <v>7.14</v>
      </c>
      <c r="E607" s="24">
        <f t="shared" si="17"/>
        <v>1.07</v>
      </c>
      <c r="F607" s="24"/>
      <c r="G607" s="24" t="s">
        <v>121</v>
      </c>
      <c r="H607" s="24">
        <v>1</v>
      </c>
      <c r="I607" s="24"/>
    </row>
    <row r="608" spans="1:9" ht="12.75" customHeight="1" x14ac:dyDescent="0.2">
      <c r="A608" s="3">
        <f t="shared" si="18"/>
        <v>10336</v>
      </c>
      <c r="B608" s="53" t="s">
        <v>888</v>
      </c>
      <c r="C608" s="36" t="s">
        <v>81</v>
      </c>
      <c r="D608" s="158">
        <f>(D607+D609)*0.5</f>
        <v>9.254999999999999</v>
      </c>
      <c r="E608" s="24">
        <f t="shared" si="17"/>
        <v>1.39</v>
      </c>
      <c r="F608" s="24"/>
      <c r="G608" s="24" t="s">
        <v>121</v>
      </c>
      <c r="H608" s="24">
        <v>1</v>
      </c>
      <c r="I608" s="24"/>
    </row>
    <row r="609" spans="1:9" ht="12.75" customHeight="1" x14ac:dyDescent="0.2">
      <c r="A609" s="3">
        <f t="shared" si="18"/>
        <v>10337</v>
      </c>
      <c r="B609" s="53" t="s">
        <v>889</v>
      </c>
      <c r="C609" s="36" t="s">
        <v>81</v>
      </c>
      <c r="D609" s="152">
        <v>11.37</v>
      </c>
      <c r="E609" s="24">
        <f t="shared" si="17"/>
        <v>1.71</v>
      </c>
      <c r="F609" s="24"/>
      <c r="G609" s="24" t="s">
        <v>121</v>
      </c>
      <c r="H609" s="24">
        <v>1</v>
      </c>
      <c r="I609" s="24"/>
    </row>
    <row r="610" spans="1:9" ht="12.75" customHeight="1" x14ac:dyDescent="0.2">
      <c r="A610" s="3">
        <f t="shared" si="18"/>
        <v>10338</v>
      </c>
      <c r="B610" s="53" t="s">
        <v>890</v>
      </c>
      <c r="C610" s="36" t="s">
        <v>81</v>
      </c>
      <c r="D610" s="152">
        <v>14.86</v>
      </c>
      <c r="E610" s="24">
        <f t="shared" si="17"/>
        <v>2.23</v>
      </c>
      <c r="F610" s="24"/>
      <c r="G610" s="24" t="s">
        <v>121</v>
      </c>
      <c r="H610" s="24">
        <v>1</v>
      </c>
      <c r="I610" s="24"/>
    </row>
    <row r="611" spans="1:9" ht="12.75" customHeight="1" x14ac:dyDescent="0.2">
      <c r="A611" s="3">
        <f t="shared" si="18"/>
        <v>10339</v>
      </c>
      <c r="B611" s="36" t="s">
        <v>891</v>
      </c>
      <c r="C611" s="36" t="s">
        <v>81</v>
      </c>
      <c r="D611" s="158">
        <f>+D612/50*35</f>
        <v>3.5210000000000004</v>
      </c>
      <c r="E611" s="24">
        <f t="shared" si="17"/>
        <v>0.53</v>
      </c>
      <c r="F611" s="24"/>
      <c r="G611" s="24" t="s">
        <v>121</v>
      </c>
      <c r="H611" s="24">
        <v>1</v>
      </c>
      <c r="I611" s="24"/>
    </row>
    <row r="612" spans="1:9" ht="12.75" customHeight="1" x14ac:dyDescent="0.2">
      <c r="A612" s="3">
        <f t="shared" si="18"/>
        <v>10340</v>
      </c>
      <c r="B612" s="36" t="s">
        <v>892</v>
      </c>
      <c r="C612" s="36" t="s">
        <v>81</v>
      </c>
      <c r="D612" s="152">
        <v>5.03</v>
      </c>
      <c r="E612" s="24">
        <f t="shared" si="17"/>
        <v>0.75</v>
      </c>
      <c r="F612" s="24"/>
      <c r="G612" s="24" t="s">
        <v>121</v>
      </c>
      <c r="H612" s="24">
        <v>1</v>
      </c>
      <c r="I612" s="24"/>
    </row>
    <row r="613" spans="1:9" ht="12.75" customHeight="1" x14ac:dyDescent="0.2">
      <c r="A613" s="3">
        <f t="shared" si="18"/>
        <v>10341</v>
      </c>
      <c r="B613" s="36" t="s">
        <v>893</v>
      </c>
      <c r="C613" s="36" t="s">
        <v>81</v>
      </c>
      <c r="D613" s="152">
        <v>6.94</v>
      </c>
      <c r="E613" s="24">
        <f t="shared" si="17"/>
        <v>1.04</v>
      </c>
      <c r="F613" s="24"/>
      <c r="G613" s="24" t="s">
        <v>121</v>
      </c>
      <c r="H613" s="24">
        <v>1</v>
      </c>
      <c r="I613" s="24"/>
    </row>
    <row r="614" spans="1:9" ht="12.75" customHeight="1" x14ac:dyDescent="0.2">
      <c r="A614" s="3">
        <f t="shared" si="18"/>
        <v>10342</v>
      </c>
      <c r="B614" s="36" t="s">
        <v>894</v>
      </c>
      <c r="C614" s="36" t="s">
        <v>81</v>
      </c>
      <c r="D614" s="158">
        <f>+D615/120*95</f>
        <v>9.1120833333333326</v>
      </c>
      <c r="E614" s="24">
        <f t="shared" si="17"/>
        <v>1.37</v>
      </c>
      <c r="F614" s="24"/>
      <c r="G614" s="24" t="s">
        <v>121</v>
      </c>
      <c r="H614" s="24">
        <v>1</v>
      </c>
      <c r="I614" s="24"/>
    </row>
    <row r="615" spans="1:9" ht="12.75" customHeight="1" x14ac:dyDescent="0.2">
      <c r="A615" s="3">
        <f t="shared" si="18"/>
        <v>10343</v>
      </c>
      <c r="B615" s="36" t="s">
        <v>895</v>
      </c>
      <c r="C615" s="36" t="s">
        <v>81</v>
      </c>
      <c r="D615" s="152">
        <v>11.51</v>
      </c>
      <c r="E615" s="24">
        <f t="shared" si="17"/>
        <v>1.73</v>
      </c>
      <c r="F615" s="24"/>
      <c r="G615" s="24" t="s">
        <v>121</v>
      </c>
      <c r="H615" s="24">
        <v>1</v>
      </c>
      <c r="I615" s="24"/>
    </row>
    <row r="616" spans="1:9" ht="12.75" customHeight="1" x14ac:dyDescent="0.2">
      <c r="A616" s="3">
        <f t="shared" si="18"/>
        <v>10344</v>
      </c>
      <c r="B616" s="36" t="s">
        <v>896</v>
      </c>
      <c r="C616" s="36" t="s">
        <v>81</v>
      </c>
      <c r="D616" s="158">
        <f>+$D$615/120*127</f>
        <v>12.181416666666665</v>
      </c>
      <c r="E616" s="24">
        <f t="shared" si="17"/>
        <v>1.83</v>
      </c>
      <c r="F616" s="24"/>
      <c r="G616" s="24" t="s">
        <v>121</v>
      </c>
      <c r="H616" s="24">
        <v>1</v>
      </c>
      <c r="I616" s="24"/>
    </row>
    <row r="617" spans="1:9" ht="12.75" customHeight="1" x14ac:dyDescent="0.2">
      <c r="A617" s="3">
        <f t="shared" si="18"/>
        <v>10345</v>
      </c>
      <c r="B617" s="36" t="s">
        <v>897</v>
      </c>
      <c r="C617" s="36" t="s">
        <v>81</v>
      </c>
      <c r="D617" s="158">
        <f>+$D$615/120*200</f>
        <v>19.183333333333334</v>
      </c>
      <c r="E617" s="24">
        <f t="shared" si="17"/>
        <v>2.88</v>
      </c>
      <c r="F617" s="24"/>
      <c r="G617" s="24" t="s">
        <v>121</v>
      </c>
      <c r="H617" s="24">
        <v>1</v>
      </c>
      <c r="I617" s="24"/>
    </row>
    <row r="618" spans="1:9" ht="12.75" customHeight="1" x14ac:dyDescent="0.2">
      <c r="A618" s="3">
        <f t="shared" si="18"/>
        <v>10346</v>
      </c>
      <c r="B618" s="36" t="s">
        <v>898</v>
      </c>
      <c r="C618" s="36" t="s">
        <v>81</v>
      </c>
      <c r="D618" s="158">
        <f>+$D$615/120*236</f>
        <v>22.636333333333333</v>
      </c>
      <c r="E618" s="24">
        <f t="shared" si="17"/>
        <v>3.4</v>
      </c>
      <c r="F618" s="24"/>
      <c r="G618" s="24" t="s">
        <v>121</v>
      </c>
      <c r="H618" s="24">
        <v>1</v>
      </c>
      <c r="I618" s="24"/>
    </row>
    <row r="619" spans="1:9" ht="12.75" customHeight="1" x14ac:dyDescent="0.2">
      <c r="A619" s="3">
        <f t="shared" si="18"/>
        <v>10347</v>
      </c>
      <c r="B619" s="36" t="s">
        <v>899</v>
      </c>
      <c r="C619" s="36" t="s">
        <v>81</v>
      </c>
      <c r="D619" s="155">
        <v>1</v>
      </c>
      <c r="E619" s="24">
        <f t="shared" si="17"/>
        <v>0.15</v>
      </c>
      <c r="F619" s="24"/>
      <c r="G619" s="24" t="s">
        <v>121</v>
      </c>
      <c r="H619" s="24">
        <v>1</v>
      </c>
      <c r="I619" s="24"/>
    </row>
    <row r="620" spans="1:9" ht="12.75" customHeight="1" x14ac:dyDescent="0.2">
      <c r="A620" s="3">
        <f t="shared" si="18"/>
        <v>10348</v>
      </c>
      <c r="B620" s="36" t="s">
        <v>900</v>
      </c>
      <c r="C620" s="36" t="s">
        <v>81</v>
      </c>
      <c r="D620" s="155">
        <v>1</v>
      </c>
      <c r="E620" s="24">
        <f t="shared" si="17"/>
        <v>0.15</v>
      </c>
      <c r="F620" s="24"/>
      <c r="G620" s="24" t="s">
        <v>121</v>
      </c>
      <c r="H620" s="24">
        <v>1</v>
      </c>
      <c r="I620" s="24"/>
    </row>
    <row r="621" spans="1:9" ht="12.75" customHeight="1" x14ac:dyDescent="0.2">
      <c r="A621" s="3">
        <f t="shared" si="18"/>
        <v>10349</v>
      </c>
      <c r="B621" s="36" t="s">
        <v>901</v>
      </c>
      <c r="C621" s="36" t="s">
        <v>81</v>
      </c>
      <c r="D621" s="155">
        <v>1</v>
      </c>
      <c r="E621" s="24">
        <f t="shared" si="17"/>
        <v>0.15</v>
      </c>
      <c r="F621" s="24"/>
      <c r="G621" s="24" t="s">
        <v>121</v>
      </c>
      <c r="H621" s="24">
        <v>1</v>
      </c>
      <c r="I621" s="24"/>
    </row>
    <row r="622" spans="1:9" ht="12.75" customHeight="1" x14ac:dyDescent="0.2">
      <c r="A622" s="3">
        <f t="shared" si="18"/>
        <v>10350</v>
      </c>
      <c r="B622" s="36" t="s">
        <v>902</v>
      </c>
      <c r="C622" s="36" t="s">
        <v>81</v>
      </c>
      <c r="D622" s="155">
        <v>1</v>
      </c>
      <c r="E622" s="24">
        <f t="shared" si="17"/>
        <v>0.15</v>
      </c>
      <c r="F622" s="24"/>
      <c r="G622" s="24" t="s">
        <v>121</v>
      </c>
      <c r="H622" s="24">
        <v>1</v>
      </c>
      <c r="I622" s="24"/>
    </row>
    <row r="623" spans="1:9" ht="12.75" customHeight="1" x14ac:dyDescent="0.2">
      <c r="A623" s="3">
        <f t="shared" si="18"/>
        <v>10351</v>
      </c>
      <c r="B623" s="36" t="s">
        <v>903</v>
      </c>
      <c r="C623" s="36" t="s">
        <v>81</v>
      </c>
      <c r="D623" s="155">
        <v>1</v>
      </c>
      <c r="E623" s="24">
        <f t="shared" si="17"/>
        <v>0.15</v>
      </c>
      <c r="F623" s="24"/>
      <c r="G623" s="24" t="s">
        <v>121</v>
      </c>
      <c r="H623" s="24">
        <v>1</v>
      </c>
      <c r="I623" s="24"/>
    </row>
    <row r="624" spans="1:9" ht="12.75" customHeight="1" x14ac:dyDescent="0.2">
      <c r="A624" s="3">
        <f t="shared" si="18"/>
        <v>10352</v>
      </c>
      <c r="B624" s="36" t="s">
        <v>904</v>
      </c>
      <c r="C624" s="36" t="s">
        <v>81</v>
      </c>
      <c r="D624" s="155">
        <v>1</v>
      </c>
      <c r="E624" s="24">
        <f t="shared" si="17"/>
        <v>0.15</v>
      </c>
      <c r="F624" s="24"/>
      <c r="G624" s="24" t="s">
        <v>121</v>
      </c>
      <c r="H624" s="24">
        <v>1</v>
      </c>
      <c r="I624" s="24"/>
    </row>
    <row r="625" spans="1:9" ht="12.75" customHeight="1" x14ac:dyDescent="0.2">
      <c r="A625" s="3">
        <f t="shared" si="18"/>
        <v>10353</v>
      </c>
      <c r="B625" s="36" t="s">
        <v>905</v>
      </c>
      <c r="C625" s="36" t="s">
        <v>81</v>
      </c>
      <c r="D625" s="155">
        <v>1</v>
      </c>
      <c r="E625" s="24">
        <f t="shared" si="17"/>
        <v>0.15</v>
      </c>
      <c r="F625" s="24"/>
      <c r="G625" s="24" t="s">
        <v>121</v>
      </c>
      <c r="H625" s="24">
        <v>1</v>
      </c>
      <c r="I625" s="24"/>
    </row>
    <row r="626" spans="1:9" ht="12.75" customHeight="1" x14ac:dyDescent="0.2">
      <c r="A626" s="3">
        <f t="shared" si="18"/>
        <v>10354</v>
      </c>
      <c r="B626" s="36" t="s">
        <v>906</v>
      </c>
      <c r="C626" s="36" t="s">
        <v>81</v>
      </c>
      <c r="D626" s="155">
        <v>1</v>
      </c>
      <c r="E626" s="24">
        <f t="shared" si="17"/>
        <v>0.15</v>
      </c>
      <c r="F626" s="24"/>
      <c r="G626" s="24" t="s">
        <v>121</v>
      </c>
      <c r="H626" s="24">
        <v>1</v>
      </c>
      <c r="I626" s="24"/>
    </row>
    <row r="627" spans="1:9" ht="12.75" customHeight="1" x14ac:dyDescent="0.2">
      <c r="A627" s="3">
        <f t="shared" si="18"/>
        <v>10355</v>
      </c>
      <c r="B627" s="36" t="s">
        <v>907</v>
      </c>
      <c r="C627" s="36" t="s">
        <v>81</v>
      </c>
      <c r="D627" s="155">
        <v>1</v>
      </c>
      <c r="E627" s="24">
        <f t="shared" si="17"/>
        <v>0.15</v>
      </c>
      <c r="F627" s="24"/>
      <c r="G627" s="24" t="s">
        <v>121</v>
      </c>
      <c r="H627" s="24">
        <v>1</v>
      </c>
      <c r="I627" s="24"/>
    </row>
    <row r="628" spans="1:9" ht="12.75" customHeight="1" x14ac:dyDescent="0.2">
      <c r="A628" s="3">
        <f t="shared" si="18"/>
        <v>10356</v>
      </c>
      <c r="B628" s="36" t="s">
        <v>908</v>
      </c>
      <c r="C628" s="36" t="s">
        <v>81</v>
      </c>
      <c r="D628" s="155">
        <v>1</v>
      </c>
      <c r="E628" s="24">
        <f t="shared" si="17"/>
        <v>0.15</v>
      </c>
      <c r="F628" s="24"/>
      <c r="G628" s="24" t="s">
        <v>121</v>
      </c>
      <c r="H628" s="24">
        <v>1</v>
      </c>
      <c r="I628" s="24"/>
    </row>
    <row r="629" spans="1:9" ht="12.75" customHeight="1" x14ac:dyDescent="0.2">
      <c r="A629" s="3">
        <f t="shared" si="18"/>
        <v>10357</v>
      </c>
      <c r="B629" s="36" t="s">
        <v>909</v>
      </c>
      <c r="C629" s="36" t="s">
        <v>81</v>
      </c>
      <c r="D629" s="155">
        <v>1</v>
      </c>
      <c r="E629" s="24">
        <f t="shared" si="17"/>
        <v>0.15</v>
      </c>
      <c r="F629" s="24"/>
      <c r="G629" s="24" t="s">
        <v>121</v>
      </c>
      <c r="H629" s="24">
        <v>1</v>
      </c>
      <c r="I629" s="24"/>
    </row>
    <row r="630" spans="1:9" ht="12.75" customHeight="1" x14ac:dyDescent="0.2">
      <c r="A630" s="3">
        <f t="shared" si="18"/>
        <v>10358</v>
      </c>
      <c r="B630" s="36" t="s">
        <v>910</v>
      </c>
      <c r="C630" s="36" t="s">
        <v>81</v>
      </c>
      <c r="D630" s="155">
        <v>1</v>
      </c>
      <c r="E630" s="24">
        <f t="shared" si="17"/>
        <v>0.15</v>
      </c>
      <c r="F630" s="24"/>
      <c r="G630" s="24" t="s">
        <v>121</v>
      </c>
      <c r="H630" s="24">
        <v>1</v>
      </c>
      <c r="I630" s="24"/>
    </row>
    <row r="631" spans="1:9" ht="12.75" customHeight="1" x14ac:dyDescent="0.2">
      <c r="A631" s="3">
        <f t="shared" si="18"/>
        <v>10359</v>
      </c>
      <c r="B631" s="36" t="s">
        <v>911</v>
      </c>
      <c r="C631" s="36" t="s">
        <v>81</v>
      </c>
      <c r="D631" s="158">
        <f>+$D$632/25*16</f>
        <v>7.6032000000000002</v>
      </c>
      <c r="E631" s="24">
        <f t="shared" si="17"/>
        <v>1.1399999999999999</v>
      </c>
      <c r="F631" s="24"/>
      <c r="G631" s="24" t="s">
        <v>121</v>
      </c>
      <c r="H631" s="24">
        <v>1</v>
      </c>
      <c r="I631" s="24"/>
    </row>
    <row r="632" spans="1:9" ht="12.75" customHeight="1" x14ac:dyDescent="0.2">
      <c r="A632" s="3">
        <f t="shared" si="18"/>
        <v>10360</v>
      </c>
      <c r="B632" s="36" t="s">
        <v>912</v>
      </c>
      <c r="C632" s="36" t="s">
        <v>81</v>
      </c>
      <c r="D632" s="152">
        <v>11.88</v>
      </c>
      <c r="E632" s="24">
        <f t="shared" si="17"/>
        <v>1.78</v>
      </c>
      <c r="F632" s="24"/>
      <c r="G632" s="24" t="s">
        <v>121</v>
      </c>
      <c r="H632" s="24">
        <v>1</v>
      </c>
      <c r="I632" s="24"/>
    </row>
    <row r="633" spans="1:9" ht="12.75" customHeight="1" x14ac:dyDescent="0.2">
      <c r="A633" s="3">
        <f t="shared" si="18"/>
        <v>10361</v>
      </c>
      <c r="B633" s="36" t="s">
        <v>913</v>
      </c>
      <c r="C633" s="36" t="s">
        <v>81</v>
      </c>
      <c r="D633" s="158">
        <f>+$D$632/25*35</f>
        <v>16.632000000000001</v>
      </c>
      <c r="E633" s="24">
        <f t="shared" si="17"/>
        <v>2.4900000000000002</v>
      </c>
      <c r="F633" s="24"/>
      <c r="G633" s="24" t="s">
        <v>121</v>
      </c>
      <c r="H633" s="24">
        <v>1</v>
      </c>
      <c r="I633" s="24"/>
    </row>
    <row r="634" spans="1:9" ht="19.5" customHeight="1" x14ac:dyDescent="0.25">
      <c r="A634" s="52" t="s">
        <v>914</v>
      </c>
      <c r="B634" s="55" t="s">
        <v>915</v>
      </c>
      <c r="C634" s="55"/>
      <c r="D634" s="151"/>
      <c r="E634" s="24">
        <f t="shared" si="17"/>
        <v>0</v>
      </c>
      <c r="F634" s="24"/>
      <c r="G634" s="24" t="s">
        <v>121</v>
      </c>
      <c r="H634" s="24">
        <v>1</v>
      </c>
      <c r="I634" s="24"/>
    </row>
    <row r="635" spans="1:9" ht="12.75" customHeight="1" x14ac:dyDescent="0.2">
      <c r="A635" s="3">
        <v>11001</v>
      </c>
      <c r="B635" s="36" t="s">
        <v>916</v>
      </c>
      <c r="C635" s="36" t="s">
        <v>70</v>
      </c>
      <c r="D635" s="151">
        <v>4.42</v>
      </c>
      <c r="E635" s="24">
        <f t="shared" si="17"/>
        <v>0.66</v>
      </c>
      <c r="F635" s="24"/>
      <c r="G635" s="24" t="s">
        <v>121</v>
      </c>
      <c r="H635" s="24">
        <v>1</v>
      </c>
      <c r="I635" s="24"/>
    </row>
    <row r="636" spans="1:9" ht="12.75" customHeight="1" x14ac:dyDescent="0.2">
      <c r="A636" s="3">
        <f>+A635+1</f>
        <v>11002</v>
      </c>
      <c r="B636" s="36" t="s">
        <v>917</v>
      </c>
      <c r="C636" s="36" t="s">
        <v>70</v>
      </c>
      <c r="D636" s="151">
        <v>5.54</v>
      </c>
      <c r="E636" s="24">
        <f t="shared" si="17"/>
        <v>0.83</v>
      </c>
      <c r="F636" s="24"/>
      <c r="G636" s="24" t="s">
        <v>121</v>
      </c>
      <c r="H636" s="24">
        <v>1</v>
      </c>
      <c r="I636" s="24"/>
    </row>
    <row r="637" spans="1:9" ht="12.75" customHeight="1" x14ac:dyDescent="0.2">
      <c r="A637" s="3">
        <f t="shared" ref="A637:A700" si="19">+A636+1</f>
        <v>11003</v>
      </c>
      <c r="B637" s="36" t="s">
        <v>918</v>
      </c>
      <c r="C637" s="36" t="s">
        <v>70</v>
      </c>
      <c r="D637" s="151">
        <v>6.29</v>
      </c>
      <c r="E637" s="24">
        <f t="shared" si="17"/>
        <v>0.94</v>
      </c>
      <c r="F637" s="24"/>
      <c r="G637" s="24" t="s">
        <v>121</v>
      </c>
      <c r="H637" s="24">
        <v>1</v>
      </c>
      <c r="I637" s="24"/>
    </row>
    <row r="638" spans="1:9" ht="12.75" customHeight="1" x14ac:dyDescent="0.2">
      <c r="A638" s="3">
        <f t="shared" si="19"/>
        <v>11004</v>
      </c>
      <c r="B638" s="36" t="s">
        <v>919</v>
      </c>
      <c r="C638" s="36" t="s">
        <v>70</v>
      </c>
      <c r="D638" s="151">
        <v>3.71</v>
      </c>
      <c r="E638" s="24">
        <f t="shared" si="17"/>
        <v>0.56000000000000005</v>
      </c>
      <c r="F638" s="24"/>
      <c r="G638" s="24" t="s">
        <v>121</v>
      </c>
      <c r="H638" s="24">
        <v>1</v>
      </c>
      <c r="I638" s="24"/>
    </row>
    <row r="639" spans="1:9" ht="12.75" customHeight="1" x14ac:dyDescent="0.2">
      <c r="A639" s="3">
        <f t="shared" si="19"/>
        <v>11005</v>
      </c>
      <c r="B639" s="36" t="s">
        <v>920</v>
      </c>
      <c r="C639" s="36" t="s">
        <v>70</v>
      </c>
      <c r="D639" s="151">
        <v>6.97</v>
      </c>
      <c r="E639" s="24">
        <f t="shared" si="17"/>
        <v>1.05</v>
      </c>
      <c r="F639" s="24"/>
      <c r="G639" s="24" t="s">
        <v>121</v>
      </c>
      <c r="H639" s="24">
        <v>1</v>
      </c>
      <c r="I639" s="24"/>
    </row>
    <row r="640" spans="1:9" ht="12.75" customHeight="1" x14ac:dyDescent="0.2">
      <c r="A640" s="3">
        <f t="shared" si="19"/>
        <v>11006</v>
      </c>
      <c r="B640" s="36" t="s">
        <v>921</v>
      </c>
      <c r="C640" s="36" t="s">
        <v>70</v>
      </c>
      <c r="D640" s="151">
        <v>44204</v>
      </c>
      <c r="E640" s="24">
        <f t="shared" si="17"/>
        <v>6630.6</v>
      </c>
      <c r="F640" s="24"/>
      <c r="G640" s="24" t="s">
        <v>121</v>
      </c>
      <c r="H640" s="24">
        <v>1</v>
      </c>
      <c r="I640" s="24"/>
    </row>
    <row r="641" spans="1:9" ht="12.75" customHeight="1" x14ac:dyDescent="0.2">
      <c r="A641" s="3">
        <f t="shared" si="19"/>
        <v>11007</v>
      </c>
      <c r="B641" s="36" t="s">
        <v>922</v>
      </c>
      <c r="C641" s="36" t="s">
        <v>70</v>
      </c>
      <c r="D641" s="151">
        <v>9</v>
      </c>
      <c r="E641" s="24">
        <f t="shared" si="17"/>
        <v>1.35</v>
      </c>
      <c r="F641" s="24"/>
      <c r="G641" s="24" t="s">
        <v>121</v>
      </c>
      <c r="H641" s="24">
        <v>1</v>
      </c>
      <c r="I641" s="24"/>
    </row>
    <row r="642" spans="1:9" ht="12.75" customHeight="1" x14ac:dyDescent="0.2">
      <c r="A642" s="3">
        <f t="shared" si="19"/>
        <v>11008</v>
      </c>
      <c r="B642" s="36" t="s">
        <v>923</v>
      </c>
      <c r="C642" s="36" t="s">
        <v>70</v>
      </c>
      <c r="D642" s="151">
        <v>9.51</v>
      </c>
      <c r="E642" s="24">
        <f t="shared" si="17"/>
        <v>1.43</v>
      </c>
      <c r="F642" s="24"/>
      <c r="G642" s="24" t="s">
        <v>121</v>
      </c>
      <c r="H642" s="24">
        <v>1</v>
      </c>
      <c r="I642" s="24"/>
    </row>
    <row r="643" spans="1:9" ht="12.75" customHeight="1" x14ac:dyDescent="0.2">
      <c r="A643" s="3">
        <f t="shared" si="19"/>
        <v>11009</v>
      </c>
      <c r="B643" s="36" t="s">
        <v>924</v>
      </c>
      <c r="C643" s="36" t="s">
        <v>70</v>
      </c>
      <c r="D643" s="151">
        <v>10.73</v>
      </c>
      <c r="E643" s="24">
        <f t="shared" si="17"/>
        <v>1.61</v>
      </c>
      <c r="F643" s="24"/>
      <c r="G643" s="24" t="s">
        <v>121</v>
      </c>
      <c r="H643" s="24">
        <v>1</v>
      </c>
      <c r="I643" s="24"/>
    </row>
    <row r="644" spans="1:9" ht="12.75" customHeight="1" x14ac:dyDescent="0.2">
      <c r="A644" s="3">
        <f t="shared" si="19"/>
        <v>11010</v>
      </c>
      <c r="B644" s="36" t="s">
        <v>925</v>
      </c>
      <c r="C644" s="36" t="s">
        <v>70</v>
      </c>
      <c r="D644" s="151">
        <v>11.89</v>
      </c>
      <c r="E644" s="24">
        <f t="shared" si="17"/>
        <v>1.78</v>
      </c>
      <c r="F644" s="24"/>
      <c r="G644" s="24" t="s">
        <v>121</v>
      </c>
      <c r="H644" s="24">
        <v>1</v>
      </c>
      <c r="I644" s="24"/>
    </row>
    <row r="645" spans="1:9" ht="12.75" customHeight="1" x14ac:dyDescent="0.2">
      <c r="A645" s="3">
        <f t="shared" si="19"/>
        <v>11011</v>
      </c>
      <c r="B645" s="36" t="s">
        <v>926</v>
      </c>
      <c r="C645" s="36" t="s">
        <v>70</v>
      </c>
      <c r="D645" s="155">
        <v>1</v>
      </c>
      <c r="E645" s="24">
        <f t="shared" si="17"/>
        <v>0.15</v>
      </c>
      <c r="F645" s="24"/>
      <c r="G645" s="24" t="s">
        <v>121</v>
      </c>
      <c r="H645" s="24">
        <v>1</v>
      </c>
      <c r="I645" s="24"/>
    </row>
    <row r="646" spans="1:9" ht="12.75" customHeight="1" x14ac:dyDescent="0.2">
      <c r="A646" s="3">
        <f t="shared" si="19"/>
        <v>11012</v>
      </c>
      <c r="B646" s="36" t="s">
        <v>927</v>
      </c>
      <c r="C646" s="36" t="s">
        <v>70</v>
      </c>
      <c r="D646" s="151">
        <v>12.4</v>
      </c>
      <c r="E646" s="24">
        <f t="shared" si="17"/>
        <v>1.86</v>
      </c>
      <c r="F646" s="24"/>
      <c r="G646" s="24" t="s">
        <v>121</v>
      </c>
      <c r="H646" s="24">
        <v>1</v>
      </c>
      <c r="I646" s="24"/>
    </row>
    <row r="647" spans="1:9" ht="12.75" customHeight="1" x14ac:dyDescent="0.2">
      <c r="A647" s="3">
        <f t="shared" si="19"/>
        <v>11013</v>
      </c>
      <c r="B647" s="36" t="s">
        <v>928</v>
      </c>
      <c r="C647" s="36" t="s">
        <v>70</v>
      </c>
      <c r="D647" s="155">
        <v>1</v>
      </c>
      <c r="E647" s="24">
        <f t="shared" si="17"/>
        <v>0.15</v>
      </c>
      <c r="F647" s="24"/>
      <c r="G647" s="24" t="s">
        <v>121</v>
      </c>
      <c r="H647" s="24">
        <v>1</v>
      </c>
      <c r="I647" s="24"/>
    </row>
    <row r="648" spans="1:9" ht="12.75" customHeight="1" x14ac:dyDescent="0.2">
      <c r="A648" s="3">
        <f t="shared" si="19"/>
        <v>11014</v>
      </c>
      <c r="B648" s="36" t="s">
        <v>929</v>
      </c>
      <c r="C648" s="36" t="s">
        <v>70</v>
      </c>
      <c r="D648" s="155">
        <v>1</v>
      </c>
      <c r="E648" s="24">
        <f t="shared" si="17"/>
        <v>0.15</v>
      </c>
      <c r="F648" s="24"/>
      <c r="G648" s="24" t="s">
        <v>121</v>
      </c>
      <c r="H648" s="24">
        <v>1</v>
      </c>
      <c r="I648" s="24"/>
    </row>
    <row r="649" spans="1:9" ht="12.75" customHeight="1" x14ac:dyDescent="0.2">
      <c r="A649" s="3">
        <f t="shared" si="19"/>
        <v>11015</v>
      </c>
      <c r="B649" s="36" t="s">
        <v>930</v>
      </c>
      <c r="C649" s="36" t="s">
        <v>70</v>
      </c>
      <c r="D649" s="155">
        <v>1</v>
      </c>
      <c r="E649" s="24">
        <f t="shared" si="17"/>
        <v>0.15</v>
      </c>
      <c r="F649" s="24"/>
      <c r="G649" s="24" t="s">
        <v>121</v>
      </c>
      <c r="H649" s="24">
        <v>1</v>
      </c>
      <c r="I649" s="24"/>
    </row>
    <row r="650" spans="1:9" ht="12.75" customHeight="1" x14ac:dyDescent="0.2">
      <c r="A650" s="3">
        <f t="shared" si="19"/>
        <v>11016</v>
      </c>
      <c r="B650" s="36" t="s">
        <v>931</v>
      </c>
      <c r="C650" s="36" t="s">
        <v>70</v>
      </c>
      <c r="D650" s="155">
        <v>1</v>
      </c>
      <c r="E650" s="24">
        <f t="shared" si="17"/>
        <v>0.15</v>
      </c>
      <c r="F650" s="24"/>
      <c r="G650" s="24" t="s">
        <v>121</v>
      </c>
      <c r="H650" s="24">
        <v>1</v>
      </c>
      <c r="I650" s="24"/>
    </row>
    <row r="651" spans="1:9" ht="12.75" customHeight="1" x14ac:dyDescent="0.2">
      <c r="A651" s="3">
        <f t="shared" si="19"/>
        <v>11017</v>
      </c>
      <c r="B651" s="36" t="s">
        <v>932</v>
      </c>
      <c r="C651" s="36" t="s">
        <v>70</v>
      </c>
      <c r="D651" s="155">
        <v>1</v>
      </c>
      <c r="E651" s="24">
        <f t="shared" si="17"/>
        <v>0.15</v>
      </c>
      <c r="F651" s="24"/>
      <c r="G651" s="24" t="s">
        <v>121</v>
      </c>
      <c r="H651" s="24">
        <v>1</v>
      </c>
      <c r="I651" s="24"/>
    </row>
    <row r="652" spans="1:9" ht="12.75" customHeight="1" x14ac:dyDescent="0.2">
      <c r="A652" s="3">
        <f t="shared" si="19"/>
        <v>11018</v>
      </c>
      <c r="B652" s="36" t="s">
        <v>933</v>
      </c>
      <c r="C652" s="36" t="s">
        <v>70</v>
      </c>
      <c r="D652" s="155">
        <v>1</v>
      </c>
      <c r="E652" s="24">
        <f t="shared" ref="E652:E715" si="20">IF(F652="",ROUND(15%*D652,2),"")</f>
        <v>0.15</v>
      </c>
      <c r="F652" s="24"/>
      <c r="G652" s="24" t="s">
        <v>121</v>
      </c>
      <c r="H652" s="24">
        <v>1</v>
      </c>
      <c r="I652" s="24"/>
    </row>
    <row r="653" spans="1:9" ht="12.75" customHeight="1" x14ac:dyDescent="0.2">
      <c r="A653" s="3">
        <f t="shared" si="19"/>
        <v>11019</v>
      </c>
      <c r="B653" s="36" t="s">
        <v>934</v>
      </c>
      <c r="C653" s="36" t="s">
        <v>70</v>
      </c>
      <c r="D653" s="155">
        <v>1</v>
      </c>
      <c r="E653" s="24">
        <f t="shared" si="20"/>
        <v>0.15</v>
      </c>
      <c r="F653" s="24"/>
      <c r="G653" s="24" t="s">
        <v>121</v>
      </c>
      <c r="H653" s="24">
        <v>1</v>
      </c>
      <c r="I653" s="24"/>
    </row>
    <row r="654" spans="1:9" ht="12.75" customHeight="1" x14ac:dyDescent="0.2">
      <c r="A654" s="3">
        <f t="shared" si="19"/>
        <v>11020</v>
      </c>
      <c r="B654" s="36" t="s">
        <v>935</v>
      </c>
      <c r="C654" s="36" t="s">
        <v>70</v>
      </c>
      <c r="D654" s="155">
        <v>1</v>
      </c>
      <c r="E654" s="24">
        <f t="shared" si="20"/>
        <v>0.15</v>
      </c>
      <c r="F654" s="24"/>
      <c r="G654" s="24" t="s">
        <v>121</v>
      </c>
      <c r="H654" s="24">
        <v>1</v>
      </c>
      <c r="I654" s="24"/>
    </row>
    <row r="655" spans="1:9" ht="12.75" customHeight="1" x14ac:dyDescent="0.2">
      <c r="A655" s="3">
        <f t="shared" si="19"/>
        <v>11021</v>
      </c>
      <c r="B655" s="36" t="s">
        <v>936</v>
      </c>
      <c r="C655" s="36" t="s">
        <v>70</v>
      </c>
      <c r="D655" s="151">
        <v>22.65</v>
      </c>
      <c r="E655" s="24">
        <f t="shared" si="20"/>
        <v>3.4</v>
      </c>
      <c r="F655" s="24"/>
      <c r="G655" s="24" t="s">
        <v>121</v>
      </c>
      <c r="H655" s="24">
        <v>1</v>
      </c>
      <c r="I655" s="24"/>
    </row>
    <row r="656" spans="1:9" ht="12.75" customHeight="1" x14ac:dyDescent="0.2">
      <c r="A656" s="3">
        <f t="shared" si="19"/>
        <v>11022</v>
      </c>
      <c r="B656" s="36" t="s">
        <v>937</v>
      </c>
      <c r="C656" s="36" t="s">
        <v>70</v>
      </c>
      <c r="D656" s="151">
        <v>25.35</v>
      </c>
      <c r="E656" s="24">
        <f t="shared" si="20"/>
        <v>3.8</v>
      </c>
      <c r="F656" s="24"/>
      <c r="G656" s="24" t="s">
        <v>121</v>
      </c>
      <c r="H656" s="24">
        <v>1</v>
      </c>
      <c r="I656" s="24"/>
    </row>
    <row r="657" spans="1:9" ht="12.75" customHeight="1" x14ac:dyDescent="0.2">
      <c r="A657" s="3">
        <f t="shared" si="19"/>
        <v>11023</v>
      </c>
      <c r="B657" s="36" t="s">
        <v>938</v>
      </c>
      <c r="C657" s="36" t="s">
        <v>70</v>
      </c>
      <c r="D657" s="155">
        <v>1</v>
      </c>
      <c r="E657" s="24">
        <f t="shared" si="20"/>
        <v>0.15</v>
      </c>
      <c r="F657" s="24"/>
      <c r="G657" s="24" t="s">
        <v>121</v>
      </c>
      <c r="H657" s="24">
        <v>1</v>
      </c>
      <c r="I657" s="24"/>
    </row>
    <row r="658" spans="1:9" ht="12" customHeight="1" x14ac:dyDescent="0.2">
      <c r="A658" s="3">
        <f t="shared" si="19"/>
        <v>11024</v>
      </c>
      <c r="B658" s="36" t="s">
        <v>939</v>
      </c>
      <c r="C658" s="36" t="s">
        <v>70</v>
      </c>
      <c r="D658" s="155">
        <v>1</v>
      </c>
      <c r="E658" s="24">
        <f t="shared" si="20"/>
        <v>0.15</v>
      </c>
      <c r="F658" s="24"/>
      <c r="G658" s="24" t="s">
        <v>121</v>
      </c>
      <c r="H658" s="24">
        <v>1</v>
      </c>
      <c r="I658" s="24"/>
    </row>
    <row r="659" spans="1:9" ht="12.75" customHeight="1" x14ac:dyDescent="0.2">
      <c r="A659" s="3">
        <f t="shared" si="19"/>
        <v>11025</v>
      </c>
      <c r="B659" s="36" t="s">
        <v>940</v>
      </c>
      <c r="C659" s="36" t="s">
        <v>70</v>
      </c>
      <c r="D659" s="155">
        <v>1</v>
      </c>
      <c r="E659" s="24">
        <f t="shared" si="20"/>
        <v>0.15</v>
      </c>
      <c r="F659" s="24"/>
      <c r="G659" s="24" t="s">
        <v>121</v>
      </c>
      <c r="H659" s="24">
        <v>1</v>
      </c>
      <c r="I659" s="24"/>
    </row>
    <row r="660" spans="1:9" ht="13.5" customHeight="1" x14ac:dyDescent="0.2">
      <c r="A660" s="3">
        <f t="shared" si="19"/>
        <v>11026</v>
      </c>
      <c r="B660" s="36" t="s">
        <v>941</v>
      </c>
      <c r="C660" s="36" t="s">
        <v>70</v>
      </c>
      <c r="D660" s="155">
        <v>1</v>
      </c>
      <c r="E660" s="24">
        <f t="shared" si="20"/>
        <v>0.15</v>
      </c>
      <c r="F660" s="24"/>
      <c r="G660" s="24" t="s">
        <v>121</v>
      </c>
      <c r="H660" s="24">
        <v>1</v>
      </c>
      <c r="I660" s="24"/>
    </row>
    <row r="661" spans="1:9" ht="12.75" customHeight="1" x14ac:dyDescent="0.2">
      <c r="A661" s="3">
        <f t="shared" si="19"/>
        <v>11027</v>
      </c>
      <c r="B661" s="36" t="s">
        <v>942</v>
      </c>
      <c r="C661" s="36" t="s">
        <v>70</v>
      </c>
      <c r="D661" s="152">
        <v>4</v>
      </c>
      <c r="E661" s="24">
        <f t="shared" si="20"/>
        <v>0.6</v>
      </c>
      <c r="F661" s="24"/>
      <c r="G661" s="24" t="s">
        <v>121</v>
      </c>
      <c r="H661" s="24">
        <v>1</v>
      </c>
      <c r="I661" s="24"/>
    </row>
    <row r="662" spans="1:9" ht="12.75" customHeight="1" x14ac:dyDescent="0.2">
      <c r="A662" s="3">
        <f t="shared" si="19"/>
        <v>11028</v>
      </c>
      <c r="B662" s="36" t="s">
        <v>943</v>
      </c>
      <c r="C662" s="36" t="s">
        <v>70</v>
      </c>
      <c r="D662" s="155">
        <v>1</v>
      </c>
      <c r="E662" s="24">
        <f t="shared" si="20"/>
        <v>0.15</v>
      </c>
      <c r="F662" s="24"/>
      <c r="G662" s="24" t="s">
        <v>121</v>
      </c>
      <c r="H662" s="24">
        <v>1</v>
      </c>
      <c r="I662" s="24"/>
    </row>
    <row r="663" spans="1:9" ht="12.75" customHeight="1" x14ac:dyDescent="0.2">
      <c r="A663" s="3">
        <f t="shared" si="19"/>
        <v>11029</v>
      </c>
      <c r="B663" s="36" t="s">
        <v>944</v>
      </c>
      <c r="C663" s="36" t="s">
        <v>70</v>
      </c>
      <c r="D663" s="155">
        <v>1</v>
      </c>
      <c r="E663" s="24">
        <f t="shared" si="20"/>
        <v>0.15</v>
      </c>
      <c r="F663" s="24"/>
      <c r="G663" s="24" t="s">
        <v>121</v>
      </c>
      <c r="H663" s="24">
        <v>1</v>
      </c>
      <c r="I663" s="24"/>
    </row>
    <row r="664" spans="1:9" ht="12.75" customHeight="1" x14ac:dyDescent="0.2">
      <c r="A664" s="3">
        <f t="shared" si="19"/>
        <v>11030</v>
      </c>
      <c r="B664" s="36" t="s">
        <v>945</v>
      </c>
      <c r="C664" s="36" t="s">
        <v>70</v>
      </c>
      <c r="D664" s="155">
        <v>1</v>
      </c>
      <c r="E664" s="24">
        <f t="shared" si="20"/>
        <v>0.15</v>
      </c>
      <c r="F664" s="24"/>
      <c r="G664" s="24" t="s">
        <v>121</v>
      </c>
      <c r="H664" s="24">
        <v>1</v>
      </c>
      <c r="I664" s="24"/>
    </row>
    <row r="665" spans="1:9" ht="12.75" customHeight="1" x14ac:dyDescent="0.2">
      <c r="A665" s="3">
        <f t="shared" si="19"/>
        <v>11031</v>
      </c>
      <c r="B665" s="36" t="s">
        <v>946</v>
      </c>
      <c r="C665" s="36" t="s">
        <v>70</v>
      </c>
      <c r="D665" s="152">
        <v>4.83</v>
      </c>
      <c r="E665" s="24">
        <f t="shared" si="20"/>
        <v>0.72</v>
      </c>
      <c r="F665" s="24"/>
      <c r="G665" s="24" t="s">
        <v>121</v>
      </c>
      <c r="H665" s="24">
        <v>1</v>
      </c>
      <c r="I665" s="24"/>
    </row>
    <row r="666" spans="1:9" ht="12.75" customHeight="1" x14ac:dyDescent="0.2">
      <c r="A666" s="3">
        <f t="shared" si="19"/>
        <v>11032</v>
      </c>
      <c r="B666" s="36" t="s">
        <v>947</v>
      </c>
      <c r="C666" s="36" t="s">
        <v>70</v>
      </c>
      <c r="D666" s="152">
        <v>7.51</v>
      </c>
      <c r="E666" s="24">
        <f t="shared" si="20"/>
        <v>1.1299999999999999</v>
      </c>
      <c r="F666" s="24"/>
      <c r="G666" s="24" t="s">
        <v>121</v>
      </c>
      <c r="H666" s="24">
        <v>1</v>
      </c>
      <c r="I666" s="24"/>
    </row>
    <row r="667" spans="1:9" ht="12.75" customHeight="1" x14ac:dyDescent="0.2">
      <c r="A667" s="3">
        <f t="shared" si="19"/>
        <v>11033</v>
      </c>
      <c r="B667" s="36" t="s">
        <v>948</v>
      </c>
      <c r="C667" s="36" t="s">
        <v>70</v>
      </c>
      <c r="D667" s="152">
        <v>7</v>
      </c>
      <c r="E667" s="24">
        <f t="shared" si="20"/>
        <v>1.05</v>
      </c>
      <c r="F667" s="24"/>
      <c r="G667" s="24" t="s">
        <v>121</v>
      </c>
      <c r="H667" s="24">
        <v>1</v>
      </c>
      <c r="I667" s="24"/>
    </row>
    <row r="668" spans="1:9" ht="12.75" customHeight="1" x14ac:dyDescent="0.2">
      <c r="A668" s="3">
        <f t="shared" si="19"/>
        <v>11034</v>
      </c>
      <c r="B668" s="36" t="s">
        <v>949</v>
      </c>
      <c r="C668" s="36" t="s">
        <v>70</v>
      </c>
      <c r="D668" s="152">
        <v>8</v>
      </c>
      <c r="E668" s="24">
        <f t="shared" si="20"/>
        <v>1.2</v>
      </c>
      <c r="F668" s="24"/>
      <c r="G668" s="24" t="s">
        <v>121</v>
      </c>
      <c r="H668" s="24">
        <v>1</v>
      </c>
      <c r="I668" s="24"/>
    </row>
    <row r="669" spans="1:9" ht="12.75" customHeight="1" x14ac:dyDescent="0.2">
      <c r="A669" s="3">
        <f t="shared" si="19"/>
        <v>11035</v>
      </c>
      <c r="B669" s="36" t="s">
        <v>950</v>
      </c>
      <c r="C669" s="36" t="s">
        <v>70</v>
      </c>
      <c r="D669" s="152">
        <v>8.6199999999999992</v>
      </c>
      <c r="E669" s="24">
        <f t="shared" si="20"/>
        <v>1.29</v>
      </c>
      <c r="F669" s="24"/>
      <c r="G669" s="24" t="s">
        <v>121</v>
      </c>
      <c r="H669" s="24">
        <v>1</v>
      </c>
      <c r="I669" s="24"/>
    </row>
    <row r="670" spans="1:9" ht="12.75" customHeight="1" x14ac:dyDescent="0.2">
      <c r="A670" s="3">
        <f t="shared" si="19"/>
        <v>11036</v>
      </c>
      <c r="B670" s="36" t="s">
        <v>951</v>
      </c>
      <c r="C670" s="36" t="s">
        <v>70</v>
      </c>
      <c r="D670" s="155">
        <v>1</v>
      </c>
      <c r="E670" s="24">
        <f t="shared" si="20"/>
        <v>0.15</v>
      </c>
      <c r="F670" s="24"/>
      <c r="G670" s="24" t="s">
        <v>121</v>
      </c>
      <c r="H670" s="24">
        <v>1</v>
      </c>
      <c r="I670" s="24"/>
    </row>
    <row r="671" spans="1:9" ht="12.75" customHeight="1" x14ac:dyDescent="0.2">
      <c r="A671" s="3">
        <f t="shared" si="19"/>
        <v>11037</v>
      </c>
      <c r="B671" s="36" t="s">
        <v>952</v>
      </c>
      <c r="C671" s="36" t="s">
        <v>70</v>
      </c>
      <c r="D671" s="155">
        <v>1</v>
      </c>
      <c r="E671" s="24">
        <f t="shared" si="20"/>
        <v>0.15</v>
      </c>
      <c r="F671" s="24"/>
      <c r="G671" s="24" t="s">
        <v>121</v>
      </c>
      <c r="H671" s="24">
        <v>1</v>
      </c>
      <c r="I671" s="24"/>
    </row>
    <row r="672" spans="1:9" ht="12.75" customHeight="1" x14ac:dyDescent="0.2">
      <c r="A672" s="3">
        <f t="shared" si="19"/>
        <v>11038</v>
      </c>
      <c r="B672" s="36" t="s">
        <v>953</v>
      </c>
      <c r="C672" s="36" t="s">
        <v>70</v>
      </c>
      <c r="D672" s="155">
        <v>1</v>
      </c>
      <c r="E672" s="24">
        <f t="shared" si="20"/>
        <v>0.15</v>
      </c>
      <c r="F672" s="24"/>
      <c r="G672" s="24" t="s">
        <v>121</v>
      </c>
      <c r="H672" s="24">
        <v>1</v>
      </c>
      <c r="I672" s="24"/>
    </row>
    <row r="673" spans="1:9" ht="12.75" customHeight="1" x14ac:dyDescent="0.2">
      <c r="A673" s="3">
        <f t="shared" si="19"/>
        <v>11039</v>
      </c>
      <c r="B673" s="36" t="s">
        <v>954</v>
      </c>
      <c r="C673" s="36" t="s">
        <v>70</v>
      </c>
      <c r="D673" s="155">
        <v>1</v>
      </c>
      <c r="E673" s="24">
        <f t="shared" si="20"/>
        <v>0.15</v>
      </c>
      <c r="F673" s="24"/>
      <c r="G673" s="24" t="s">
        <v>121</v>
      </c>
      <c r="H673" s="24">
        <v>1</v>
      </c>
      <c r="I673" s="24"/>
    </row>
    <row r="674" spans="1:9" ht="12.75" customHeight="1" x14ac:dyDescent="0.2">
      <c r="A674" s="3">
        <f t="shared" si="19"/>
        <v>11040</v>
      </c>
      <c r="B674" s="36" t="s">
        <v>955</v>
      </c>
      <c r="C674" s="36" t="s">
        <v>70</v>
      </c>
      <c r="D674" s="155">
        <v>1</v>
      </c>
      <c r="E674" s="24">
        <f t="shared" si="20"/>
        <v>0.15</v>
      </c>
      <c r="F674" s="24"/>
      <c r="G674" s="24" t="s">
        <v>121</v>
      </c>
      <c r="H674" s="24">
        <v>1</v>
      </c>
      <c r="I674" s="24"/>
    </row>
    <row r="675" spans="1:9" ht="12.75" customHeight="1" x14ac:dyDescent="0.2">
      <c r="A675" s="3">
        <f t="shared" si="19"/>
        <v>11041</v>
      </c>
      <c r="B675" s="36" t="s">
        <v>956</v>
      </c>
      <c r="C675" s="36" t="s">
        <v>70</v>
      </c>
      <c r="D675" s="155">
        <v>1</v>
      </c>
      <c r="E675" s="24">
        <f t="shared" si="20"/>
        <v>0.15</v>
      </c>
      <c r="F675" s="24"/>
      <c r="G675" s="24" t="s">
        <v>121</v>
      </c>
      <c r="H675" s="24">
        <v>1</v>
      </c>
      <c r="I675" s="24"/>
    </row>
    <row r="676" spans="1:9" ht="12.75" customHeight="1" x14ac:dyDescent="0.2">
      <c r="A676" s="3">
        <f t="shared" si="19"/>
        <v>11042</v>
      </c>
      <c r="B676" s="36" t="s">
        <v>957</v>
      </c>
      <c r="C676" s="36" t="s">
        <v>70</v>
      </c>
      <c r="D676" s="155">
        <v>1</v>
      </c>
      <c r="E676" s="24">
        <f t="shared" si="20"/>
        <v>0.15</v>
      </c>
      <c r="F676" s="24"/>
      <c r="G676" s="24" t="s">
        <v>121</v>
      </c>
      <c r="H676" s="24">
        <v>1</v>
      </c>
      <c r="I676" s="24"/>
    </row>
    <row r="677" spans="1:9" ht="12.75" customHeight="1" x14ac:dyDescent="0.2">
      <c r="A677" s="3">
        <f t="shared" si="19"/>
        <v>11043</v>
      </c>
      <c r="B677" s="36" t="s">
        <v>958</v>
      </c>
      <c r="C677" s="36" t="s">
        <v>70</v>
      </c>
      <c r="D677" s="155">
        <v>1</v>
      </c>
      <c r="E677" s="24">
        <f t="shared" si="20"/>
        <v>0.15</v>
      </c>
      <c r="F677" s="24"/>
      <c r="G677" s="24" t="s">
        <v>121</v>
      </c>
      <c r="H677" s="24">
        <v>1</v>
      </c>
      <c r="I677" s="24"/>
    </row>
    <row r="678" spans="1:9" ht="12.75" customHeight="1" x14ac:dyDescent="0.2">
      <c r="A678" s="3">
        <f t="shared" si="19"/>
        <v>11044</v>
      </c>
      <c r="B678" s="36" t="s">
        <v>959</v>
      </c>
      <c r="C678" s="36" t="s">
        <v>70</v>
      </c>
      <c r="D678" s="155">
        <v>1</v>
      </c>
      <c r="E678" s="24">
        <f t="shared" si="20"/>
        <v>0.15</v>
      </c>
      <c r="F678" s="24"/>
      <c r="G678" s="24" t="s">
        <v>121</v>
      </c>
      <c r="H678" s="24">
        <v>1</v>
      </c>
      <c r="I678" s="24"/>
    </row>
    <row r="679" spans="1:9" ht="12.75" customHeight="1" x14ac:dyDescent="0.2">
      <c r="A679" s="3">
        <f t="shared" si="19"/>
        <v>11045</v>
      </c>
      <c r="B679" s="36" t="s">
        <v>960</v>
      </c>
      <c r="C679" s="36" t="s">
        <v>70</v>
      </c>
      <c r="D679" s="152">
        <v>7.73</v>
      </c>
      <c r="E679" s="24">
        <f t="shared" si="20"/>
        <v>1.1599999999999999</v>
      </c>
      <c r="F679" s="24"/>
      <c r="G679" s="24" t="s">
        <v>121</v>
      </c>
      <c r="H679" s="24">
        <v>1</v>
      </c>
      <c r="I679" s="24"/>
    </row>
    <row r="680" spans="1:9" ht="12.75" customHeight="1" x14ac:dyDescent="0.2">
      <c r="A680" s="3">
        <f t="shared" si="19"/>
        <v>11046</v>
      </c>
      <c r="B680" s="36" t="s">
        <v>961</v>
      </c>
      <c r="C680" s="36" t="s">
        <v>70</v>
      </c>
      <c r="D680" s="152">
        <v>8.92</v>
      </c>
      <c r="E680" s="24">
        <f t="shared" si="20"/>
        <v>1.34</v>
      </c>
      <c r="F680" s="24"/>
      <c r="G680" s="24" t="s">
        <v>121</v>
      </c>
      <c r="H680" s="24">
        <v>1</v>
      </c>
      <c r="I680" s="24"/>
    </row>
    <row r="681" spans="1:9" ht="12.75" customHeight="1" x14ac:dyDescent="0.2">
      <c r="A681" s="3">
        <f t="shared" si="19"/>
        <v>11047</v>
      </c>
      <c r="B681" s="36" t="s">
        <v>962</v>
      </c>
      <c r="C681" s="36" t="s">
        <v>70</v>
      </c>
      <c r="D681" s="152">
        <v>8.92</v>
      </c>
      <c r="E681" s="24">
        <f t="shared" si="20"/>
        <v>1.34</v>
      </c>
      <c r="F681" s="24"/>
      <c r="G681" s="24" t="s">
        <v>121</v>
      </c>
      <c r="H681" s="24">
        <v>1</v>
      </c>
      <c r="I681" s="24"/>
    </row>
    <row r="682" spans="1:9" ht="12.75" customHeight="1" x14ac:dyDescent="0.2">
      <c r="A682" s="3">
        <f t="shared" si="19"/>
        <v>11048</v>
      </c>
      <c r="B682" s="36" t="s">
        <v>963</v>
      </c>
      <c r="C682" s="36" t="s">
        <v>70</v>
      </c>
      <c r="D682" s="155">
        <v>1</v>
      </c>
      <c r="E682" s="24">
        <f t="shared" si="20"/>
        <v>0.15</v>
      </c>
      <c r="F682" s="24"/>
      <c r="G682" s="24" t="s">
        <v>121</v>
      </c>
      <c r="H682" s="24">
        <v>1</v>
      </c>
      <c r="I682" s="24"/>
    </row>
    <row r="683" spans="1:9" ht="12.75" customHeight="1" x14ac:dyDescent="0.2">
      <c r="A683" s="3">
        <f t="shared" si="19"/>
        <v>11049</v>
      </c>
      <c r="B683" s="36" t="s">
        <v>964</v>
      </c>
      <c r="C683" s="36" t="s">
        <v>70</v>
      </c>
      <c r="D683" s="152">
        <v>12.22</v>
      </c>
      <c r="E683" s="24">
        <f t="shared" si="20"/>
        <v>1.83</v>
      </c>
      <c r="F683" s="24"/>
      <c r="G683" s="24" t="s">
        <v>121</v>
      </c>
      <c r="H683" s="24">
        <v>1</v>
      </c>
      <c r="I683" s="24"/>
    </row>
    <row r="684" spans="1:9" ht="12.75" customHeight="1" x14ac:dyDescent="0.2">
      <c r="A684" s="3">
        <f t="shared" si="19"/>
        <v>11050</v>
      </c>
      <c r="B684" s="36" t="s">
        <v>965</v>
      </c>
      <c r="C684" s="36" t="s">
        <v>70</v>
      </c>
      <c r="D684" s="152">
        <v>13.23</v>
      </c>
      <c r="E684" s="24">
        <f t="shared" si="20"/>
        <v>1.98</v>
      </c>
      <c r="F684" s="24"/>
      <c r="G684" s="24" t="s">
        <v>121</v>
      </c>
      <c r="H684" s="24">
        <v>1</v>
      </c>
      <c r="I684" s="24"/>
    </row>
    <row r="685" spans="1:9" ht="12.75" customHeight="1" x14ac:dyDescent="0.2">
      <c r="A685" s="3">
        <f t="shared" si="19"/>
        <v>11051</v>
      </c>
      <c r="B685" s="36" t="s">
        <v>966</v>
      </c>
      <c r="C685" s="36" t="s">
        <v>70</v>
      </c>
      <c r="D685" s="152">
        <v>17</v>
      </c>
      <c r="E685" s="24">
        <f t="shared" si="20"/>
        <v>2.5499999999999998</v>
      </c>
      <c r="F685" s="24"/>
      <c r="G685" s="24" t="s">
        <v>121</v>
      </c>
      <c r="H685" s="24">
        <v>1</v>
      </c>
      <c r="I685" s="24"/>
    </row>
    <row r="686" spans="1:9" ht="12.75" customHeight="1" x14ac:dyDescent="0.2">
      <c r="A686" s="3">
        <f t="shared" si="19"/>
        <v>11052</v>
      </c>
      <c r="B686" s="36" t="s">
        <v>967</v>
      </c>
      <c r="C686" s="36" t="s">
        <v>70</v>
      </c>
      <c r="D686" s="155">
        <v>1</v>
      </c>
      <c r="E686" s="24">
        <f t="shared" si="20"/>
        <v>0.15</v>
      </c>
      <c r="F686" s="24"/>
      <c r="G686" s="24" t="s">
        <v>121</v>
      </c>
      <c r="H686" s="24">
        <v>1</v>
      </c>
      <c r="I686" s="24"/>
    </row>
    <row r="687" spans="1:9" ht="12.75" customHeight="1" x14ac:dyDescent="0.2">
      <c r="A687" s="3">
        <f t="shared" si="19"/>
        <v>11053</v>
      </c>
      <c r="B687" s="36" t="s">
        <v>968</v>
      </c>
      <c r="C687" s="36" t="s">
        <v>70</v>
      </c>
      <c r="D687" s="152">
        <v>18.7</v>
      </c>
      <c r="E687" s="24">
        <f t="shared" si="20"/>
        <v>2.81</v>
      </c>
      <c r="F687" s="24"/>
      <c r="G687" s="24" t="s">
        <v>121</v>
      </c>
      <c r="H687" s="24">
        <v>1</v>
      </c>
      <c r="I687" s="24"/>
    </row>
    <row r="688" spans="1:9" ht="13.5" customHeight="1" x14ac:dyDescent="0.2">
      <c r="A688" s="3">
        <f t="shared" si="19"/>
        <v>11054</v>
      </c>
      <c r="B688" s="36" t="s">
        <v>969</v>
      </c>
      <c r="C688" s="36" t="s">
        <v>70</v>
      </c>
      <c r="D688" s="151">
        <v>11.16</v>
      </c>
      <c r="E688" s="24">
        <f t="shared" si="20"/>
        <v>1.67</v>
      </c>
      <c r="F688" s="24"/>
      <c r="G688" s="24" t="s">
        <v>121</v>
      </c>
      <c r="H688" s="24">
        <v>1</v>
      </c>
      <c r="I688" s="24"/>
    </row>
    <row r="689" spans="1:9" ht="12.75" customHeight="1" x14ac:dyDescent="0.2">
      <c r="A689" s="3">
        <f t="shared" si="19"/>
        <v>11055</v>
      </c>
      <c r="B689" s="36" t="s">
        <v>970</v>
      </c>
      <c r="C689" s="36" t="s">
        <v>70</v>
      </c>
      <c r="D689" s="151">
        <v>11.88</v>
      </c>
      <c r="E689" s="24">
        <f t="shared" si="20"/>
        <v>1.78</v>
      </c>
      <c r="F689" s="24"/>
      <c r="G689" s="24" t="s">
        <v>121</v>
      </c>
      <c r="H689" s="24">
        <v>1</v>
      </c>
      <c r="I689" s="24"/>
    </row>
    <row r="690" spans="1:9" ht="12.75" customHeight="1" x14ac:dyDescent="0.2">
      <c r="A690" s="3">
        <f t="shared" si="19"/>
        <v>11056</v>
      </c>
      <c r="B690" s="36" t="s">
        <v>971</v>
      </c>
      <c r="C690" s="36" t="s">
        <v>70</v>
      </c>
      <c r="D690" s="152">
        <v>7.97</v>
      </c>
      <c r="E690" s="24">
        <f t="shared" si="20"/>
        <v>1.2</v>
      </c>
      <c r="F690" s="24"/>
      <c r="G690" s="24" t="s">
        <v>121</v>
      </c>
      <c r="H690" s="24">
        <v>1</v>
      </c>
      <c r="I690" s="24"/>
    </row>
    <row r="691" spans="1:9" ht="12.75" customHeight="1" x14ac:dyDescent="0.2">
      <c r="A691" s="3">
        <f t="shared" si="19"/>
        <v>11057</v>
      </c>
      <c r="B691" s="36" t="s">
        <v>972</v>
      </c>
      <c r="C691" s="36" t="s">
        <v>70</v>
      </c>
      <c r="D691" s="155">
        <v>1</v>
      </c>
      <c r="E691" s="24">
        <f t="shared" si="20"/>
        <v>0.15</v>
      </c>
      <c r="F691" s="24"/>
      <c r="G691" s="24" t="s">
        <v>121</v>
      </c>
      <c r="H691" s="24">
        <v>1</v>
      </c>
      <c r="I691" s="24"/>
    </row>
    <row r="692" spans="1:9" ht="12.75" customHeight="1" x14ac:dyDescent="0.2">
      <c r="A692" s="3">
        <f t="shared" si="19"/>
        <v>11058</v>
      </c>
      <c r="B692" s="36" t="s">
        <v>973</v>
      </c>
      <c r="C692" s="36" t="s">
        <v>70</v>
      </c>
      <c r="D692" s="155">
        <v>1</v>
      </c>
      <c r="E692" s="24">
        <f t="shared" si="20"/>
        <v>0.15</v>
      </c>
      <c r="F692" s="24"/>
      <c r="G692" s="24" t="s">
        <v>121</v>
      </c>
      <c r="H692" s="24">
        <v>1</v>
      </c>
      <c r="I692" s="24"/>
    </row>
    <row r="693" spans="1:9" ht="12.75" customHeight="1" x14ac:dyDescent="0.2">
      <c r="A693" s="3">
        <f t="shared" si="19"/>
        <v>11059</v>
      </c>
      <c r="B693" s="36" t="s">
        <v>974</v>
      </c>
      <c r="C693" s="36" t="s">
        <v>70</v>
      </c>
      <c r="D693" s="155">
        <v>1</v>
      </c>
      <c r="E693" s="24">
        <f t="shared" si="20"/>
        <v>0.15</v>
      </c>
      <c r="F693" s="24"/>
      <c r="G693" s="24" t="s">
        <v>121</v>
      </c>
      <c r="H693" s="24">
        <v>1</v>
      </c>
      <c r="I693" s="24"/>
    </row>
    <row r="694" spans="1:9" ht="12.75" customHeight="1" x14ac:dyDescent="0.2">
      <c r="A694" s="3">
        <f t="shared" si="19"/>
        <v>11060</v>
      </c>
      <c r="B694" s="36" t="s">
        <v>975</v>
      </c>
      <c r="C694" s="36" t="s">
        <v>70</v>
      </c>
      <c r="D694" s="152">
        <v>12.14</v>
      </c>
      <c r="E694" s="24">
        <f t="shared" si="20"/>
        <v>1.82</v>
      </c>
      <c r="F694" s="24"/>
      <c r="G694" s="24" t="s">
        <v>121</v>
      </c>
      <c r="H694" s="24">
        <v>1</v>
      </c>
      <c r="I694" s="24"/>
    </row>
    <row r="695" spans="1:9" ht="12.75" customHeight="1" x14ac:dyDescent="0.2">
      <c r="A695" s="3">
        <f t="shared" si="19"/>
        <v>11061</v>
      </c>
      <c r="B695" s="36" t="s">
        <v>976</v>
      </c>
      <c r="C695" s="36" t="s">
        <v>70</v>
      </c>
      <c r="D695" s="155">
        <v>1</v>
      </c>
      <c r="E695" s="24">
        <f t="shared" si="20"/>
        <v>0.15</v>
      </c>
      <c r="F695" s="24"/>
      <c r="G695" s="24" t="s">
        <v>121</v>
      </c>
      <c r="H695" s="24">
        <v>1</v>
      </c>
      <c r="I695" s="24"/>
    </row>
    <row r="696" spans="1:9" ht="12.75" customHeight="1" x14ac:dyDescent="0.2">
      <c r="A696" s="3">
        <f t="shared" si="19"/>
        <v>11062</v>
      </c>
      <c r="B696" s="36" t="s">
        <v>977</v>
      </c>
      <c r="C696" s="36" t="s">
        <v>70</v>
      </c>
      <c r="D696" s="152">
        <v>15.25</v>
      </c>
      <c r="E696" s="24">
        <f t="shared" si="20"/>
        <v>2.29</v>
      </c>
      <c r="F696" s="24"/>
      <c r="G696" s="24" t="s">
        <v>121</v>
      </c>
      <c r="H696" s="24">
        <v>1</v>
      </c>
      <c r="I696" s="24"/>
    </row>
    <row r="697" spans="1:9" ht="12.75" customHeight="1" x14ac:dyDescent="0.2">
      <c r="A697" s="3">
        <f t="shared" si="19"/>
        <v>11063</v>
      </c>
      <c r="B697" s="36" t="s">
        <v>978</v>
      </c>
      <c r="C697" s="36" t="s">
        <v>70</v>
      </c>
      <c r="D697" s="155">
        <v>1</v>
      </c>
      <c r="E697" s="24">
        <f t="shared" si="20"/>
        <v>0.15</v>
      </c>
      <c r="F697" s="24"/>
      <c r="G697" s="24" t="s">
        <v>121</v>
      </c>
      <c r="H697" s="24">
        <v>1</v>
      </c>
      <c r="I697" s="24"/>
    </row>
    <row r="698" spans="1:9" ht="12.75" customHeight="1" x14ac:dyDescent="0.2">
      <c r="A698" s="3">
        <f t="shared" si="19"/>
        <v>11064</v>
      </c>
      <c r="B698" s="36" t="s">
        <v>979</v>
      </c>
      <c r="C698" s="36" t="s">
        <v>70</v>
      </c>
      <c r="D698" s="155">
        <v>1</v>
      </c>
      <c r="E698" s="24">
        <f t="shared" si="20"/>
        <v>0.15</v>
      </c>
      <c r="F698" s="24"/>
      <c r="G698" s="24" t="s">
        <v>121</v>
      </c>
      <c r="H698" s="24">
        <v>1</v>
      </c>
      <c r="I698" s="24"/>
    </row>
    <row r="699" spans="1:9" ht="12.75" customHeight="1" x14ac:dyDescent="0.2">
      <c r="A699" s="3">
        <f t="shared" si="19"/>
        <v>11065</v>
      </c>
      <c r="B699" s="36" t="s">
        <v>980</v>
      </c>
      <c r="C699" s="36" t="s">
        <v>70</v>
      </c>
      <c r="D699" s="155">
        <v>1</v>
      </c>
      <c r="E699" s="24">
        <f t="shared" si="20"/>
        <v>0.15</v>
      </c>
      <c r="F699" s="24"/>
      <c r="G699" s="24" t="s">
        <v>121</v>
      </c>
      <c r="H699" s="24">
        <v>1</v>
      </c>
      <c r="I699" s="24"/>
    </row>
    <row r="700" spans="1:9" ht="12.75" customHeight="1" x14ac:dyDescent="0.2">
      <c r="A700" s="3">
        <f t="shared" si="19"/>
        <v>11066</v>
      </c>
      <c r="B700" s="36" t="s">
        <v>981</v>
      </c>
      <c r="C700" s="36" t="s">
        <v>70</v>
      </c>
      <c r="D700" s="152">
        <v>19.850000000000001</v>
      </c>
      <c r="E700" s="24">
        <f t="shared" si="20"/>
        <v>2.98</v>
      </c>
      <c r="F700" s="24"/>
      <c r="G700" s="24" t="s">
        <v>121</v>
      </c>
      <c r="H700" s="24">
        <v>1</v>
      </c>
      <c r="I700" s="24"/>
    </row>
    <row r="701" spans="1:9" ht="12.75" customHeight="1" x14ac:dyDescent="0.25">
      <c r="A701" s="3">
        <f t="shared" ref="A701:A764" si="21">+A700+1</f>
        <v>11067</v>
      </c>
      <c r="B701" s="56" t="s">
        <v>982</v>
      </c>
      <c r="C701" s="36" t="s">
        <v>70</v>
      </c>
      <c r="D701" s="155">
        <v>1</v>
      </c>
      <c r="E701" s="24">
        <f t="shared" si="20"/>
        <v>0.15</v>
      </c>
      <c r="F701" s="24"/>
      <c r="G701" s="24" t="s">
        <v>121</v>
      </c>
      <c r="H701" s="24">
        <v>1</v>
      </c>
      <c r="I701" s="24"/>
    </row>
    <row r="702" spans="1:9" ht="12.75" customHeight="1" x14ac:dyDescent="0.2">
      <c r="A702" s="3">
        <f t="shared" si="21"/>
        <v>11068</v>
      </c>
      <c r="B702" s="36" t="s">
        <v>983</v>
      </c>
      <c r="C702" s="36" t="s">
        <v>70</v>
      </c>
      <c r="D702" s="155">
        <v>1</v>
      </c>
      <c r="E702" s="24">
        <f t="shared" si="20"/>
        <v>0.15</v>
      </c>
      <c r="F702" s="24"/>
      <c r="G702" s="24" t="s">
        <v>121</v>
      </c>
      <c r="H702" s="24">
        <v>1</v>
      </c>
      <c r="I702" s="24"/>
    </row>
    <row r="703" spans="1:9" ht="12.75" customHeight="1" x14ac:dyDescent="0.2">
      <c r="A703" s="3">
        <f t="shared" si="21"/>
        <v>11069</v>
      </c>
      <c r="B703" s="36" t="s">
        <v>984</v>
      </c>
      <c r="C703" s="36" t="s">
        <v>70</v>
      </c>
      <c r="D703" s="155">
        <v>1</v>
      </c>
      <c r="E703" s="24">
        <f t="shared" si="20"/>
        <v>0.15</v>
      </c>
      <c r="F703" s="24"/>
      <c r="G703" s="24" t="s">
        <v>121</v>
      </c>
      <c r="H703" s="24">
        <v>1</v>
      </c>
      <c r="I703" s="24"/>
    </row>
    <row r="704" spans="1:9" ht="15" customHeight="1" x14ac:dyDescent="0.2">
      <c r="A704" s="3">
        <f t="shared" si="21"/>
        <v>11070</v>
      </c>
      <c r="B704" s="36" t="s">
        <v>985</v>
      </c>
      <c r="C704" s="36" t="s">
        <v>70</v>
      </c>
      <c r="D704" s="151">
        <v>14.87</v>
      </c>
      <c r="E704" s="24">
        <f t="shared" si="20"/>
        <v>2.23</v>
      </c>
      <c r="F704" s="24"/>
      <c r="G704" s="24" t="s">
        <v>121</v>
      </c>
      <c r="H704" s="24">
        <v>1</v>
      </c>
      <c r="I704" s="24"/>
    </row>
    <row r="705" spans="1:9" ht="12.75" customHeight="1" x14ac:dyDescent="0.2">
      <c r="A705" s="3">
        <f t="shared" si="21"/>
        <v>11071</v>
      </c>
      <c r="B705" s="36" t="s">
        <v>986</v>
      </c>
      <c r="C705" s="36" t="s">
        <v>70</v>
      </c>
      <c r="D705" s="151">
        <v>15.6</v>
      </c>
      <c r="E705" s="24">
        <f t="shared" si="20"/>
        <v>2.34</v>
      </c>
      <c r="F705" s="24"/>
      <c r="G705" s="24" t="s">
        <v>121</v>
      </c>
      <c r="H705" s="24">
        <v>1</v>
      </c>
      <c r="I705" s="24"/>
    </row>
    <row r="706" spans="1:9" ht="12.75" customHeight="1" x14ac:dyDescent="0.2">
      <c r="A706" s="3">
        <f t="shared" si="21"/>
        <v>11072</v>
      </c>
      <c r="B706" s="36" t="s">
        <v>987</v>
      </c>
      <c r="C706" s="36" t="s">
        <v>70</v>
      </c>
      <c r="D706" s="155">
        <v>1</v>
      </c>
      <c r="E706" s="24">
        <f t="shared" si="20"/>
        <v>0.15</v>
      </c>
      <c r="F706" s="24"/>
      <c r="G706" s="24" t="s">
        <v>121</v>
      </c>
      <c r="H706" s="24">
        <v>1</v>
      </c>
      <c r="I706" s="24"/>
    </row>
    <row r="707" spans="1:9" ht="12.75" customHeight="1" x14ac:dyDescent="0.2">
      <c r="A707" s="3">
        <f t="shared" si="21"/>
        <v>11073</v>
      </c>
      <c r="B707" s="36" t="s">
        <v>988</v>
      </c>
      <c r="C707" s="36" t="s">
        <v>70</v>
      </c>
      <c r="D707" s="155">
        <v>1</v>
      </c>
      <c r="E707" s="24">
        <f t="shared" si="20"/>
        <v>0.15</v>
      </c>
      <c r="F707" s="24"/>
      <c r="G707" s="24" t="s">
        <v>121</v>
      </c>
      <c r="H707" s="24">
        <v>1</v>
      </c>
      <c r="I707" s="24"/>
    </row>
    <row r="708" spans="1:9" ht="12.75" customHeight="1" x14ac:dyDescent="0.2">
      <c r="A708" s="3">
        <f t="shared" si="21"/>
        <v>11074</v>
      </c>
      <c r="B708" s="36" t="s">
        <v>989</v>
      </c>
      <c r="C708" s="36" t="s">
        <v>70</v>
      </c>
      <c r="D708" s="155">
        <v>1</v>
      </c>
      <c r="E708" s="24">
        <f t="shared" si="20"/>
        <v>0.15</v>
      </c>
      <c r="F708" s="24"/>
      <c r="G708" s="24" t="s">
        <v>121</v>
      </c>
      <c r="H708" s="24">
        <v>1</v>
      </c>
      <c r="I708" s="24"/>
    </row>
    <row r="709" spans="1:9" ht="15" customHeight="1" x14ac:dyDescent="0.2">
      <c r="A709" s="3">
        <f t="shared" si="21"/>
        <v>11075</v>
      </c>
      <c r="B709" s="36" t="s">
        <v>990</v>
      </c>
      <c r="C709" s="36" t="s">
        <v>70</v>
      </c>
      <c r="D709" s="151">
        <v>4.76</v>
      </c>
      <c r="E709" s="24">
        <f t="shared" si="20"/>
        <v>0.71</v>
      </c>
      <c r="F709" s="24"/>
      <c r="G709" s="24" t="s">
        <v>121</v>
      </c>
      <c r="H709" s="24">
        <v>1</v>
      </c>
      <c r="I709" s="24"/>
    </row>
    <row r="710" spans="1:9" ht="12.75" customHeight="1" x14ac:dyDescent="0.2">
      <c r="A710" s="3">
        <f t="shared" si="21"/>
        <v>11076</v>
      </c>
      <c r="B710" s="36" t="s">
        <v>991</v>
      </c>
      <c r="C710" s="36" t="s">
        <v>70</v>
      </c>
      <c r="D710" s="155">
        <v>1</v>
      </c>
      <c r="E710" s="24">
        <f t="shared" si="20"/>
        <v>0.15</v>
      </c>
      <c r="F710" s="24"/>
      <c r="G710" s="24" t="s">
        <v>121</v>
      </c>
      <c r="H710" s="24">
        <v>1</v>
      </c>
      <c r="I710" s="24"/>
    </row>
    <row r="711" spans="1:9" ht="12.75" customHeight="1" x14ac:dyDescent="0.2">
      <c r="A711" s="3">
        <f t="shared" si="21"/>
        <v>11077</v>
      </c>
      <c r="B711" s="36" t="s">
        <v>992</v>
      </c>
      <c r="C711" s="36" t="s">
        <v>70</v>
      </c>
      <c r="D711" s="155">
        <v>1</v>
      </c>
      <c r="E711" s="24">
        <f t="shared" si="20"/>
        <v>0.15</v>
      </c>
      <c r="F711" s="24"/>
      <c r="G711" s="24" t="s">
        <v>121</v>
      </c>
      <c r="H711" s="24">
        <v>1</v>
      </c>
      <c r="I711" s="24"/>
    </row>
    <row r="712" spans="1:9" ht="12.75" customHeight="1" x14ac:dyDescent="0.2">
      <c r="A712" s="3">
        <f t="shared" si="21"/>
        <v>11078</v>
      </c>
      <c r="B712" s="36" t="s">
        <v>993</v>
      </c>
      <c r="C712" s="36" t="s">
        <v>70</v>
      </c>
      <c r="D712" s="155">
        <v>1</v>
      </c>
      <c r="E712" s="24">
        <f t="shared" si="20"/>
        <v>0.15</v>
      </c>
      <c r="F712" s="24"/>
      <c r="G712" s="24" t="s">
        <v>121</v>
      </c>
      <c r="H712" s="24">
        <v>1</v>
      </c>
      <c r="I712" s="24"/>
    </row>
    <row r="713" spans="1:9" ht="12.75" customHeight="1" x14ac:dyDescent="0.2">
      <c r="A713" s="3">
        <f t="shared" si="21"/>
        <v>11079</v>
      </c>
      <c r="B713" s="36" t="s">
        <v>994</v>
      </c>
      <c r="C713" s="36" t="s">
        <v>70</v>
      </c>
      <c r="D713" s="155">
        <v>1</v>
      </c>
      <c r="E713" s="24">
        <f t="shared" si="20"/>
        <v>0.15</v>
      </c>
      <c r="F713" s="24"/>
      <c r="G713" s="24" t="s">
        <v>121</v>
      </c>
      <c r="H713" s="24">
        <v>1</v>
      </c>
      <c r="I713" s="24"/>
    </row>
    <row r="714" spans="1:9" ht="12.75" customHeight="1" x14ac:dyDescent="0.2">
      <c r="A714" s="3">
        <f t="shared" si="21"/>
        <v>11080</v>
      </c>
      <c r="B714" s="36" t="s">
        <v>995</v>
      </c>
      <c r="C714" s="36" t="s">
        <v>70</v>
      </c>
      <c r="D714" s="155">
        <v>1</v>
      </c>
      <c r="E714" s="24">
        <f t="shared" si="20"/>
        <v>0.15</v>
      </c>
      <c r="F714" s="24"/>
      <c r="G714" s="24" t="s">
        <v>121</v>
      </c>
      <c r="H714" s="24">
        <v>1</v>
      </c>
      <c r="I714" s="24"/>
    </row>
    <row r="715" spans="1:9" ht="12.75" customHeight="1" x14ac:dyDescent="0.2">
      <c r="A715" s="3">
        <f t="shared" si="21"/>
        <v>11081</v>
      </c>
      <c r="B715" s="36" t="s">
        <v>996</v>
      </c>
      <c r="C715" s="36" t="s">
        <v>70</v>
      </c>
      <c r="D715" s="155">
        <v>1</v>
      </c>
      <c r="E715" s="24">
        <f t="shared" si="20"/>
        <v>0.15</v>
      </c>
      <c r="F715" s="24"/>
      <c r="G715" s="24" t="s">
        <v>121</v>
      </c>
      <c r="H715" s="24">
        <v>1</v>
      </c>
      <c r="I715" s="24"/>
    </row>
    <row r="716" spans="1:9" ht="12.75" customHeight="1" x14ac:dyDescent="0.2">
      <c r="A716" s="3">
        <f t="shared" si="21"/>
        <v>11082</v>
      </c>
      <c r="B716" s="36" t="s">
        <v>997</v>
      </c>
      <c r="C716" s="36" t="s">
        <v>70</v>
      </c>
      <c r="D716" s="155">
        <v>1</v>
      </c>
      <c r="E716" s="24">
        <f t="shared" ref="E716:E779" si="22">IF(F716="",ROUND(15%*D716,2),"")</f>
        <v>0.15</v>
      </c>
      <c r="F716" s="24"/>
      <c r="G716" s="24" t="s">
        <v>121</v>
      </c>
      <c r="H716" s="24">
        <v>1</v>
      </c>
      <c r="I716" s="24"/>
    </row>
    <row r="717" spans="1:9" ht="12.75" customHeight="1" x14ac:dyDescent="0.2">
      <c r="A717" s="3">
        <f t="shared" si="21"/>
        <v>11083</v>
      </c>
      <c r="B717" s="36" t="s">
        <v>998</v>
      </c>
      <c r="C717" s="36" t="s">
        <v>70</v>
      </c>
      <c r="D717" s="155">
        <v>1</v>
      </c>
      <c r="E717" s="24">
        <f t="shared" si="22"/>
        <v>0.15</v>
      </c>
      <c r="F717" s="24"/>
      <c r="G717" s="24" t="s">
        <v>121</v>
      </c>
      <c r="H717" s="24">
        <v>1</v>
      </c>
      <c r="I717" s="24"/>
    </row>
    <row r="718" spans="1:9" ht="12.75" customHeight="1" x14ac:dyDescent="0.2">
      <c r="A718" s="3">
        <f t="shared" si="21"/>
        <v>11084</v>
      </c>
      <c r="B718" s="36" t="s">
        <v>999</v>
      </c>
      <c r="C718" s="36" t="s">
        <v>70</v>
      </c>
      <c r="D718" s="155">
        <v>1</v>
      </c>
      <c r="E718" s="24">
        <f t="shared" si="22"/>
        <v>0.15</v>
      </c>
      <c r="F718" s="24"/>
      <c r="G718" s="24" t="s">
        <v>121</v>
      </c>
      <c r="H718" s="24">
        <v>1</v>
      </c>
      <c r="I718" s="24"/>
    </row>
    <row r="719" spans="1:9" ht="12.75" customHeight="1" x14ac:dyDescent="0.2">
      <c r="A719" s="3">
        <f t="shared" si="21"/>
        <v>11085</v>
      </c>
      <c r="B719" s="36" t="s">
        <v>1000</v>
      </c>
      <c r="C719" s="36" t="s">
        <v>70</v>
      </c>
      <c r="D719" s="155">
        <v>1</v>
      </c>
      <c r="E719" s="24">
        <f t="shared" si="22"/>
        <v>0.15</v>
      </c>
      <c r="F719" s="24"/>
      <c r="G719" s="24" t="s">
        <v>121</v>
      </c>
      <c r="H719" s="24">
        <v>1</v>
      </c>
      <c r="I719" s="24"/>
    </row>
    <row r="720" spans="1:9" ht="12.75" customHeight="1" x14ac:dyDescent="0.2">
      <c r="A720" s="3">
        <f t="shared" si="21"/>
        <v>11086</v>
      </c>
      <c r="B720" s="36" t="s">
        <v>1001</v>
      </c>
      <c r="C720" s="36" t="s">
        <v>70</v>
      </c>
      <c r="D720" s="155">
        <v>1</v>
      </c>
      <c r="E720" s="24">
        <f t="shared" si="22"/>
        <v>0.15</v>
      </c>
      <c r="F720" s="24"/>
      <c r="G720" s="24" t="s">
        <v>121</v>
      </c>
      <c r="H720" s="24">
        <v>1</v>
      </c>
      <c r="I720" s="24"/>
    </row>
    <row r="721" spans="1:9" ht="12.75" customHeight="1" x14ac:dyDescent="0.2">
      <c r="A721" s="3">
        <f t="shared" si="21"/>
        <v>11087</v>
      </c>
      <c r="B721" s="36" t="s">
        <v>1002</v>
      </c>
      <c r="C721" s="36" t="s">
        <v>70</v>
      </c>
      <c r="D721" s="151">
        <v>36.65</v>
      </c>
      <c r="E721" s="24">
        <f t="shared" si="22"/>
        <v>5.5</v>
      </c>
      <c r="F721" s="24"/>
      <c r="G721" s="24" t="s">
        <v>121</v>
      </c>
      <c r="H721" s="24">
        <v>1</v>
      </c>
      <c r="I721" s="24"/>
    </row>
    <row r="722" spans="1:9" ht="12.75" customHeight="1" x14ac:dyDescent="0.2">
      <c r="A722" s="3">
        <f t="shared" si="21"/>
        <v>11088</v>
      </c>
      <c r="B722" s="36" t="s">
        <v>1003</v>
      </c>
      <c r="C722" s="36" t="s">
        <v>70</v>
      </c>
      <c r="D722" s="151">
        <v>41.11</v>
      </c>
      <c r="E722" s="24">
        <f t="shared" si="22"/>
        <v>6.17</v>
      </c>
      <c r="F722" s="24"/>
      <c r="G722" s="24" t="s">
        <v>121</v>
      </c>
      <c r="H722" s="24">
        <v>1</v>
      </c>
      <c r="I722" s="24"/>
    </row>
    <row r="723" spans="1:9" ht="12.75" customHeight="1" x14ac:dyDescent="0.2">
      <c r="A723" s="3">
        <f t="shared" si="21"/>
        <v>11089</v>
      </c>
      <c r="B723" s="36" t="s">
        <v>1004</v>
      </c>
      <c r="C723" s="36" t="s">
        <v>70</v>
      </c>
      <c r="D723" s="155">
        <v>1</v>
      </c>
      <c r="E723" s="24">
        <f t="shared" si="22"/>
        <v>0.15</v>
      </c>
      <c r="F723" s="24"/>
      <c r="G723" s="24" t="s">
        <v>121</v>
      </c>
      <c r="H723" s="24">
        <v>1</v>
      </c>
      <c r="I723" s="24"/>
    </row>
    <row r="724" spans="1:9" ht="12.75" customHeight="1" x14ac:dyDescent="0.2">
      <c r="A724" s="3">
        <f t="shared" si="21"/>
        <v>11090</v>
      </c>
      <c r="B724" s="36" t="s">
        <v>1005</v>
      </c>
      <c r="C724" s="36" t="s">
        <v>70</v>
      </c>
      <c r="D724" s="151">
        <v>58.66</v>
      </c>
      <c r="E724" s="24">
        <f t="shared" si="22"/>
        <v>8.8000000000000007</v>
      </c>
      <c r="F724" s="24"/>
      <c r="G724" s="24" t="s">
        <v>121</v>
      </c>
      <c r="H724" s="24">
        <v>1</v>
      </c>
      <c r="I724" s="24"/>
    </row>
    <row r="725" spans="1:9" ht="12.75" customHeight="1" x14ac:dyDescent="0.2">
      <c r="A725" s="3">
        <f t="shared" si="21"/>
        <v>11091</v>
      </c>
      <c r="B725" s="36" t="s">
        <v>1006</v>
      </c>
      <c r="C725" s="36" t="s">
        <v>70</v>
      </c>
      <c r="D725" s="155">
        <v>1</v>
      </c>
      <c r="E725" s="24">
        <f t="shared" si="22"/>
        <v>0.15</v>
      </c>
      <c r="F725" s="24"/>
      <c r="G725" s="24" t="s">
        <v>121</v>
      </c>
      <c r="H725" s="24">
        <v>1</v>
      </c>
      <c r="I725" s="24"/>
    </row>
    <row r="726" spans="1:9" ht="12.75" customHeight="1" x14ac:dyDescent="0.2">
      <c r="A726" s="3">
        <f t="shared" si="21"/>
        <v>11092</v>
      </c>
      <c r="B726" s="36" t="s">
        <v>1007</v>
      </c>
      <c r="C726" s="36" t="s">
        <v>70</v>
      </c>
      <c r="D726" s="151">
        <v>35.450000000000003</v>
      </c>
      <c r="E726" s="24">
        <f t="shared" si="22"/>
        <v>5.32</v>
      </c>
      <c r="F726" s="24"/>
      <c r="G726" s="24" t="s">
        <v>121</v>
      </c>
      <c r="H726" s="24">
        <v>1</v>
      </c>
      <c r="I726" s="24"/>
    </row>
    <row r="727" spans="1:9" ht="12.75" customHeight="1" x14ac:dyDescent="0.2">
      <c r="A727" s="3">
        <f t="shared" si="21"/>
        <v>11093</v>
      </c>
      <c r="B727" s="36" t="s">
        <v>1008</v>
      </c>
      <c r="C727" s="36" t="s">
        <v>70</v>
      </c>
      <c r="D727" s="151">
        <v>36</v>
      </c>
      <c r="E727" s="24">
        <f t="shared" si="22"/>
        <v>5.4</v>
      </c>
      <c r="F727" s="24"/>
      <c r="G727" s="24" t="s">
        <v>121</v>
      </c>
      <c r="H727" s="24">
        <v>1</v>
      </c>
      <c r="I727" s="24"/>
    </row>
    <row r="728" spans="1:9" ht="12.75" customHeight="1" x14ac:dyDescent="0.2">
      <c r="A728" s="3">
        <f t="shared" si="21"/>
        <v>11094</v>
      </c>
      <c r="B728" s="36" t="s">
        <v>1009</v>
      </c>
      <c r="C728" s="36" t="s">
        <v>70</v>
      </c>
      <c r="D728" s="151">
        <v>37.18</v>
      </c>
      <c r="E728" s="24">
        <f t="shared" si="22"/>
        <v>5.58</v>
      </c>
      <c r="F728" s="24"/>
      <c r="G728" s="24" t="s">
        <v>121</v>
      </c>
      <c r="H728" s="24">
        <v>1</v>
      </c>
      <c r="I728" s="24"/>
    </row>
    <row r="729" spans="1:9" ht="12.75" customHeight="1" x14ac:dyDescent="0.2">
      <c r="A729" s="3">
        <f t="shared" si="21"/>
        <v>11095</v>
      </c>
      <c r="B729" s="36" t="s">
        <v>1010</v>
      </c>
      <c r="C729" s="36" t="s">
        <v>70</v>
      </c>
      <c r="D729" s="151">
        <v>38.06</v>
      </c>
      <c r="E729" s="24">
        <f t="shared" si="22"/>
        <v>5.71</v>
      </c>
      <c r="F729" s="24"/>
      <c r="G729" s="24" t="s">
        <v>121</v>
      </c>
      <c r="H729" s="24">
        <v>1</v>
      </c>
      <c r="I729" s="24"/>
    </row>
    <row r="730" spans="1:9" ht="12.75" customHeight="1" x14ac:dyDescent="0.2">
      <c r="A730" s="3">
        <f t="shared" si="21"/>
        <v>11096</v>
      </c>
      <c r="B730" s="36" t="s">
        <v>1011</v>
      </c>
      <c r="C730" s="36" t="s">
        <v>70</v>
      </c>
      <c r="D730" s="155">
        <v>1</v>
      </c>
      <c r="E730" s="24">
        <f t="shared" si="22"/>
        <v>0.15</v>
      </c>
      <c r="F730" s="24"/>
      <c r="G730" s="24" t="s">
        <v>121</v>
      </c>
      <c r="H730" s="24">
        <v>1</v>
      </c>
      <c r="I730" s="24"/>
    </row>
    <row r="731" spans="1:9" ht="12.75" customHeight="1" x14ac:dyDescent="0.2">
      <c r="A731" s="3">
        <f t="shared" si="21"/>
        <v>11097</v>
      </c>
      <c r="B731" s="36" t="s">
        <v>1012</v>
      </c>
      <c r="C731" s="36" t="s">
        <v>70</v>
      </c>
      <c r="D731" s="155">
        <v>1</v>
      </c>
      <c r="E731" s="24">
        <f t="shared" si="22"/>
        <v>0.15</v>
      </c>
      <c r="F731" s="24"/>
      <c r="G731" s="24" t="s">
        <v>121</v>
      </c>
      <c r="H731" s="24">
        <v>1</v>
      </c>
      <c r="I731" s="24"/>
    </row>
    <row r="732" spans="1:9" ht="12.75" customHeight="1" x14ac:dyDescent="0.2">
      <c r="A732" s="3">
        <f t="shared" si="21"/>
        <v>11098</v>
      </c>
      <c r="B732" s="36" t="s">
        <v>1013</v>
      </c>
      <c r="C732" s="36" t="s">
        <v>70</v>
      </c>
      <c r="D732" s="155">
        <v>1</v>
      </c>
      <c r="E732" s="24">
        <f t="shared" si="22"/>
        <v>0.15</v>
      </c>
      <c r="F732" s="24"/>
      <c r="G732" s="24" t="s">
        <v>121</v>
      </c>
      <c r="H732" s="24">
        <v>1</v>
      </c>
      <c r="I732" s="24"/>
    </row>
    <row r="733" spans="1:9" ht="12.75" customHeight="1" x14ac:dyDescent="0.2">
      <c r="A733" s="3">
        <f t="shared" si="21"/>
        <v>11099</v>
      </c>
      <c r="B733" s="36" t="s">
        <v>1014</v>
      </c>
      <c r="C733" s="36" t="s">
        <v>70</v>
      </c>
      <c r="D733" s="152">
        <v>7.21</v>
      </c>
      <c r="E733" s="24">
        <f t="shared" si="22"/>
        <v>1.08</v>
      </c>
      <c r="F733" s="24"/>
      <c r="G733" s="24" t="s">
        <v>121</v>
      </c>
      <c r="H733" s="24">
        <v>1</v>
      </c>
      <c r="I733" s="24"/>
    </row>
    <row r="734" spans="1:9" ht="12.75" customHeight="1" x14ac:dyDescent="0.2">
      <c r="A734" s="3">
        <f t="shared" si="21"/>
        <v>11100</v>
      </c>
      <c r="B734" s="36" t="s">
        <v>1015</v>
      </c>
      <c r="C734" s="36" t="s">
        <v>70</v>
      </c>
      <c r="D734" s="152">
        <v>8.0399999999999991</v>
      </c>
      <c r="E734" s="24">
        <f t="shared" si="22"/>
        <v>1.21</v>
      </c>
      <c r="F734" s="24"/>
      <c r="G734" s="24" t="s">
        <v>121</v>
      </c>
      <c r="H734" s="24">
        <v>1</v>
      </c>
      <c r="I734" s="24"/>
    </row>
    <row r="735" spans="1:9" ht="12.75" customHeight="1" x14ac:dyDescent="0.2">
      <c r="A735" s="3">
        <f t="shared" si="21"/>
        <v>11101</v>
      </c>
      <c r="B735" s="36" t="s">
        <v>1016</v>
      </c>
      <c r="C735" s="36" t="s">
        <v>70</v>
      </c>
      <c r="D735" s="155">
        <v>1</v>
      </c>
      <c r="E735" s="24">
        <f t="shared" si="22"/>
        <v>0.15</v>
      </c>
      <c r="F735" s="24"/>
      <c r="G735" s="24" t="s">
        <v>121</v>
      </c>
      <c r="H735" s="24">
        <v>1</v>
      </c>
      <c r="I735" s="24"/>
    </row>
    <row r="736" spans="1:9" ht="12.75" customHeight="1" x14ac:dyDescent="0.2">
      <c r="A736" s="3">
        <f t="shared" si="21"/>
        <v>11102</v>
      </c>
      <c r="B736" s="36" t="s">
        <v>1017</v>
      </c>
      <c r="C736" s="36" t="s">
        <v>70</v>
      </c>
      <c r="D736" s="152">
        <v>8.0399999999999991</v>
      </c>
      <c r="E736" s="24">
        <f t="shared" si="22"/>
        <v>1.21</v>
      </c>
      <c r="F736" s="24"/>
      <c r="G736" s="24" t="s">
        <v>121</v>
      </c>
      <c r="H736" s="24">
        <v>1</v>
      </c>
      <c r="I736" s="24"/>
    </row>
    <row r="737" spans="1:9" ht="12.75" customHeight="1" x14ac:dyDescent="0.2">
      <c r="A737" s="3">
        <f t="shared" si="21"/>
        <v>11103</v>
      </c>
      <c r="B737" s="36" t="s">
        <v>1018</v>
      </c>
      <c r="C737" s="36" t="s">
        <v>70</v>
      </c>
      <c r="D737" s="152">
        <v>10.26</v>
      </c>
      <c r="E737" s="24">
        <f t="shared" si="22"/>
        <v>1.54</v>
      </c>
      <c r="F737" s="24"/>
      <c r="G737" s="24" t="s">
        <v>121</v>
      </c>
      <c r="H737" s="24">
        <v>1</v>
      </c>
      <c r="I737" s="24"/>
    </row>
    <row r="738" spans="1:9" ht="12.75" customHeight="1" x14ac:dyDescent="0.2">
      <c r="A738" s="3">
        <f t="shared" si="21"/>
        <v>11104</v>
      </c>
      <c r="B738" s="36" t="s">
        <v>1019</v>
      </c>
      <c r="C738" s="36" t="s">
        <v>70</v>
      </c>
      <c r="D738" s="156">
        <f>+D737*0.95</f>
        <v>9.7469999999999999</v>
      </c>
      <c r="E738" s="24">
        <f t="shared" si="22"/>
        <v>1.46</v>
      </c>
      <c r="F738" s="24"/>
      <c r="G738" s="24" t="s">
        <v>121</v>
      </c>
      <c r="H738" s="24">
        <v>1</v>
      </c>
      <c r="I738" s="24"/>
    </row>
    <row r="739" spans="1:9" ht="12.75" customHeight="1" x14ac:dyDescent="0.2">
      <c r="A739" s="3">
        <f t="shared" si="21"/>
        <v>11105</v>
      </c>
      <c r="B739" s="36" t="s">
        <v>1020</v>
      </c>
      <c r="C739" s="36" t="s">
        <v>70</v>
      </c>
      <c r="D739" s="155">
        <v>1</v>
      </c>
      <c r="E739" s="24">
        <f t="shared" si="22"/>
        <v>0.15</v>
      </c>
      <c r="F739" s="24"/>
      <c r="G739" s="24" t="s">
        <v>121</v>
      </c>
      <c r="H739" s="24">
        <v>1</v>
      </c>
      <c r="I739" s="24"/>
    </row>
    <row r="740" spans="1:9" ht="12.75" customHeight="1" x14ac:dyDescent="0.2">
      <c r="A740" s="3">
        <f t="shared" si="21"/>
        <v>11106</v>
      </c>
      <c r="B740" s="36" t="s">
        <v>1021</v>
      </c>
      <c r="C740" s="36" t="s">
        <v>70</v>
      </c>
      <c r="D740" s="155">
        <v>1</v>
      </c>
      <c r="E740" s="24">
        <f t="shared" si="22"/>
        <v>0.15</v>
      </c>
      <c r="F740" s="24"/>
      <c r="G740" s="24" t="s">
        <v>121</v>
      </c>
      <c r="H740" s="24">
        <v>1</v>
      </c>
      <c r="I740" s="24"/>
    </row>
    <row r="741" spans="1:9" ht="12.75" customHeight="1" x14ac:dyDescent="0.2">
      <c r="A741" s="3">
        <f t="shared" si="21"/>
        <v>11107</v>
      </c>
      <c r="B741" s="36" t="s">
        <v>1022</v>
      </c>
      <c r="C741" s="36" t="s">
        <v>70</v>
      </c>
      <c r="D741" s="155">
        <v>1</v>
      </c>
      <c r="E741" s="24">
        <f t="shared" si="22"/>
        <v>0.15</v>
      </c>
      <c r="F741" s="24"/>
      <c r="G741" s="24" t="s">
        <v>121</v>
      </c>
      <c r="H741" s="24">
        <v>1</v>
      </c>
      <c r="I741" s="24"/>
    </row>
    <row r="742" spans="1:9" ht="12.75" customHeight="1" x14ac:dyDescent="0.2">
      <c r="A742" s="3">
        <f t="shared" si="21"/>
        <v>11108</v>
      </c>
      <c r="B742" s="36" t="s">
        <v>1023</v>
      </c>
      <c r="C742" s="36" t="s">
        <v>70</v>
      </c>
      <c r="D742" s="155">
        <v>1</v>
      </c>
      <c r="E742" s="24">
        <f t="shared" si="22"/>
        <v>0.15</v>
      </c>
      <c r="F742" s="24"/>
      <c r="G742" s="24" t="s">
        <v>121</v>
      </c>
      <c r="H742" s="24">
        <v>1</v>
      </c>
      <c r="I742" s="24"/>
    </row>
    <row r="743" spans="1:9" ht="12.75" customHeight="1" x14ac:dyDescent="0.2">
      <c r="A743" s="3">
        <f t="shared" si="21"/>
        <v>11109</v>
      </c>
      <c r="B743" s="36" t="s">
        <v>1024</v>
      </c>
      <c r="C743" s="36" t="s">
        <v>70</v>
      </c>
      <c r="D743" s="152">
        <v>7.53</v>
      </c>
      <c r="E743" s="24">
        <f t="shared" si="22"/>
        <v>1.1299999999999999</v>
      </c>
      <c r="F743" s="24"/>
      <c r="G743" s="24" t="s">
        <v>121</v>
      </c>
      <c r="H743" s="24">
        <v>1</v>
      </c>
      <c r="I743" s="24"/>
    </row>
    <row r="744" spans="1:9" ht="12.75" customHeight="1" x14ac:dyDescent="0.2">
      <c r="A744" s="3">
        <f t="shared" si="21"/>
        <v>11110</v>
      </c>
      <c r="B744" s="36" t="s">
        <v>1025</v>
      </c>
      <c r="C744" s="36" t="s">
        <v>70</v>
      </c>
      <c r="D744" s="152">
        <v>8.0500000000000007</v>
      </c>
      <c r="E744" s="24">
        <f t="shared" si="22"/>
        <v>1.21</v>
      </c>
      <c r="F744" s="24"/>
      <c r="G744" s="24" t="s">
        <v>121</v>
      </c>
      <c r="H744" s="24">
        <v>1</v>
      </c>
      <c r="I744" s="24"/>
    </row>
    <row r="745" spans="1:9" ht="12.75" customHeight="1" x14ac:dyDescent="0.2">
      <c r="A745" s="3">
        <f t="shared" si="21"/>
        <v>11111</v>
      </c>
      <c r="B745" s="36" t="s">
        <v>1026</v>
      </c>
      <c r="C745" s="36" t="s">
        <v>70</v>
      </c>
      <c r="D745" s="155">
        <v>1</v>
      </c>
      <c r="E745" s="24">
        <f t="shared" si="22"/>
        <v>0.15</v>
      </c>
      <c r="F745" s="24"/>
      <c r="G745" s="24" t="s">
        <v>121</v>
      </c>
      <c r="H745" s="24">
        <v>1</v>
      </c>
      <c r="I745" s="24"/>
    </row>
    <row r="746" spans="1:9" ht="12.75" customHeight="1" x14ac:dyDescent="0.2">
      <c r="A746" s="3">
        <f t="shared" si="21"/>
        <v>11112</v>
      </c>
      <c r="B746" s="36" t="s">
        <v>1027</v>
      </c>
      <c r="C746" s="36" t="s">
        <v>70</v>
      </c>
      <c r="D746" s="155">
        <v>1</v>
      </c>
      <c r="E746" s="24">
        <f t="shared" si="22"/>
        <v>0.15</v>
      </c>
      <c r="F746" s="24"/>
      <c r="G746" s="24" t="s">
        <v>121</v>
      </c>
      <c r="H746" s="24">
        <v>1</v>
      </c>
      <c r="I746" s="24"/>
    </row>
    <row r="747" spans="1:9" ht="12.75" customHeight="1" x14ac:dyDescent="0.2">
      <c r="A747" s="3">
        <f t="shared" si="21"/>
        <v>11113</v>
      </c>
      <c r="B747" s="36" t="s">
        <v>1028</v>
      </c>
      <c r="C747" s="36" t="s">
        <v>70</v>
      </c>
      <c r="D747" s="155">
        <v>1</v>
      </c>
      <c r="E747" s="24">
        <f t="shared" si="22"/>
        <v>0.15</v>
      </c>
      <c r="F747" s="24"/>
      <c r="G747" s="24" t="s">
        <v>121</v>
      </c>
      <c r="H747" s="24">
        <v>1</v>
      </c>
      <c r="I747" s="24"/>
    </row>
    <row r="748" spans="1:9" ht="12.75" customHeight="1" x14ac:dyDescent="0.2">
      <c r="A748" s="3">
        <f t="shared" si="21"/>
        <v>11114</v>
      </c>
      <c r="B748" s="36" t="s">
        <v>1029</v>
      </c>
      <c r="C748" s="36" t="s">
        <v>70</v>
      </c>
      <c r="D748" s="155">
        <v>1</v>
      </c>
      <c r="E748" s="24">
        <f t="shared" si="22"/>
        <v>0.15</v>
      </c>
      <c r="F748" s="24"/>
      <c r="G748" s="24" t="s">
        <v>121</v>
      </c>
      <c r="H748" s="24">
        <v>1</v>
      </c>
      <c r="I748" s="24"/>
    </row>
    <row r="749" spans="1:9" ht="12.75" customHeight="1" x14ac:dyDescent="0.2">
      <c r="A749" s="3">
        <f t="shared" si="21"/>
        <v>11115</v>
      </c>
      <c r="B749" s="36" t="s">
        <v>1030</v>
      </c>
      <c r="C749" s="36" t="s">
        <v>70</v>
      </c>
      <c r="D749" s="155">
        <v>1</v>
      </c>
      <c r="E749" s="24">
        <f t="shared" si="22"/>
        <v>0.15</v>
      </c>
      <c r="F749" s="24"/>
      <c r="G749" s="24" t="s">
        <v>121</v>
      </c>
      <c r="H749" s="24">
        <v>1</v>
      </c>
      <c r="I749" s="24"/>
    </row>
    <row r="750" spans="1:9" ht="12.75" customHeight="1" x14ac:dyDescent="0.2">
      <c r="A750" s="3">
        <f t="shared" si="21"/>
        <v>11116</v>
      </c>
      <c r="B750" s="36" t="s">
        <v>1031</v>
      </c>
      <c r="C750" s="36" t="s">
        <v>70</v>
      </c>
      <c r="D750" s="155">
        <v>1</v>
      </c>
      <c r="E750" s="24">
        <f t="shared" si="22"/>
        <v>0.15</v>
      </c>
      <c r="F750" s="24"/>
      <c r="G750" s="24" t="s">
        <v>121</v>
      </c>
      <c r="H750" s="24">
        <v>1</v>
      </c>
      <c r="I750" s="24"/>
    </row>
    <row r="751" spans="1:9" ht="12.75" customHeight="1" x14ac:dyDescent="0.2">
      <c r="A751" s="3">
        <f t="shared" si="21"/>
        <v>11117</v>
      </c>
      <c r="B751" s="36" t="s">
        <v>1032</v>
      </c>
      <c r="C751" s="36" t="s">
        <v>70</v>
      </c>
      <c r="D751" s="155">
        <v>1</v>
      </c>
      <c r="E751" s="24">
        <f t="shared" si="22"/>
        <v>0.15</v>
      </c>
      <c r="F751" s="24"/>
      <c r="G751" s="24" t="s">
        <v>121</v>
      </c>
      <c r="H751" s="24">
        <v>1</v>
      </c>
      <c r="I751" s="24"/>
    </row>
    <row r="752" spans="1:9" ht="12.75" customHeight="1" x14ac:dyDescent="0.2">
      <c r="A752" s="3">
        <f t="shared" si="21"/>
        <v>11118</v>
      </c>
      <c r="B752" s="36" t="s">
        <v>1033</v>
      </c>
      <c r="C752" s="36" t="s">
        <v>70</v>
      </c>
      <c r="D752" s="152">
        <v>74.099999999999994</v>
      </c>
      <c r="E752" s="24">
        <f t="shared" si="22"/>
        <v>11.12</v>
      </c>
      <c r="F752" s="24"/>
      <c r="G752" s="24" t="s">
        <v>121</v>
      </c>
      <c r="H752" s="24">
        <v>1</v>
      </c>
      <c r="I752" s="24"/>
    </row>
    <row r="753" spans="1:9" ht="12.75" customHeight="1" x14ac:dyDescent="0.2">
      <c r="A753" s="3">
        <f t="shared" si="21"/>
        <v>11119</v>
      </c>
      <c r="B753" s="36" t="s">
        <v>1034</v>
      </c>
      <c r="C753" s="36" t="s">
        <v>70</v>
      </c>
      <c r="D753" s="155">
        <v>1</v>
      </c>
      <c r="E753" s="24">
        <f t="shared" si="22"/>
        <v>0.15</v>
      </c>
      <c r="F753" s="24"/>
      <c r="G753" s="24" t="s">
        <v>121</v>
      </c>
      <c r="H753" s="24">
        <v>1</v>
      </c>
      <c r="I753" s="24"/>
    </row>
    <row r="754" spans="1:9" ht="12.75" customHeight="1" x14ac:dyDescent="0.2">
      <c r="A754" s="3">
        <f t="shared" si="21"/>
        <v>11120</v>
      </c>
      <c r="B754" s="36" t="s">
        <v>1035</v>
      </c>
      <c r="C754" s="36" t="s">
        <v>70</v>
      </c>
      <c r="D754" s="155">
        <v>1</v>
      </c>
      <c r="E754" s="24">
        <f t="shared" si="22"/>
        <v>0.15</v>
      </c>
      <c r="F754" s="24"/>
      <c r="G754" s="24" t="s">
        <v>121</v>
      </c>
      <c r="H754" s="24">
        <v>1</v>
      </c>
      <c r="I754" s="24"/>
    </row>
    <row r="755" spans="1:9" ht="12" customHeight="1" x14ac:dyDescent="0.2">
      <c r="A755" s="3">
        <f t="shared" si="21"/>
        <v>11121</v>
      </c>
      <c r="B755" s="36" t="s">
        <v>1036</v>
      </c>
      <c r="C755" s="36" t="s">
        <v>70</v>
      </c>
      <c r="D755" s="155">
        <v>1</v>
      </c>
      <c r="E755" s="24">
        <f t="shared" si="22"/>
        <v>0.15</v>
      </c>
      <c r="F755" s="24"/>
      <c r="G755" s="24" t="s">
        <v>121</v>
      </c>
      <c r="H755" s="24">
        <v>1</v>
      </c>
      <c r="I755" s="24"/>
    </row>
    <row r="756" spans="1:9" ht="17.25" customHeight="1" x14ac:dyDescent="0.2">
      <c r="A756" s="3">
        <f t="shared" si="21"/>
        <v>11122</v>
      </c>
      <c r="B756" s="36" t="s">
        <v>1037</v>
      </c>
      <c r="C756" s="36" t="s">
        <v>70</v>
      </c>
      <c r="D756" s="155">
        <v>1</v>
      </c>
      <c r="E756" s="24">
        <f t="shared" si="22"/>
        <v>0.15</v>
      </c>
      <c r="F756" s="24"/>
      <c r="G756" s="24" t="s">
        <v>121</v>
      </c>
      <c r="H756" s="24">
        <v>1</v>
      </c>
      <c r="I756" s="24"/>
    </row>
    <row r="757" spans="1:9" ht="14.25" customHeight="1" x14ac:dyDescent="0.2">
      <c r="A757" s="3">
        <f t="shared" si="21"/>
        <v>11123</v>
      </c>
      <c r="B757" s="36" t="s">
        <v>1038</v>
      </c>
      <c r="C757" s="36" t="s">
        <v>70</v>
      </c>
      <c r="D757" s="155">
        <v>1</v>
      </c>
      <c r="E757" s="24">
        <f t="shared" si="22"/>
        <v>0.15</v>
      </c>
      <c r="F757" s="24"/>
      <c r="G757" s="24" t="s">
        <v>121</v>
      </c>
      <c r="H757" s="24">
        <v>1</v>
      </c>
      <c r="I757" s="24"/>
    </row>
    <row r="758" spans="1:9" ht="15" customHeight="1" x14ac:dyDescent="0.2">
      <c r="A758" s="3">
        <f t="shared" si="21"/>
        <v>11124</v>
      </c>
      <c r="B758" s="36" t="s">
        <v>1039</v>
      </c>
      <c r="C758" s="36" t="s">
        <v>70</v>
      </c>
      <c r="D758" s="155">
        <v>1</v>
      </c>
      <c r="E758" s="24">
        <f t="shared" si="22"/>
        <v>0.15</v>
      </c>
      <c r="F758" s="24"/>
      <c r="G758" s="24" t="s">
        <v>121</v>
      </c>
      <c r="H758" s="24">
        <v>1</v>
      </c>
      <c r="I758" s="24"/>
    </row>
    <row r="759" spans="1:9" ht="15.75" customHeight="1" x14ac:dyDescent="0.2">
      <c r="A759" s="3">
        <f t="shared" si="21"/>
        <v>11125</v>
      </c>
      <c r="B759" s="36" t="s">
        <v>1040</v>
      </c>
      <c r="C759" s="36" t="s">
        <v>70</v>
      </c>
      <c r="D759" s="155">
        <v>1</v>
      </c>
      <c r="E759" s="24">
        <f t="shared" si="22"/>
        <v>0.15</v>
      </c>
      <c r="F759" s="24"/>
      <c r="G759" s="24" t="s">
        <v>121</v>
      </c>
      <c r="H759" s="24">
        <v>1</v>
      </c>
      <c r="I759" s="24"/>
    </row>
    <row r="760" spans="1:9" ht="13.5" customHeight="1" x14ac:dyDescent="0.2">
      <c r="A760" s="3">
        <f t="shared" si="21"/>
        <v>11126</v>
      </c>
      <c r="B760" s="36" t="s">
        <v>1041</v>
      </c>
      <c r="C760" s="36" t="s">
        <v>70</v>
      </c>
      <c r="D760" s="155">
        <v>1</v>
      </c>
      <c r="E760" s="24">
        <f t="shared" si="22"/>
        <v>0.15</v>
      </c>
      <c r="F760" s="24"/>
      <c r="G760" s="24" t="s">
        <v>121</v>
      </c>
      <c r="H760" s="24">
        <v>1</v>
      </c>
      <c r="I760" s="24"/>
    </row>
    <row r="761" spans="1:9" ht="12.75" customHeight="1" x14ac:dyDescent="0.2">
      <c r="A761" s="3">
        <f t="shared" si="21"/>
        <v>11127</v>
      </c>
      <c r="B761" s="36" t="s">
        <v>1042</v>
      </c>
      <c r="C761" s="36" t="s">
        <v>70</v>
      </c>
      <c r="D761" s="152">
        <v>1.44</v>
      </c>
      <c r="E761" s="24">
        <f t="shared" si="22"/>
        <v>0.22</v>
      </c>
      <c r="F761" s="24"/>
      <c r="G761" s="24" t="s">
        <v>121</v>
      </c>
      <c r="H761" s="24">
        <v>1</v>
      </c>
      <c r="I761" s="24"/>
    </row>
    <row r="762" spans="1:9" ht="12.75" customHeight="1" x14ac:dyDescent="0.2">
      <c r="A762" s="3">
        <f t="shared" si="21"/>
        <v>11128</v>
      </c>
      <c r="B762" s="36" t="s">
        <v>1043</v>
      </c>
      <c r="C762" s="36" t="s">
        <v>70</v>
      </c>
      <c r="D762" s="152">
        <v>1.44</v>
      </c>
      <c r="E762" s="24">
        <f t="shared" si="22"/>
        <v>0.22</v>
      </c>
      <c r="F762" s="24"/>
      <c r="G762" s="24" t="s">
        <v>121</v>
      </c>
      <c r="H762" s="24">
        <v>1</v>
      </c>
      <c r="I762" s="24"/>
    </row>
    <row r="763" spans="1:9" ht="12.75" customHeight="1" x14ac:dyDescent="0.2">
      <c r="A763" s="3">
        <f t="shared" si="21"/>
        <v>11129</v>
      </c>
      <c r="B763" s="36" t="s">
        <v>1044</v>
      </c>
      <c r="C763" s="36" t="s">
        <v>70</v>
      </c>
      <c r="D763" s="157">
        <v>1.39</v>
      </c>
      <c r="E763" s="24">
        <f t="shared" si="22"/>
        <v>0.21</v>
      </c>
      <c r="F763" s="24"/>
      <c r="G763" s="24" t="s">
        <v>121</v>
      </c>
      <c r="H763" s="24">
        <v>1</v>
      </c>
      <c r="I763" s="24"/>
    </row>
    <row r="764" spans="1:9" ht="12.75" customHeight="1" x14ac:dyDescent="0.2">
      <c r="A764" s="3">
        <f t="shared" si="21"/>
        <v>11130</v>
      </c>
      <c r="B764" s="36" t="s">
        <v>1045</v>
      </c>
      <c r="C764" s="36" t="s">
        <v>70</v>
      </c>
      <c r="D764" s="157">
        <v>1.39</v>
      </c>
      <c r="E764" s="24">
        <f t="shared" si="22"/>
        <v>0.21</v>
      </c>
      <c r="F764" s="24"/>
      <c r="G764" s="24" t="s">
        <v>121</v>
      </c>
      <c r="H764" s="24">
        <v>1</v>
      </c>
      <c r="I764" s="24"/>
    </row>
    <row r="765" spans="1:9" ht="12.75" customHeight="1" x14ac:dyDescent="0.2">
      <c r="A765" s="3">
        <f t="shared" ref="A765:A828" si="23">+A764+1</f>
        <v>11131</v>
      </c>
      <c r="B765" s="36" t="s">
        <v>1046</v>
      </c>
      <c r="C765" s="36" t="s">
        <v>70</v>
      </c>
      <c r="D765" s="155">
        <v>1</v>
      </c>
      <c r="E765" s="24">
        <f t="shared" si="22"/>
        <v>0.15</v>
      </c>
      <c r="F765" s="24"/>
      <c r="G765" s="24" t="s">
        <v>121</v>
      </c>
      <c r="H765" s="24">
        <v>1</v>
      </c>
      <c r="I765" s="24"/>
    </row>
    <row r="766" spans="1:9" ht="12.75" customHeight="1" x14ac:dyDescent="0.2">
      <c r="A766" s="3">
        <f t="shared" si="23"/>
        <v>11132</v>
      </c>
      <c r="B766" s="36" t="s">
        <v>1047</v>
      </c>
      <c r="C766" s="36" t="s">
        <v>70</v>
      </c>
      <c r="D766" s="157">
        <v>20.84</v>
      </c>
      <c r="E766" s="24">
        <f t="shared" si="22"/>
        <v>3.13</v>
      </c>
      <c r="F766" s="24"/>
      <c r="G766" s="24" t="s">
        <v>121</v>
      </c>
      <c r="H766" s="24">
        <v>1</v>
      </c>
      <c r="I766" s="24"/>
    </row>
    <row r="767" spans="1:9" ht="12.75" customHeight="1" x14ac:dyDescent="0.2">
      <c r="A767" s="3">
        <f t="shared" si="23"/>
        <v>11133</v>
      </c>
      <c r="B767" s="36" t="s">
        <v>1048</v>
      </c>
      <c r="C767" s="36" t="s">
        <v>70</v>
      </c>
      <c r="D767" s="152">
        <v>25.21</v>
      </c>
      <c r="E767" s="24">
        <f t="shared" si="22"/>
        <v>3.78</v>
      </c>
      <c r="F767" s="24"/>
      <c r="G767" s="24" t="s">
        <v>121</v>
      </c>
      <c r="H767" s="24">
        <v>1</v>
      </c>
      <c r="I767" s="24"/>
    </row>
    <row r="768" spans="1:9" ht="12.75" customHeight="1" x14ac:dyDescent="0.2">
      <c r="A768" s="3">
        <f t="shared" si="23"/>
        <v>11134</v>
      </c>
      <c r="B768" s="36" t="s">
        <v>1049</v>
      </c>
      <c r="C768" s="36" t="s">
        <v>70</v>
      </c>
      <c r="D768" s="157">
        <v>70.91</v>
      </c>
      <c r="E768" s="24">
        <f t="shared" si="22"/>
        <v>10.64</v>
      </c>
      <c r="F768" s="24"/>
      <c r="G768" s="24" t="s">
        <v>121</v>
      </c>
      <c r="H768" s="24">
        <v>1</v>
      </c>
      <c r="I768" s="24"/>
    </row>
    <row r="769" spans="1:9" ht="12.75" customHeight="1" x14ac:dyDescent="0.2">
      <c r="A769" s="3">
        <f t="shared" si="23"/>
        <v>11135</v>
      </c>
      <c r="B769" s="36" t="s">
        <v>1050</v>
      </c>
      <c r="C769" s="36" t="s">
        <v>70</v>
      </c>
      <c r="D769" s="155">
        <v>1</v>
      </c>
      <c r="E769" s="24">
        <f t="shared" si="22"/>
        <v>0.15</v>
      </c>
      <c r="F769" s="24"/>
      <c r="G769" s="24" t="s">
        <v>121</v>
      </c>
      <c r="H769" s="24">
        <v>1</v>
      </c>
      <c r="I769" s="24"/>
    </row>
    <row r="770" spans="1:9" ht="12.75" customHeight="1" x14ac:dyDescent="0.2">
      <c r="A770" s="3">
        <f t="shared" si="23"/>
        <v>11136</v>
      </c>
      <c r="B770" s="36" t="s">
        <v>1051</v>
      </c>
      <c r="C770" s="36" t="s">
        <v>70</v>
      </c>
      <c r="D770" s="155">
        <v>1</v>
      </c>
      <c r="E770" s="24">
        <f t="shared" si="22"/>
        <v>0.15</v>
      </c>
      <c r="F770" s="24"/>
      <c r="G770" s="24" t="s">
        <v>121</v>
      </c>
      <c r="H770" s="24">
        <v>1</v>
      </c>
      <c r="I770" s="24"/>
    </row>
    <row r="771" spans="1:9" ht="12.75" customHeight="1" x14ac:dyDescent="0.2">
      <c r="A771" s="3">
        <f t="shared" si="23"/>
        <v>11137</v>
      </c>
      <c r="B771" s="36" t="s">
        <v>1052</v>
      </c>
      <c r="C771" s="36" t="s">
        <v>70</v>
      </c>
      <c r="D771" s="155">
        <v>1</v>
      </c>
      <c r="E771" s="24">
        <f t="shared" si="22"/>
        <v>0.15</v>
      </c>
      <c r="F771" s="24"/>
      <c r="G771" s="24" t="s">
        <v>121</v>
      </c>
      <c r="H771" s="24">
        <v>1</v>
      </c>
      <c r="I771" s="24"/>
    </row>
    <row r="772" spans="1:9" ht="12.75" customHeight="1" x14ac:dyDescent="0.2">
      <c r="A772" s="3">
        <f t="shared" si="23"/>
        <v>11138</v>
      </c>
      <c r="B772" s="36" t="s">
        <v>1053</v>
      </c>
      <c r="C772" s="36" t="s">
        <v>70</v>
      </c>
      <c r="D772" s="155">
        <v>1</v>
      </c>
      <c r="E772" s="24">
        <f t="shared" si="22"/>
        <v>0.15</v>
      </c>
      <c r="F772" s="24"/>
      <c r="G772" s="24" t="s">
        <v>121</v>
      </c>
      <c r="H772" s="24">
        <v>1</v>
      </c>
      <c r="I772" s="24"/>
    </row>
    <row r="773" spans="1:9" ht="12.75" customHeight="1" x14ac:dyDescent="0.2">
      <c r="A773" s="3">
        <f t="shared" si="23"/>
        <v>11139</v>
      </c>
      <c r="B773" s="36" t="s">
        <v>1054</v>
      </c>
      <c r="C773" s="36" t="s">
        <v>70</v>
      </c>
      <c r="D773" s="155">
        <v>1</v>
      </c>
      <c r="E773" s="24">
        <f t="shared" si="22"/>
        <v>0.15</v>
      </c>
      <c r="F773" s="24"/>
      <c r="G773" s="24" t="s">
        <v>121</v>
      </c>
      <c r="H773" s="24">
        <v>1</v>
      </c>
      <c r="I773" s="24"/>
    </row>
    <row r="774" spans="1:9" ht="12.75" customHeight="1" x14ac:dyDescent="0.2">
      <c r="A774" s="3">
        <f t="shared" si="23"/>
        <v>11140</v>
      </c>
      <c r="B774" s="36" t="s">
        <v>1055</v>
      </c>
      <c r="C774" s="36" t="s">
        <v>70</v>
      </c>
      <c r="D774" s="155">
        <v>1</v>
      </c>
      <c r="E774" s="24">
        <f t="shared" si="22"/>
        <v>0.15</v>
      </c>
      <c r="F774" s="24"/>
      <c r="G774" s="24" t="s">
        <v>121</v>
      </c>
      <c r="H774" s="24">
        <v>1</v>
      </c>
      <c r="I774" s="24"/>
    </row>
    <row r="775" spans="1:9" ht="12.75" customHeight="1" x14ac:dyDescent="0.2">
      <c r="A775" s="3">
        <f t="shared" si="23"/>
        <v>11141</v>
      </c>
      <c r="B775" s="36" t="s">
        <v>1056</v>
      </c>
      <c r="C775" s="36" t="s">
        <v>70</v>
      </c>
      <c r="D775" s="151">
        <v>48.12</v>
      </c>
      <c r="E775" s="24">
        <f t="shared" si="22"/>
        <v>7.22</v>
      </c>
      <c r="F775" s="24"/>
      <c r="G775" s="24" t="s">
        <v>121</v>
      </c>
      <c r="H775" s="24">
        <v>1</v>
      </c>
      <c r="I775" s="24"/>
    </row>
    <row r="776" spans="1:9" ht="12.75" customHeight="1" x14ac:dyDescent="0.2">
      <c r="A776" s="3">
        <f t="shared" si="23"/>
        <v>11142</v>
      </c>
      <c r="B776" s="36" t="s">
        <v>1057</v>
      </c>
      <c r="C776" s="36" t="s">
        <v>70</v>
      </c>
      <c r="D776" s="155">
        <v>1</v>
      </c>
      <c r="E776" s="24">
        <f t="shared" si="22"/>
        <v>0.15</v>
      </c>
      <c r="F776" s="24"/>
      <c r="G776" s="24" t="s">
        <v>121</v>
      </c>
      <c r="H776" s="24">
        <v>1</v>
      </c>
      <c r="I776" s="24"/>
    </row>
    <row r="777" spans="1:9" ht="12.75" customHeight="1" x14ac:dyDescent="0.2">
      <c r="A777" s="3">
        <f t="shared" si="23"/>
        <v>11143</v>
      </c>
      <c r="B777" s="36" t="s">
        <v>1058</v>
      </c>
      <c r="C777" s="36" t="s">
        <v>70</v>
      </c>
      <c r="D777" s="155">
        <v>1</v>
      </c>
      <c r="E777" s="24">
        <f t="shared" si="22"/>
        <v>0.15</v>
      </c>
      <c r="F777" s="24"/>
      <c r="G777" s="24" t="s">
        <v>121</v>
      </c>
      <c r="H777" s="24">
        <v>1</v>
      </c>
      <c r="I777" s="24"/>
    </row>
    <row r="778" spans="1:9" ht="12.75" customHeight="1" x14ac:dyDescent="0.2">
      <c r="A778" s="3">
        <f t="shared" si="23"/>
        <v>11144</v>
      </c>
      <c r="B778" s="36" t="s">
        <v>1059</v>
      </c>
      <c r="C778" s="36" t="s">
        <v>70</v>
      </c>
      <c r="D778" s="155">
        <v>1</v>
      </c>
      <c r="E778" s="24">
        <f t="shared" si="22"/>
        <v>0.15</v>
      </c>
      <c r="F778" s="24"/>
      <c r="G778" s="24" t="s">
        <v>121</v>
      </c>
      <c r="H778" s="24">
        <v>1</v>
      </c>
      <c r="I778" s="24"/>
    </row>
    <row r="779" spans="1:9" ht="12.75" customHeight="1" x14ac:dyDescent="0.2">
      <c r="A779" s="3">
        <f t="shared" si="23"/>
        <v>11145</v>
      </c>
      <c r="B779" s="36" t="s">
        <v>1060</v>
      </c>
      <c r="C779" s="36" t="s">
        <v>70</v>
      </c>
      <c r="D779" s="155">
        <v>1</v>
      </c>
      <c r="E779" s="24">
        <f t="shared" si="22"/>
        <v>0.15</v>
      </c>
      <c r="F779" s="24"/>
      <c r="G779" s="24" t="s">
        <v>121</v>
      </c>
      <c r="H779" s="24">
        <v>1</v>
      </c>
      <c r="I779" s="24"/>
    </row>
    <row r="780" spans="1:9" ht="12.75" customHeight="1" x14ac:dyDescent="0.2">
      <c r="A780" s="3">
        <f t="shared" si="23"/>
        <v>11146</v>
      </c>
      <c r="B780" s="36" t="s">
        <v>1061</v>
      </c>
      <c r="C780" s="36" t="s">
        <v>70</v>
      </c>
      <c r="D780" s="155">
        <v>1</v>
      </c>
      <c r="E780" s="24">
        <f t="shared" ref="E780:E843" si="24">IF(F780="",ROUND(15%*D780,2),"")</f>
        <v>0.15</v>
      </c>
      <c r="F780" s="24"/>
      <c r="G780" s="24" t="s">
        <v>121</v>
      </c>
      <c r="H780" s="24">
        <v>1</v>
      </c>
      <c r="I780" s="24"/>
    </row>
    <row r="781" spans="1:9" ht="12.75" customHeight="1" x14ac:dyDescent="0.2">
      <c r="A781" s="3">
        <f t="shared" si="23"/>
        <v>11147</v>
      </c>
      <c r="B781" s="36" t="s">
        <v>1062</v>
      </c>
      <c r="C781" s="36" t="s">
        <v>70</v>
      </c>
      <c r="D781" s="155">
        <v>1</v>
      </c>
      <c r="E781" s="24">
        <f t="shared" si="24"/>
        <v>0.15</v>
      </c>
      <c r="F781" s="24"/>
      <c r="G781" s="24" t="s">
        <v>121</v>
      </c>
      <c r="H781" s="24">
        <v>1</v>
      </c>
      <c r="I781" s="24"/>
    </row>
    <row r="782" spans="1:9" ht="12.75" customHeight="1" x14ac:dyDescent="0.2">
      <c r="A782" s="3">
        <f t="shared" si="23"/>
        <v>11148</v>
      </c>
      <c r="B782" s="36" t="s">
        <v>1063</v>
      </c>
      <c r="C782" s="36" t="s">
        <v>70</v>
      </c>
      <c r="D782" s="155">
        <v>1</v>
      </c>
      <c r="E782" s="24">
        <f t="shared" si="24"/>
        <v>0.15</v>
      </c>
      <c r="F782" s="24"/>
      <c r="G782" s="24" t="s">
        <v>121</v>
      </c>
      <c r="H782" s="24">
        <v>1</v>
      </c>
      <c r="I782" s="24"/>
    </row>
    <row r="783" spans="1:9" ht="12.75" customHeight="1" x14ac:dyDescent="0.2">
      <c r="A783" s="3">
        <f t="shared" si="23"/>
        <v>11149</v>
      </c>
      <c r="B783" s="36" t="s">
        <v>1064</v>
      </c>
      <c r="C783" s="36" t="s">
        <v>70</v>
      </c>
      <c r="D783" s="155">
        <v>1</v>
      </c>
      <c r="E783" s="24">
        <f t="shared" si="24"/>
        <v>0.15</v>
      </c>
      <c r="F783" s="24"/>
      <c r="G783" s="24" t="s">
        <v>121</v>
      </c>
      <c r="H783" s="24">
        <v>1</v>
      </c>
      <c r="I783" s="24"/>
    </row>
    <row r="784" spans="1:9" ht="12.75" customHeight="1" x14ac:dyDescent="0.2">
      <c r="A784" s="3">
        <f t="shared" si="23"/>
        <v>11150</v>
      </c>
      <c r="B784" s="36" t="s">
        <v>1065</v>
      </c>
      <c r="C784" s="36" t="s">
        <v>70</v>
      </c>
      <c r="D784" s="155">
        <v>1</v>
      </c>
      <c r="E784" s="24">
        <f t="shared" si="24"/>
        <v>0.15</v>
      </c>
      <c r="F784" s="24"/>
      <c r="G784" s="24" t="s">
        <v>121</v>
      </c>
      <c r="H784" s="24">
        <v>1</v>
      </c>
      <c r="I784" s="24"/>
    </row>
    <row r="785" spans="1:9" ht="12.75" customHeight="1" x14ac:dyDescent="0.2">
      <c r="A785" s="3">
        <f t="shared" si="23"/>
        <v>11151</v>
      </c>
      <c r="B785" s="36" t="s">
        <v>1066</v>
      </c>
      <c r="C785" s="36" t="s">
        <v>70</v>
      </c>
      <c r="D785" s="155">
        <v>1</v>
      </c>
      <c r="E785" s="24">
        <f t="shared" si="24"/>
        <v>0.15</v>
      </c>
      <c r="F785" s="24"/>
      <c r="G785" s="24" t="s">
        <v>121</v>
      </c>
      <c r="H785" s="24">
        <v>1</v>
      </c>
      <c r="I785" s="24"/>
    </row>
    <row r="786" spans="1:9" ht="12.75" customHeight="1" x14ac:dyDescent="0.2">
      <c r="A786" s="3">
        <f t="shared" si="23"/>
        <v>11152</v>
      </c>
      <c r="B786" s="36" t="s">
        <v>1067</v>
      </c>
      <c r="C786" s="36" t="s">
        <v>70</v>
      </c>
      <c r="D786" s="155">
        <v>1</v>
      </c>
      <c r="E786" s="24">
        <f t="shared" si="24"/>
        <v>0.15</v>
      </c>
      <c r="F786" s="24"/>
      <c r="G786" s="24" t="s">
        <v>121</v>
      </c>
      <c r="H786" s="24">
        <v>1</v>
      </c>
      <c r="I786" s="24"/>
    </row>
    <row r="787" spans="1:9" ht="12.75" customHeight="1" x14ac:dyDescent="0.2">
      <c r="A787" s="3">
        <f t="shared" si="23"/>
        <v>11153</v>
      </c>
      <c r="B787" s="36" t="s">
        <v>1068</v>
      </c>
      <c r="C787" s="36" t="s">
        <v>70</v>
      </c>
      <c r="D787" s="155">
        <v>1</v>
      </c>
      <c r="E787" s="24">
        <f t="shared" si="24"/>
        <v>0.15</v>
      </c>
      <c r="F787" s="24"/>
      <c r="G787" s="24" t="s">
        <v>121</v>
      </c>
      <c r="H787" s="24">
        <v>1</v>
      </c>
      <c r="I787" s="24"/>
    </row>
    <row r="788" spans="1:9" ht="12.75" customHeight="1" x14ac:dyDescent="0.2">
      <c r="A788" s="3">
        <f t="shared" si="23"/>
        <v>11154</v>
      </c>
      <c r="B788" s="36" t="s">
        <v>1069</v>
      </c>
      <c r="C788" s="36" t="s">
        <v>70</v>
      </c>
      <c r="D788" s="155">
        <v>1</v>
      </c>
      <c r="E788" s="24">
        <f t="shared" si="24"/>
        <v>0.15</v>
      </c>
      <c r="F788" s="24"/>
      <c r="G788" s="24" t="s">
        <v>121</v>
      </c>
      <c r="H788" s="24">
        <v>1</v>
      </c>
      <c r="I788" s="24"/>
    </row>
    <row r="789" spans="1:9" ht="12.75" customHeight="1" x14ac:dyDescent="0.2">
      <c r="A789" s="3">
        <f t="shared" si="23"/>
        <v>11155</v>
      </c>
      <c r="B789" s="36" t="s">
        <v>1070</v>
      </c>
      <c r="C789" s="36" t="s">
        <v>70</v>
      </c>
      <c r="D789" s="155">
        <v>1</v>
      </c>
      <c r="E789" s="24">
        <f t="shared" si="24"/>
        <v>0.15</v>
      </c>
      <c r="F789" s="24"/>
      <c r="G789" s="24" t="s">
        <v>121</v>
      </c>
      <c r="H789" s="24">
        <v>1</v>
      </c>
      <c r="I789" s="24"/>
    </row>
    <row r="790" spans="1:9" ht="12.75" customHeight="1" x14ac:dyDescent="0.2">
      <c r="A790" s="3">
        <f t="shared" si="23"/>
        <v>11156</v>
      </c>
      <c r="B790" s="36" t="s">
        <v>1071</v>
      </c>
      <c r="C790" s="36" t="s">
        <v>70</v>
      </c>
      <c r="D790" s="151">
        <v>57.5</v>
      </c>
      <c r="E790" s="24">
        <f t="shared" si="24"/>
        <v>8.6300000000000008</v>
      </c>
      <c r="F790" s="24"/>
      <c r="G790" s="24" t="s">
        <v>121</v>
      </c>
      <c r="H790" s="24">
        <v>1</v>
      </c>
      <c r="I790" s="24"/>
    </row>
    <row r="791" spans="1:9" ht="12.75" customHeight="1" x14ac:dyDescent="0.2">
      <c r="A791" s="3">
        <f t="shared" si="23"/>
        <v>11157</v>
      </c>
      <c r="B791" s="36" t="s">
        <v>1072</v>
      </c>
      <c r="C791" s="36" t="s">
        <v>70</v>
      </c>
      <c r="D791" s="152">
        <v>6.6</v>
      </c>
      <c r="E791" s="24">
        <f t="shared" si="24"/>
        <v>0.99</v>
      </c>
      <c r="F791" s="24"/>
      <c r="G791" s="24" t="s">
        <v>121</v>
      </c>
      <c r="H791" s="24">
        <v>1</v>
      </c>
      <c r="I791" s="24"/>
    </row>
    <row r="792" spans="1:9" ht="12.75" customHeight="1" x14ac:dyDescent="0.2">
      <c r="A792" s="3">
        <f t="shared" si="23"/>
        <v>11158</v>
      </c>
      <c r="B792" s="36" t="s">
        <v>1073</v>
      </c>
      <c r="C792" s="36" t="s">
        <v>70</v>
      </c>
      <c r="D792" s="155">
        <v>1</v>
      </c>
      <c r="E792" s="24">
        <f t="shared" si="24"/>
        <v>0.15</v>
      </c>
      <c r="F792" s="24"/>
      <c r="G792" s="24" t="s">
        <v>121</v>
      </c>
      <c r="H792" s="24">
        <v>1</v>
      </c>
      <c r="I792" s="24"/>
    </row>
    <row r="793" spans="1:9" ht="12.75" customHeight="1" x14ac:dyDescent="0.2">
      <c r="A793" s="3">
        <f t="shared" si="23"/>
        <v>11159</v>
      </c>
      <c r="B793" s="36" t="s">
        <v>1074</v>
      </c>
      <c r="C793" s="36" t="s">
        <v>70</v>
      </c>
      <c r="D793" s="155">
        <v>1</v>
      </c>
      <c r="E793" s="24">
        <f t="shared" si="24"/>
        <v>0.15</v>
      </c>
      <c r="F793" s="24"/>
      <c r="G793" s="24" t="s">
        <v>121</v>
      </c>
      <c r="H793" s="24">
        <v>1</v>
      </c>
      <c r="I793" s="24"/>
    </row>
    <row r="794" spans="1:9" ht="12.75" customHeight="1" x14ac:dyDescent="0.2">
      <c r="A794" s="3">
        <f t="shared" si="23"/>
        <v>11160</v>
      </c>
      <c r="B794" s="36" t="s">
        <v>1075</v>
      </c>
      <c r="C794" s="36" t="s">
        <v>70</v>
      </c>
      <c r="D794" s="155">
        <v>1</v>
      </c>
      <c r="E794" s="24">
        <f t="shared" si="24"/>
        <v>0.15</v>
      </c>
      <c r="F794" s="24"/>
      <c r="G794" s="24" t="s">
        <v>121</v>
      </c>
      <c r="H794" s="24">
        <v>1</v>
      </c>
      <c r="I794" s="24"/>
    </row>
    <row r="795" spans="1:9" ht="12.75" customHeight="1" x14ac:dyDescent="0.2">
      <c r="A795" s="3">
        <f t="shared" si="23"/>
        <v>11161</v>
      </c>
      <c r="B795" s="36" t="s">
        <v>1076</v>
      </c>
      <c r="C795" s="36" t="s">
        <v>70</v>
      </c>
      <c r="D795" s="155">
        <v>1</v>
      </c>
      <c r="E795" s="24">
        <f t="shared" si="24"/>
        <v>0.15</v>
      </c>
      <c r="F795" s="24"/>
      <c r="G795" s="24" t="s">
        <v>121</v>
      </c>
      <c r="H795" s="24">
        <v>1</v>
      </c>
      <c r="I795" s="24"/>
    </row>
    <row r="796" spans="1:9" ht="12.75" customHeight="1" x14ac:dyDescent="0.2">
      <c r="A796" s="3">
        <f t="shared" si="23"/>
        <v>11162</v>
      </c>
      <c r="B796" s="36" t="s">
        <v>1077</v>
      </c>
      <c r="C796" s="36" t="s">
        <v>70</v>
      </c>
      <c r="D796" s="155">
        <v>1</v>
      </c>
      <c r="E796" s="24">
        <f t="shared" si="24"/>
        <v>0.15</v>
      </c>
      <c r="F796" s="24"/>
      <c r="G796" s="24" t="s">
        <v>121</v>
      </c>
      <c r="H796" s="24">
        <v>1</v>
      </c>
      <c r="I796" s="24"/>
    </row>
    <row r="797" spans="1:9" ht="12.75" customHeight="1" x14ac:dyDescent="0.2">
      <c r="A797" s="3">
        <f t="shared" si="23"/>
        <v>11163</v>
      </c>
      <c r="B797" s="36" t="s">
        <v>1078</v>
      </c>
      <c r="C797" s="36" t="s">
        <v>70</v>
      </c>
      <c r="D797" s="155">
        <v>1</v>
      </c>
      <c r="E797" s="24">
        <f t="shared" si="24"/>
        <v>0.15</v>
      </c>
      <c r="F797" s="24"/>
      <c r="G797" s="24" t="s">
        <v>121</v>
      </c>
      <c r="H797" s="24">
        <v>1</v>
      </c>
      <c r="I797" s="24"/>
    </row>
    <row r="798" spans="1:9" ht="12.75" customHeight="1" x14ac:dyDescent="0.2">
      <c r="A798" s="3">
        <f t="shared" si="23"/>
        <v>11164</v>
      </c>
      <c r="B798" s="36" t="s">
        <v>1079</v>
      </c>
      <c r="C798" s="36" t="s">
        <v>70</v>
      </c>
      <c r="D798" s="155">
        <v>1</v>
      </c>
      <c r="E798" s="24">
        <f t="shared" si="24"/>
        <v>0.15</v>
      </c>
      <c r="F798" s="24"/>
      <c r="G798" s="24" t="s">
        <v>121</v>
      </c>
      <c r="H798" s="24">
        <v>1</v>
      </c>
      <c r="I798" s="24"/>
    </row>
    <row r="799" spans="1:9" ht="12.75" customHeight="1" x14ac:dyDescent="0.2">
      <c r="A799" s="3">
        <f t="shared" si="23"/>
        <v>11165</v>
      </c>
      <c r="B799" s="36" t="s">
        <v>1080</v>
      </c>
      <c r="C799" s="36" t="s">
        <v>70</v>
      </c>
      <c r="D799" s="155">
        <v>1</v>
      </c>
      <c r="E799" s="24">
        <f t="shared" si="24"/>
        <v>0.15</v>
      </c>
      <c r="F799" s="24"/>
      <c r="G799" s="24" t="s">
        <v>121</v>
      </c>
      <c r="H799" s="24">
        <v>1</v>
      </c>
      <c r="I799" s="24"/>
    </row>
    <row r="800" spans="1:9" ht="12.75" customHeight="1" x14ac:dyDescent="0.2">
      <c r="A800" s="3">
        <f t="shared" si="23"/>
        <v>11166</v>
      </c>
      <c r="B800" s="36" t="s">
        <v>1081</v>
      </c>
      <c r="C800" s="36" t="s">
        <v>70</v>
      </c>
      <c r="D800" s="155">
        <v>1</v>
      </c>
      <c r="E800" s="24">
        <f t="shared" si="24"/>
        <v>0.15</v>
      </c>
      <c r="F800" s="24"/>
      <c r="G800" s="24" t="s">
        <v>121</v>
      </c>
      <c r="H800" s="24">
        <v>1</v>
      </c>
      <c r="I800" s="24"/>
    </row>
    <row r="801" spans="1:9" ht="12.75" customHeight="1" x14ac:dyDescent="0.2">
      <c r="A801" s="3">
        <f t="shared" si="23"/>
        <v>11167</v>
      </c>
      <c r="B801" s="36" t="s">
        <v>1082</v>
      </c>
      <c r="C801" s="36" t="s">
        <v>70</v>
      </c>
      <c r="D801" s="151">
        <v>34.6</v>
      </c>
      <c r="E801" s="24">
        <f t="shared" si="24"/>
        <v>5.19</v>
      </c>
      <c r="F801" s="24"/>
      <c r="G801" s="24" t="s">
        <v>121</v>
      </c>
      <c r="H801" s="24">
        <v>1</v>
      </c>
      <c r="I801" s="24"/>
    </row>
    <row r="802" spans="1:9" ht="12.75" customHeight="1" x14ac:dyDescent="0.2">
      <c r="A802" s="3">
        <f t="shared" si="23"/>
        <v>11168</v>
      </c>
      <c r="B802" s="36" t="s">
        <v>1083</v>
      </c>
      <c r="C802" s="36" t="s">
        <v>70</v>
      </c>
      <c r="D802" s="151">
        <v>40.81</v>
      </c>
      <c r="E802" s="24">
        <f t="shared" si="24"/>
        <v>6.12</v>
      </c>
      <c r="F802" s="24"/>
      <c r="G802" s="24" t="s">
        <v>121</v>
      </c>
      <c r="H802" s="24">
        <v>1</v>
      </c>
      <c r="I802" s="24"/>
    </row>
    <row r="803" spans="1:9" ht="12.75" customHeight="1" x14ac:dyDescent="0.2">
      <c r="A803" s="3">
        <f t="shared" si="23"/>
        <v>11169</v>
      </c>
      <c r="B803" s="36" t="s">
        <v>1084</v>
      </c>
      <c r="C803" s="36" t="s">
        <v>70</v>
      </c>
      <c r="D803" s="151">
        <v>45</v>
      </c>
      <c r="E803" s="24">
        <f t="shared" si="24"/>
        <v>6.75</v>
      </c>
      <c r="F803" s="24"/>
      <c r="G803" s="24" t="s">
        <v>121</v>
      </c>
      <c r="H803" s="24">
        <v>1</v>
      </c>
      <c r="I803" s="24"/>
    </row>
    <row r="804" spans="1:9" ht="12.75" customHeight="1" x14ac:dyDescent="0.2">
      <c r="A804" s="3">
        <f t="shared" si="23"/>
        <v>11170</v>
      </c>
      <c r="B804" s="36" t="s">
        <v>1085</v>
      </c>
      <c r="C804" s="36" t="s">
        <v>70</v>
      </c>
      <c r="D804" s="151">
        <v>55</v>
      </c>
      <c r="E804" s="24">
        <f t="shared" si="24"/>
        <v>8.25</v>
      </c>
      <c r="F804" s="24"/>
      <c r="G804" s="24" t="s">
        <v>121</v>
      </c>
      <c r="H804" s="24">
        <v>1</v>
      </c>
      <c r="I804" s="24"/>
    </row>
    <row r="805" spans="1:9" ht="12.75" customHeight="1" x14ac:dyDescent="0.2">
      <c r="A805" s="3">
        <f t="shared" si="23"/>
        <v>11171</v>
      </c>
      <c r="B805" s="36" t="s">
        <v>1086</v>
      </c>
      <c r="C805" s="36" t="s">
        <v>70</v>
      </c>
      <c r="D805" s="155">
        <v>1</v>
      </c>
      <c r="E805" s="24">
        <f t="shared" si="24"/>
        <v>0.15</v>
      </c>
      <c r="F805" s="24"/>
      <c r="G805" s="24" t="s">
        <v>121</v>
      </c>
      <c r="H805" s="24">
        <v>1</v>
      </c>
      <c r="I805" s="24"/>
    </row>
    <row r="806" spans="1:9" ht="12.75" customHeight="1" x14ac:dyDescent="0.2">
      <c r="A806" s="3">
        <f t="shared" si="23"/>
        <v>11172</v>
      </c>
      <c r="B806" s="36" t="s">
        <v>1087</v>
      </c>
      <c r="C806" s="36" t="s">
        <v>70</v>
      </c>
      <c r="D806" s="155">
        <v>1</v>
      </c>
      <c r="E806" s="24">
        <f t="shared" si="24"/>
        <v>0.15</v>
      </c>
      <c r="F806" s="24"/>
      <c r="G806" s="24" t="s">
        <v>121</v>
      </c>
      <c r="H806" s="24">
        <v>1</v>
      </c>
      <c r="I806" s="24"/>
    </row>
    <row r="807" spans="1:9" ht="12.75" customHeight="1" x14ac:dyDescent="0.2">
      <c r="A807" s="3">
        <f t="shared" si="23"/>
        <v>11173</v>
      </c>
      <c r="B807" s="36" t="s">
        <v>1088</v>
      </c>
      <c r="C807" s="36" t="s">
        <v>70</v>
      </c>
      <c r="D807" s="155">
        <v>1</v>
      </c>
      <c r="E807" s="24">
        <f t="shared" si="24"/>
        <v>0.15</v>
      </c>
      <c r="F807" s="24"/>
      <c r="G807" s="24" t="s">
        <v>121</v>
      </c>
      <c r="H807" s="24">
        <v>1</v>
      </c>
      <c r="I807" s="24"/>
    </row>
    <row r="808" spans="1:9" ht="12.75" customHeight="1" x14ac:dyDescent="0.2">
      <c r="A808" s="3">
        <f t="shared" si="23"/>
        <v>11174</v>
      </c>
      <c r="B808" s="36" t="s">
        <v>1089</v>
      </c>
      <c r="C808" s="36" t="s">
        <v>70</v>
      </c>
      <c r="D808" s="152">
        <v>9.07</v>
      </c>
      <c r="E808" s="24">
        <f t="shared" si="24"/>
        <v>1.36</v>
      </c>
      <c r="F808" s="24"/>
      <c r="G808" s="24" t="s">
        <v>121</v>
      </c>
      <c r="H808" s="24">
        <v>1</v>
      </c>
      <c r="I808" s="24"/>
    </row>
    <row r="809" spans="1:9" ht="13.5" customHeight="1" x14ac:dyDescent="0.2">
      <c r="A809" s="3">
        <f t="shared" si="23"/>
        <v>11175</v>
      </c>
      <c r="B809" s="36" t="s">
        <v>1090</v>
      </c>
      <c r="C809" s="36" t="s">
        <v>70</v>
      </c>
      <c r="D809" s="155">
        <v>1</v>
      </c>
      <c r="E809" s="24">
        <f t="shared" si="24"/>
        <v>0.15</v>
      </c>
      <c r="F809" s="24"/>
      <c r="G809" s="24" t="s">
        <v>121</v>
      </c>
      <c r="H809" s="24">
        <v>1</v>
      </c>
      <c r="I809" s="24"/>
    </row>
    <row r="810" spans="1:9" ht="15" customHeight="1" x14ac:dyDescent="0.2">
      <c r="A810" s="3">
        <f t="shared" si="23"/>
        <v>11176</v>
      </c>
      <c r="B810" s="36" t="s">
        <v>1091</v>
      </c>
      <c r="C810" s="36" t="s">
        <v>70</v>
      </c>
      <c r="D810" s="155">
        <v>1</v>
      </c>
      <c r="E810" s="24">
        <f t="shared" si="24"/>
        <v>0.15</v>
      </c>
      <c r="F810" s="24"/>
      <c r="G810" s="24" t="s">
        <v>121</v>
      </c>
      <c r="H810" s="24">
        <v>1</v>
      </c>
      <c r="I810" s="24"/>
    </row>
    <row r="811" spans="1:9" ht="12.75" customHeight="1" x14ac:dyDescent="0.2">
      <c r="A811" s="3">
        <f t="shared" si="23"/>
        <v>11177</v>
      </c>
      <c r="B811" s="36" t="s">
        <v>1092</v>
      </c>
      <c r="C811" s="36" t="s">
        <v>70</v>
      </c>
      <c r="D811" s="155">
        <v>1</v>
      </c>
      <c r="E811" s="24">
        <f t="shared" si="24"/>
        <v>0.15</v>
      </c>
      <c r="F811" s="24"/>
      <c r="G811" s="24" t="s">
        <v>121</v>
      </c>
      <c r="H811" s="24">
        <v>1</v>
      </c>
      <c r="I811" s="24"/>
    </row>
    <row r="812" spans="1:9" ht="12.75" customHeight="1" x14ac:dyDescent="0.2">
      <c r="A812" s="3">
        <f t="shared" si="23"/>
        <v>11178</v>
      </c>
      <c r="B812" s="36" t="s">
        <v>1093</v>
      </c>
      <c r="C812" s="36" t="s">
        <v>70</v>
      </c>
      <c r="D812" s="155">
        <v>1</v>
      </c>
      <c r="E812" s="24">
        <f t="shared" si="24"/>
        <v>0.15</v>
      </c>
      <c r="F812" s="24"/>
      <c r="G812" s="24" t="s">
        <v>121</v>
      </c>
      <c r="H812" s="24">
        <v>1</v>
      </c>
      <c r="I812" s="24"/>
    </row>
    <row r="813" spans="1:9" ht="14.25" customHeight="1" x14ac:dyDescent="0.2">
      <c r="A813" s="3">
        <f t="shared" si="23"/>
        <v>11179</v>
      </c>
      <c r="B813" s="36" t="s">
        <v>1094</v>
      </c>
      <c r="C813" s="36" t="s">
        <v>70</v>
      </c>
      <c r="D813" s="155">
        <v>1</v>
      </c>
      <c r="E813" s="24">
        <f t="shared" si="24"/>
        <v>0.15</v>
      </c>
      <c r="F813" s="24"/>
      <c r="G813" s="24" t="s">
        <v>121</v>
      </c>
      <c r="H813" s="24">
        <v>1</v>
      </c>
      <c r="I813" s="24"/>
    </row>
    <row r="814" spans="1:9" ht="15" customHeight="1" x14ac:dyDescent="0.2">
      <c r="A814" s="3">
        <f t="shared" si="23"/>
        <v>11180</v>
      </c>
      <c r="B814" s="36" t="s">
        <v>1095</v>
      </c>
      <c r="C814" s="36" t="s">
        <v>70</v>
      </c>
      <c r="D814" s="155">
        <v>1</v>
      </c>
      <c r="E814" s="24">
        <f t="shared" si="24"/>
        <v>0.15</v>
      </c>
      <c r="F814" s="24"/>
      <c r="G814" s="24" t="s">
        <v>121</v>
      </c>
      <c r="H814" s="24">
        <v>1</v>
      </c>
      <c r="I814" s="24"/>
    </row>
    <row r="815" spans="1:9" ht="13.5" customHeight="1" x14ac:dyDescent="0.2">
      <c r="A815" s="3">
        <f t="shared" si="23"/>
        <v>11181</v>
      </c>
      <c r="B815" s="36" t="s">
        <v>1096</v>
      </c>
      <c r="C815" s="36" t="s">
        <v>70</v>
      </c>
      <c r="D815" s="155">
        <v>1</v>
      </c>
      <c r="E815" s="24">
        <f t="shared" si="24"/>
        <v>0.15</v>
      </c>
      <c r="F815" s="24"/>
      <c r="G815" s="24" t="s">
        <v>121</v>
      </c>
      <c r="H815" s="24">
        <v>1</v>
      </c>
      <c r="I815" s="24"/>
    </row>
    <row r="816" spans="1:9" ht="12.75" customHeight="1" x14ac:dyDescent="0.2">
      <c r="A816" s="3">
        <f t="shared" si="23"/>
        <v>11182</v>
      </c>
      <c r="B816" s="36" t="s">
        <v>1097</v>
      </c>
      <c r="C816" s="36" t="s">
        <v>70</v>
      </c>
      <c r="D816" s="155">
        <v>1</v>
      </c>
      <c r="E816" s="24">
        <f t="shared" si="24"/>
        <v>0.15</v>
      </c>
      <c r="F816" s="24"/>
      <c r="G816" s="24" t="s">
        <v>121</v>
      </c>
      <c r="H816" s="24">
        <v>1</v>
      </c>
      <c r="I816" s="24"/>
    </row>
    <row r="817" spans="1:9" ht="15" customHeight="1" x14ac:dyDescent="0.2">
      <c r="A817" s="3">
        <f t="shared" si="23"/>
        <v>11183</v>
      </c>
      <c r="B817" s="36" t="s">
        <v>1098</v>
      </c>
      <c r="C817" s="36" t="s">
        <v>70</v>
      </c>
      <c r="D817" s="155">
        <v>1</v>
      </c>
      <c r="E817" s="24">
        <f t="shared" si="24"/>
        <v>0.15</v>
      </c>
      <c r="F817" s="24"/>
      <c r="G817" s="24" t="s">
        <v>121</v>
      </c>
      <c r="H817" s="24">
        <v>1</v>
      </c>
      <c r="I817" s="24"/>
    </row>
    <row r="818" spans="1:9" ht="12.75" customHeight="1" x14ac:dyDescent="0.2">
      <c r="A818" s="3">
        <f t="shared" si="23"/>
        <v>11184</v>
      </c>
      <c r="B818" s="36" t="s">
        <v>1099</v>
      </c>
      <c r="C818" s="36" t="s">
        <v>70</v>
      </c>
      <c r="D818" s="151">
        <v>8.9499999999999993</v>
      </c>
      <c r="E818" s="24">
        <f t="shared" si="24"/>
        <v>1.34</v>
      </c>
      <c r="F818" s="24"/>
      <c r="G818" s="24" t="s">
        <v>121</v>
      </c>
      <c r="H818" s="24">
        <v>1</v>
      </c>
      <c r="I818" s="24"/>
    </row>
    <row r="819" spans="1:9" ht="12.75" customHeight="1" x14ac:dyDescent="0.2">
      <c r="A819" s="3">
        <f t="shared" si="23"/>
        <v>11185</v>
      </c>
      <c r="B819" s="36" t="s">
        <v>1100</v>
      </c>
      <c r="C819" s="36" t="s">
        <v>70</v>
      </c>
      <c r="D819" s="151">
        <v>8.9499999999999993</v>
      </c>
      <c r="E819" s="24">
        <f t="shared" si="24"/>
        <v>1.34</v>
      </c>
      <c r="F819" s="24"/>
      <c r="G819" s="24" t="s">
        <v>121</v>
      </c>
      <c r="H819" s="24">
        <v>1</v>
      </c>
      <c r="I819" s="24"/>
    </row>
    <row r="820" spans="1:9" ht="12.75" customHeight="1" x14ac:dyDescent="0.2">
      <c r="A820" s="3">
        <f t="shared" si="23"/>
        <v>11186</v>
      </c>
      <c r="B820" s="36" t="s">
        <v>1101</v>
      </c>
      <c r="C820" s="36" t="s">
        <v>70</v>
      </c>
      <c r="D820" s="151">
        <v>12.22</v>
      </c>
      <c r="E820" s="24">
        <f t="shared" si="24"/>
        <v>1.83</v>
      </c>
      <c r="F820" s="24"/>
      <c r="G820" s="24" t="s">
        <v>121</v>
      </c>
      <c r="H820" s="24">
        <v>1</v>
      </c>
      <c r="I820" s="24"/>
    </row>
    <row r="821" spans="1:9" ht="12.75" customHeight="1" x14ac:dyDescent="0.2">
      <c r="A821" s="3">
        <f t="shared" si="23"/>
        <v>11187</v>
      </c>
      <c r="B821" s="36" t="s">
        <v>1102</v>
      </c>
      <c r="C821" s="36" t="s">
        <v>70</v>
      </c>
      <c r="D821" s="157">
        <v>9.84</v>
      </c>
      <c r="E821" s="24">
        <f t="shared" si="24"/>
        <v>1.48</v>
      </c>
      <c r="F821" s="24"/>
      <c r="G821" s="24" t="s">
        <v>121</v>
      </c>
      <c r="H821" s="24">
        <v>1</v>
      </c>
      <c r="I821" s="24"/>
    </row>
    <row r="822" spans="1:9" ht="12.75" customHeight="1" x14ac:dyDescent="0.2">
      <c r="A822" s="3">
        <f t="shared" si="23"/>
        <v>11188</v>
      </c>
      <c r="B822" s="36" t="s">
        <v>1103</v>
      </c>
      <c r="C822" s="36" t="s">
        <v>70</v>
      </c>
      <c r="D822" s="151">
        <v>17.670000000000002</v>
      </c>
      <c r="E822" s="24">
        <f t="shared" si="24"/>
        <v>2.65</v>
      </c>
      <c r="F822" s="24"/>
      <c r="G822" s="24" t="s">
        <v>121</v>
      </c>
      <c r="H822" s="24">
        <v>1</v>
      </c>
      <c r="I822" s="24"/>
    </row>
    <row r="823" spans="1:9" ht="12.75" customHeight="1" x14ac:dyDescent="0.2">
      <c r="A823" s="3">
        <f t="shared" si="23"/>
        <v>11189</v>
      </c>
      <c r="B823" s="36" t="s">
        <v>1104</v>
      </c>
      <c r="C823" s="36" t="s">
        <v>70</v>
      </c>
      <c r="D823" s="157">
        <v>15.94</v>
      </c>
      <c r="E823" s="24">
        <f t="shared" si="24"/>
        <v>2.39</v>
      </c>
      <c r="F823" s="24"/>
      <c r="G823" s="24" t="s">
        <v>121</v>
      </c>
      <c r="H823" s="24">
        <v>1</v>
      </c>
      <c r="I823" s="24"/>
    </row>
    <row r="824" spans="1:9" ht="12.75" customHeight="1" x14ac:dyDescent="0.2">
      <c r="A824" s="3">
        <f t="shared" si="23"/>
        <v>11190</v>
      </c>
      <c r="B824" s="36" t="s">
        <v>1105</v>
      </c>
      <c r="C824" s="36" t="s">
        <v>70</v>
      </c>
      <c r="D824" s="155">
        <v>1</v>
      </c>
      <c r="E824" s="24">
        <f t="shared" si="24"/>
        <v>0.15</v>
      </c>
      <c r="F824" s="24"/>
      <c r="G824" s="24" t="s">
        <v>121</v>
      </c>
      <c r="H824" s="24">
        <v>1</v>
      </c>
      <c r="I824" s="24"/>
    </row>
    <row r="825" spans="1:9" ht="12.75" customHeight="1" x14ac:dyDescent="0.2">
      <c r="A825" s="3">
        <f t="shared" si="23"/>
        <v>11191</v>
      </c>
      <c r="B825" s="36" t="s">
        <v>1106</v>
      </c>
      <c r="C825" s="36" t="s">
        <v>70</v>
      </c>
      <c r="D825" s="155">
        <v>1</v>
      </c>
      <c r="E825" s="24">
        <f t="shared" si="24"/>
        <v>0.15</v>
      </c>
      <c r="F825" s="24"/>
      <c r="G825" s="24" t="s">
        <v>121</v>
      </c>
      <c r="H825" s="24">
        <v>1</v>
      </c>
      <c r="I825" s="24"/>
    </row>
    <row r="826" spans="1:9" ht="12.75" customHeight="1" x14ac:dyDescent="0.2">
      <c r="A826" s="3">
        <f t="shared" si="23"/>
        <v>11192</v>
      </c>
      <c r="B826" s="36" t="s">
        <v>1107</v>
      </c>
      <c r="C826" s="36" t="s">
        <v>70</v>
      </c>
      <c r="D826" s="157">
        <v>53.49</v>
      </c>
      <c r="E826" s="24">
        <f t="shared" si="24"/>
        <v>8.02</v>
      </c>
      <c r="F826" s="24"/>
      <c r="G826" s="24" t="s">
        <v>121</v>
      </c>
      <c r="H826" s="24">
        <v>1</v>
      </c>
      <c r="I826" s="24"/>
    </row>
    <row r="827" spans="1:9" ht="12.75" customHeight="1" x14ac:dyDescent="0.2">
      <c r="A827" s="3">
        <f t="shared" si="23"/>
        <v>11193</v>
      </c>
      <c r="B827" s="36" t="s">
        <v>1108</v>
      </c>
      <c r="C827" s="36" t="s">
        <v>70</v>
      </c>
      <c r="D827" s="155">
        <v>1</v>
      </c>
      <c r="E827" s="24">
        <f t="shared" si="24"/>
        <v>0.15</v>
      </c>
      <c r="F827" s="24"/>
      <c r="G827" s="24" t="s">
        <v>121</v>
      </c>
      <c r="H827" s="24">
        <v>1</v>
      </c>
      <c r="I827" s="24"/>
    </row>
    <row r="828" spans="1:9" ht="12.75" customHeight="1" x14ac:dyDescent="0.2">
      <c r="A828" s="3">
        <f t="shared" si="23"/>
        <v>11194</v>
      </c>
      <c r="B828" s="36" t="s">
        <v>1109</v>
      </c>
      <c r="C828" s="36" t="s">
        <v>70</v>
      </c>
      <c r="D828" s="151">
        <v>10.59</v>
      </c>
      <c r="E828" s="24">
        <f t="shared" si="24"/>
        <v>1.59</v>
      </c>
      <c r="F828" s="24"/>
      <c r="G828" s="24" t="s">
        <v>121</v>
      </c>
      <c r="H828" s="24">
        <v>1</v>
      </c>
      <c r="I828" s="24"/>
    </row>
    <row r="829" spans="1:9" ht="12.75" customHeight="1" x14ac:dyDescent="0.2">
      <c r="A829" s="3">
        <f t="shared" ref="A829:A880" si="25">+A828+1</f>
        <v>11195</v>
      </c>
      <c r="B829" s="36" t="s">
        <v>1110</v>
      </c>
      <c r="C829" s="36" t="s">
        <v>70</v>
      </c>
      <c r="D829" s="151">
        <v>13.06</v>
      </c>
      <c r="E829" s="24">
        <f t="shared" si="24"/>
        <v>1.96</v>
      </c>
      <c r="F829" s="24"/>
      <c r="G829" s="24" t="s">
        <v>121</v>
      </c>
      <c r="H829" s="24">
        <v>1</v>
      </c>
      <c r="I829" s="24"/>
    </row>
    <row r="830" spans="1:9" ht="12.75" customHeight="1" x14ac:dyDescent="0.2">
      <c r="A830" s="3">
        <f t="shared" si="25"/>
        <v>11196</v>
      </c>
      <c r="B830" s="36" t="s">
        <v>1111</v>
      </c>
      <c r="C830" s="36" t="s">
        <v>70</v>
      </c>
      <c r="D830" s="151">
        <v>15.71</v>
      </c>
      <c r="E830" s="24">
        <f t="shared" si="24"/>
        <v>2.36</v>
      </c>
      <c r="F830" s="24"/>
      <c r="G830" s="24" t="s">
        <v>121</v>
      </c>
      <c r="H830" s="24">
        <v>1</v>
      </c>
      <c r="I830" s="24"/>
    </row>
    <row r="831" spans="1:9" ht="12.75" customHeight="1" x14ac:dyDescent="0.2">
      <c r="A831" s="3">
        <f t="shared" si="25"/>
        <v>11197</v>
      </c>
      <c r="B831" s="36" t="s">
        <v>1112</v>
      </c>
      <c r="C831" s="36" t="s">
        <v>70</v>
      </c>
      <c r="D831" s="151">
        <v>18.61</v>
      </c>
      <c r="E831" s="24">
        <f t="shared" si="24"/>
        <v>2.79</v>
      </c>
      <c r="F831" s="24"/>
      <c r="G831" s="24" t="s">
        <v>121</v>
      </c>
      <c r="H831" s="24">
        <v>1</v>
      </c>
      <c r="I831" s="24"/>
    </row>
    <row r="832" spans="1:9" ht="12.75" customHeight="1" x14ac:dyDescent="0.2">
      <c r="A832" s="3">
        <f t="shared" si="25"/>
        <v>11198</v>
      </c>
      <c r="B832" s="36" t="s">
        <v>1113</v>
      </c>
      <c r="C832" s="36" t="s">
        <v>70</v>
      </c>
      <c r="D832" s="151">
        <v>23.85</v>
      </c>
      <c r="E832" s="24">
        <f t="shared" si="24"/>
        <v>3.58</v>
      </c>
      <c r="F832" s="24"/>
      <c r="G832" s="24" t="s">
        <v>121</v>
      </c>
      <c r="H832" s="24">
        <v>1</v>
      </c>
      <c r="I832" s="24"/>
    </row>
    <row r="833" spans="1:9" ht="12.75" customHeight="1" x14ac:dyDescent="0.2">
      <c r="A833" s="3">
        <f t="shared" si="25"/>
        <v>11199</v>
      </c>
      <c r="B833" s="36" t="s">
        <v>1114</v>
      </c>
      <c r="C833" s="36" t="s">
        <v>70</v>
      </c>
      <c r="D833" s="155">
        <v>1</v>
      </c>
      <c r="E833" s="24">
        <f t="shared" si="24"/>
        <v>0.15</v>
      </c>
      <c r="F833" s="24"/>
      <c r="G833" s="24" t="s">
        <v>121</v>
      </c>
      <c r="H833" s="24">
        <v>1</v>
      </c>
      <c r="I833" s="24"/>
    </row>
    <row r="834" spans="1:9" ht="12.75" customHeight="1" x14ac:dyDescent="0.2">
      <c r="A834" s="3">
        <f t="shared" si="25"/>
        <v>11200</v>
      </c>
      <c r="B834" s="36" t="s">
        <v>1115</v>
      </c>
      <c r="C834" s="36" t="s">
        <v>70</v>
      </c>
      <c r="D834" s="155">
        <v>1</v>
      </c>
      <c r="E834" s="24">
        <f t="shared" si="24"/>
        <v>0.15</v>
      </c>
      <c r="F834" s="24"/>
      <c r="G834" s="24" t="s">
        <v>121</v>
      </c>
      <c r="H834" s="24">
        <v>1</v>
      </c>
      <c r="I834" s="24"/>
    </row>
    <row r="835" spans="1:9" ht="12.75" customHeight="1" x14ac:dyDescent="0.2">
      <c r="A835" s="3">
        <f t="shared" si="25"/>
        <v>11201</v>
      </c>
      <c r="B835" s="36" t="s">
        <v>1116</v>
      </c>
      <c r="C835" s="36" t="s">
        <v>70</v>
      </c>
      <c r="D835" s="155">
        <v>1</v>
      </c>
      <c r="E835" s="24">
        <f t="shared" si="24"/>
        <v>0.15</v>
      </c>
      <c r="F835" s="24"/>
      <c r="G835" s="24" t="s">
        <v>121</v>
      </c>
      <c r="H835" s="24">
        <v>1</v>
      </c>
      <c r="I835" s="24"/>
    </row>
    <row r="836" spans="1:9" ht="12.75" customHeight="1" x14ac:dyDescent="0.2">
      <c r="A836" s="3">
        <f t="shared" si="25"/>
        <v>11202</v>
      </c>
      <c r="B836" s="36" t="s">
        <v>1117</v>
      </c>
      <c r="C836" s="36" t="s">
        <v>70</v>
      </c>
      <c r="D836" s="155">
        <v>1</v>
      </c>
      <c r="E836" s="24">
        <f t="shared" si="24"/>
        <v>0.15</v>
      </c>
      <c r="F836" s="24"/>
      <c r="G836" s="24" t="s">
        <v>121</v>
      </c>
      <c r="H836" s="24">
        <v>1</v>
      </c>
      <c r="I836" s="24"/>
    </row>
    <row r="837" spans="1:9" ht="12.75" customHeight="1" x14ac:dyDescent="0.2">
      <c r="A837" s="3">
        <f t="shared" si="25"/>
        <v>11203</v>
      </c>
      <c r="B837" s="36" t="s">
        <v>1118</v>
      </c>
      <c r="C837" s="36" t="s">
        <v>70</v>
      </c>
      <c r="D837" s="155">
        <v>1</v>
      </c>
      <c r="E837" s="24">
        <f t="shared" si="24"/>
        <v>0.15</v>
      </c>
      <c r="F837" s="24"/>
      <c r="G837" s="24" t="s">
        <v>121</v>
      </c>
      <c r="H837" s="24">
        <v>1</v>
      </c>
      <c r="I837" s="24"/>
    </row>
    <row r="838" spans="1:9" ht="12.75" customHeight="1" x14ac:dyDescent="0.2">
      <c r="A838" s="3">
        <f t="shared" si="25"/>
        <v>11204</v>
      </c>
      <c r="B838" s="36" t="s">
        <v>1119</v>
      </c>
      <c r="C838" s="36" t="s">
        <v>70</v>
      </c>
      <c r="D838" s="155">
        <v>1</v>
      </c>
      <c r="E838" s="24">
        <f t="shared" si="24"/>
        <v>0.15</v>
      </c>
      <c r="F838" s="24"/>
      <c r="G838" s="24" t="s">
        <v>121</v>
      </c>
      <c r="H838" s="24">
        <v>1</v>
      </c>
      <c r="I838" s="24"/>
    </row>
    <row r="839" spans="1:9" ht="12.75" customHeight="1" x14ac:dyDescent="0.2">
      <c r="A839" s="3">
        <f t="shared" si="25"/>
        <v>11205</v>
      </c>
      <c r="B839" s="36" t="s">
        <v>1120</v>
      </c>
      <c r="C839" s="36" t="s">
        <v>70</v>
      </c>
      <c r="D839" s="155">
        <v>1</v>
      </c>
      <c r="E839" s="24">
        <f t="shared" si="24"/>
        <v>0.15</v>
      </c>
      <c r="F839" s="24"/>
      <c r="G839" s="24" t="s">
        <v>121</v>
      </c>
      <c r="H839" s="24">
        <v>1</v>
      </c>
      <c r="I839" s="24"/>
    </row>
    <row r="840" spans="1:9" ht="12.75" customHeight="1" x14ac:dyDescent="0.2">
      <c r="A840" s="3">
        <f t="shared" si="25"/>
        <v>11206</v>
      </c>
      <c r="B840" s="36" t="s">
        <v>1121</v>
      </c>
      <c r="C840" s="36" t="s">
        <v>70</v>
      </c>
      <c r="D840" s="155">
        <v>1</v>
      </c>
      <c r="E840" s="24">
        <f t="shared" si="24"/>
        <v>0.15</v>
      </c>
      <c r="F840" s="24"/>
      <c r="G840" s="24" t="s">
        <v>121</v>
      </c>
      <c r="H840" s="24">
        <v>1</v>
      </c>
      <c r="I840" s="24"/>
    </row>
    <row r="841" spans="1:9" ht="12.75" customHeight="1" x14ac:dyDescent="0.2">
      <c r="A841" s="3">
        <f t="shared" si="25"/>
        <v>11207</v>
      </c>
      <c r="B841" s="36" t="s">
        <v>1122</v>
      </c>
      <c r="C841" s="36" t="s">
        <v>109</v>
      </c>
      <c r="D841" s="152">
        <v>124.43</v>
      </c>
      <c r="E841" s="24">
        <f t="shared" si="24"/>
        <v>18.66</v>
      </c>
      <c r="F841" s="24"/>
      <c r="G841" s="24" t="s">
        <v>121</v>
      </c>
      <c r="H841" s="24">
        <v>1</v>
      </c>
      <c r="I841" s="24"/>
    </row>
    <row r="842" spans="1:9" ht="12.75" customHeight="1" x14ac:dyDescent="0.2">
      <c r="A842" s="3">
        <f t="shared" si="25"/>
        <v>11208</v>
      </c>
      <c r="B842" s="36" t="s">
        <v>1123</v>
      </c>
      <c r="C842" s="36" t="s">
        <v>70</v>
      </c>
      <c r="D842" s="152">
        <v>1.37</v>
      </c>
      <c r="E842" s="24">
        <f t="shared" si="24"/>
        <v>0.21</v>
      </c>
      <c r="F842" s="24"/>
      <c r="G842" s="24" t="s">
        <v>121</v>
      </c>
      <c r="H842" s="24">
        <v>1</v>
      </c>
      <c r="I842" s="24"/>
    </row>
    <row r="843" spans="1:9" ht="12.75" customHeight="1" x14ac:dyDescent="0.2">
      <c r="A843" s="3">
        <f t="shared" si="25"/>
        <v>11209</v>
      </c>
      <c r="B843" s="36" t="s">
        <v>1124</v>
      </c>
      <c r="C843" s="36" t="s">
        <v>81</v>
      </c>
      <c r="D843" s="152">
        <v>1.29</v>
      </c>
      <c r="E843" s="24">
        <f t="shared" si="24"/>
        <v>0.19</v>
      </c>
      <c r="F843" s="24"/>
      <c r="G843" s="24" t="s">
        <v>121</v>
      </c>
      <c r="H843" s="24">
        <v>1</v>
      </c>
      <c r="I843" s="24"/>
    </row>
    <row r="844" spans="1:9" ht="12.75" customHeight="1" x14ac:dyDescent="0.2">
      <c r="A844" s="3">
        <f t="shared" si="25"/>
        <v>11210</v>
      </c>
      <c r="B844" s="36" t="s">
        <v>1125</v>
      </c>
      <c r="C844" s="36" t="s">
        <v>81</v>
      </c>
      <c r="D844" s="152">
        <v>1.29</v>
      </c>
      <c r="E844" s="24">
        <f t="shared" ref="E844:E907" si="26">IF(F844="",ROUND(15%*D844,2),"")</f>
        <v>0.19</v>
      </c>
      <c r="F844" s="24"/>
      <c r="G844" s="24" t="s">
        <v>121</v>
      </c>
      <c r="H844" s="24">
        <v>1</v>
      </c>
      <c r="I844" s="24"/>
    </row>
    <row r="845" spans="1:9" ht="12.75" customHeight="1" x14ac:dyDescent="0.2">
      <c r="A845" s="3">
        <f t="shared" si="25"/>
        <v>11211</v>
      </c>
      <c r="B845" s="36" t="s">
        <v>1126</v>
      </c>
      <c r="C845" s="36" t="s">
        <v>70</v>
      </c>
      <c r="D845" s="155">
        <v>1</v>
      </c>
      <c r="E845" s="24">
        <f t="shared" si="26"/>
        <v>0.15</v>
      </c>
      <c r="F845" s="24"/>
      <c r="G845" s="24" t="s">
        <v>121</v>
      </c>
      <c r="H845" s="24">
        <v>1</v>
      </c>
      <c r="I845" s="24"/>
    </row>
    <row r="846" spans="1:9" ht="12.75" customHeight="1" x14ac:dyDescent="0.2">
      <c r="A846" s="3">
        <f t="shared" si="25"/>
        <v>11212</v>
      </c>
      <c r="B846" s="36" t="s">
        <v>1127</v>
      </c>
      <c r="C846" s="36" t="s">
        <v>70</v>
      </c>
      <c r="D846" s="155">
        <v>1</v>
      </c>
      <c r="E846" s="24">
        <f t="shared" si="26"/>
        <v>0.15</v>
      </c>
      <c r="F846" s="24"/>
      <c r="G846" s="24" t="s">
        <v>121</v>
      </c>
      <c r="H846" s="24">
        <v>1</v>
      </c>
      <c r="I846" s="24"/>
    </row>
    <row r="847" spans="1:9" ht="12.75" customHeight="1" x14ac:dyDescent="0.2">
      <c r="A847" s="3">
        <f t="shared" si="25"/>
        <v>11213</v>
      </c>
      <c r="B847" s="36" t="s">
        <v>1128</v>
      </c>
      <c r="C847" s="36" t="s">
        <v>70</v>
      </c>
      <c r="D847" s="155">
        <v>1</v>
      </c>
      <c r="E847" s="24">
        <f t="shared" si="26"/>
        <v>0.15</v>
      </c>
      <c r="F847" s="24"/>
      <c r="G847" s="24" t="s">
        <v>121</v>
      </c>
      <c r="H847" s="24">
        <v>1</v>
      </c>
      <c r="I847" s="24"/>
    </row>
    <row r="848" spans="1:9" ht="12.75" customHeight="1" x14ac:dyDescent="0.2">
      <c r="A848" s="3">
        <f t="shared" si="25"/>
        <v>11214</v>
      </c>
      <c r="B848" s="36" t="s">
        <v>1129</v>
      </c>
      <c r="C848" s="36" t="s">
        <v>70</v>
      </c>
      <c r="D848" s="155">
        <v>1</v>
      </c>
      <c r="E848" s="24">
        <f t="shared" si="26"/>
        <v>0.15</v>
      </c>
      <c r="F848" s="24"/>
      <c r="G848" s="24" t="s">
        <v>121</v>
      </c>
      <c r="H848" s="24">
        <v>1</v>
      </c>
      <c r="I848" s="24"/>
    </row>
    <row r="849" spans="1:9" ht="12.75" customHeight="1" x14ac:dyDescent="0.2">
      <c r="A849" s="3">
        <f t="shared" si="25"/>
        <v>11215</v>
      </c>
      <c r="B849" s="36" t="s">
        <v>1130</v>
      </c>
      <c r="C849" s="36" t="s">
        <v>70</v>
      </c>
      <c r="D849" s="155">
        <v>1</v>
      </c>
      <c r="E849" s="24">
        <f t="shared" si="26"/>
        <v>0.15</v>
      </c>
      <c r="F849" s="24"/>
      <c r="G849" s="24" t="s">
        <v>121</v>
      </c>
      <c r="H849" s="24">
        <v>1</v>
      </c>
      <c r="I849" s="24"/>
    </row>
    <row r="850" spans="1:9" ht="12.75" customHeight="1" x14ac:dyDescent="0.2">
      <c r="A850" s="3">
        <f t="shared" si="25"/>
        <v>11216</v>
      </c>
      <c r="B850" s="36" t="s">
        <v>1131</v>
      </c>
      <c r="C850" s="36" t="s">
        <v>70</v>
      </c>
      <c r="D850" s="155">
        <v>1</v>
      </c>
      <c r="E850" s="24">
        <f t="shared" si="26"/>
        <v>0.15</v>
      </c>
      <c r="F850" s="24"/>
      <c r="G850" s="24" t="s">
        <v>121</v>
      </c>
      <c r="H850" s="24">
        <v>1</v>
      </c>
      <c r="I850" s="24"/>
    </row>
    <row r="851" spans="1:9" ht="12.75" customHeight="1" x14ac:dyDescent="0.2">
      <c r="A851" s="3">
        <f t="shared" si="25"/>
        <v>11217</v>
      </c>
      <c r="B851" s="36" t="s">
        <v>1132</v>
      </c>
      <c r="C851" s="36" t="s">
        <v>70</v>
      </c>
      <c r="D851" s="151">
        <v>15.58</v>
      </c>
      <c r="E851" s="24">
        <f t="shared" si="26"/>
        <v>2.34</v>
      </c>
      <c r="F851" s="24"/>
      <c r="G851" s="24" t="s">
        <v>121</v>
      </c>
      <c r="H851" s="24">
        <v>1</v>
      </c>
      <c r="I851" s="24"/>
    </row>
    <row r="852" spans="1:9" ht="12.75" customHeight="1" x14ac:dyDescent="0.2">
      <c r="A852" s="3">
        <f t="shared" si="25"/>
        <v>11218</v>
      </c>
      <c r="B852" s="36" t="s">
        <v>1133</v>
      </c>
      <c r="C852" s="36" t="s">
        <v>70</v>
      </c>
      <c r="D852" s="155">
        <v>1</v>
      </c>
      <c r="E852" s="24">
        <f t="shared" si="26"/>
        <v>0.15</v>
      </c>
      <c r="F852" s="24"/>
      <c r="G852" s="24" t="s">
        <v>121</v>
      </c>
      <c r="H852" s="24">
        <v>1</v>
      </c>
      <c r="I852" s="24"/>
    </row>
    <row r="853" spans="1:9" ht="12.75" customHeight="1" x14ac:dyDescent="0.2">
      <c r="A853" s="3">
        <f t="shared" si="25"/>
        <v>11219</v>
      </c>
      <c r="B853" s="36" t="s">
        <v>1134</v>
      </c>
      <c r="C853" s="36" t="s">
        <v>70</v>
      </c>
      <c r="D853" s="155">
        <v>1</v>
      </c>
      <c r="E853" s="24">
        <f t="shared" si="26"/>
        <v>0.15</v>
      </c>
      <c r="F853" s="24"/>
      <c r="G853" s="24" t="s">
        <v>121</v>
      </c>
      <c r="H853" s="24">
        <v>1</v>
      </c>
      <c r="I853" s="24"/>
    </row>
    <row r="854" spans="1:9" ht="12.75" customHeight="1" x14ac:dyDescent="0.2">
      <c r="A854" s="3">
        <f t="shared" si="25"/>
        <v>11220</v>
      </c>
      <c r="B854" s="36" t="s">
        <v>1135</v>
      </c>
      <c r="C854" s="36" t="s">
        <v>70</v>
      </c>
      <c r="D854" s="155">
        <v>1</v>
      </c>
      <c r="E854" s="24">
        <f t="shared" si="26"/>
        <v>0.15</v>
      </c>
      <c r="F854" s="24"/>
      <c r="G854" s="24" t="s">
        <v>121</v>
      </c>
      <c r="H854" s="24">
        <v>1</v>
      </c>
      <c r="I854" s="24"/>
    </row>
    <row r="855" spans="1:9" ht="12.75" customHeight="1" x14ac:dyDescent="0.2">
      <c r="A855" s="3">
        <f t="shared" si="25"/>
        <v>11221</v>
      </c>
      <c r="B855" s="36" t="s">
        <v>1136</v>
      </c>
      <c r="C855" s="36" t="s">
        <v>70</v>
      </c>
      <c r="D855" s="155">
        <v>1</v>
      </c>
      <c r="E855" s="24">
        <f t="shared" si="26"/>
        <v>0.15</v>
      </c>
      <c r="F855" s="24"/>
      <c r="G855" s="24" t="s">
        <v>121</v>
      </c>
      <c r="H855" s="24">
        <v>1</v>
      </c>
      <c r="I855" s="24"/>
    </row>
    <row r="856" spans="1:9" ht="12.75" customHeight="1" x14ac:dyDescent="0.2">
      <c r="A856" s="3">
        <f t="shared" si="25"/>
        <v>11222</v>
      </c>
      <c r="B856" s="36" t="s">
        <v>1137</v>
      </c>
      <c r="C856" s="36" t="s">
        <v>70</v>
      </c>
      <c r="D856" s="151">
        <v>10.65</v>
      </c>
      <c r="E856" s="24">
        <f t="shared" si="26"/>
        <v>1.6</v>
      </c>
      <c r="F856" s="24"/>
      <c r="G856" s="24" t="s">
        <v>121</v>
      </c>
      <c r="H856" s="24">
        <v>1</v>
      </c>
      <c r="I856" s="24"/>
    </row>
    <row r="857" spans="1:9" ht="12.75" customHeight="1" x14ac:dyDescent="0.2">
      <c r="A857" s="3">
        <f t="shared" si="25"/>
        <v>11223</v>
      </c>
      <c r="B857" s="36" t="s">
        <v>1138</v>
      </c>
      <c r="C857" s="36" t="s">
        <v>70</v>
      </c>
      <c r="D857" s="155">
        <v>1</v>
      </c>
      <c r="E857" s="24">
        <f t="shared" si="26"/>
        <v>0.15</v>
      </c>
      <c r="F857" s="24"/>
      <c r="G857" s="24" t="s">
        <v>121</v>
      </c>
      <c r="H857" s="24">
        <v>1</v>
      </c>
      <c r="I857" s="24"/>
    </row>
    <row r="858" spans="1:9" ht="12.75" customHeight="1" x14ac:dyDescent="0.2">
      <c r="A858" s="3">
        <f t="shared" si="25"/>
        <v>11224</v>
      </c>
      <c r="B858" s="36" t="s">
        <v>1139</v>
      </c>
      <c r="C858" s="36" t="s">
        <v>70</v>
      </c>
      <c r="D858" s="152">
        <v>12.9</v>
      </c>
      <c r="E858" s="24">
        <f t="shared" si="26"/>
        <v>1.94</v>
      </c>
      <c r="F858" s="24"/>
      <c r="G858" s="24" t="s">
        <v>121</v>
      </c>
      <c r="H858" s="24">
        <v>1</v>
      </c>
      <c r="I858" s="24"/>
    </row>
    <row r="859" spans="1:9" ht="12.75" customHeight="1" x14ac:dyDescent="0.2">
      <c r="A859" s="3">
        <f t="shared" si="25"/>
        <v>11225</v>
      </c>
      <c r="B859" s="36" t="s">
        <v>1140</v>
      </c>
      <c r="C859" s="36" t="s">
        <v>70</v>
      </c>
      <c r="D859" s="157">
        <v>12.03</v>
      </c>
      <c r="E859" s="24">
        <f t="shared" si="26"/>
        <v>1.8</v>
      </c>
      <c r="F859" s="24"/>
      <c r="G859" s="24" t="s">
        <v>121</v>
      </c>
      <c r="H859" s="24">
        <v>1</v>
      </c>
      <c r="I859" s="24"/>
    </row>
    <row r="860" spans="1:9" ht="12.75" customHeight="1" x14ac:dyDescent="0.2">
      <c r="A860" s="3">
        <f t="shared" si="25"/>
        <v>11226</v>
      </c>
      <c r="B860" s="36" t="s">
        <v>1141</v>
      </c>
      <c r="C860" s="36" t="s">
        <v>70</v>
      </c>
      <c r="D860" s="151">
        <v>52</v>
      </c>
      <c r="E860" s="24">
        <f t="shared" si="26"/>
        <v>7.8</v>
      </c>
      <c r="F860" s="24"/>
      <c r="G860" s="24" t="s">
        <v>121</v>
      </c>
      <c r="H860" s="24">
        <v>1</v>
      </c>
      <c r="I860" s="24"/>
    </row>
    <row r="861" spans="1:9" ht="12.75" customHeight="1" x14ac:dyDescent="0.2">
      <c r="A861" s="3">
        <f t="shared" si="25"/>
        <v>11227</v>
      </c>
      <c r="B861" s="36" t="s">
        <v>1142</v>
      </c>
      <c r="C861" s="36" t="s">
        <v>70</v>
      </c>
      <c r="D861" s="155">
        <v>1</v>
      </c>
      <c r="E861" s="24">
        <f t="shared" si="26"/>
        <v>0.15</v>
      </c>
      <c r="F861" s="24"/>
      <c r="G861" s="24" t="s">
        <v>121</v>
      </c>
      <c r="H861" s="24">
        <v>1</v>
      </c>
      <c r="I861" s="24"/>
    </row>
    <row r="862" spans="1:9" ht="12.75" customHeight="1" x14ac:dyDescent="0.2">
      <c r="A862" s="3">
        <f t="shared" si="25"/>
        <v>11228</v>
      </c>
      <c r="B862" s="36" t="s">
        <v>1143</v>
      </c>
      <c r="C862" s="36" t="s">
        <v>70</v>
      </c>
      <c r="D862" s="155">
        <v>1</v>
      </c>
      <c r="E862" s="24">
        <f t="shared" si="26"/>
        <v>0.15</v>
      </c>
      <c r="F862" s="24"/>
      <c r="G862" s="24" t="s">
        <v>121</v>
      </c>
      <c r="H862" s="24">
        <v>1</v>
      </c>
      <c r="I862" s="24"/>
    </row>
    <row r="863" spans="1:9" ht="12.75" customHeight="1" x14ac:dyDescent="0.2">
      <c r="A863" s="3">
        <f t="shared" si="25"/>
        <v>11229</v>
      </c>
      <c r="B863" s="36" t="s">
        <v>1144</v>
      </c>
      <c r="C863" s="36" t="s">
        <v>70</v>
      </c>
      <c r="D863" s="155">
        <v>1</v>
      </c>
      <c r="E863" s="24">
        <f t="shared" si="26"/>
        <v>0.15</v>
      </c>
      <c r="F863" s="24"/>
      <c r="G863" s="24" t="s">
        <v>121</v>
      </c>
      <c r="H863" s="24">
        <v>1</v>
      </c>
      <c r="I863" s="24"/>
    </row>
    <row r="864" spans="1:9" ht="12.75" customHeight="1" x14ac:dyDescent="0.2">
      <c r="A864" s="3">
        <f t="shared" si="25"/>
        <v>11230</v>
      </c>
      <c r="B864" s="36" t="s">
        <v>1145</v>
      </c>
      <c r="C864" s="36" t="s">
        <v>70</v>
      </c>
      <c r="D864" s="155">
        <v>1</v>
      </c>
      <c r="E864" s="24">
        <f t="shared" si="26"/>
        <v>0.15</v>
      </c>
      <c r="F864" s="24"/>
      <c r="G864" s="24" t="s">
        <v>121</v>
      </c>
      <c r="H864" s="24">
        <v>1</v>
      </c>
      <c r="I864" s="24"/>
    </row>
    <row r="865" spans="1:9" ht="12.75" customHeight="1" x14ac:dyDescent="0.2">
      <c r="A865" s="3">
        <f t="shared" si="25"/>
        <v>11231</v>
      </c>
      <c r="B865" s="36" t="s">
        <v>1146</v>
      </c>
      <c r="C865" s="36" t="s">
        <v>70</v>
      </c>
      <c r="D865" s="151">
        <v>36.92</v>
      </c>
      <c r="E865" s="24">
        <f t="shared" si="26"/>
        <v>5.54</v>
      </c>
      <c r="F865" s="24"/>
      <c r="G865" s="24" t="s">
        <v>121</v>
      </c>
      <c r="H865" s="24">
        <v>1</v>
      </c>
      <c r="I865" s="24"/>
    </row>
    <row r="866" spans="1:9" ht="12.75" customHeight="1" x14ac:dyDescent="0.2">
      <c r="A866" s="3">
        <f t="shared" si="25"/>
        <v>11232</v>
      </c>
      <c r="B866" s="36" t="s">
        <v>1147</v>
      </c>
      <c r="C866" s="36" t="s">
        <v>70</v>
      </c>
      <c r="D866" s="151">
        <v>48.88</v>
      </c>
      <c r="E866" s="24">
        <f t="shared" si="26"/>
        <v>7.33</v>
      </c>
      <c r="F866" s="24"/>
      <c r="G866" s="24" t="s">
        <v>121</v>
      </c>
      <c r="H866" s="24">
        <v>1</v>
      </c>
      <c r="I866" s="24"/>
    </row>
    <row r="867" spans="1:9" ht="12.75" customHeight="1" x14ac:dyDescent="0.2">
      <c r="A867" s="3">
        <f t="shared" si="25"/>
        <v>11233</v>
      </c>
      <c r="B867" s="36" t="s">
        <v>1148</v>
      </c>
      <c r="C867" s="36" t="s">
        <v>70</v>
      </c>
      <c r="D867" s="151">
        <v>97.96</v>
      </c>
      <c r="E867" s="24">
        <f t="shared" si="26"/>
        <v>14.69</v>
      </c>
      <c r="F867" s="24"/>
      <c r="G867" s="24" t="s">
        <v>121</v>
      </c>
      <c r="H867" s="24">
        <v>1</v>
      </c>
      <c r="I867" s="24"/>
    </row>
    <row r="868" spans="1:9" ht="12.75" customHeight="1" x14ac:dyDescent="0.2">
      <c r="A868" s="3">
        <f t="shared" si="25"/>
        <v>11234</v>
      </c>
      <c r="B868" s="36" t="s">
        <v>1149</v>
      </c>
      <c r="C868" s="36" t="s">
        <v>70</v>
      </c>
      <c r="D868" s="155">
        <v>1</v>
      </c>
      <c r="E868" s="24">
        <f t="shared" si="26"/>
        <v>0.15</v>
      </c>
      <c r="F868" s="24"/>
      <c r="G868" s="24" t="s">
        <v>121</v>
      </c>
      <c r="H868" s="24">
        <v>1</v>
      </c>
      <c r="I868" s="24"/>
    </row>
    <row r="869" spans="1:9" ht="12.75" customHeight="1" x14ac:dyDescent="0.2">
      <c r="A869" s="3">
        <f t="shared" si="25"/>
        <v>11235</v>
      </c>
      <c r="B869" s="36" t="s">
        <v>1150</v>
      </c>
      <c r="C869" s="36" t="s">
        <v>70</v>
      </c>
      <c r="D869" s="155">
        <v>1</v>
      </c>
      <c r="E869" s="24">
        <f t="shared" si="26"/>
        <v>0.15</v>
      </c>
      <c r="F869" s="24"/>
      <c r="G869" s="24" t="s">
        <v>121</v>
      </c>
      <c r="H869" s="24">
        <v>1</v>
      </c>
      <c r="I869" s="24"/>
    </row>
    <row r="870" spans="1:9" ht="12.75" customHeight="1" x14ac:dyDescent="0.2">
      <c r="A870" s="3">
        <f t="shared" si="25"/>
        <v>11236</v>
      </c>
      <c r="B870" s="36" t="s">
        <v>1151</v>
      </c>
      <c r="C870" s="36" t="s">
        <v>70</v>
      </c>
      <c r="D870" s="155">
        <v>1</v>
      </c>
      <c r="E870" s="24">
        <f t="shared" si="26"/>
        <v>0.15</v>
      </c>
      <c r="F870" s="24"/>
      <c r="G870" s="24" t="s">
        <v>121</v>
      </c>
      <c r="H870" s="24">
        <v>1</v>
      </c>
      <c r="I870" s="24"/>
    </row>
    <row r="871" spans="1:9" ht="12.75" customHeight="1" x14ac:dyDescent="0.2">
      <c r="A871" s="3">
        <f t="shared" si="25"/>
        <v>11237</v>
      </c>
      <c r="B871" s="36" t="s">
        <v>1152</v>
      </c>
      <c r="C871" s="36" t="s">
        <v>70</v>
      </c>
      <c r="D871" s="155">
        <v>1</v>
      </c>
      <c r="E871" s="24">
        <f t="shared" si="26"/>
        <v>0.15</v>
      </c>
      <c r="F871" s="24"/>
      <c r="G871" s="24" t="s">
        <v>121</v>
      </c>
      <c r="H871" s="24">
        <v>1</v>
      </c>
      <c r="I871" s="24"/>
    </row>
    <row r="872" spans="1:9" ht="12.75" customHeight="1" x14ac:dyDescent="0.2">
      <c r="A872" s="3">
        <f t="shared" si="25"/>
        <v>11238</v>
      </c>
      <c r="B872" s="36" t="s">
        <v>1153</v>
      </c>
      <c r="C872" s="36" t="s">
        <v>70</v>
      </c>
      <c r="D872" s="157">
        <v>4.68</v>
      </c>
      <c r="E872" s="24">
        <f t="shared" si="26"/>
        <v>0.7</v>
      </c>
      <c r="F872" s="24"/>
      <c r="G872" s="24" t="s">
        <v>121</v>
      </c>
      <c r="H872" s="24">
        <v>1</v>
      </c>
      <c r="I872" s="24"/>
    </row>
    <row r="873" spans="1:9" ht="12.75" customHeight="1" x14ac:dyDescent="0.2">
      <c r="A873" s="3">
        <f t="shared" si="25"/>
        <v>11239</v>
      </c>
      <c r="B873" s="36" t="s">
        <v>1154</v>
      </c>
      <c r="C873" s="36" t="s">
        <v>70</v>
      </c>
      <c r="D873" s="155">
        <v>1</v>
      </c>
      <c r="E873" s="24">
        <f t="shared" si="26"/>
        <v>0.15</v>
      </c>
      <c r="F873" s="24"/>
      <c r="G873" s="24" t="s">
        <v>121</v>
      </c>
      <c r="H873" s="24">
        <v>1</v>
      </c>
      <c r="I873" s="24"/>
    </row>
    <row r="874" spans="1:9" ht="12.75" customHeight="1" x14ac:dyDescent="0.2">
      <c r="A874" s="3">
        <f t="shared" si="25"/>
        <v>11240</v>
      </c>
      <c r="B874" s="36" t="s">
        <v>1155</v>
      </c>
      <c r="C874" s="36" t="s">
        <v>70</v>
      </c>
      <c r="D874" s="155">
        <v>1</v>
      </c>
      <c r="E874" s="24">
        <f t="shared" si="26"/>
        <v>0.15</v>
      </c>
      <c r="F874" s="24"/>
      <c r="G874" s="24" t="s">
        <v>121</v>
      </c>
      <c r="H874" s="24">
        <v>1</v>
      </c>
      <c r="I874" s="24"/>
    </row>
    <row r="875" spans="1:9" ht="12.75" customHeight="1" x14ac:dyDescent="0.2">
      <c r="A875" s="3">
        <f t="shared" si="25"/>
        <v>11241</v>
      </c>
      <c r="B875" s="36" t="s">
        <v>1156</v>
      </c>
      <c r="C875" s="36" t="s">
        <v>70</v>
      </c>
      <c r="D875" s="155">
        <v>1</v>
      </c>
      <c r="E875" s="24">
        <f t="shared" si="26"/>
        <v>0.15</v>
      </c>
      <c r="F875" s="24"/>
      <c r="G875" s="24" t="s">
        <v>121</v>
      </c>
      <c r="H875" s="24">
        <v>1</v>
      </c>
      <c r="I875" s="24"/>
    </row>
    <row r="876" spans="1:9" ht="12.75" customHeight="1" x14ac:dyDescent="0.2">
      <c r="A876" s="3">
        <f t="shared" si="25"/>
        <v>11242</v>
      </c>
      <c r="B876" s="36" t="s">
        <v>1157</v>
      </c>
      <c r="C876" s="36" t="s">
        <v>70</v>
      </c>
      <c r="D876" s="155">
        <v>1</v>
      </c>
      <c r="E876" s="24">
        <f t="shared" si="26"/>
        <v>0.15</v>
      </c>
      <c r="F876" s="24"/>
      <c r="G876" s="24" t="s">
        <v>121</v>
      </c>
      <c r="H876" s="24">
        <v>1</v>
      </c>
      <c r="I876" s="24"/>
    </row>
    <row r="877" spans="1:9" ht="12.75" customHeight="1" x14ac:dyDescent="0.2">
      <c r="A877" s="3">
        <f t="shared" si="25"/>
        <v>11243</v>
      </c>
      <c r="B877" s="36" t="s">
        <v>1158</v>
      </c>
      <c r="C877" s="36" t="s">
        <v>70</v>
      </c>
      <c r="D877" s="155">
        <v>1</v>
      </c>
      <c r="E877" s="24">
        <f t="shared" si="26"/>
        <v>0.15</v>
      </c>
      <c r="F877" s="24"/>
      <c r="G877" s="24" t="s">
        <v>121</v>
      </c>
      <c r="H877" s="24">
        <v>1</v>
      </c>
      <c r="I877" s="24"/>
    </row>
    <row r="878" spans="1:9" ht="12.75" customHeight="1" x14ac:dyDescent="0.2">
      <c r="A878" s="3">
        <f t="shared" si="25"/>
        <v>11244</v>
      </c>
      <c r="B878" s="36" t="s">
        <v>1159</v>
      </c>
      <c r="C878" s="36" t="s">
        <v>70</v>
      </c>
      <c r="D878" s="155">
        <v>1</v>
      </c>
      <c r="E878" s="24">
        <f t="shared" si="26"/>
        <v>0.15</v>
      </c>
      <c r="F878" s="24"/>
      <c r="G878" s="24" t="s">
        <v>121</v>
      </c>
      <c r="H878" s="24">
        <v>1</v>
      </c>
      <c r="I878" s="24"/>
    </row>
    <row r="879" spans="1:9" ht="12.75" customHeight="1" x14ac:dyDescent="0.2">
      <c r="A879" s="3">
        <f t="shared" si="25"/>
        <v>11245</v>
      </c>
      <c r="B879" s="36" t="s">
        <v>1160</v>
      </c>
      <c r="C879" s="36" t="s">
        <v>70</v>
      </c>
      <c r="D879" s="155">
        <v>1</v>
      </c>
      <c r="E879" s="24">
        <f t="shared" si="26"/>
        <v>0.15</v>
      </c>
      <c r="F879" s="24"/>
      <c r="G879" s="24" t="s">
        <v>121</v>
      </c>
      <c r="H879" s="24">
        <v>1</v>
      </c>
      <c r="I879" s="24"/>
    </row>
    <row r="880" spans="1:9" ht="12.75" customHeight="1" x14ac:dyDescent="0.2">
      <c r="A880" s="3">
        <f t="shared" si="25"/>
        <v>11246</v>
      </c>
      <c r="B880" s="36" t="s">
        <v>1161</v>
      </c>
      <c r="C880" s="36" t="s">
        <v>70</v>
      </c>
      <c r="D880" s="155">
        <v>1</v>
      </c>
      <c r="E880" s="24">
        <f t="shared" si="26"/>
        <v>0.15</v>
      </c>
      <c r="F880" s="24"/>
      <c r="G880" s="24" t="s">
        <v>121</v>
      </c>
      <c r="H880" s="24">
        <v>1</v>
      </c>
      <c r="I880" s="24"/>
    </row>
    <row r="881" spans="1:9" ht="18.75" customHeight="1" x14ac:dyDescent="0.25">
      <c r="A881" s="52" t="s">
        <v>1162</v>
      </c>
      <c r="B881" s="55" t="s">
        <v>1163</v>
      </c>
      <c r="C881" s="55"/>
      <c r="D881" s="151"/>
      <c r="E881" s="24">
        <f t="shared" si="26"/>
        <v>0</v>
      </c>
      <c r="F881" s="24"/>
      <c r="G881" s="24" t="s">
        <v>121</v>
      </c>
      <c r="H881" s="24">
        <v>1</v>
      </c>
      <c r="I881" s="24"/>
    </row>
    <row r="882" spans="1:9" ht="12.75" customHeight="1" x14ac:dyDescent="0.2">
      <c r="A882" s="3">
        <v>12001</v>
      </c>
      <c r="B882" s="36" t="s">
        <v>1164</v>
      </c>
      <c r="C882" s="36" t="s">
        <v>81</v>
      </c>
      <c r="D882" s="157">
        <v>4.3099999999999996</v>
      </c>
      <c r="E882" s="24">
        <f t="shared" si="26"/>
        <v>0.65</v>
      </c>
      <c r="F882" s="24"/>
      <c r="G882" s="24" t="s">
        <v>121</v>
      </c>
      <c r="H882" s="24">
        <v>1</v>
      </c>
      <c r="I882" s="24"/>
    </row>
    <row r="883" spans="1:9" ht="12.75" customHeight="1" x14ac:dyDescent="0.2">
      <c r="A883" s="3">
        <v>12002</v>
      </c>
      <c r="B883" s="36" t="s">
        <v>1165</v>
      </c>
      <c r="C883" s="36" t="s">
        <v>70</v>
      </c>
      <c r="D883" s="155">
        <v>1</v>
      </c>
      <c r="E883" s="24">
        <f t="shared" si="26"/>
        <v>0.15</v>
      </c>
      <c r="F883" s="24"/>
      <c r="G883" s="24" t="s">
        <v>121</v>
      </c>
      <c r="H883" s="24">
        <v>1</v>
      </c>
      <c r="I883" s="24"/>
    </row>
    <row r="884" spans="1:9" ht="12.75" customHeight="1" x14ac:dyDescent="0.2">
      <c r="A884" s="3">
        <v>12003</v>
      </c>
      <c r="B884" s="36" t="s">
        <v>1166</v>
      </c>
      <c r="C884" s="36" t="s">
        <v>70</v>
      </c>
      <c r="D884" s="157">
        <v>80</v>
      </c>
      <c r="E884" s="24">
        <f t="shared" si="26"/>
        <v>12</v>
      </c>
      <c r="F884" s="24"/>
      <c r="G884" s="24" t="s">
        <v>121</v>
      </c>
      <c r="H884" s="24">
        <v>1</v>
      </c>
      <c r="I884" s="24"/>
    </row>
    <row r="885" spans="1:9" ht="12.75" customHeight="1" x14ac:dyDescent="0.2">
      <c r="A885" s="3">
        <v>12004</v>
      </c>
      <c r="B885" s="36" t="s">
        <v>1167</v>
      </c>
      <c r="C885" s="36" t="s">
        <v>70</v>
      </c>
      <c r="D885" s="157">
        <v>86.25</v>
      </c>
      <c r="E885" s="24">
        <f t="shared" si="26"/>
        <v>12.94</v>
      </c>
      <c r="F885" s="24"/>
      <c r="G885" s="24" t="s">
        <v>121</v>
      </c>
      <c r="H885" s="24">
        <v>1</v>
      </c>
      <c r="I885" s="24"/>
    </row>
    <row r="886" spans="1:9" ht="12.75" customHeight="1" x14ac:dyDescent="0.2">
      <c r="A886" s="3">
        <v>12005</v>
      </c>
      <c r="B886" s="36" t="s">
        <v>1168</v>
      </c>
      <c r="C886" s="36" t="s">
        <v>70</v>
      </c>
      <c r="D886" s="155">
        <v>1</v>
      </c>
      <c r="E886" s="24">
        <f t="shared" si="26"/>
        <v>0.15</v>
      </c>
      <c r="F886" s="24"/>
      <c r="G886" s="24" t="s">
        <v>121</v>
      </c>
      <c r="H886" s="24">
        <v>1</v>
      </c>
      <c r="I886" s="24"/>
    </row>
    <row r="887" spans="1:9" ht="12.75" customHeight="1" x14ac:dyDescent="0.2">
      <c r="A887" s="3">
        <v>12006</v>
      </c>
      <c r="B887" s="36" t="s">
        <v>1169</v>
      </c>
      <c r="C887" s="36" t="s">
        <v>70</v>
      </c>
      <c r="D887" s="151">
        <v>63.64</v>
      </c>
      <c r="E887" s="24">
        <f t="shared" si="26"/>
        <v>9.5500000000000007</v>
      </c>
      <c r="F887" s="24"/>
      <c r="G887" s="24" t="s">
        <v>121</v>
      </c>
      <c r="H887" s="24">
        <v>1</v>
      </c>
      <c r="I887" s="24"/>
    </row>
    <row r="888" spans="1:9" ht="12.75" customHeight="1" x14ac:dyDescent="0.2">
      <c r="A888" s="3">
        <v>12007</v>
      </c>
      <c r="B888" s="36" t="s">
        <v>1170</v>
      </c>
      <c r="C888" s="36" t="s">
        <v>70</v>
      </c>
      <c r="D888" s="151">
        <v>26.28</v>
      </c>
      <c r="E888" s="24">
        <f t="shared" si="26"/>
        <v>3.94</v>
      </c>
      <c r="F888" s="24"/>
      <c r="G888" s="24" t="s">
        <v>121</v>
      </c>
      <c r="H888" s="24">
        <v>1</v>
      </c>
      <c r="I888" s="24"/>
    </row>
    <row r="889" spans="1:9" ht="12.75" customHeight="1" x14ac:dyDescent="0.2">
      <c r="A889" s="3">
        <v>12008</v>
      </c>
      <c r="B889" s="36" t="s">
        <v>1171</v>
      </c>
      <c r="C889" s="36" t="s">
        <v>70</v>
      </c>
      <c r="D889" s="152">
        <v>31.46</v>
      </c>
      <c r="E889" s="24">
        <f t="shared" si="26"/>
        <v>4.72</v>
      </c>
      <c r="F889" s="24"/>
      <c r="G889" s="24" t="s">
        <v>121</v>
      </c>
      <c r="H889" s="24">
        <v>1</v>
      </c>
      <c r="I889" s="24"/>
    </row>
    <row r="890" spans="1:9" ht="12.75" customHeight="1" x14ac:dyDescent="0.2">
      <c r="A890" s="3">
        <v>12009</v>
      </c>
      <c r="B890" s="36" t="s">
        <v>1172</v>
      </c>
      <c r="C890" s="36" t="s">
        <v>70</v>
      </c>
      <c r="D890" s="157">
        <v>9.2200000000000006</v>
      </c>
      <c r="E890" s="24">
        <f t="shared" si="26"/>
        <v>1.38</v>
      </c>
      <c r="F890" s="24"/>
      <c r="G890" s="24" t="s">
        <v>121</v>
      </c>
      <c r="H890" s="24">
        <v>1</v>
      </c>
      <c r="I890" s="24"/>
    </row>
    <row r="891" spans="1:9" ht="12.75" customHeight="1" x14ac:dyDescent="0.2">
      <c r="A891" s="3">
        <v>12010</v>
      </c>
      <c r="B891" s="36" t="s">
        <v>1173</v>
      </c>
      <c r="C891" s="36" t="s">
        <v>70</v>
      </c>
      <c r="D891" s="151">
        <v>10.61</v>
      </c>
      <c r="E891" s="24">
        <f t="shared" si="26"/>
        <v>1.59</v>
      </c>
      <c r="F891" s="24"/>
      <c r="G891" s="24" t="s">
        <v>121</v>
      </c>
      <c r="H891" s="24">
        <v>1</v>
      </c>
      <c r="I891" s="24"/>
    </row>
    <row r="892" spans="1:9" ht="12.75" customHeight="1" x14ac:dyDescent="0.2">
      <c r="A892" s="3">
        <v>12011</v>
      </c>
      <c r="B892" s="36" t="s">
        <v>1174</v>
      </c>
      <c r="C892" s="36" t="s">
        <v>70</v>
      </c>
      <c r="D892" s="157">
        <v>10.01</v>
      </c>
      <c r="E892" s="24">
        <f t="shared" si="26"/>
        <v>1.5</v>
      </c>
      <c r="F892" s="24"/>
      <c r="G892" s="24" t="s">
        <v>121</v>
      </c>
      <c r="H892" s="24">
        <v>1</v>
      </c>
      <c r="I892" s="24"/>
    </row>
    <row r="893" spans="1:9" ht="12.75" customHeight="1" x14ac:dyDescent="0.2">
      <c r="A893" s="3">
        <v>12012</v>
      </c>
      <c r="B893" s="36" t="s">
        <v>1175</v>
      </c>
      <c r="C893" s="36" t="s">
        <v>70</v>
      </c>
      <c r="D893" s="157">
        <v>35</v>
      </c>
      <c r="E893" s="24">
        <f t="shared" si="26"/>
        <v>5.25</v>
      </c>
      <c r="F893" s="24"/>
      <c r="G893" s="24" t="s">
        <v>121</v>
      </c>
      <c r="H893" s="24">
        <v>1</v>
      </c>
      <c r="I893" s="24"/>
    </row>
    <row r="894" spans="1:9" ht="12.75" customHeight="1" x14ac:dyDescent="0.2">
      <c r="A894" s="3">
        <v>12013</v>
      </c>
      <c r="B894" s="36" t="s">
        <v>1176</v>
      </c>
      <c r="C894" s="36" t="s">
        <v>70</v>
      </c>
      <c r="D894" s="152">
        <v>38.35</v>
      </c>
      <c r="E894" s="24">
        <f t="shared" si="26"/>
        <v>5.75</v>
      </c>
      <c r="F894" s="24"/>
      <c r="G894" s="24" t="s">
        <v>121</v>
      </c>
      <c r="H894" s="24">
        <v>1</v>
      </c>
      <c r="I894" s="24"/>
    </row>
    <row r="895" spans="1:9" ht="12.75" customHeight="1" x14ac:dyDescent="0.2">
      <c r="A895" s="3">
        <v>12014</v>
      </c>
      <c r="B895" s="36" t="s">
        <v>1177</v>
      </c>
      <c r="C895" s="36" t="s">
        <v>70</v>
      </c>
      <c r="D895" s="151">
        <v>11.1</v>
      </c>
      <c r="E895" s="24">
        <f t="shared" si="26"/>
        <v>1.67</v>
      </c>
      <c r="F895" s="24"/>
      <c r="G895" s="24" t="s">
        <v>121</v>
      </c>
      <c r="H895" s="24">
        <v>1</v>
      </c>
      <c r="I895" s="24"/>
    </row>
    <row r="896" spans="1:9" ht="12.75" customHeight="1" x14ac:dyDescent="0.2">
      <c r="A896" s="3">
        <v>12015</v>
      </c>
      <c r="B896" s="36" t="s">
        <v>1178</v>
      </c>
      <c r="C896" s="36" t="s">
        <v>87</v>
      </c>
      <c r="D896" s="155">
        <v>1</v>
      </c>
      <c r="E896" s="24">
        <f t="shared" si="26"/>
        <v>0.15</v>
      </c>
      <c r="F896" s="24"/>
      <c r="G896" s="24" t="s">
        <v>121</v>
      </c>
      <c r="H896" s="24">
        <v>1</v>
      </c>
      <c r="I896" s="24"/>
    </row>
    <row r="897" spans="1:9" ht="12.75" customHeight="1" x14ac:dyDescent="0.2">
      <c r="A897" s="3">
        <v>12016</v>
      </c>
      <c r="B897" s="36" t="s">
        <v>1179</v>
      </c>
      <c r="C897" s="36" t="s">
        <v>87</v>
      </c>
      <c r="D897" s="155">
        <v>1</v>
      </c>
      <c r="E897" s="24">
        <f t="shared" si="26"/>
        <v>0.15</v>
      </c>
      <c r="F897" s="24"/>
      <c r="G897" s="24" t="s">
        <v>121</v>
      </c>
      <c r="H897" s="24">
        <v>1</v>
      </c>
      <c r="I897" s="24"/>
    </row>
    <row r="898" spans="1:9" ht="12.75" customHeight="1" x14ac:dyDescent="0.2">
      <c r="A898" s="3">
        <v>12017</v>
      </c>
      <c r="B898" s="36" t="s">
        <v>1180</v>
      </c>
      <c r="C898" s="36" t="s">
        <v>70</v>
      </c>
      <c r="D898" s="151">
        <v>5.22</v>
      </c>
      <c r="E898" s="24">
        <f t="shared" si="26"/>
        <v>0.78</v>
      </c>
      <c r="F898" s="24"/>
      <c r="G898" s="24" t="s">
        <v>121</v>
      </c>
      <c r="H898" s="24">
        <v>1</v>
      </c>
      <c r="I898" s="24"/>
    </row>
    <row r="899" spans="1:9" ht="12.75" customHeight="1" x14ac:dyDescent="0.2">
      <c r="A899" s="3">
        <v>12018</v>
      </c>
      <c r="B899" s="36" t="s">
        <v>1181</v>
      </c>
      <c r="C899" s="36" t="s">
        <v>70</v>
      </c>
      <c r="D899" s="152">
        <v>47.95</v>
      </c>
      <c r="E899" s="24">
        <f t="shared" si="26"/>
        <v>7.19</v>
      </c>
      <c r="F899" s="24"/>
      <c r="G899" s="24" t="s">
        <v>121</v>
      </c>
      <c r="H899" s="24">
        <v>1</v>
      </c>
      <c r="I899" s="24"/>
    </row>
    <row r="900" spans="1:9" ht="12.75" customHeight="1" x14ac:dyDescent="0.2">
      <c r="A900" s="3">
        <v>12019</v>
      </c>
      <c r="B900" s="36" t="s">
        <v>1182</v>
      </c>
      <c r="C900" s="36" t="s">
        <v>70</v>
      </c>
      <c r="D900" s="152">
        <v>53.89</v>
      </c>
      <c r="E900" s="24">
        <f t="shared" si="26"/>
        <v>8.08</v>
      </c>
      <c r="F900" s="24"/>
      <c r="G900" s="24" t="s">
        <v>121</v>
      </c>
      <c r="H900" s="24">
        <v>1</v>
      </c>
      <c r="I900" s="24"/>
    </row>
    <row r="901" spans="1:9" ht="12.75" customHeight="1" x14ac:dyDescent="0.2">
      <c r="A901" s="3">
        <v>12020</v>
      </c>
      <c r="B901" s="36" t="s">
        <v>1143</v>
      </c>
      <c r="C901" s="36" t="s">
        <v>70</v>
      </c>
      <c r="D901" s="151">
        <v>20</v>
      </c>
      <c r="E901" s="24">
        <f t="shared" si="26"/>
        <v>3</v>
      </c>
      <c r="F901" s="24"/>
      <c r="G901" s="24" t="s">
        <v>121</v>
      </c>
      <c r="H901" s="24">
        <v>1</v>
      </c>
      <c r="I901" s="24"/>
    </row>
    <row r="902" spans="1:9" ht="12.75" customHeight="1" x14ac:dyDescent="0.2">
      <c r="A902" s="3">
        <v>12021</v>
      </c>
      <c r="B902" s="36" t="s">
        <v>1183</v>
      </c>
      <c r="C902" s="36" t="s">
        <v>70</v>
      </c>
      <c r="D902" s="151">
        <v>12.75</v>
      </c>
      <c r="E902" s="24">
        <f t="shared" si="26"/>
        <v>1.91</v>
      </c>
      <c r="F902" s="24"/>
      <c r="G902" s="24" t="s">
        <v>121</v>
      </c>
      <c r="H902" s="24">
        <v>1</v>
      </c>
      <c r="I902" s="24"/>
    </row>
    <row r="903" spans="1:9" ht="12.75" customHeight="1" x14ac:dyDescent="0.25">
      <c r="A903" s="52" t="s">
        <v>1184</v>
      </c>
      <c r="B903" s="55" t="s">
        <v>1185</v>
      </c>
      <c r="C903" s="55"/>
      <c r="D903" s="151"/>
      <c r="E903" s="24">
        <f t="shared" si="26"/>
        <v>0</v>
      </c>
      <c r="F903" s="24"/>
      <c r="G903" s="24" t="s">
        <v>121</v>
      </c>
      <c r="H903" s="24">
        <v>1</v>
      </c>
      <c r="I903" s="24"/>
    </row>
    <row r="904" spans="1:9" ht="12.75" customHeight="1" x14ac:dyDescent="0.2">
      <c r="A904" s="3">
        <v>13001</v>
      </c>
      <c r="B904" s="36" t="s">
        <v>1186</v>
      </c>
      <c r="C904" s="36" t="s">
        <v>70</v>
      </c>
      <c r="D904" s="155">
        <v>1</v>
      </c>
      <c r="E904" s="24">
        <f t="shared" si="26"/>
        <v>0.15</v>
      </c>
      <c r="F904" s="24"/>
      <c r="G904" s="24" t="s">
        <v>121</v>
      </c>
      <c r="H904" s="24">
        <v>1</v>
      </c>
      <c r="I904" s="24"/>
    </row>
    <row r="905" spans="1:9" ht="12.75" customHeight="1" x14ac:dyDescent="0.2">
      <c r="A905" s="3">
        <f>+A904+1</f>
        <v>13002</v>
      </c>
      <c r="B905" s="36" t="s">
        <v>1187</v>
      </c>
      <c r="C905" s="36" t="s">
        <v>70</v>
      </c>
      <c r="D905" s="155">
        <v>1</v>
      </c>
      <c r="E905" s="24">
        <f t="shared" si="26"/>
        <v>0.15</v>
      </c>
      <c r="F905" s="24"/>
      <c r="G905" s="24" t="s">
        <v>121</v>
      </c>
      <c r="H905" s="24">
        <v>1</v>
      </c>
      <c r="I905" s="24"/>
    </row>
    <row r="906" spans="1:9" ht="12.75" customHeight="1" x14ac:dyDescent="0.2">
      <c r="A906" s="3">
        <f t="shared" ref="A906:A948" si="27">+A905+1</f>
        <v>13003</v>
      </c>
      <c r="B906" s="36" t="s">
        <v>1188</v>
      </c>
      <c r="C906" s="36" t="s">
        <v>70</v>
      </c>
      <c r="D906" s="155">
        <v>1</v>
      </c>
      <c r="E906" s="24">
        <f t="shared" si="26"/>
        <v>0.15</v>
      </c>
      <c r="F906" s="24"/>
      <c r="G906" s="24" t="s">
        <v>121</v>
      </c>
      <c r="H906" s="24">
        <v>1</v>
      </c>
      <c r="I906" s="24"/>
    </row>
    <row r="907" spans="1:9" ht="12.75" customHeight="1" x14ac:dyDescent="0.2">
      <c r="A907" s="3">
        <f t="shared" si="27"/>
        <v>13004</v>
      </c>
      <c r="B907" s="36" t="s">
        <v>1189</v>
      </c>
      <c r="C907" s="36" t="s">
        <v>70</v>
      </c>
      <c r="D907" s="155">
        <v>1</v>
      </c>
      <c r="E907" s="24">
        <f t="shared" si="26"/>
        <v>0.15</v>
      </c>
      <c r="F907" s="24"/>
      <c r="G907" s="24" t="s">
        <v>121</v>
      </c>
      <c r="H907" s="24">
        <v>1</v>
      </c>
      <c r="I907" s="24"/>
    </row>
    <row r="908" spans="1:9" ht="12.75" customHeight="1" x14ac:dyDescent="0.2">
      <c r="A908" s="3">
        <f t="shared" si="27"/>
        <v>13005</v>
      </c>
      <c r="B908" s="36" t="s">
        <v>1190</v>
      </c>
      <c r="C908" s="36" t="s">
        <v>70</v>
      </c>
      <c r="D908" s="152">
        <v>65.19</v>
      </c>
      <c r="E908" s="24">
        <f t="shared" ref="E908:E971" si="28">IF(F908="",ROUND(15%*D908,2),"")</f>
        <v>9.7799999999999994</v>
      </c>
      <c r="F908" s="24"/>
      <c r="G908" s="24" t="s">
        <v>121</v>
      </c>
      <c r="H908" s="24">
        <v>1</v>
      </c>
      <c r="I908" s="24"/>
    </row>
    <row r="909" spans="1:9" ht="12.75" customHeight="1" x14ac:dyDescent="0.2">
      <c r="A909" s="3">
        <f t="shared" si="27"/>
        <v>13006</v>
      </c>
      <c r="B909" s="36" t="s">
        <v>1191</v>
      </c>
      <c r="C909" s="36" t="s">
        <v>70</v>
      </c>
      <c r="D909" s="155">
        <v>1</v>
      </c>
      <c r="E909" s="24">
        <f t="shared" si="28"/>
        <v>0.15</v>
      </c>
      <c r="F909" s="24"/>
      <c r="G909" s="24" t="s">
        <v>121</v>
      </c>
      <c r="H909" s="24">
        <v>1</v>
      </c>
      <c r="I909" s="24"/>
    </row>
    <row r="910" spans="1:9" ht="12.75" customHeight="1" x14ac:dyDescent="0.2">
      <c r="A910" s="3">
        <f t="shared" si="27"/>
        <v>13007</v>
      </c>
      <c r="B910" s="36" t="s">
        <v>1192</v>
      </c>
      <c r="C910" s="36" t="s">
        <v>70</v>
      </c>
      <c r="D910" s="155">
        <v>1</v>
      </c>
      <c r="E910" s="24">
        <f t="shared" si="28"/>
        <v>0.15</v>
      </c>
      <c r="F910" s="24"/>
      <c r="G910" s="24" t="s">
        <v>121</v>
      </c>
      <c r="H910" s="24">
        <v>1</v>
      </c>
      <c r="I910" s="24"/>
    </row>
    <row r="911" spans="1:9" ht="12.75" customHeight="1" x14ac:dyDescent="0.2">
      <c r="A911" s="3">
        <f t="shared" si="27"/>
        <v>13008</v>
      </c>
      <c r="B911" s="36" t="s">
        <v>1193</v>
      </c>
      <c r="C911" s="36" t="s">
        <v>70</v>
      </c>
      <c r="D911" s="155">
        <v>1</v>
      </c>
      <c r="E911" s="24">
        <f t="shared" si="28"/>
        <v>0.15</v>
      </c>
      <c r="F911" s="24"/>
      <c r="G911" s="24" t="s">
        <v>121</v>
      </c>
      <c r="H911" s="24">
        <v>1</v>
      </c>
      <c r="I911" s="24"/>
    </row>
    <row r="912" spans="1:9" ht="12.75" customHeight="1" x14ac:dyDescent="0.2">
      <c r="A912" s="3">
        <f t="shared" si="27"/>
        <v>13009</v>
      </c>
      <c r="B912" s="36" t="s">
        <v>1194</v>
      </c>
      <c r="C912" s="36" t="s">
        <v>70</v>
      </c>
      <c r="D912" s="155">
        <v>1</v>
      </c>
      <c r="E912" s="24">
        <f t="shared" si="28"/>
        <v>0.15</v>
      </c>
      <c r="F912" s="24"/>
      <c r="G912" s="24" t="s">
        <v>121</v>
      </c>
      <c r="H912" s="24">
        <v>1</v>
      </c>
      <c r="I912" s="24"/>
    </row>
    <row r="913" spans="1:9" ht="12.75" customHeight="1" x14ac:dyDescent="0.2">
      <c r="A913" s="3">
        <f t="shared" si="27"/>
        <v>13010</v>
      </c>
      <c r="B913" s="36" t="s">
        <v>1195</v>
      </c>
      <c r="C913" s="36" t="s">
        <v>70</v>
      </c>
      <c r="D913" s="155">
        <v>1</v>
      </c>
      <c r="E913" s="24">
        <f t="shared" si="28"/>
        <v>0.15</v>
      </c>
      <c r="F913" s="24"/>
      <c r="G913" s="24" t="s">
        <v>121</v>
      </c>
      <c r="H913" s="24">
        <v>1</v>
      </c>
      <c r="I913" s="24"/>
    </row>
    <row r="914" spans="1:9" ht="12.75" customHeight="1" x14ac:dyDescent="0.2">
      <c r="A914" s="3">
        <f t="shared" si="27"/>
        <v>13011</v>
      </c>
      <c r="B914" s="36" t="s">
        <v>1196</v>
      </c>
      <c r="C914" s="36" t="s">
        <v>70</v>
      </c>
      <c r="D914" s="155">
        <v>1</v>
      </c>
      <c r="E914" s="24">
        <f t="shared" si="28"/>
        <v>0.15</v>
      </c>
      <c r="F914" s="24"/>
      <c r="G914" s="24" t="s">
        <v>121</v>
      </c>
      <c r="H914" s="24">
        <v>1</v>
      </c>
      <c r="I914" s="24"/>
    </row>
    <row r="915" spans="1:9" ht="12.75" customHeight="1" x14ac:dyDescent="0.2">
      <c r="A915" s="3">
        <f t="shared" si="27"/>
        <v>13012</v>
      </c>
      <c r="B915" s="36" t="s">
        <v>1197</v>
      </c>
      <c r="C915" s="36" t="s">
        <v>70</v>
      </c>
      <c r="D915" s="155">
        <v>1</v>
      </c>
      <c r="E915" s="24">
        <f t="shared" si="28"/>
        <v>0.15</v>
      </c>
      <c r="F915" s="24"/>
      <c r="G915" s="24" t="s">
        <v>121</v>
      </c>
      <c r="H915" s="24">
        <v>1</v>
      </c>
      <c r="I915" s="24"/>
    </row>
    <row r="916" spans="1:9" ht="12.75" customHeight="1" x14ac:dyDescent="0.2">
      <c r="A916" s="3">
        <f t="shared" si="27"/>
        <v>13013</v>
      </c>
      <c r="B916" s="36" t="s">
        <v>1198</v>
      </c>
      <c r="C916" s="36" t="s">
        <v>70</v>
      </c>
      <c r="D916" s="155">
        <v>1</v>
      </c>
      <c r="E916" s="24">
        <f t="shared" si="28"/>
        <v>0.15</v>
      </c>
      <c r="F916" s="24"/>
      <c r="G916" s="24" t="s">
        <v>121</v>
      </c>
      <c r="H916" s="24">
        <v>1</v>
      </c>
      <c r="I916" s="24"/>
    </row>
    <row r="917" spans="1:9" ht="12.75" customHeight="1" x14ac:dyDescent="0.2">
      <c r="A917" s="3">
        <f t="shared" si="27"/>
        <v>13014</v>
      </c>
      <c r="B917" s="36" t="s">
        <v>1199</v>
      </c>
      <c r="C917" s="36" t="s">
        <v>70</v>
      </c>
      <c r="D917" s="155">
        <v>1</v>
      </c>
      <c r="E917" s="24">
        <f t="shared" si="28"/>
        <v>0.15</v>
      </c>
      <c r="F917" s="24"/>
      <c r="G917" s="24" t="s">
        <v>121</v>
      </c>
      <c r="H917" s="24">
        <v>1</v>
      </c>
      <c r="I917" s="24"/>
    </row>
    <row r="918" spans="1:9" ht="12.75" customHeight="1" x14ac:dyDescent="0.2">
      <c r="A918" s="3">
        <f t="shared" si="27"/>
        <v>13015</v>
      </c>
      <c r="B918" s="36" t="s">
        <v>1200</v>
      </c>
      <c r="C918" s="36" t="s">
        <v>70</v>
      </c>
      <c r="D918" s="151">
        <v>8.02</v>
      </c>
      <c r="E918" s="24">
        <f t="shared" si="28"/>
        <v>1.2</v>
      </c>
      <c r="F918" s="24"/>
      <c r="G918" s="24" t="s">
        <v>121</v>
      </c>
      <c r="H918" s="24">
        <v>1</v>
      </c>
      <c r="I918" s="24"/>
    </row>
    <row r="919" spans="1:9" ht="12.75" customHeight="1" x14ac:dyDescent="0.2">
      <c r="A919" s="3">
        <f t="shared" si="27"/>
        <v>13016</v>
      </c>
      <c r="B919" s="36" t="s">
        <v>1201</v>
      </c>
      <c r="C919" s="36" t="s">
        <v>70</v>
      </c>
      <c r="D919" s="155">
        <v>1</v>
      </c>
      <c r="E919" s="24">
        <f t="shared" si="28"/>
        <v>0.15</v>
      </c>
      <c r="F919" s="24"/>
      <c r="G919" s="24" t="s">
        <v>121</v>
      </c>
      <c r="H919" s="24">
        <v>1</v>
      </c>
      <c r="I919" s="24"/>
    </row>
    <row r="920" spans="1:9" ht="12.75" customHeight="1" x14ac:dyDescent="0.2">
      <c r="A920" s="3">
        <f t="shared" si="27"/>
        <v>13017</v>
      </c>
      <c r="B920" s="36" t="s">
        <v>1202</v>
      </c>
      <c r="C920" s="36" t="s">
        <v>70</v>
      </c>
      <c r="D920" s="155">
        <v>1</v>
      </c>
      <c r="E920" s="24">
        <f t="shared" si="28"/>
        <v>0.15</v>
      </c>
      <c r="F920" s="24"/>
      <c r="G920" s="24" t="s">
        <v>121</v>
      </c>
      <c r="H920" s="24">
        <v>1</v>
      </c>
      <c r="I920" s="24"/>
    </row>
    <row r="921" spans="1:9" ht="12.75" customHeight="1" x14ac:dyDescent="0.2">
      <c r="A921" s="3">
        <f t="shared" si="27"/>
        <v>13018</v>
      </c>
      <c r="B921" s="36" t="s">
        <v>1203</v>
      </c>
      <c r="C921" s="36" t="s">
        <v>70</v>
      </c>
      <c r="D921" s="155">
        <v>1</v>
      </c>
      <c r="E921" s="24">
        <f t="shared" si="28"/>
        <v>0.15</v>
      </c>
      <c r="F921" s="24"/>
      <c r="G921" s="24" t="s">
        <v>121</v>
      </c>
      <c r="H921" s="24">
        <v>1</v>
      </c>
      <c r="I921" s="24"/>
    </row>
    <row r="922" spans="1:9" ht="12.75" customHeight="1" x14ac:dyDescent="0.2">
      <c r="A922" s="3">
        <f t="shared" si="27"/>
        <v>13019</v>
      </c>
      <c r="B922" s="36" t="s">
        <v>1204</v>
      </c>
      <c r="C922" s="36" t="s">
        <v>70</v>
      </c>
      <c r="D922" s="155">
        <v>1</v>
      </c>
      <c r="E922" s="24">
        <f t="shared" si="28"/>
        <v>0.15</v>
      </c>
      <c r="F922" s="24"/>
      <c r="G922" s="24" t="s">
        <v>121</v>
      </c>
      <c r="H922" s="24">
        <v>1</v>
      </c>
      <c r="I922" s="24"/>
    </row>
    <row r="923" spans="1:9" ht="12.75" customHeight="1" x14ac:dyDescent="0.2">
      <c r="A923" s="3">
        <f t="shared" si="27"/>
        <v>13020</v>
      </c>
      <c r="B923" s="36" t="s">
        <v>1205</v>
      </c>
      <c r="C923" s="36" t="s">
        <v>81</v>
      </c>
      <c r="D923" s="155">
        <v>1</v>
      </c>
      <c r="E923" s="24">
        <f t="shared" si="28"/>
        <v>0.15</v>
      </c>
      <c r="F923" s="24"/>
      <c r="G923" s="24" t="s">
        <v>121</v>
      </c>
      <c r="H923" s="24">
        <v>1</v>
      </c>
      <c r="I923" s="24"/>
    </row>
    <row r="924" spans="1:9" ht="12.75" customHeight="1" x14ac:dyDescent="0.2">
      <c r="A924" s="3">
        <f t="shared" si="27"/>
        <v>13021</v>
      </c>
      <c r="B924" s="36" t="s">
        <v>1206</v>
      </c>
      <c r="C924" s="36" t="s">
        <v>70</v>
      </c>
      <c r="D924" s="157">
        <v>8.48</v>
      </c>
      <c r="E924" s="24">
        <f t="shared" si="28"/>
        <v>1.27</v>
      </c>
      <c r="F924" s="24"/>
      <c r="G924" s="24" t="s">
        <v>121</v>
      </c>
      <c r="H924" s="24">
        <v>1</v>
      </c>
      <c r="I924" s="24"/>
    </row>
    <row r="925" spans="1:9" ht="12.75" customHeight="1" x14ac:dyDescent="0.2">
      <c r="A925" s="3">
        <f t="shared" si="27"/>
        <v>13022</v>
      </c>
      <c r="B925" s="36" t="s">
        <v>1207</v>
      </c>
      <c r="C925" s="36" t="s">
        <v>70</v>
      </c>
      <c r="D925" s="157">
        <v>40.6</v>
      </c>
      <c r="E925" s="24">
        <f t="shared" si="28"/>
        <v>6.09</v>
      </c>
      <c r="F925" s="24"/>
      <c r="G925" s="24" t="s">
        <v>121</v>
      </c>
      <c r="H925" s="24">
        <v>1</v>
      </c>
      <c r="I925" s="24"/>
    </row>
    <row r="926" spans="1:9" ht="12.75" customHeight="1" x14ac:dyDescent="0.2">
      <c r="A926" s="3">
        <f t="shared" si="27"/>
        <v>13023</v>
      </c>
      <c r="B926" s="36" t="s">
        <v>1208</v>
      </c>
      <c r="C926" s="36" t="s">
        <v>70</v>
      </c>
      <c r="D926" s="155">
        <v>1</v>
      </c>
      <c r="E926" s="24">
        <f t="shared" si="28"/>
        <v>0.15</v>
      </c>
      <c r="F926" s="24"/>
      <c r="G926" s="24" t="s">
        <v>121</v>
      </c>
      <c r="H926" s="24">
        <v>1</v>
      </c>
      <c r="I926" s="24"/>
    </row>
    <row r="927" spans="1:9" ht="12.75" customHeight="1" x14ac:dyDescent="0.2">
      <c r="A927" s="3">
        <f t="shared" si="27"/>
        <v>13024</v>
      </c>
      <c r="B927" s="36" t="s">
        <v>1209</v>
      </c>
      <c r="C927" s="36" t="s">
        <v>70</v>
      </c>
      <c r="D927" s="155">
        <v>1</v>
      </c>
      <c r="E927" s="24">
        <f t="shared" si="28"/>
        <v>0.15</v>
      </c>
      <c r="F927" s="24"/>
      <c r="G927" s="24" t="s">
        <v>121</v>
      </c>
      <c r="H927" s="24">
        <v>1</v>
      </c>
      <c r="I927" s="24"/>
    </row>
    <row r="928" spans="1:9" ht="12.75" customHeight="1" x14ac:dyDescent="0.2">
      <c r="A928" s="3">
        <f t="shared" si="27"/>
        <v>13025</v>
      </c>
      <c r="B928" s="36" t="s">
        <v>1210</v>
      </c>
      <c r="C928" s="36" t="s">
        <v>70</v>
      </c>
      <c r="D928" s="155">
        <v>1</v>
      </c>
      <c r="E928" s="24">
        <f t="shared" si="28"/>
        <v>0.15</v>
      </c>
      <c r="F928" s="24"/>
      <c r="G928" s="24" t="s">
        <v>121</v>
      </c>
      <c r="H928" s="24">
        <v>1</v>
      </c>
      <c r="I928" s="24"/>
    </row>
    <row r="929" spans="1:9" ht="12.75" customHeight="1" x14ac:dyDescent="0.2">
      <c r="A929" s="3">
        <f t="shared" si="27"/>
        <v>13026</v>
      </c>
      <c r="B929" s="36" t="s">
        <v>1211</v>
      </c>
      <c r="C929" s="36" t="s">
        <v>81</v>
      </c>
      <c r="D929" s="155">
        <v>1</v>
      </c>
      <c r="E929" s="24">
        <f t="shared" si="28"/>
        <v>0.15</v>
      </c>
      <c r="F929" s="24"/>
      <c r="G929" s="24" t="s">
        <v>121</v>
      </c>
      <c r="H929" s="24">
        <v>1</v>
      </c>
      <c r="I929" s="24"/>
    </row>
    <row r="930" spans="1:9" ht="12.75" customHeight="1" x14ac:dyDescent="0.2">
      <c r="A930" s="3">
        <f t="shared" si="27"/>
        <v>13027</v>
      </c>
      <c r="B930" s="36" t="s">
        <v>1212</v>
      </c>
      <c r="C930" s="36" t="s">
        <v>70</v>
      </c>
      <c r="D930" s="152">
        <v>38.75</v>
      </c>
      <c r="E930" s="24">
        <f t="shared" si="28"/>
        <v>5.81</v>
      </c>
      <c r="F930" s="24"/>
      <c r="G930" s="24" t="s">
        <v>121</v>
      </c>
      <c r="H930" s="24">
        <v>1</v>
      </c>
      <c r="I930" s="24"/>
    </row>
    <row r="931" spans="1:9" ht="12.75" customHeight="1" x14ac:dyDescent="0.2">
      <c r="A931" s="3">
        <f t="shared" si="27"/>
        <v>13028</v>
      </c>
      <c r="B931" s="36" t="s">
        <v>1213</v>
      </c>
      <c r="C931" s="36" t="s">
        <v>70</v>
      </c>
      <c r="D931" s="157">
        <v>19.3</v>
      </c>
      <c r="E931" s="24">
        <f t="shared" si="28"/>
        <v>2.9</v>
      </c>
      <c r="F931" s="24"/>
      <c r="G931" s="24" t="s">
        <v>121</v>
      </c>
      <c r="H931" s="24">
        <v>1</v>
      </c>
      <c r="I931" s="24"/>
    </row>
    <row r="932" spans="1:9" ht="12.75" customHeight="1" x14ac:dyDescent="0.2">
      <c r="A932" s="3">
        <f t="shared" si="27"/>
        <v>13029</v>
      </c>
      <c r="B932" s="36" t="s">
        <v>1214</v>
      </c>
      <c r="C932" s="36" t="s">
        <v>87</v>
      </c>
      <c r="D932" s="155">
        <v>1</v>
      </c>
      <c r="E932" s="24">
        <f t="shared" si="28"/>
        <v>0.15</v>
      </c>
      <c r="F932" s="24"/>
      <c r="G932" s="24" t="s">
        <v>121</v>
      </c>
      <c r="H932" s="24">
        <v>1</v>
      </c>
      <c r="I932" s="24"/>
    </row>
    <row r="933" spans="1:9" ht="12.75" customHeight="1" x14ac:dyDescent="0.2">
      <c r="A933" s="3">
        <f t="shared" si="27"/>
        <v>13030</v>
      </c>
      <c r="B933" s="36" t="s">
        <v>1215</v>
      </c>
      <c r="C933" s="36" t="s">
        <v>87</v>
      </c>
      <c r="D933" s="155">
        <v>1</v>
      </c>
      <c r="E933" s="24">
        <f t="shared" si="28"/>
        <v>0.15</v>
      </c>
      <c r="F933" s="24"/>
      <c r="G933" s="24" t="s">
        <v>121</v>
      </c>
      <c r="H933" s="24">
        <v>1</v>
      </c>
      <c r="I933" s="24"/>
    </row>
    <row r="934" spans="1:9" ht="12.75" customHeight="1" x14ac:dyDescent="0.2">
      <c r="A934" s="3">
        <f t="shared" si="27"/>
        <v>13031</v>
      </c>
      <c r="B934" s="36" t="s">
        <v>1216</v>
      </c>
      <c r="C934" s="36" t="s">
        <v>87</v>
      </c>
      <c r="D934" s="155">
        <v>1</v>
      </c>
      <c r="E934" s="24">
        <f t="shared" si="28"/>
        <v>0.15</v>
      </c>
      <c r="F934" s="24"/>
      <c r="G934" s="24" t="s">
        <v>121</v>
      </c>
      <c r="H934" s="24">
        <v>1</v>
      </c>
      <c r="I934" s="24"/>
    </row>
    <row r="935" spans="1:9" ht="12.75" customHeight="1" x14ac:dyDescent="0.2">
      <c r="A935" s="3">
        <f t="shared" si="27"/>
        <v>13032</v>
      </c>
      <c r="B935" s="36" t="s">
        <v>1217</v>
      </c>
      <c r="C935" s="36" t="s">
        <v>87</v>
      </c>
      <c r="D935" s="155">
        <v>1</v>
      </c>
      <c r="E935" s="24">
        <f t="shared" si="28"/>
        <v>0.15</v>
      </c>
      <c r="F935" s="24"/>
      <c r="G935" s="24" t="s">
        <v>121</v>
      </c>
      <c r="H935" s="24">
        <v>1</v>
      </c>
      <c r="I935" s="24"/>
    </row>
    <row r="936" spans="1:9" ht="12.75" customHeight="1" x14ac:dyDescent="0.2">
      <c r="A936" s="3">
        <f t="shared" si="27"/>
        <v>13033</v>
      </c>
      <c r="B936" s="36" t="s">
        <v>1218</v>
      </c>
      <c r="C936" s="36" t="s">
        <v>70</v>
      </c>
      <c r="D936" s="155">
        <v>1</v>
      </c>
      <c r="E936" s="24">
        <f t="shared" si="28"/>
        <v>0.15</v>
      </c>
      <c r="F936" s="24"/>
      <c r="G936" s="24" t="s">
        <v>121</v>
      </c>
      <c r="H936" s="24">
        <v>1</v>
      </c>
      <c r="I936" s="24"/>
    </row>
    <row r="937" spans="1:9" ht="12.75" customHeight="1" x14ac:dyDescent="0.2">
      <c r="A937" s="3">
        <f t="shared" si="27"/>
        <v>13034</v>
      </c>
      <c r="B937" s="36" t="s">
        <v>1219</v>
      </c>
      <c r="C937" s="36" t="s">
        <v>70</v>
      </c>
      <c r="D937" s="155">
        <v>1</v>
      </c>
      <c r="E937" s="24">
        <f t="shared" si="28"/>
        <v>0.15</v>
      </c>
      <c r="F937" s="24"/>
      <c r="G937" s="24" t="s">
        <v>121</v>
      </c>
      <c r="H937" s="24">
        <v>1</v>
      </c>
      <c r="I937" s="24"/>
    </row>
    <row r="938" spans="1:9" ht="12.75" customHeight="1" x14ac:dyDescent="0.2">
      <c r="A938" s="3">
        <f t="shared" si="27"/>
        <v>13035</v>
      </c>
      <c r="B938" s="36" t="s">
        <v>1220</v>
      </c>
      <c r="C938" s="36" t="s">
        <v>70</v>
      </c>
      <c r="D938" s="155">
        <v>1</v>
      </c>
      <c r="E938" s="24">
        <f t="shared" si="28"/>
        <v>0.15</v>
      </c>
      <c r="F938" s="24"/>
      <c r="G938" s="24" t="s">
        <v>121</v>
      </c>
      <c r="H938" s="24">
        <v>1</v>
      </c>
      <c r="I938" s="24"/>
    </row>
    <row r="939" spans="1:9" ht="12.75" customHeight="1" x14ac:dyDescent="0.2">
      <c r="A939" s="3">
        <f t="shared" si="27"/>
        <v>13036</v>
      </c>
      <c r="B939" s="36" t="s">
        <v>1221</v>
      </c>
      <c r="C939" s="36" t="s">
        <v>70</v>
      </c>
      <c r="D939" s="155">
        <v>1</v>
      </c>
      <c r="E939" s="24">
        <f t="shared" si="28"/>
        <v>0.15</v>
      </c>
      <c r="F939" s="24"/>
      <c r="G939" s="24" t="s">
        <v>121</v>
      </c>
      <c r="H939" s="24">
        <v>1</v>
      </c>
      <c r="I939" s="24"/>
    </row>
    <row r="940" spans="1:9" ht="12.75" customHeight="1" x14ac:dyDescent="0.2">
      <c r="A940" s="3">
        <f t="shared" si="27"/>
        <v>13037</v>
      </c>
      <c r="B940" s="36" t="s">
        <v>1222</v>
      </c>
      <c r="C940" s="36" t="s">
        <v>70</v>
      </c>
      <c r="D940" s="155">
        <v>1</v>
      </c>
      <c r="E940" s="24">
        <f t="shared" si="28"/>
        <v>0.15</v>
      </c>
      <c r="F940" s="24"/>
      <c r="G940" s="24" t="s">
        <v>121</v>
      </c>
      <c r="H940" s="24">
        <v>2</v>
      </c>
      <c r="I940" s="24"/>
    </row>
    <row r="941" spans="1:9" ht="12.75" customHeight="1" x14ac:dyDescent="0.2">
      <c r="A941" s="3">
        <f t="shared" si="27"/>
        <v>13038</v>
      </c>
      <c r="B941" s="36" t="s">
        <v>1223</v>
      </c>
      <c r="C941" s="1" t="s">
        <v>111</v>
      </c>
      <c r="D941" s="155">
        <v>1</v>
      </c>
      <c r="E941" s="24">
        <f t="shared" si="28"/>
        <v>0.15</v>
      </c>
      <c r="F941" s="24"/>
      <c r="G941" s="24" t="s">
        <v>121</v>
      </c>
      <c r="H941" s="24">
        <v>1</v>
      </c>
      <c r="I941" s="24"/>
    </row>
    <row r="942" spans="1:9" ht="12.75" customHeight="1" x14ac:dyDescent="0.2">
      <c r="A942" s="3">
        <f t="shared" si="27"/>
        <v>13039</v>
      </c>
      <c r="B942" s="36" t="s">
        <v>1224</v>
      </c>
      <c r="C942" s="1" t="s">
        <v>111</v>
      </c>
      <c r="D942" s="155">
        <v>1</v>
      </c>
      <c r="E942" s="24">
        <f t="shared" si="28"/>
        <v>0.15</v>
      </c>
      <c r="F942" s="24"/>
      <c r="G942" s="24" t="s">
        <v>121</v>
      </c>
      <c r="H942" s="24">
        <v>2</v>
      </c>
      <c r="I942" s="24"/>
    </row>
    <row r="943" spans="1:9" ht="12.75" customHeight="1" x14ac:dyDescent="0.2">
      <c r="A943" s="3">
        <f t="shared" si="27"/>
        <v>13040</v>
      </c>
      <c r="B943" s="36" t="s">
        <v>1225</v>
      </c>
      <c r="C943" s="1" t="s">
        <v>111</v>
      </c>
      <c r="D943" s="155">
        <v>1</v>
      </c>
      <c r="E943" s="24">
        <f t="shared" si="28"/>
        <v>0.15</v>
      </c>
      <c r="F943" s="24"/>
      <c r="G943" s="24" t="s">
        <v>121</v>
      </c>
      <c r="H943" s="24">
        <v>3</v>
      </c>
      <c r="I943" s="24"/>
    </row>
    <row r="944" spans="1:9" ht="12.75" customHeight="1" x14ac:dyDescent="0.2">
      <c r="A944" s="3">
        <f t="shared" si="27"/>
        <v>13041</v>
      </c>
      <c r="B944" s="36" t="s">
        <v>1226</v>
      </c>
      <c r="C944" s="1" t="s">
        <v>111</v>
      </c>
      <c r="D944" s="155">
        <v>1</v>
      </c>
      <c r="E944" s="24">
        <f t="shared" si="28"/>
        <v>0.15</v>
      </c>
      <c r="F944" s="24"/>
      <c r="G944" s="24" t="s">
        <v>121</v>
      </c>
      <c r="H944" s="24">
        <v>4</v>
      </c>
      <c r="I944" s="24"/>
    </row>
    <row r="945" spans="1:9" ht="12.75" customHeight="1" x14ac:dyDescent="0.2">
      <c r="A945" s="3">
        <f t="shared" si="27"/>
        <v>13042</v>
      </c>
      <c r="B945" s="36" t="s">
        <v>1227</v>
      </c>
      <c r="C945" s="1" t="s">
        <v>111</v>
      </c>
      <c r="D945" s="155">
        <v>1</v>
      </c>
      <c r="E945" s="24">
        <f t="shared" si="28"/>
        <v>0.15</v>
      </c>
      <c r="F945" s="24"/>
      <c r="G945" s="24" t="s">
        <v>121</v>
      </c>
      <c r="H945" s="24">
        <v>5</v>
      </c>
      <c r="I945" s="24"/>
    </row>
    <row r="946" spans="1:9" ht="12.75" customHeight="1" x14ac:dyDescent="0.2">
      <c r="A946" s="3">
        <f t="shared" si="27"/>
        <v>13043</v>
      </c>
      <c r="B946" s="36" t="s">
        <v>1228</v>
      </c>
      <c r="C946" s="1" t="s">
        <v>111</v>
      </c>
      <c r="D946" s="155">
        <v>1</v>
      </c>
      <c r="E946" s="24">
        <f t="shared" si="28"/>
        <v>0.15</v>
      </c>
      <c r="F946" s="24"/>
      <c r="G946" s="24" t="s">
        <v>121</v>
      </c>
      <c r="H946" s="24">
        <v>6</v>
      </c>
      <c r="I946" s="24"/>
    </row>
    <row r="947" spans="1:9" ht="12.75" customHeight="1" x14ac:dyDescent="0.2">
      <c r="A947" s="3">
        <f t="shared" si="27"/>
        <v>13044</v>
      </c>
      <c r="B947" s="36" t="s">
        <v>1229</v>
      </c>
      <c r="C947" s="1" t="s">
        <v>111</v>
      </c>
      <c r="D947" s="155">
        <v>1</v>
      </c>
      <c r="E947" s="24">
        <f t="shared" si="28"/>
        <v>0.15</v>
      </c>
      <c r="F947" s="24"/>
      <c r="G947" s="24" t="s">
        <v>121</v>
      </c>
      <c r="H947" s="24">
        <v>7</v>
      </c>
      <c r="I947" s="24"/>
    </row>
    <row r="948" spans="1:9" ht="12.75" customHeight="1" x14ac:dyDescent="0.2">
      <c r="A948" s="3">
        <f t="shared" si="27"/>
        <v>13045</v>
      </c>
      <c r="B948" s="36" t="s">
        <v>1230</v>
      </c>
      <c r="C948" s="1" t="s">
        <v>111</v>
      </c>
      <c r="D948" s="155">
        <v>1</v>
      </c>
      <c r="E948" s="24">
        <f t="shared" si="28"/>
        <v>0.15</v>
      </c>
      <c r="F948" s="24"/>
      <c r="G948" s="24" t="s">
        <v>121</v>
      </c>
      <c r="H948" s="24">
        <v>1</v>
      </c>
      <c r="I948" s="24"/>
    </row>
    <row r="949" spans="1:9" ht="12.75" customHeight="1" x14ac:dyDescent="0.25">
      <c r="A949" s="52" t="s">
        <v>1231</v>
      </c>
      <c r="B949" s="55" t="s">
        <v>1232</v>
      </c>
      <c r="C949" s="55"/>
      <c r="D949" s="151"/>
      <c r="E949" s="24">
        <f t="shared" si="28"/>
        <v>0</v>
      </c>
      <c r="F949" s="24"/>
      <c r="G949" s="24" t="s">
        <v>121</v>
      </c>
      <c r="H949" s="24">
        <v>1</v>
      </c>
      <c r="I949" s="24"/>
    </row>
    <row r="950" spans="1:9" ht="12.75" customHeight="1" x14ac:dyDescent="0.2">
      <c r="A950" s="3">
        <v>14001</v>
      </c>
      <c r="B950" s="36" t="s">
        <v>1233</v>
      </c>
      <c r="C950" s="36" t="s">
        <v>70</v>
      </c>
      <c r="D950" s="155">
        <v>1</v>
      </c>
      <c r="E950" s="24">
        <f t="shared" si="28"/>
        <v>0.15</v>
      </c>
      <c r="F950" s="24"/>
      <c r="G950" s="24" t="s">
        <v>121</v>
      </c>
      <c r="H950" s="24">
        <v>1</v>
      </c>
      <c r="I950" s="24"/>
    </row>
    <row r="951" spans="1:9" ht="12.75" customHeight="1" x14ac:dyDescent="0.2">
      <c r="A951" s="3">
        <f>+A950+1</f>
        <v>14002</v>
      </c>
      <c r="B951" s="36" t="s">
        <v>1234</v>
      </c>
      <c r="C951" s="36" t="s">
        <v>70</v>
      </c>
      <c r="D951" s="155">
        <v>1</v>
      </c>
      <c r="E951" s="24">
        <f t="shared" si="28"/>
        <v>0.15</v>
      </c>
      <c r="F951" s="24"/>
      <c r="G951" s="24" t="s">
        <v>121</v>
      </c>
      <c r="H951" s="24">
        <v>1</v>
      </c>
      <c r="I951" s="24"/>
    </row>
    <row r="952" spans="1:9" ht="12.75" customHeight="1" x14ac:dyDescent="0.2">
      <c r="A952" s="3">
        <f t="shared" ref="A952:A1015" si="29">+A951+1</f>
        <v>14003</v>
      </c>
      <c r="B952" s="36" t="s">
        <v>1235</v>
      </c>
      <c r="C952" s="36" t="s">
        <v>70</v>
      </c>
      <c r="D952" s="155">
        <v>1</v>
      </c>
      <c r="E952" s="24">
        <f t="shared" si="28"/>
        <v>0.15</v>
      </c>
      <c r="F952" s="24"/>
      <c r="G952" s="24" t="s">
        <v>121</v>
      </c>
      <c r="H952" s="24">
        <v>1</v>
      </c>
      <c r="I952" s="24"/>
    </row>
    <row r="953" spans="1:9" ht="12.75" customHeight="1" x14ac:dyDescent="0.2">
      <c r="A953" s="3">
        <f t="shared" si="29"/>
        <v>14004</v>
      </c>
      <c r="B953" s="36" t="s">
        <v>1236</v>
      </c>
      <c r="C953" s="36" t="s">
        <v>70</v>
      </c>
      <c r="D953" s="155">
        <v>1</v>
      </c>
      <c r="E953" s="24">
        <f t="shared" si="28"/>
        <v>0.15</v>
      </c>
      <c r="F953" s="24"/>
      <c r="G953" s="24" t="s">
        <v>121</v>
      </c>
      <c r="H953" s="24">
        <v>1</v>
      </c>
      <c r="I953" s="24"/>
    </row>
    <row r="954" spans="1:9" ht="12.75" customHeight="1" x14ac:dyDescent="0.2">
      <c r="A954" s="3">
        <f t="shared" si="29"/>
        <v>14005</v>
      </c>
      <c r="B954" s="36" t="s">
        <v>1237</v>
      </c>
      <c r="C954" s="36" t="s">
        <v>70</v>
      </c>
      <c r="D954" s="155">
        <v>1</v>
      </c>
      <c r="E954" s="24">
        <f t="shared" si="28"/>
        <v>0.15</v>
      </c>
      <c r="F954" s="24"/>
      <c r="G954" s="24" t="s">
        <v>121</v>
      </c>
      <c r="H954" s="24">
        <v>1</v>
      </c>
      <c r="I954" s="24"/>
    </row>
    <row r="955" spans="1:9" ht="12.75" customHeight="1" x14ac:dyDescent="0.2">
      <c r="A955" s="3">
        <f t="shared" si="29"/>
        <v>14006</v>
      </c>
      <c r="B955" s="36" t="s">
        <v>1238</v>
      </c>
      <c r="C955" s="36" t="s">
        <v>70</v>
      </c>
      <c r="D955" s="155">
        <v>1</v>
      </c>
      <c r="E955" s="24">
        <f t="shared" si="28"/>
        <v>0.15</v>
      </c>
      <c r="F955" s="24"/>
      <c r="G955" s="24" t="s">
        <v>121</v>
      </c>
      <c r="H955" s="24">
        <v>1</v>
      </c>
      <c r="I955" s="24"/>
    </row>
    <row r="956" spans="1:9" ht="12.75" customHeight="1" x14ac:dyDescent="0.2">
      <c r="A956" s="3">
        <f t="shared" si="29"/>
        <v>14007</v>
      </c>
      <c r="B956" s="36" t="s">
        <v>1239</v>
      </c>
      <c r="C956" s="36" t="s">
        <v>70</v>
      </c>
      <c r="D956" s="155">
        <v>1</v>
      </c>
      <c r="E956" s="24">
        <f t="shared" si="28"/>
        <v>0.15</v>
      </c>
      <c r="F956" s="24"/>
      <c r="G956" s="24" t="s">
        <v>121</v>
      </c>
      <c r="H956" s="24">
        <v>1</v>
      </c>
      <c r="I956" s="24"/>
    </row>
    <row r="957" spans="1:9" ht="12.75" customHeight="1" x14ac:dyDescent="0.2">
      <c r="A957" s="3">
        <f t="shared" si="29"/>
        <v>14008</v>
      </c>
      <c r="B957" s="36" t="s">
        <v>1240</v>
      </c>
      <c r="C957" s="36" t="s">
        <v>70</v>
      </c>
      <c r="D957" s="155">
        <v>1</v>
      </c>
      <c r="E957" s="24">
        <f t="shared" si="28"/>
        <v>0.15</v>
      </c>
      <c r="F957" s="24"/>
      <c r="G957" s="24" t="s">
        <v>121</v>
      </c>
      <c r="H957" s="24">
        <v>1</v>
      </c>
      <c r="I957" s="24"/>
    </row>
    <row r="958" spans="1:9" ht="12.75" customHeight="1" x14ac:dyDescent="0.2">
      <c r="A958" s="3">
        <f t="shared" si="29"/>
        <v>14009</v>
      </c>
      <c r="B958" s="36" t="s">
        <v>1241</v>
      </c>
      <c r="C958" s="36" t="s">
        <v>70</v>
      </c>
      <c r="D958" s="155">
        <v>1</v>
      </c>
      <c r="E958" s="24">
        <f t="shared" si="28"/>
        <v>0.15</v>
      </c>
      <c r="F958" s="24"/>
      <c r="G958" s="24" t="s">
        <v>121</v>
      </c>
      <c r="H958" s="24">
        <v>1</v>
      </c>
      <c r="I958" s="24"/>
    </row>
    <row r="959" spans="1:9" ht="12.75" customHeight="1" x14ac:dyDescent="0.2">
      <c r="A959" s="3">
        <f t="shared" si="29"/>
        <v>14010</v>
      </c>
      <c r="B959" s="36" t="s">
        <v>1242</v>
      </c>
      <c r="C959" s="36" t="s">
        <v>70</v>
      </c>
      <c r="D959" s="155">
        <v>1</v>
      </c>
      <c r="E959" s="24">
        <f t="shared" si="28"/>
        <v>0.15</v>
      </c>
      <c r="F959" s="24"/>
      <c r="G959" s="24" t="s">
        <v>121</v>
      </c>
      <c r="H959" s="24">
        <v>1</v>
      </c>
      <c r="I959" s="24"/>
    </row>
    <row r="960" spans="1:9" ht="12.75" customHeight="1" x14ac:dyDescent="0.2">
      <c r="A960" s="3">
        <f t="shared" si="29"/>
        <v>14011</v>
      </c>
      <c r="B960" s="36" t="s">
        <v>1243</v>
      </c>
      <c r="C960" s="36" t="s">
        <v>70</v>
      </c>
      <c r="D960" s="155">
        <v>1</v>
      </c>
      <c r="E960" s="24">
        <f t="shared" si="28"/>
        <v>0.15</v>
      </c>
      <c r="F960" s="24"/>
      <c r="G960" s="24" t="s">
        <v>121</v>
      </c>
      <c r="H960" s="24">
        <v>1</v>
      </c>
      <c r="I960" s="24"/>
    </row>
    <row r="961" spans="1:9" ht="12.75" customHeight="1" x14ac:dyDescent="0.2">
      <c r="A961" s="3">
        <f t="shared" si="29"/>
        <v>14012</v>
      </c>
      <c r="B961" s="36" t="s">
        <v>1244</v>
      </c>
      <c r="C961" s="36" t="s">
        <v>70</v>
      </c>
      <c r="D961" s="155">
        <v>1</v>
      </c>
      <c r="E961" s="24">
        <f t="shared" si="28"/>
        <v>0.15</v>
      </c>
      <c r="F961" s="24"/>
      <c r="G961" s="24" t="s">
        <v>121</v>
      </c>
      <c r="H961" s="24">
        <v>1</v>
      </c>
      <c r="I961" s="24"/>
    </row>
    <row r="962" spans="1:9" ht="12.75" customHeight="1" x14ac:dyDescent="0.2">
      <c r="A962" s="3">
        <f t="shared" si="29"/>
        <v>14013</v>
      </c>
      <c r="B962" s="36" t="s">
        <v>1245</v>
      </c>
      <c r="C962" s="36" t="s">
        <v>70</v>
      </c>
      <c r="D962" s="155">
        <v>1</v>
      </c>
      <c r="E962" s="24">
        <f t="shared" si="28"/>
        <v>0.15</v>
      </c>
      <c r="F962" s="24"/>
      <c r="G962" s="24" t="s">
        <v>121</v>
      </c>
      <c r="H962" s="24">
        <v>1</v>
      </c>
      <c r="I962" s="24"/>
    </row>
    <row r="963" spans="1:9" ht="12.75" customHeight="1" x14ac:dyDescent="0.2">
      <c r="A963" s="3">
        <f t="shared" si="29"/>
        <v>14014</v>
      </c>
      <c r="B963" s="36" t="s">
        <v>1246</v>
      </c>
      <c r="C963" s="36" t="s">
        <v>70</v>
      </c>
      <c r="D963" s="155">
        <v>1</v>
      </c>
      <c r="E963" s="24">
        <f t="shared" si="28"/>
        <v>0.15</v>
      </c>
      <c r="F963" s="24"/>
      <c r="G963" s="24" t="s">
        <v>121</v>
      </c>
      <c r="H963" s="24">
        <v>1</v>
      </c>
      <c r="I963" s="24"/>
    </row>
    <row r="964" spans="1:9" ht="12.75" customHeight="1" x14ac:dyDescent="0.2">
      <c r="A964" s="3">
        <f t="shared" si="29"/>
        <v>14015</v>
      </c>
      <c r="B964" s="36" t="s">
        <v>1247</v>
      </c>
      <c r="C964" s="36" t="s">
        <v>70</v>
      </c>
      <c r="D964" s="155">
        <v>1</v>
      </c>
      <c r="E964" s="24">
        <f t="shared" si="28"/>
        <v>0.15</v>
      </c>
      <c r="F964" s="24"/>
      <c r="G964" s="24" t="s">
        <v>121</v>
      </c>
      <c r="H964" s="24">
        <v>1</v>
      </c>
      <c r="I964" s="24"/>
    </row>
    <row r="965" spans="1:9" ht="12.75" customHeight="1" x14ac:dyDescent="0.2">
      <c r="A965" s="3">
        <f t="shared" si="29"/>
        <v>14016</v>
      </c>
      <c r="B965" s="36" t="s">
        <v>1248</v>
      </c>
      <c r="C965" s="36" t="s">
        <v>70</v>
      </c>
      <c r="D965" s="155">
        <v>1</v>
      </c>
      <c r="E965" s="24">
        <f t="shared" si="28"/>
        <v>0.15</v>
      </c>
      <c r="F965" s="24"/>
      <c r="G965" s="24" t="s">
        <v>121</v>
      </c>
      <c r="H965" s="24">
        <v>1</v>
      </c>
      <c r="I965" s="24"/>
    </row>
    <row r="966" spans="1:9" ht="12.75" customHeight="1" x14ac:dyDescent="0.2">
      <c r="A966" s="3">
        <f t="shared" si="29"/>
        <v>14017</v>
      </c>
      <c r="B966" s="36" t="s">
        <v>1249</v>
      </c>
      <c r="C966" s="36" t="s">
        <v>70</v>
      </c>
      <c r="D966" s="155">
        <v>1</v>
      </c>
      <c r="E966" s="24">
        <f t="shared" si="28"/>
        <v>0.15</v>
      </c>
      <c r="F966" s="24"/>
      <c r="G966" s="24" t="s">
        <v>121</v>
      </c>
      <c r="H966" s="24">
        <v>1</v>
      </c>
      <c r="I966" s="24"/>
    </row>
    <row r="967" spans="1:9" ht="12.75" customHeight="1" x14ac:dyDescent="0.2">
      <c r="A967" s="3">
        <f t="shared" si="29"/>
        <v>14018</v>
      </c>
      <c r="B967" s="36" t="s">
        <v>1250</v>
      </c>
      <c r="C967" s="36" t="s">
        <v>70</v>
      </c>
      <c r="D967" s="155">
        <v>1</v>
      </c>
      <c r="E967" s="24">
        <f t="shared" si="28"/>
        <v>0.15</v>
      </c>
      <c r="F967" s="24"/>
      <c r="G967" s="24" t="s">
        <v>121</v>
      </c>
      <c r="H967" s="24">
        <v>1</v>
      </c>
      <c r="I967" s="24"/>
    </row>
    <row r="968" spans="1:9" ht="12.75" customHeight="1" x14ac:dyDescent="0.2">
      <c r="A968" s="3">
        <f t="shared" si="29"/>
        <v>14019</v>
      </c>
      <c r="B968" s="36" t="s">
        <v>1251</v>
      </c>
      <c r="C968" s="36" t="s">
        <v>70</v>
      </c>
      <c r="D968" s="155">
        <v>1</v>
      </c>
      <c r="E968" s="24">
        <f t="shared" si="28"/>
        <v>0.15</v>
      </c>
      <c r="F968" s="24"/>
      <c r="G968" s="24" t="s">
        <v>121</v>
      </c>
      <c r="H968" s="24">
        <v>1</v>
      </c>
      <c r="I968" s="24"/>
    </row>
    <row r="969" spans="1:9" ht="12.75" customHeight="1" x14ac:dyDescent="0.2">
      <c r="A969" s="3">
        <f t="shared" si="29"/>
        <v>14020</v>
      </c>
      <c r="B969" s="36" t="s">
        <v>1252</v>
      </c>
      <c r="C969" s="36" t="s">
        <v>70</v>
      </c>
      <c r="D969" s="155">
        <v>1</v>
      </c>
      <c r="E969" s="24">
        <f t="shared" si="28"/>
        <v>0.15</v>
      </c>
      <c r="F969" s="24"/>
      <c r="G969" s="24" t="s">
        <v>121</v>
      </c>
      <c r="H969" s="24">
        <v>1</v>
      </c>
      <c r="I969" s="24"/>
    </row>
    <row r="970" spans="1:9" ht="12.75" customHeight="1" x14ac:dyDescent="0.2">
      <c r="A970" s="3">
        <f t="shared" si="29"/>
        <v>14021</v>
      </c>
      <c r="B970" s="36" t="s">
        <v>1253</v>
      </c>
      <c r="C970" s="36" t="s">
        <v>70</v>
      </c>
      <c r="D970" s="155">
        <v>1</v>
      </c>
      <c r="E970" s="24">
        <f t="shared" si="28"/>
        <v>0.15</v>
      </c>
      <c r="F970" s="24"/>
      <c r="G970" s="24" t="s">
        <v>121</v>
      </c>
      <c r="H970" s="24">
        <v>1</v>
      </c>
      <c r="I970" s="24"/>
    </row>
    <row r="971" spans="1:9" ht="12.75" customHeight="1" x14ac:dyDescent="0.2">
      <c r="A971" s="3">
        <f t="shared" si="29"/>
        <v>14022</v>
      </c>
      <c r="B971" s="36" t="s">
        <v>1254</v>
      </c>
      <c r="C971" s="36" t="s">
        <v>70</v>
      </c>
      <c r="D971" s="155">
        <v>1</v>
      </c>
      <c r="E971" s="24">
        <f t="shared" si="28"/>
        <v>0.15</v>
      </c>
      <c r="F971" s="24"/>
      <c r="G971" s="24" t="s">
        <v>121</v>
      </c>
      <c r="H971" s="24">
        <v>1</v>
      </c>
      <c r="I971" s="24"/>
    </row>
    <row r="972" spans="1:9" ht="12.75" customHeight="1" x14ac:dyDescent="0.2">
      <c r="A972" s="3">
        <f t="shared" si="29"/>
        <v>14023</v>
      </c>
      <c r="B972" s="36" t="s">
        <v>1255</v>
      </c>
      <c r="C972" s="36" t="s">
        <v>70</v>
      </c>
      <c r="D972" s="155">
        <v>1</v>
      </c>
      <c r="E972" s="24">
        <f t="shared" ref="E972:E1035" si="30">IF(F972="",ROUND(15%*D972,2),"")</f>
        <v>0.15</v>
      </c>
      <c r="F972" s="24"/>
      <c r="G972" s="24" t="s">
        <v>121</v>
      </c>
      <c r="H972" s="24">
        <v>1</v>
      </c>
      <c r="I972" s="24"/>
    </row>
    <row r="973" spans="1:9" ht="12.75" customHeight="1" x14ac:dyDescent="0.2">
      <c r="A973" s="3">
        <f t="shared" si="29"/>
        <v>14024</v>
      </c>
      <c r="B973" s="36" t="s">
        <v>1256</v>
      </c>
      <c r="C973" s="36" t="s">
        <v>70</v>
      </c>
      <c r="D973" s="155">
        <v>1</v>
      </c>
      <c r="E973" s="24">
        <f t="shared" si="30"/>
        <v>0.15</v>
      </c>
      <c r="F973" s="24"/>
      <c r="G973" s="24" t="s">
        <v>121</v>
      </c>
      <c r="H973" s="24">
        <v>1</v>
      </c>
      <c r="I973" s="24"/>
    </row>
    <row r="974" spans="1:9" ht="12.75" customHeight="1" x14ac:dyDescent="0.2">
      <c r="A974" s="3">
        <f t="shared" si="29"/>
        <v>14025</v>
      </c>
      <c r="B974" s="36" t="s">
        <v>1257</v>
      </c>
      <c r="C974" s="36" t="s">
        <v>70</v>
      </c>
      <c r="D974" s="155">
        <v>1</v>
      </c>
      <c r="E974" s="24">
        <f t="shared" si="30"/>
        <v>0.15</v>
      </c>
      <c r="F974" s="24"/>
      <c r="G974" s="24" t="s">
        <v>121</v>
      </c>
      <c r="H974" s="24">
        <v>1</v>
      </c>
      <c r="I974" s="24"/>
    </row>
    <row r="975" spans="1:9" ht="12.75" customHeight="1" x14ac:dyDescent="0.2">
      <c r="A975" s="3">
        <f t="shared" si="29"/>
        <v>14026</v>
      </c>
      <c r="B975" s="36" t="s">
        <v>1258</v>
      </c>
      <c r="C975" s="36" t="s">
        <v>70</v>
      </c>
      <c r="D975" s="155">
        <v>1</v>
      </c>
      <c r="E975" s="24">
        <f t="shared" si="30"/>
        <v>0.15</v>
      </c>
      <c r="F975" s="24"/>
      <c r="G975" s="24" t="s">
        <v>121</v>
      </c>
      <c r="H975" s="24">
        <v>1</v>
      </c>
      <c r="I975" s="24"/>
    </row>
    <row r="976" spans="1:9" ht="12.75" customHeight="1" x14ac:dyDescent="0.2">
      <c r="A976" s="3">
        <f t="shared" si="29"/>
        <v>14027</v>
      </c>
      <c r="B976" s="36" t="s">
        <v>1259</v>
      </c>
      <c r="C976" s="36" t="s">
        <v>70</v>
      </c>
      <c r="D976" s="155">
        <v>1</v>
      </c>
      <c r="E976" s="24">
        <f t="shared" si="30"/>
        <v>0.15</v>
      </c>
      <c r="F976" s="24"/>
      <c r="G976" s="24" t="s">
        <v>121</v>
      </c>
      <c r="H976" s="24">
        <v>1</v>
      </c>
      <c r="I976" s="24"/>
    </row>
    <row r="977" spans="1:9" ht="12.75" customHeight="1" x14ac:dyDescent="0.2">
      <c r="A977" s="3">
        <f t="shared" si="29"/>
        <v>14028</v>
      </c>
      <c r="B977" s="36" t="s">
        <v>1260</v>
      </c>
      <c r="C977" s="36" t="s">
        <v>70</v>
      </c>
      <c r="D977" s="155">
        <v>1</v>
      </c>
      <c r="E977" s="24">
        <f t="shared" si="30"/>
        <v>0.15</v>
      </c>
      <c r="F977" s="24"/>
      <c r="G977" s="24" t="s">
        <v>121</v>
      </c>
      <c r="H977" s="24">
        <v>1</v>
      </c>
      <c r="I977" s="24"/>
    </row>
    <row r="978" spans="1:9" ht="12.75" customHeight="1" x14ac:dyDescent="0.2">
      <c r="A978" s="3">
        <f t="shared" si="29"/>
        <v>14029</v>
      </c>
      <c r="B978" s="36" t="s">
        <v>1261</v>
      </c>
      <c r="C978" s="36" t="s">
        <v>70</v>
      </c>
      <c r="D978" s="155">
        <v>1</v>
      </c>
      <c r="E978" s="24">
        <f t="shared" si="30"/>
        <v>0.15</v>
      </c>
      <c r="F978" s="24"/>
      <c r="G978" s="24" t="s">
        <v>121</v>
      </c>
      <c r="H978" s="24">
        <v>1</v>
      </c>
      <c r="I978" s="24"/>
    </row>
    <row r="979" spans="1:9" ht="12.75" customHeight="1" x14ac:dyDescent="0.2">
      <c r="A979" s="3">
        <f t="shared" si="29"/>
        <v>14030</v>
      </c>
      <c r="B979" s="36" t="s">
        <v>1262</v>
      </c>
      <c r="C979" s="36" t="s">
        <v>70</v>
      </c>
      <c r="D979" s="155">
        <v>1</v>
      </c>
      <c r="E979" s="24">
        <f t="shared" si="30"/>
        <v>0.15</v>
      </c>
      <c r="F979" s="24"/>
      <c r="G979" s="24" t="s">
        <v>121</v>
      </c>
      <c r="H979" s="24">
        <v>1</v>
      </c>
      <c r="I979" s="24"/>
    </row>
    <row r="980" spans="1:9" ht="12.75" customHeight="1" x14ac:dyDescent="0.2">
      <c r="A980" s="3">
        <f t="shared" si="29"/>
        <v>14031</v>
      </c>
      <c r="B980" s="36" t="s">
        <v>1263</v>
      </c>
      <c r="C980" s="36" t="s">
        <v>70</v>
      </c>
      <c r="D980" s="155">
        <v>1</v>
      </c>
      <c r="E980" s="24">
        <f t="shared" si="30"/>
        <v>0.15</v>
      </c>
      <c r="F980" s="24"/>
      <c r="G980" s="24" t="s">
        <v>121</v>
      </c>
      <c r="H980" s="24">
        <v>1</v>
      </c>
      <c r="I980" s="24"/>
    </row>
    <row r="981" spans="1:9" ht="12.75" customHeight="1" x14ac:dyDescent="0.2">
      <c r="A981" s="3">
        <f t="shared" si="29"/>
        <v>14032</v>
      </c>
      <c r="B981" s="36" t="s">
        <v>1264</v>
      </c>
      <c r="C981" s="36" t="s">
        <v>70</v>
      </c>
      <c r="D981" s="155">
        <v>1</v>
      </c>
      <c r="E981" s="24">
        <f t="shared" si="30"/>
        <v>0.15</v>
      </c>
      <c r="F981" s="24"/>
      <c r="G981" s="24" t="s">
        <v>121</v>
      </c>
      <c r="H981" s="24">
        <v>1</v>
      </c>
      <c r="I981" s="24"/>
    </row>
    <row r="982" spans="1:9" ht="12.75" customHeight="1" x14ac:dyDescent="0.2">
      <c r="A982" s="3">
        <f t="shared" si="29"/>
        <v>14033</v>
      </c>
      <c r="B982" s="36" t="s">
        <v>1265</v>
      </c>
      <c r="C982" s="36" t="s">
        <v>70</v>
      </c>
      <c r="D982" s="155">
        <v>1</v>
      </c>
      <c r="E982" s="24">
        <f t="shared" si="30"/>
        <v>0.15</v>
      </c>
      <c r="F982" s="24"/>
      <c r="G982" s="24" t="s">
        <v>121</v>
      </c>
      <c r="H982" s="24">
        <v>1</v>
      </c>
      <c r="I982" s="24"/>
    </row>
    <row r="983" spans="1:9" ht="12.75" customHeight="1" x14ac:dyDescent="0.2">
      <c r="A983" s="3">
        <f t="shared" si="29"/>
        <v>14034</v>
      </c>
      <c r="B983" s="36" t="s">
        <v>1266</v>
      </c>
      <c r="C983" s="36" t="s">
        <v>70</v>
      </c>
      <c r="D983" s="155">
        <v>1</v>
      </c>
      <c r="E983" s="24">
        <f t="shared" si="30"/>
        <v>0.15</v>
      </c>
      <c r="F983" s="24"/>
      <c r="G983" s="24" t="s">
        <v>121</v>
      </c>
      <c r="H983" s="24">
        <v>1</v>
      </c>
      <c r="I983" s="24"/>
    </row>
    <row r="984" spans="1:9" ht="12.75" customHeight="1" x14ac:dyDescent="0.2">
      <c r="A984" s="3">
        <f t="shared" si="29"/>
        <v>14035</v>
      </c>
      <c r="B984" s="36" t="s">
        <v>1267</v>
      </c>
      <c r="C984" s="36" t="s">
        <v>70</v>
      </c>
      <c r="D984" s="155">
        <v>1</v>
      </c>
      <c r="E984" s="24">
        <f t="shared" si="30"/>
        <v>0.15</v>
      </c>
      <c r="F984" s="24"/>
      <c r="G984" s="24" t="s">
        <v>121</v>
      </c>
      <c r="H984" s="24">
        <v>1</v>
      </c>
      <c r="I984" s="24"/>
    </row>
    <row r="985" spans="1:9" ht="12.75" customHeight="1" x14ac:dyDescent="0.2">
      <c r="A985" s="3">
        <f t="shared" si="29"/>
        <v>14036</v>
      </c>
      <c r="B985" s="36" t="s">
        <v>1268</v>
      </c>
      <c r="C985" s="36" t="s">
        <v>70</v>
      </c>
      <c r="D985" s="155">
        <v>1</v>
      </c>
      <c r="E985" s="24">
        <f t="shared" si="30"/>
        <v>0.15</v>
      </c>
      <c r="F985" s="24"/>
      <c r="G985" s="24" t="s">
        <v>121</v>
      </c>
      <c r="H985" s="24">
        <v>1</v>
      </c>
      <c r="I985" s="24"/>
    </row>
    <row r="986" spans="1:9" ht="12.75" customHeight="1" x14ac:dyDescent="0.2">
      <c r="A986" s="3">
        <f t="shared" si="29"/>
        <v>14037</v>
      </c>
      <c r="B986" s="36" t="s">
        <v>1269</v>
      </c>
      <c r="C986" s="36" t="s">
        <v>70</v>
      </c>
      <c r="D986" s="155">
        <v>1</v>
      </c>
      <c r="E986" s="24">
        <f t="shared" si="30"/>
        <v>0.15</v>
      </c>
      <c r="F986" s="24"/>
      <c r="G986" s="24" t="s">
        <v>121</v>
      </c>
      <c r="H986" s="24">
        <v>1</v>
      </c>
      <c r="I986" s="24"/>
    </row>
    <row r="987" spans="1:9" ht="12.75" customHeight="1" x14ac:dyDescent="0.2">
      <c r="A987" s="3">
        <f t="shared" si="29"/>
        <v>14038</v>
      </c>
      <c r="B987" s="36" t="s">
        <v>1270</v>
      </c>
      <c r="C987" s="36" t="s">
        <v>70</v>
      </c>
      <c r="D987" s="155">
        <v>1</v>
      </c>
      <c r="E987" s="24">
        <f t="shared" si="30"/>
        <v>0.15</v>
      </c>
      <c r="F987" s="24"/>
      <c r="G987" s="24" t="s">
        <v>121</v>
      </c>
      <c r="H987" s="24">
        <v>1</v>
      </c>
      <c r="I987" s="24"/>
    </row>
    <row r="988" spans="1:9" ht="12.75" customHeight="1" x14ac:dyDescent="0.2">
      <c r="A988" s="3">
        <f t="shared" si="29"/>
        <v>14039</v>
      </c>
      <c r="B988" s="36" t="s">
        <v>1271</v>
      </c>
      <c r="C988" s="36" t="s">
        <v>70</v>
      </c>
      <c r="D988" s="155">
        <v>1</v>
      </c>
      <c r="E988" s="24">
        <f t="shared" si="30"/>
        <v>0.15</v>
      </c>
      <c r="F988" s="24"/>
      <c r="G988" s="24" t="s">
        <v>121</v>
      </c>
      <c r="H988" s="24">
        <v>1</v>
      </c>
      <c r="I988" s="24"/>
    </row>
    <row r="989" spans="1:9" ht="12.75" customHeight="1" x14ac:dyDescent="0.2">
      <c r="A989" s="3">
        <f t="shared" si="29"/>
        <v>14040</v>
      </c>
      <c r="B989" s="36" t="s">
        <v>1272</v>
      </c>
      <c r="C989" s="36" t="s">
        <v>70</v>
      </c>
      <c r="D989" s="155">
        <v>1</v>
      </c>
      <c r="E989" s="24">
        <f t="shared" si="30"/>
        <v>0.15</v>
      </c>
      <c r="F989" s="24"/>
      <c r="G989" s="24" t="s">
        <v>121</v>
      </c>
      <c r="H989" s="24">
        <v>1</v>
      </c>
      <c r="I989" s="24"/>
    </row>
    <row r="990" spans="1:9" ht="12.75" customHeight="1" x14ac:dyDescent="0.2">
      <c r="A990" s="3">
        <f t="shared" si="29"/>
        <v>14041</v>
      </c>
      <c r="B990" s="36" t="s">
        <v>1273</v>
      </c>
      <c r="C990" s="36" t="s">
        <v>70</v>
      </c>
      <c r="D990" s="155">
        <v>1</v>
      </c>
      <c r="E990" s="24">
        <f t="shared" si="30"/>
        <v>0.15</v>
      </c>
      <c r="F990" s="24"/>
      <c r="G990" s="24" t="s">
        <v>121</v>
      </c>
      <c r="H990" s="24">
        <v>1</v>
      </c>
      <c r="I990" s="24"/>
    </row>
    <row r="991" spans="1:9" ht="12.75" customHeight="1" x14ac:dyDescent="0.2">
      <c r="A991" s="3">
        <f t="shared" si="29"/>
        <v>14042</v>
      </c>
      <c r="B991" s="36" t="s">
        <v>1274</v>
      </c>
      <c r="C991" s="36" t="s">
        <v>70</v>
      </c>
      <c r="D991" s="155">
        <v>1</v>
      </c>
      <c r="E991" s="24">
        <f t="shared" si="30"/>
        <v>0.15</v>
      </c>
      <c r="F991" s="24"/>
      <c r="G991" s="24" t="s">
        <v>121</v>
      </c>
      <c r="H991" s="24">
        <v>1</v>
      </c>
      <c r="I991" s="24"/>
    </row>
    <row r="992" spans="1:9" ht="12.75" customHeight="1" x14ac:dyDescent="0.2">
      <c r="A992" s="3">
        <f t="shared" si="29"/>
        <v>14043</v>
      </c>
      <c r="B992" s="36" t="s">
        <v>1275</v>
      </c>
      <c r="C992" s="36" t="s">
        <v>70</v>
      </c>
      <c r="D992" s="155">
        <v>1</v>
      </c>
      <c r="E992" s="24">
        <f t="shared" si="30"/>
        <v>0.15</v>
      </c>
      <c r="F992" s="24"/>
      <c r="G992" s="24" t="s">
        <v>121</v>
      </c>
      <c r="H992" s="24">
        <v>1</v>
      </c>
      <c r="I992" s="24"/>
    </row>
    <row r="993" spans="1:9" ht="12.75" customHeight="1" x14ac:dyDescent="0.2">
      <c r="A993" s="3">
        <f t="shared" si="29"/>
        <v>14044</v>
      </c>
      <c r="B993" s="36" t="s">
        <v>1276</v>
      </c>
      <c r="C993" s="36" t="s">
        <v>70</v>
      </c>
      <c r="D993" s="155">
        <v>1</v>
      </c>
      <c r="E993" s="24">
        <f t="shared" si="30"/>
        <v>0.15</v>
      </c>
      <c r="F993" s="24"/>
      <c r="G993" s="24" t="s">
        <v>121</v>
      </c>
      <c r="H993" s="24">
        <v>1</v>
      </c>
      <c r="I993" s="24"/>
    </row>
    <row r="994" spans="1:9" ht="12.75" customHeight="1" x14ac:dyDescent="0.2">
      <c r="A994" s="3">
        <f t="shared" si="29"/>
        <v>14045</v>
      </c>
      <c r="B994" s="36" t="s">
        <v>1277</v>
      </c>
      <c r="C994" s="36" t="s">
        <v>70</v>
      </c>
      <c r="D994" s="155">
        <v>1</v>
      </c>
      <c r="E994" s="24">
        <f t="shared" si="30"/>
        <v>0.15</v>
      </c>
      <c r="F994" s="24"/>
      <c r="G994" s="24" t="s">
        <v>121</v>
      </c>
      <c r="H994" s="24">
        <v>1</v>
      </c>
      <c r="I994" s="24"/>
    </row>
    <row r="995" spans="1:9" ht="12.75" customHeight="1" x14ac:dyDescent="0.2">
      <c r="A995" s="3">
        <f t="shared" si="29"/>
        <v>14046</v>
      </c>
      <c r="B995" s="36" t="s">
        <v>1278</v>
      </c>
      <c r="C995" s="36" t="s">
        <v>70</v>
      </c>
      <c r="D995" s="155">
        <v>1</v>
      </c>
      <c r="E995" s="24">
        <f t="shared" si="30"/>
        <v>0.15</v>
      </c>
      <c r="F995" s="24"/>
      <c r="G995" s="24" t="s">
        <v>121</v>
      </c>
      <c r="H995" s="24">
        <v>1</v>
      </c>
      <c r="I995" s="24"/>
    </row>
    <row r="996" spans="1:9" ht="12.75" customHeight="1" x14ac:dyDescent="0.2">
      <c r="A996" s="3">
        <f t="shared" si="29"/>
        <v>14047</v>
      </c>
      <c r="B996" s="53" t="s">
        <v>1279</v>
      </c>
      <c r="C996" s="36" t="s">
        <v>70</v>
      </c>
      <c r="D996" s="155">
        <v>1</v>
      </c>
      <c r="E996" s="24">
        <f t="shared" si="30"/>
        <v>0.15</v>
      </c>
      <c r="F996" s="24"/>
      <c r="G996" s="24" t="s">
        <v>121</v>
      </c>
      <c r="H996" s="24">
        <v>1</v>
      </c>
      <c r="I996" s="24"/>
    </row>
    <row r="997" spans="1:9" ht="12.75" customHeight="1" x14ac:dyDescent="0.2">
      <c r="A997" s="3">
        <f t="shared" si="29"/>
        <v>14048</v>
      </c>
      <c r="B997" s="53" t="s">
        <v>1280</v>
      </c>
      <c r="C997" s="36" t="s">
        <v>70</v>
      </c>
      <c r="D997" s="155">
        <v>1</v>
      </c>
      <c r="E997" s="24">
        <f t="shared" si="30"/>
        <v>0.15</v>
      </c>
      <c r="F997" s="24"/>
      <c r="G997" s="24" t="s">
        <v>121</v>
      </c>
      <c r="H997" s="24">
        <v>2</v>
      </c>
      <c r="I997" s="24"/>
    </row>
    <row r="998" spans="1:9" ht="12.75" customHeight="1" x14ac:dyDescent="0.2">
      <c r="A998" s="3">
        <f t="shared" si="29"/>
        <v>14049</v>
      </c>
      <c r="B998" s="53" t="s">
        <v>1281</v>
      </c>
      <c r="C998" s="36" t="s">
        <v>70</v>
      </c>
      <c r="D998" s="155">
        <v>1</v>
      </c>
      <c r="E998" s="24">
        <f t="shared" si="30"/>
        <v>0.15</v>
      </c>
      <c r="F998" s="24"/>
      <c r="G998" s="24" t="s">
        <v>121</v>
      </c>
      <c r="H998" s="24">
        <v>2</v>
      </c>
      <c r="I998" s="24"/>
    </row>
    <row r="999" spans="1:9" ht="12.75" customHeight="1" x14ac:dyDescent="0.2">
      <c r="A999" s="3">
        <f t="shared" si="29"/>
        <v>14050</v>
      </c>
      <c r="B999" s="36" t="s">
        <v>1282</v>
      </c>
      <c r="C999" s="36" t="s">
        <v>70</v>
      </c>
      <c r="D999" s="155">
        <v>1</v>
      </c>
      <c r="E999" s="24">
        <f t="shared" si="30"/>
        <v>0.15</v>
      </c>
      <c r="F999" s="24"/>
      <c r="G999" s="24" t="s">
        <v>121</v>
      </c>
      <c r="H999" s="24">
        <v>1</v>
      </c>
      <c r="I999" s="24"/>
    </row>
    <row r="1000" spans="1:9" ht="12.75" customHeight="1" x14ac:dyDescent="0.2">
      <c r="A1000" s="3">
        <f t="shared" si="29"/>
        <v>14051</v>
      </c>
      <c r="B1000" s="36" t="s">
        <v>1283</v>
      </c>
      <c r="C1000" s="36" t="s">
        <v>70</v>
      </c>
      <c r="D1000" s="155">
        <v>1</v>
      </c>
      <c r="E1000" s="24">
        <f t="shared" si="30"/>
        <v>0.15</v>
      </c>
      <c r="F1000" s="24"/>
      <c r="G1000" s="24" t="s">
        <v>121</v>
      </c>
      <c r="H1000" s="24">
        <v>1</v>
      </c>
      <c r="I1000" s="24"/>
    </row>
    <row r="1001" spans="1:9" ht="12.75" customHeight="1" x14ac:dyDescent="0.2">
      <c r="A1001" s="3">
        <f t="shared" si="29"/>
        <v>14052</v>
      </c>
      <c r="B1001" s="36" t="s">
        <v>1284</v>
      </c>
      <c r="C1001" s="36" t="s">
        <v>70</v>
      </c>
      <c r="D1001" s="155">
        <v>1</v>
      </c>
      <c r="E1001" s="24">
        <f t="shared" si="30"/>
        <v>0.15</v>
      </c>
      <c r="F1001" s="24"/>
      <c r="G1001" s="24" t="s">
        <v>121</v>
      </c>
      <c r="H1001" s="24">
        <v>1</v>
      </c>
      <c r="I1001" s="24"/>
    </row>
    <row r="1002" spans="1:9" ht="12.75" customHeight="1" x14ac:dyDescent="0.2">
      <c r="A1002" s="3">
        <f t="shared" si="29"/>
        <v>14053</v>
      </c>
      <c r="B1002" s="36" t="s">
        <v>1285</v>
      </c>
      <c r="C1002" s="36" t="s">
        <v>70</v>
      </c>
      <c r="D1002" s="155">
        <v>1</v>
      </c>
      <c r="E1002" s="24">
        <f t="shared" si="30"/>
        <v>0.15</v>
      </c>
      <c r="F1002" s="24"/>
      <c r="G1002" s="24" t="s">
        <v>121</v>
      </c>
      <c r="H1002" s="24">
        <v>1</v>
      </c>
      <c r="I1002" s="24"/>
    </row>
    <row r="1003" spans="1:9" ht="12.75" customHeight="1" x14ac:dyDescent="0.2">
      <c r="A1003" s="3">
        <f t="shared" si="29"/>
        <v>14054</v>
      </c>
      <c r="B1003" s="36" t="s">
        <v>1286</v>
      </c>
      <c r="C1003" s="36" t="s">
        <v>70</v>
      </c>
      <c r="D1003" s="155">
        <v>1</v>
      </c>
      <c r="E1003" s="24">
        <f t="shared" si="30"/>
        <v>0.15</v>
      </c>
      <c r="F1003" s="24"/>
      <c r="G1003" s="24" t="s">
        <v>121</v>
      </c>
      <c r="H1003" s="24">
        <v>1</v>
      </c>
      <c r="I1003" s="24"/>
    </row>
    <row r="1004" spans="1:9" ht="12.75" customHeight="1" x14ac:dyDescent="0.2">
      <c r="A1004" s="3">
        <f t="shared" si="29"/>
        <v>14055</v>
      </c>
      <c r="B1004" s="36" t="s">
        <v>1287</v>
      </c>
      <c r="C1004" s="36" t="s">
        <v>70</v>
      </c>
      <c r="D1004" s="155">
        <v>1</v>
      </c>
      <c r="E1004" s="24">
        <f t="shared" si="30"/>
        <v>0.15</v>
      </c>
      <c r="F1004" s="24"/>
      <c r="G1004" s="24" t="s">
        <v>121</v>
      </c>
      <c r="H1004" s="24">
        <v>1</v>
      </c>
      <c r="I1004" s="24"/>
    </row>
    <row r="1005" spans="1:9" ht="12.75" customHeight="1" x14ac:dyDescent="0.2">
      <c r="A1005" s="3">
        <f t="shared" si="29"/>
        <v>14056</v>
      </c>
      <c r="B1005" s="36" t="s">
        <v>1288</v>
      </c>
      <c r="C1005" s="36" t="s">
        <v>70</v>
      </c>
      <c r="D1005" s="155">
        <v>1</v>
      </c>
      <c r="E1005" s="24">
        <f t="shared" si="30"/>
        <v>0.15</v>
      </c>
      <c r="F1005" s="24"/>
      <c r="G1005" s="24" t="s">
        <v>121</v>
      </c>
      <c r="H1005" s="24">
        <v>1</v>
      </c>
      <c r="I1005" s="24"/>
    </row>
    <row r="1006" spans="1:9" ht="12.75" customHeight="1" x14ac:dyDescent="0.2">
      <c r="A1006" s="3">
        <f t="shared" si="29"/>
        <v>14057</v>
      </c>
      <c r="B1006" s="36" t="s">
        <v>1289</v>
      </c>
      <c r="C1006" s="36" t="s">
        <v>70</v>
      </c>
      <c r="D1006" s="155">
        <v>1</v>
      </c>
      <c r="E1006" s="24">
        <f t="shared" si="30"/>
        <v>0.15</v>
      </c>
      <c r="F1006" s="24"/>
      <c r="G1006" s="24" t="s">
        <v>121</v>
      </c>
      <c r="H1006" s="24">
        <v>1</v>
      </c>
      <c r="I1006" s="24"/>
    </row>
    <row r="1007" spans="1:9" ht="12.75" customHeight="1" x14ac:dyDescent="0.2">
      <c r="A1007" s="3">
        <f t="shared" si="29"/>
        <v>14058</v>
      </c>
      <c r="B1007" s="36" t="s">
        <v>1290</v>
      </c>
      <c r="C1007" s="36" t="s">
        <v>70</v>
      </c>
      <c r="D1007" s="155">
        <v>1</v>
      </c>
      <c r="E1007" s="24">
        <f t="shared" si="30"/>
        <v>0.15</v>
      </c>
      <c r="F1007" s="24"/>
      <c r="G1007" s="24" t="s">
        <v>121</v>
      </c>
      <c r="H1007" s="24">
        <v>1</v>
      </c>
      <c r="I1007" s="24"/>
    </row>
    <row r="1008" spans="1:9" ht="12.75" customHeight="1" x14ac:dyDescent="0.2">
      <c r="A1008" s="3">
        <f t="shared" si="29"/>
        <v>14059</v>
      </c>
      <c r="B1008" s="36" t="s">
        <v>1291</v>
      </c>
      <c r="C1008" s="36" t="s">
        <v>70</v>
      </c>
      <c r="D1008" s="155">
        <v>1</v>
      </c>
      <c r="E1008" s="24">
        <f t="shared" si="30"/>
        <v>0.15</v>
      </c>
      <c r="F1008" s="24"/>
      <c r="G1008" s="24" t="s">
        <v>121</v>
      </c>
      <c r="H1008" s="24">
        <v>1</v>
      </c>
      <c r="I1008" s="24"/>
    </row>
    <row r="1009" spans="1:9" ht="12.75" customHeight="1" x14ac:dyDescent="0.2">
      <c r="A1009" s="3">
        <f t="shared" si="29"/>
        <v>14060</v>
      </c>
      <c r="B1009" s="36" t="s">
        <v>1292</v>
      </c>
      <c r="C1009" s="36" t="s">
        <v>70</v>
      </c>
      <c r="D1009" s="155">
        <v>1</v>
      </c>
      <c r="E1009" s="24">
        <f t="shared" si="30"/>
        <v>0.15</v>
      </c>
      <c r="F1009" s="24"/>
      <c r="G1009" s="24" t="s">
        <v>121</v>
      </c>
      <c r="H1009" s="24">
        <v>1</v>
      </c>
      <c r="I1009" s="24"/>
    </row>
    <row r="1010" spans="1:9" ht="12.75" customHeight="1" x14ac:dyDescent="0.2">
      <c r="A1010" s="3">
        <f t="shared" si="29"/>
        <v>14061</v>
      </c>
      <c r="B1010" s="36" t="s">
        <v>1293</v>
      </c>
      <c r="C1010" s="36" t="s">
        <v>70</v>
      </c>
      <c r="D1010" s="155">
        <v>1</v>
      </c>
      <c r="E1010" s="24">
        <f t="shared" si="30"/>
        <v>0.15</v>
      </c>
      <c r="F1010" s="24"/>
      <c r="G1010" s="24" t="s">
        <v>121</v>
      </c>
      <c r="H1010" s="24">
        <v>1</v>
      </c>
      <c r="I1010" s="24"/>
    </row>
    <row r="1011" spans="1:9" ht="12.75" customHeight="1" x14ac:dyDescent="0.2">
      <c r="A1011" s="3">
        <f t="shared" si="29"/>
        <v>14062</v>
      </c>
      <c r="B1011" s="36" t="s">
        <v>1294</v>
      </c>
      <c r="C1011" s="36" t="s">
        <v>70</v>
      </c>
      <c r="D1011" s="155">
        <v>1</v>
      </c>
      <c r="E1011" s="24">
        <f t="shared" si="30"/>
        <v>0.15</v>
      </c>
      <c r="F1011" s="24"/>
      <c r="G1011" s="24" t="s">
        <v>121</v>
      </c>
      <c r="H1011" s="24">
        <v>1</v>
      </c>
      <c r="I1011" s="24"/>
    </row>
    <row r="1012" spans="1:9" ht="12.75" customHeight="1" x14ac:dyDescent="0.2">
      <c r="A1012" s="3">
        <f t="shared" si="29"/>
        <v>14063</v>
      </c>
      <c r="B1012" s="36" t="s">
        <v>1295</v>
      </c>
      <c r="C1012" s="36" t="s">
        <v>70</v>
      </c>
      <c r="D1012" s="155">
        <v>1</v>
      </c>
      <c r="E1012" s="24">
        <f t="shared" si="30"/>
        <v>0.15</v>
      </c>
      <c r="F1012" s="24"/>
      <c r="G1012" s="24" t="s">
        <v>121</v>
      </c>
      <c r="H1012" s="24">
        <v>1</v>
      </c>
      <c r="I1012" s="24"/>
    </row>
    <row r="1013" spans="1:9" ht="12.75" customHeight="1" x14ac:dyDescent="0.2">
      <c r="A1013" s="3">
        <f t="shared" si="29"/>
        <v>14064</v>
      </c>
      <c r="B1013" s="36" t="s">
        <v>1296</v>
      </c>
      <c r="C1013" s="36" t="s">
        <v>70</v>
      </c>
      <c r="D1013" s="155">
        <v>1</v>
      </c>
      <c r="E1013" s="24">
        <f t="shared" si="30"/>
        <v>0.15</v>
      </c>
      <c r="F1013" s="24"/>
      <c r="G1013" s="24" t="s">
        <v>121</v>
      </c>
      <c r="H1013" s="24">
        <v>1</v>
      </c>
      <c r="I1013" s="24"/>
    </row>
    <row r="1014" spans="1:9" ht="12.75" customHeight="1" x14ac:dyDescent="0.2">
      <c r="A1014" s="3">
        <f t="shared" si="29"/>
        <v>14065</v>
      </c>
      <c r="B1014" s="36" t="s">
        <v>1297</v>
      </c>
      <c r="C1014" s="36" t="s">
        <v>70</v>
      </c>
      <c r="D1014" s="155">
        <v>1</v>
      </c>
      <c r="E1014" s="24">
        <f t="shared" si="30"/>
        <v>0.15</v>
      </c>
      <c r="F1014" s="24"/>
      <c r="G1014" s="24" t="s">
        <v>121</v>
      </c>
      <c r="H1014" s="24">
        <v>1</v>
      </c>
      <c r="I1014" s="24"/>
    </row>
    <row r="1015" spans="1:9" ht="12.75" customHeight="1" x14ac:dyDescent="0.2">
      <c r="A1015" s="3">
        <f t="shared" si="29"/>
        <v>14066</v>
      </c>
      <c r="B1015" s="36" t="s">
        <v>1298</v>
      </c>
      <c r="C1015" s="36" t="s">
        <v>70</v>
      </c>
      <c r="D1015" s="155">
        <v>1</v>
      </c>
      <c r="E1015" s="24">
        <f t="shared" si="30"/>
        <v>0.15</v>
      </c>
      <c r="F1015" s="24"/>
      <c r="G1015" s="24" t="s">
        <v>121</v>
      </c>
      <c r="H1015" s="24">
        <v>1</v>
      </c>
      <c r="I1015" s="24"/>
    </row>
    <row r="1016" spans="1:9" ht="12.75" customHeight="1" x14ac:dyDescent="0.2">
      <c r="A1016" s="3">
        <f t="shared" ref="A1016:A1079" si="31">+A1015+1</f>
        <v>14067</v>
      </c>
      <c r="B1016" s="36" t="s">
        <v>1299</v>
      </c>
      <c r="C1016" s="36" t="s">
        <v>70</v>
      </c>
      <c r="D1016" s="155">
        <v>1</v>
      </c>
      <c r="E1016" s="24">
        <f t="shared" si="30"/>
        <v>0.15</v>
      </c>
      <c r="F1016" s="24"/>
      <c r="G1016" s="24" t="s">
        <v>121</v>
      </c>
      <c r="H1016" s="24">
        <v>1</v>
      </c>
      <c r="I1016" s="24"/>
    </row>
    <row r="1017" spans="1:9" ht="12.75" customHeight="1" x14ac:dyDescent="0.2">
      <c r="A1017" s="3">
        <f t="shared" si="31"/>
        <v>14068</v>
      </c>
      <c r="B1017" s="36" t="s">
        <v>1300</v>
      </c>
      <c r="C1017" s="36" t="s">
        <v>70</v>
      </c>
      <c r="D1017" s="155">
        <v>1</v>
      </c>
      <c r="E1017" s="24">
        <f t="shared" si="30"/>
        <v>0.15</v>
      </c>
      <c r="F1017" s="24"/>
      <c r="G1017" s="24" t="s">
        <v>121</v>
      </c>
      <c r="H1017" s="24">
        <v>1</v>
      </c>
      <c r="I1017" s="24"/>
    </row>
    <row r="1018" spans="1:9" ht="12.75" customHeight="1" x14ac:dyDescent="0.2">
      <c r="A1018" s="3">
        <f t="shared" si="31"/>
        <v>14069</v>
      </c>
      <c r="B1018" s="36" t="s">
        <v>1301</v>
      </c>
      <c r="C1018" s="36" t="s">
        <v>70</v>
      </c>
      <c r="D1018" s="155">
        <v>1</v>
      </c>
      <c r="E1018" s="24">
        <f t="shared" si="30"/>
        <v>0.15</v>
      </c>
      <c r="F1018" s="24"/>
      <c r="G1018" s="24" t="s">
        <v>121</v>
      </c>
      <c r="H1018" s="24">
        <v>1</v>
      </c>
      <c r="I1018" s="24"/>
    </row>
    <row r="1019" spans="1:9" ht="12.75" customHeight="1" x14ac:dyDescent="0.2">
      <c r="A1019" s="3">
        <f t="shared" si="31"/>
        <v>14070</v>
      </c>
      <c r="B1019" s="36" t="s">
        <v>1302</v>
      </c>
      <c r="C1019" s="36" t="s">
        <v>70</v>
      </c>
      <c r="D1019" s="155">
        <v>1</v>
      </c>
      <c r="E1019" s="24">
        <f t="shared" si="30"/>
        <v>0.15</v>
      </c>
      <c r="F1019" s="24"/>
      <c r="G1019" s="24" t="s">
        <v>121</v>
      </c>
      <c r="H1019" s="24">
        <v>1</v>
      </c>
      <c r="I1019" s="24"/>
    </row>
    <row r="1020" spans="1:9" ht="12.75" customHeight="1" x14ac:dyDescent="0.2">
      <c r="A1020" s="3">
        <f t="shared" si="31"/>
        <v>14071</v>
      </c>
      <c r="B1020" s="36" t="s">
        <v>1303</v>
      </c>
      <c r="C1020" s="36" t="s">
        <v>70</v>
      </c>
      <c r="D1020" s="155">
        <v>1</v>
      </c>
      <c r="E1020" s="24">
        <f t="shared" si="30"/>
        <v>0.15</v>
      </c>
      <c r="F1020" s="24"/>
      <c r="G1020" s="24" t="s">
        <v>121</v>
      </c>
      <c r="H1020" s="24">
        <v>1</v>
      </c>
      <c r="I1020" s="24"/>
    </row>
    <row r="1021" spans="1:9" ht="12.75" customHeight="1" x14ac:dyDescent="0.2">
      <c r="A1021" s="3">
        <f t="shared" si="31"/>
        <v>14072</v>
      </c>
      <c r="B1021" s="36" t="s">
        <v>1304</v>
      </c>
      <c r="C1021" s="36" t="s">
        <v>70</v>
      </c>
      <c r="D1021" s="155">
        <v>1</v>
      </c>
      <c r="E1021" s="24">
        <f t="shared" si="30"/>
        <v>0.15</v>
      </c>
      <c r="F1021" s="24"/>
      <c r="G1021" s="24" t="s">
        <v>121</v>
      </c>
      <c r="H1021" s="24">
        <v>1</v>
      </c>
      <c r="I1021" s="24"/>
    </row>
    <row r="1022" spans="1:9" ht="12.75" customHeight="1" x14ac:dyDescent="0.2">
      <c r="A1022" s="3">
        <f t="shared" si="31"/>
        <v>14073</v>
      </c>
      <c r="B1022" s="36" t="s">
        <v>1305</v>
      </c>
      <c r="C1022" s="36" t="s">
        <v>70</v>
      </c>
      <c r="D1022" s="155">
        <v>1</v>
      </c>
      <c r="E1022" s="24">
        <f t="shared" si="30"/>
        <v>0.15</v>
      </c>
      <c r="F1022" s="24"/>
      <c r="G1022" s="24" t="s">
        <v>121</v>
      </c>
      <c r="H1022" s="24">
        <v>1</v>
      </c>
      <c r="I1022" s="24"/>
    </row>
    <row r="1023" spans="1:9" ht="12.75" customHeight="1" x14ac:dyDescent="0.2">
      <c r="A1023" s="3">
        <f t="shared" si="31"/>
        <v>14074</v>
      </c>
      <c r="B1023" s="36" t="s">
        <v>1306</v>
      </c>
      <c r="C1023" s="36" t="s">
        <v>70</v>
      </c>
      <c r="D1023" s="155">
        <v>1</v>
      </c>
      <c r="E1023" s="24">
        <f t="shared" si="30"/>
        <v>0.15</v>
      </c>
      <c r="F1023" s="24"/>
      <c r="G1023" s="24" t="s">
        <v>121</v>
      </c>
      <c r="H1023" s="24">
        <v>1</v>
      </c>
      <c r="I1023" s="24"/>
    </row>
    <row r="1024" spans="1:9" ht="12.75" customHeight="1" x14ac:dyDescent="0.2">
      <c r="A1024" s="3">
        <f t="shared" si="31"/>
        <v>14075</v>
      </c>
      <c r="B1024" s="36" t="s">
        <v>1307</v>
      </c>
      <c r="C1024" s="36" t="s">
        <v>70</v>
      </c>
      <c r="D1024" s="155">
        <v>1</v>
      </c>
      <c r="E1024" s="24">
        <f t="shared" si="30"/>
        <v>0.15</v>
      </c>
      <c r="F1024" s="24"/>
      <c r="G1024" s="24" t="s">
        <v>121</v>
      </c>
      <c r="H1024" s="24">
        <v>1</v>
      </c>
      <c r="I1024" s="24"/>
    </row>
    <row r="1025" spans="1:9" ht="12.75" customHeight="1" x14ac:dyDescent="0.2">
      <c r="A1025" s="3">
        <f t="shared" si="31"/>
        <v>14076</v>
      </c>
      <c r="B1025" s="36" t="s">
        <v>1308</v>
      </c>
      <c r="C1025" s="36" t="s">
        <v>70</v>
      </c>
      <c r="D1025" s="155">
        <v>1</v>
      </c>
      <c r="E1025" s="24">
        <f t="shared" si="30"/>
        <v>0.15</v>
      </c>
      <c r="F1025" s="24"/>
      <c r="G1025" s="24" t="s">
        <v>121</v>
      </c>
      <c r="H1025" s="24">
        <v>1</v>
      </c>
      <c r="I1025" s="24"/>
    </row>
    <row r="1026" spans="1:9" ht="12.75" customHeight="1" x14ac:dyDescent="0.2">
      <c r="A1026" s="3">
        <f t="shared" si="31"/>
        <v>14077</v>
      </c>
      <c r="B1026" s="36" t="s">
        <v>1309</v>
      </c>
      <c r="C1026" s="36" t="s">
        <v>70</v>
      </c>
      <c r="D1026" s="155">
        <v>1</v>
      </c>
      <c r="E1026" s="24">
        <f t="shared" si="30"/>
        <v>0.15</v>
      </c>
      <c r="F1026" s="24"/>
      <c r="G1026" s="24" t="s">
        <v>121</v>
      </c>
      <c r="H1026" s="24">
        <v>1</v>
      </c>
      <c r="I1026" s="24"/>
    </row>
    <row r="1027" spans="1:9" ht="12.75" customHeight="1" x14ac:dyDescent="0.2">
      <c r="A1027" s="3">
        <f t="shared" si="31"/>
        <v>14078</v>
      </c>
      <c r="B1027" s="36" t="s">
        <v>1310</v>
      </c>
      <c r="C1027" s="36" t="s">
        <v>70</v>
      </c>
      <c r="D1027" s="155">
        <v>1</v>
      </c>
      <c r="E1027" s="24">
        <f t="shared" si="30"/>
        <v>0.15</v>
      </c>
      <c r="F1027" s="24"/>
      <c r="G1027" s="24" t="s">
        <v>121</v>
      </c>
      <c r="H1027" s="24">
        <v>1</v>
      </c>
      <c r="I1027" s="24"/>
    </row>
    <row r="1028" spans="1:9" ht="12.75" customHeight="1" x14ac:dyDescent="0.2">
      <c r="A1028" s="3">
        <f t="shared" si="31"/>
        <v>14079</v>
      </c>
      <c r="B1028" s="36" t="s">
        <v>1311</v>
      </c>
      <c r="C1028" s="36" t="s">
        <v>70</v>
      </c>
      <c r="D1028" s="155">
        <v>1</v>
      </c>
      <c r="E1028" s="24">
        <f t="shared" si="30"/>
        <v>0.15</v>
      </c>
      <c r="F1028" s="24"/>
      <c r="G1028" s="24" t="s">
        <v>121</v>
      </c>
      <c r="H1028" s="24">
        <v>1</v>
      </c>
      <c r="I1028" s="24"/>
    </row>
    <row r="1029" spans="1:9" ht="12.75" customHeight="1" x14ac:dyDescent="0.2">
      <c r="A1029" s="3">
        <f t="shared" si="31"/>
        <v>14080</v>
      </c>
      <c r="B1029" s="36" t="s">
        <v>1312</v>
      </c>
      <c r="C1029" s="36" t="s">
        <v>70</v>
      </c>
      <c r="D1029" s="155">
        <v>1</v>
      </c>
      <c r="E1029" s="24">
        <f t="shared" si="30"/>
        <v>0.15</v>
      </c>
      <c r="F1029" s="24"/>
      <c r="G1029" s="24" t="s">
        <v>121</v>
      </c>
      <c r="H1029" s="24">
        <v>1</v>
      </c>
      <c r="I1029" s="24"/>
    </row>
    <row r="1030" spans="1:9" ht="12.75" customHeight="1" x14ac:dyDescent="0.2">
      <c r="A1030" s="3">
        <f t="shared" si="31"/>
        <v>14081</v>
      </c>
      <c r="B1030" s="36" t="s">
        <v>1313</v>
      </c>
      <c r="C1030" s="36" t="s">
        <v>70</v>
      </c>
      <c r="D1030" s="155">
        <v>1</v>
      </c>
      <c r="E1030" s="24">
        <f t="shared" si="30"/>
        <v>0.15</v>
      </c>
      <c r="F1030" s="24"/>
      <c r="G1030" s="24" t="s">
        <v>121</v>
      </c>
      <c r="H1030" s="24">
        <v>1</v>
      </c>
      <c r="I1030" s="24"/>
    </row>
    <row r="1031" spans="1:9" ht="12.75" customHeight="1" x14ac:dyDescent="0.2">
      <c r="A1031" s="3">
        <f t="shared" si="31"/>
        <v>14082</v>
      </c>
      <c r="B1031" s="36" t="s">
        <v>1314</v>
      </c>
      <c r="C1031" s="36" t="s">
        <v>70</v>
      </c>
      <c r="D1031" s="155">
        <v>1</v>
      </c>
      <c r="E1031" s="24">
        <f t="shared" si="30"/>
        <v>0.15</v>
      </c>
      <c r="F1031" s="24"/>
      <c r="G1031" s="24" t="s">
        <v>121</v>
      </c>
      <c r="H1031" s="24">
        <v>1</v>
      </c>
      <c r="I1031" s="24"/>
    </row>
    <row r="1032" spans="1:9" ht="12.75" customHeight="1" x14ac:dyDescent="0.2">
      <c r="A1032" s="3">
        <f t="shared" si="31"/>
        <v>14083</v>
      </c>
      <c r="B1032" s="36" t="s">
        <v>1315</v>
      </c>
      <c r="C1032" s="36" t="s">
        <v>70</v>
      </c>
      <c r="D1032" s="155">
        <v>1</v>
      </c>
      <c r="E1032" s="24">
        <f t="shared" si="30"/>
        <v>0.15</v>
      </c>
      <c r="F1032" s="24"/>
      <c r="G1032" s="24" t="s">
        <v>121</v>
      </c>
      <c r="H1032" s="24">
        <v>1</v>
      </c>
      <c r="I1032" s="24"/>
    </row>
    <row r="1033" spans="1:9" ht="12.75" customHeight="1" x14ac:dyDescent="0.2">
      <c r="A1033" s="3">
        <f t="shared" si="31"/>
        <v>14084</v>
      </c>
      <c r="B1033" s="36" t="s">
        <v>1316</v>
      </c>
      <c r="C1033" s="36" t="s">
        <v>70</v>
      </c>
      <c r="D1033" s="155">
        <v>1</v>
      </c>
      <c r="E1033" s="24">
        <f t="shared" si="30"/>
        <v>0.15</v>
      </c>
      <c r="F1033" s="24"/>
      <c r="G1033" s="24" t="s">
        <v>121</v>
      </c>
      <c r="H1033" s="24">
        <v>1</v>
      </c>
      <c r="I1033" s="24"/>
    </row>
    <row r="1034" spans="1:9" ht="12.75" customHeight="1" x14ac:dyDescent="0.2">
      <c r="A1034" s="3">
        <f t="shared" si="31"/>
        <v>14085</v>
      </c>
      <c r="B1034" s="36" t="s">
        <v>1317</v>
      </c>
      <c r="C1034" s="36" t="s">
        <v>70</v>
      </c>
      <c r="D1034" s="155">
        <v>1</v>
      </c>
      <c r="E1034" s="24">
        <f t="shared" si="30"/>
        <v>0.15</v>
      </c>
      <c r="F1034" s="24"/>
      <c r="G1034" s="24" t="s">
        <v>121</v>
      </c>
      <c r="H1034" s="24">
        <v>1</v>
      </c>
      <c r="I1034" s="24"/>
    </row>
    <row r="1035" spans="1:9" ht="12.75" customHeight="1" x14ac:dyDescent="0.2">
      <c r="A1035" s="3">
        <f t="shared" si="31"/>
        <v>14086</v>
      </c>
      <c r="B1035" s="36" t="s">
        <v>1318</v>
      </c>
      <c r="C1035" s="36" t="s">
        <v>70</v>
      </c>
      <c r="D1035" s="155">
        <v>1</v>
      </c>
      <c r="E1035" s="24">
        <f t="shared" si="30"/>
        <v>0.15</v>
      </c>
      <c r="F1035" s="24"/>
      <c r="G1035" s="24" t="s">
        <v>121</v>
      </c>
      <c r="H1035" s="24">
        <v>1</v>
      </c>
      <c r="I1035" s="24"/>
    </row>
    <row r="1036" spans="1:9" ht="12.75" customHeight="1" x14ac:dyDescent="0.2">
      <c r="A1036" s="3">
        <f t="shared" si="31"/>
        <v>14087</v>
      </c>
      <c r="B1036" s="36" t="s">
        <v>1319</v>
      </c>
      <c r="C1036" s="36" t="s">
        <v>70</v>
      </c>
      <c r="D1036" s="155">
        <v>1</v>
      </c>
      <c r="E1036" s="24">
        <f t="shared" ref="E1036:E1099" si="32">IF(F1036="",ROUND(15%*D1036,2),"")</f>
        <v>0.15</v>
      </c>
      <c r="F1036" s="24"/>
      <c r="G1036" s="24" t="s">
        <v>121</v>
      </c>
      <c r="H1036" s="24">
        <v>1</v>
      </c>
      <c r="I1036" s="24"/>
    </row>
    <row r="1037" spans="1:9" ht="12.75" customHeight="1" x14ac:dyDescent="0.2">
      <c r="A1037" s="3">
        <f t="shared" si="31"/>
        <v>14088</v>
      </c>
      <c r="B1037" s="36" t="s">
        <v>1320</v>
      </c>
      <c r="C1037" s="36" t="s">
        <v>70</v>
      </c>
      <c r="D1037" s="155">
        <v>1</v>
      </c>
      <c r="E1037" s="24">
        <f t="shared" si="32"/>
        <v>0.15</v>
      </c>
      <c r="F1037" s="24"/>
      <c r="G1037" s="24" t="s">
        <v>121</v>
      </c>
      <c r="H1037" s="24">
        <v>1</v>
      </c>
      <c r="I1037" s="24"/>
    </row>
    <row r="1038" spans="1:9" ht="12.75" customHeight="1" x14ac:dyDescent="0.2">
      <c r="A1038" s="3">
        <f t="shared" si="31"/>
        <v>14089</v>
      </c>
      <c r="B1038" s="36" t="s">
        <v>1321</v>
      </c>
      <c r="C1038" s="36" t="s">
        <v>70</v>
      </c>
      <c r="D1038" s="155">
        <v>1</v>
      </c>
      <c r="E1038" s="24">
        <f t="shared" si="32"/>
        <v>0.15</v>
      </c>
      <c r="F1038" s="24"/>
      <c r="G1038" s="24" t="s">
        <v>121</v>
      </c>
      <c r="H1038" s="24">
        <v>1</v>
      </c>
      <c r="I1038" s="24"/>
    </row>
    <row r="1039" spans="1:9" ht="12.75" customHeight="1" x14ac:dyDescent="0.2">
      <c r="A1039" s="3">
        <f t="shared" si="31"/>
        <v>14090</v>
      </c>
      <c r="B1039" s="36" t="s">
        <v>1322</v>
      </c>
      <c r="C1039" s="36" t="s">
        <v>70</v>
      </c>
      <c r="D1039" s="155">
        <v>1</v>
      </c>
      <c r="E1039" s="24">
        <f t="shared" si="32"/>
        <v>0.15</v>
      </c>
      <c r="F1039" s="24"/>
      <c r="G1039" s="24" t="s">
        <v>121</v>
      </c>
      <c r="H1039" s="24">
        <v>1</v>
      </c>
      <c r="I1039" s="24"/>
    </row>
    <row r="1040" spans="1:9" ht="12.75" customHeight="1" x14ac:dyDescent="0.2">
      <c r="A1040" s="3">
        <f t="shared" si="31"/>
        <v>14091</v>
      </c>
      <c r="B1040" s="36" t="s">
        <v>1323</v>
      </c>
      <c r="C1040" s="36" t="s">
        <v>70</v>
      </c>
      <c r="D1040" s="155">
        <v>1</v>
      </c>
      <c r="E1040" s="24">
        <f t="shared" si="32"/>
        <v>0.15</v>
      </c>
      <c r="F1040" s="24"/>
      <c r="G1040" s="24" t="s">
        <v>121</v>
      </c>
      <c r="H1040" s="24">
        <v>1</v>
      </c>
      <c r="I1040" s="24"/>
    </row>
    <row r="1041" spans="1:9" ht="12.75" customHeight="1" x14ac:dyDescent="0.2">
      <c r="A1041" s="3">
        <f t="shared" si="31"/>
        <v>14092</v>
      </c>
      <c r="B1041" s="36" t="s">
        <v>1324</v>
      </c>
      <c r="C1041" s="36" t="s">
        <v>70</v>
      </c>
      <c r="D1041" s="155">
        <v>1</v>
      </c>
      <c r="E1041" s="24">
        <f t="shared" si="32"/>
        <v>0.15</v>
      </c>
      <c r="F1041" s="24"/>
      <c r="G1041" s="24" t="s">
        <v>121</v>
      </c>
      <c r="H1041" s="24">
        <v>1</v>
      </c>
      <c r="I1041" s="24"/>
    </row>
    <row r="1042" spans="1:9" ht="12.75" customHeight="1" x14ac:dyDescent="0.2">
      <c r="A1042" s="3">
        <f t="shared" si="31"/>
        <v>14093</v>
      </c>
      <c r="B1042" s="36" t="s">
        <v>1325</v>
      </c>
      <c r="C1042" s="36" t="s">
        <v>70</v>
      </c>
      <c r="D1042" s="155">
        <v>1</v>
      </c>
      <c r="E1042" s="24">
        <f t="shared" si="32"/>
        <v>0.15</v>
      </c>
      <c r="F1042" s="24"/>
      <c r="G1042" s="24" t="s">
        <v>121</v>
      </c>
      <c r="H1042" s="24">
        <v>1</v>
      </c>
      <c r="I1042" s="24"/>
    </row>
    <row r="1043" spans="1:9" ht="12.75" customHeight="1" x14ac:dyDescent="0.2">
      <c r="A1043" s="3">
        <f t="shared" si="31"/>
        <v>14094</v>
      </c>
      <c r="B1043" s="36" t="s">
        <v>1326</v>
      </c>
      <c r="C1043" s="36" t="s">
        <v>70</v>
      </c>
      <c r="D1043" s="155">
        <v>1</v>
      </c>
      <c r="E1043" s="24">
        <f t="shared" si="32"/>
        <v>0.15</v>
      </c>
      <c r="F1043" s="24"/>
      <c r="G1043" s="24" t="s">
        <v>121</v>
      </c>
      <c r="H1043" s="24">
        <v>1</v>
      </c>
      <c r="I1043" s="24"/>
    </row>
    <row r="1044" spans="1:9" ht="12.75" customHeight="1" x14ac:dyDescent="0.2">
      <c r="A1044" s="3">
        <f t="shared" si="31"/>
        <v>14095</v>
      </c>
      <c r="B1044" s="36" t="s">
        <v>1327</v>
      </c>
      <c r="C1044" s="36" t="s">
        <v>70</v>
      </c>
      <c r="D1044" s="155">
        <v>1</v>
      </c>
      <c r="E1044" s="24">
        <f t="shared" si="32"/>
        <v>0.15</v>
      </c>
      <c r="F1044" s="24"/>
      <c r="G1044" s="24" t="s">
        <v>121</v>
      </c>
      <c r="H1044" s="24">
        <v>1</v>
      </c>
      <c r="I1044" s="24"/>
    </row>
    <row r="1045" spans="1:9" ht="12.75" customHeight="1" x14ac:dyDescent="0.2">
      <c r="A1045" s="3">
        <f t="shared" si="31"/>
        <v>14096</v>
      </c>
      <c r="B1045" s="36" t="s">
        <v>1328</v>
      </c>
      <c r="C1045" s="36" t="s">
        <v>70</v>
      </c>
      <c r="D1045" s="155">
        <v>1</v>
      </c>
      <c r="E1045" s="24">
        <f t="shared" si="32"/>
        <v>0.15</v>
      </c>
      <c r="F1045" s="24"/>
      <c r="G1045" s="24" t="s">
        <v>121</v>
      </c>
      <c r="H1045" s="24">
        <v>1</v>
      </c>
      <c r="I1045" s="24"/>
    </row>
    <row r="1046" spans="1:9" ht="12.75" customHeight="1" x14ac:dyDescent="0.2">
      <c r="A1046" s="3">
        <f t="shared" si="31"/>
        <v>14097</v>
      </c>
      <c r="B1046" s="36" t="s">
        <v>1329</v>
      </c>
      <c r="C1046" s="36" t="s">
        <v>70</v>
      </c>
      <c r="D1046" s="155">
        <v>1</v>
      </c>
      <c r="E1046" s="24">
        <f t="shared" si="32"/>
        <v>0.15</v>
      </c>
      <c r="F1046" s="24"/>
      <c r="G1046" s="24" t="s">
        <v>121</v>
      </c>
      <c r="H1046" s="24">
        <v>1</v>
      </c>
      <c r="I1046" s="24"/>
    </row>
    <row r="1047" spans="1:9" ht="12.75" customHeight="1" x14ac:dyDescent="0.2">
      <c r="A1047" s="3">
        <f t="shared" si="31"/>
        <v>14098</v>
      </c>
      <c r="B1047" s="36" t="s">
        <v>1330</v>
      </c>
      <c r="C1047" s="36" t="s">
        <v>70</v>
      </c>
      <c r="D1047" s="155">
        <v>1</v>
      </c>
      <c r="E1047" s="24">
        <f t="shared" si="32"/>
        <v>0.15</v>
      </c>
      <c r="F1047" s="24"/>
      <c r="G1047" s="24" t="s">
        <v>121</v>
      </c>
      <c r="H1047" s="24">
        <v>1</v>
      </c>
      <c r="I1047" s="24"/>
    </row>
    <row r="1048" spans="1:9" ht="12.75" customHeight="1" x14ac:dyDescent="0.2">
      <c r="A1048" s="3">
        <f t="shared" si="31"/>
        <v>14099</v>
      </c>
      <c r="B1048" s="36" t="s">
        <v>1331</v>
      </c>
      <c r="C1048" s="36" t="s">
        <v>70</v>
      </c>
      <c r="D1048" s="155">
        <v>1</v>
      </c>
      <c r="E1048" s="24">
        <f t="shared" si="32"/>
        <v>0.15</v>
      </c>
      <c r="F1048" s="24"/>
      <c r="G1048" s="24" t="s">
        <v>121</v>
      </c>
      <c r="H1048" s="24">
        <v>1</v>
      </c>
      <c r="I1048" s="24"/>
    </row>
    <row r="1049" spans="1:9" ht="12.75" customHeight="1" x14ac:dyDescent="0.2">
      <c r="A1049" s="3">
        <f t="shared" si="31"/>
        <v>14100</v>
      </c>
      <c r="B1049" s="36" t="s">
        <v>1332</v>
      </c>
      <c r="C1049" s="36" t="s">
        <v>70</v>
      </c>
      <c r="D1049" s="155">
        <v>1</v>
      </c>
      <c r="E1049" s="24">
        <f t="shared" si="32"/>
        <v>0.15</v>
      </c>
      <c r="F1049" s="24"/>
      <c r="G1049" s="24" t="s">
        <v>121</v>
      </c>
      <c r="H1049" s="24">
        <v>1</v>
      </c>
      <c r="I1049" s="24"/>
    </row>
    <row r="1050" spans="1:9" ht="12.75" customHeight="1" x14ac:dyDescent="0.2">
      <c r="A1050" s="3">
        <f t="shared" si="31"/>
        <v>14101</v>
      </c>
      <c r="B1050" s="36" t="s">
        <v>1333</v>
      </c>
      <c r="C1050" s="36" t="s">
        <v>70</v>
      </c>
      <c r="D1050" s="155">
        <v>1</v>
      </c>
      <c r="E1050" s="24">
        <f t="shared" si="32"/>
        <v>0.15</v>
      </c>
      <c r="F1050" s="24"/>
      <c r="G1050" s="24" t="s">
        <v>121</v>
      </c>
      <c r="H1050" s="24">
        <v>1</v>
      </c>
      <c r="I1050" s="24"/>
    </row>
    <row r="1051" spans="1:9" ht="12.75" customHeight="1" x14ac:dyDescent="0.2">
      <c r="A1051" s="3">
        <f t="shared" si="31"/>
        <v>14102</v>
      </c>
      <c r="B1051" s="36" t="s">
        <v>1334</v>
      </c>
      <c r="C1051" s="36" t="s">
        <v>70</v>
      </c>
      <c r="D1051" s="155">
        <v>1</v>
      </c>
      <c r="E1051" s="24">
        <f t="shared" si="32"/>
        <v>0.15</v>
      </c>
      <c r="F1051" s="24"/>
      <c r="G1051" s="24" t="s">
        <v>121</v>
      </c>
      <c r="H1051" s="24">
        <v>1</v>
      </c>
      <c r="I1051" s="24"/>
    </row>
    <row r="1052" spans="1:9" ht="12.75" customHeight="1" x14ac:dyDescent="0.2">
      <c r="A1052" s="3">
        <f t="shared" si="31"/>
        <v>14103</v>
      </c>
      <c r="B1052" s="36" t="s">
        <v>1335</v>
      </c>
      <c r="C1052" s="36" t="s">
        <v>70</v>
      </c>
      <c r="D1052" s="155">
        <v>1</v>
      </c>
      <c r="E1052" s="24">
        <f t="shared" si="32"/>
        <v>0.15</v>
      </c>
      <c r="F1052" s="24"/>
      <c r="G1052" s="24" t="s">
        <v>121</v>
      </c>
      <c r="H1052" s="24">
        <v>1</v>
      </c>
      <c r="I1052" s="24"/>
    </row>
    <row r="1053" spans="1:9" ht="12.75" customHeight="1" x14ac:dyDescent="0.2">
      <c r="A1053" s="3">
        <f t="shared" si="31"/>
        <v>14104</v>
      </c>
      <c r="B1053" s="36" t="s">
        <v>1336</v>
      </c>
      <c r="C1053" s="36" t="s">
        <v>70</v>
      </c>
      <c r="D1053" s="155">
        <v>1</v>
      </c>
      <c r="E1053" s="24">
        <f t="shared" si="32"/>
        <v>0.15</v>
      </c>
      <c r="F1053" s="24"/>
      <c r="G1053" s="24" t="s">
        <v>121</v>
      </c>
      <c r="H1053" s="24">
        <v>1</v>
      </c>
      <c r="I1053" s="24"/>
    </row>
    <row r="1054" spans="1:9" ht="12.75" customHeight="1" x14ac:dyDescent="0.2">
      <c r="A1054" s="3">
        <f t="shared" si="31"/>
        <v>14105</v>
      </c>
      <c r="B1054" s="36" t="s">
        <v>1337</v>
      </c>
      <c r="C1054" s="36" t="s">
        <v>70</v>
      </c>
      <c r="D1054" s="155">
        <v>1</v>
      </c>
      <c r="E1054" s="24">
        <f t="shared" si="32"/>
        <v>0.15</v>
      </c>
      <c r="F1054" s="24"/>
      <c r="G1054" s="24" t="s">
        <v>121</v>
      </c>
      <c r="H1054" s="24">
        <v>1</v>
      </c>
      <c r="I1054" s="24"/>
    </row>
    <row r="1055" spans="1:9" ht="12.75" customHeight="1" x14ac:dyDescent="0.2">
      <c r="A1055" s="3">
        <f t="shared" si="31"/>
        <v>14106</v>
      </c>
      <c r="B1055" s="36" t="s">
        <v>1338</v>
      </c>
      <c r="C1055" s="36" t="s">
        <v>70</v>
      </c>
      <c r="D1055" s="155">
        <v>1</v>
      </c>
      <c r="E1055" s="24">
        <f t="shared" si="32"/>
        <v>0.15</v>
      </c>
      <c r="F1055" s="24"/>
      <c r="G1055" s="24" t="s">
        <v>121</v>
      </c>
      <c r="H1055" s="24">
        <v>1</v>
      </c>
      <c r="I1055" s="24"/>
    </row>
    <row r="1056" spans="1:9" ht="12.75" customHeight="1" x14ac:dyDescent="0.2">
      <c r="A1056" s="3">
        <f t="shared" si="31"/>
        <v>14107</v>
      </c>
      <c r="B1056" s="36" t="s">
        <v>1339</v>
      </c>
      <c r="C1056" s="36" t="s">
        <v>70</v>
      </c>
      <c r="D1056" s="155">
        <v>1</v>
      </c>
      <c r="E1056" s="24">
        <f t="shared" si="32"/>
        <v>0.15</v>
      </c>
      <c r="F1056" s="24"/>
      <c r="G1056" s="24" t="s">
        <v>121</v>
      </c>
      <c r="H1056" s="24">
        <v>1</v>
      </c>
      <c r="I1056" s="24"/>
    </row>
    <row r="1057" spans="1:9" ht="12.75" customHeight="1" x14ac:dyDescent="0.2">
      <c r="A1057" s="3">
        <f t="shared" si="31"/>
        <v>14108</v>
      </c>
      <c r="B1057" s="36" t="s">
        <v>1340</v>
      </c>
      <c r="C1057" s="36" t="s">
        <v>70</v>
      </c>
      <c r="D1057" s="155">
        <v>1</v>
      </c>
      <c r="E1057" s="24">
        <f t="shared" si="32"/>
        <v>0.15</v>
      </c>
      <c r="F1057" s="24"/>
      <c r="G1057" s="24" t="s">
        <v>121</v>
      </c>
      <c r="H1057" s="24">
        <v>1</v>
      </c>
      <c r="I1057" s="24"/>
    </row>
    <row r="1058" spans="1:9" ht="12.75" customHeight="1" x14ac:dyDescent="0.2">
      <c r="A1058" s="3">
        <f t="shared" si="31"/>
        <v>14109</v>
      </c>
      <c r="B1058" s="36" t="s">
        <v>1341</v>
      </c>
      <c r="C1058" s="36" t="s">
        <v>70</v>
      </c>
      <c r="D1058" s="155">
        <v>1</v>
      </c>
      <c r="E1058" s="24">
        <f t="shared" si="32"/>
        <v>0.15</v>
      </c>
      <c r="F1058" s="24"/>
      <c r="G1058" s="24" t="s">
        <v>121</v>
      </c>
      <c r="H1058" s="24">
        <v>1</v>
      </c>
      <c r="I1058" s="24"/>
    </row>
    <row r="1059" spans="1:9" ht="12.75" customHeight="1" x14ac:dyDescent="0.2">
      <c r="A1059" s="3">
        <f t="shared" si="31"/>
        <v>14110</v>
      </c>
      <c r="B1059" s="36" t="s">
        <v>1342</v>
      </c>
      <c r="C1059" s="36" t="s">
        <v>70</v>
      </c>
      <c r="D1059" s="155">
        <v>1</v>
      </c>
      <c r="E1059" s="24">
        <f t="shared" si="32"/>
        <v>0.15</v>
      </c>
      <c r="F1059" s="24"/>
      <c r="G1059" s="24" t="s">
        <v>121</v>
      </c>
      <c r="H1059" s="24">
        <v>1</v>
      </c>
      <c r="I1059" s="24"/>
    </row>
    <row r="1060" spans="1:9" ht="12.75" customHeight="1" x14ac:dyDescent="0.2">
      <c r="A1060" s="3">
        <f t="shared" si="31"/>
        <v>14111</v>
      </c>
      <c r="B1060" s="36" t="s">
        <v>1343</v>
      </c>
      <c r="C1060" s="36" t="s">
        <v>70</v>
      </c>
      <c r="D1060" s="155">
        <v>1</v>
      </c>
      <c r="E1060" s="24">
        <f t="shared" si="32"/>
        <v>0.15</v>
      </c>
      <c r="F1060" s="24"/>
      <c r="G1060" s="24" t="s">
        <v>121</v>
      </c>
      <c r="H1060" s="24">
        <v>1</v>
      </c>
      <c r="I1060" s="24"/>
    </row>
    <row r="1061" spans="1:9" ht="12.75" customHeight="1" x14ac:dyDescent="0.2">
      <c r="A1061" s="3">
        <f t="shared" si="31"/>
        <v>14112</v>
      </c>
      <c r="B1061" s="36" t="s">
        <v>1344</v>
      </c>
      <c r="C1061" s="36" t="s">
        <v>70</v>
      </c>
      <c r="D1061" s="155">
        <v>1</v>
      </c>
      <c r="E1061" s="24">
        <f t="shared" si="32"/>
        <v>0.15</v>
      </c>
      <c r="F1061" s="24"/>
      <c r="G1061" s="24" t="s">
        <v>121</v>
      </c>
      <c r="H1061" s="24">
        <v>1</v>
      </c>
      <c r="I1061" s="24"/>
    </row>
    <row r="1062" spans="1:9" ht="12.75" customHeight="1" x14ac:dyDescent="0.2">
      <c r="A1062" s="3">
        <f t="shared" si="31"/>
        <v>14113</v>
      </c>
      <c r="B1062" s="36" t="s">
        <v>1345</v>
      </c>
      <c r="C1062" s="36" t="s">
        <v>70</v>
      </c>
      <c r="D1062" s="155">
        <v>1</v>
      </c>
      <c r="E1062" s="24">
        <f t="shared" si="32"/>
        <v>0.15</v>
      </c>
      <c r="F1062" s="24"/>
      <c r="G1062" s="24" t="s">
        <v>121</v>
      </c>
      <c r="H1062" s="24">
        <v>1</v>
      </c>
      <c r="I1062" s="24"/>
    </row>
    <row r="1063" spans="1:9" ht="12.75" customHeight="1" x14ac:dyDescent="0.2">
      <c r="A1063" s="3">
        <f t="shared" si="31"/>
        <v>14114</v>
      </c>
      <c r="B1063" s="36" t="s">
        <v>1346</v>
      </c>
      <c r="C1063" s="36" t="s">
        <v>70</v>
      </c>
      <c r="D1063" s="155">
        <v>1</v>
      </c>
      <c r="E1063" s="24">
        <f t="shared" si="32"/>
        <v>0.15</v>
      </c>
      <c r="F1063" s="24"/>
      <c r="G1063" s="24" t="s">
        <v>121</v>
      </c>
      <c r="H1063" s="24">
        <v>1</v>
      </c>
      <c r="I1063" s="24"/>
    </row>
    <row r="1064" spans="1:9" ht="12.75" customHeight="1" x14ac:dyDescent="0.2">
      <c r="A1064" s="3">
        <f t="shared" si="31"/>
        <v>14115</v>
      </c>
      <c r="B1064" s="36" t="s">
        <v>1347</v>
      </c>
      <c r="C1064" s="36" t="s">
        <v>70</v>
      </c>
      <c r="D1064" s="155">
        <v>1</v>
      </c>
      <c r="E1064" s="24">
        <f t="shared" si="32"/>
        <v>0.15</v>
      </c>
      <c r="F1064" s="24"/>
      <c r="G1064" s="24" t="s">
        <v>121</v>
      </c>
      <c r="H1064" s="24">
        <v>1</v>
      </c>
      <c r="I1064" s="24"/>
    </row>
    <row r="1065" spans="1:9" ht="12.75" customHeight="1" x14ac:dyDescent="0.2">
      <c r="A1065" s="3">
        <f t="shared" si="31"/>
        <v>14116</v>
      </c>
      <c r="B1065" s="36" t="s">
        <v>1348</v>
      </c>
      <c r="C1065" s="36" t="s">
        <v>70</v>
      </c>
      <c r="D1065" s="155">
        <v>1</v>
      </c>
      <c r="E1065" s="24">
        <f t="shared" si="32"/>
        <v>0.15</v>
      </c>
      <c r="F1065" s="24"/>
      <c r="G1065" s="24" t="s">
        <v>121</v>
      </c>
      <c r="H1065" s="24">
        <v>1</v>
      </c>
      <c r="I1065" s="24"/>
    </row>
    <row r="1066" spans="1:9" ht="12.75" customHeight="1" x14ac:dyDescent="0.2">
      <c r="A1066" s="3">
        <f t="shared" si="31"/>
        <v>14117</v>
      </c>
      <c r="B1066" s="36" t="s">
        <v>1349</v>
      </c>
      <c r="C1066" s="36" t="s">
        <v>70</v>
      </c>
      <c r="D1066" s="155">
        <v>1</v>
      </c>
      <c r="E1066" s="24">
        <f t="shared" si="32"/>
        <v>0.15</v>
      </c>
      <c r="F1066" s="24"/>
      <c r="G1066" s="24" t="s">
        <v>121</v>
      </c>
      <c r="H1066" s="24">
        <v>1</v>
      </c>
      <c r="I1066" s="24"/>
    </row>
    <row r="1067" spans="1:9" ht="12.75" customHeight="1" x14ac:dyDescent="0.2">
      <c r="A1067" s="3">
        <f t="shared" si="31"/>
        <v>14118</v>
      </c>
      <c r="B1067" s="36" t="s">
        <v>1350</v>
      </c>
      <c r="C1067" s="36" t="s">
        <v>70</v>
      </c>
      <c r="D1067" s="155">
        <v>1</v>
      </c>
      <c r="E1067" s="24">
        <f t="shared" si="32"/>
        <v>0.15</v>
      </c>
      <c r="F1067" s="24"/>
      <c r="G1067" s="24" t="s">
        <v>121</v>
      </c>
      <c r="H1067" s="24">
        <v>1</v>
      </c>
      <c r="I1067" s="24"/>
    </row>
    <row r="1068" spans="1:9" ht="12.75" customHeight="1" x14ac:dyDescent="0.2">
      <c r="A1068" s="3">
        <f t="shared" si="31"/>
        <v>14119</v>
      </c>
      <c r="B1068" s="36" t="s">
        <v>1351</v>
      </c>
      <c r="C1068" s="36" t="s">
        <v>70</v>
      </c>
      <c r="D1068" s="155">
        <v>1</v>
      </c>
      <c r="E1068" s="24">
        <f t="shared" si="32"/>
        <v>0.15</v>
      </c>
      <c r="F1068" s="24"/>
      <c r="G1068" s="24" t="s">
        <v>121</v>
      </c>
      <c r="H1068" s="24">
        <v>1</v>
      </c>
      <c r="I1068" s="24"/>
    </row>
    <row r="1069" spans="1:9" ht="12.75" customHeight="1" x14ac:dyDescent="0.2">
      <c r="A1069" s="3">
        <f t="shared" si="31"/>
        <v>14120</v>
      </c>
      <c r="B1069" s="36" t="s">
        <v>1352</v>
      </c>
      <c r="C1069" s="36" t="s">
        <v>70</v>
      </c>
      <c r="D1069" s="155">
        <v>1</v>
      </c>
      <c r="E1069" s="24">
        <f t="shared" si="32"/>
        <v>0.15</v>
      </c>
      <c r="F1069" s="24"/>
      <c r="G1069" s="24" t="s">
        <v>121</v>
      </c>
      <c r="H1069" s="24">
        <v>1</v>
      </c>
      <c r="I1069" s="24"/>
    </row>
    <row r="1070" spans="1:9" ht="12.75" customHeight="1" x14ac:dyDescent="0.2">
      <c r="A1070" s="3">
        <f t="shared" si="31"/>
        <v>14121</v>
      </c>
      <c r="B1070" s="36" t="s">
        <v>1353</v>
      </c>
      <c r="C1070" s="36" t="s">
        <v>70</v>
      </c>
      <c r="D1070" s="155">
        <v>1</v>
      </c>
      <c r="E1070" s="24">
        <f t="shared" si="32"/>
        <v>0.15</v>
      </c>
      <c r="F1070" s="24"/>
      <c r="G1070" s="24" t="s">
        <v>121</v>
      </c>
      <c r="H1070" s="24">
        <v>1</v>
      </c>
      <c r="I1070" s="24"/>
    </row>
    <row r="1071" spans="1:9" ht="12.75" customHeight="1" x14ac:dyDescent="0.2">
      <c r="A1071" s="3">
        <f t="shared" si="31"/>
        <v>14122</v>
      </c>
      <c r="B1071" s="36" t="s">
        <v>1354</v>
      </c>
      <c r="C1071" s="36" t="s">
        <v>70</v>
      </c>
      <c r="D1071" s="155">
        <v>1</v>
      </c>
      <c r="E1071" s="24">
        <f t="shared" si="32"/>
        <v>0.15</v>
      </c>
      <c r="F1071" s="24"/>
      <c r="G1071" s="24" t="s">
        <v>121</v>
      </c>
      <c r="H1071" s="24">
        <v>1</v>
      </c>
      <c r="I1071" s="24"/>
    </row>
    <row r="1072" spans="1:9" ht="12.75" customHeight="1" x14ac:dyDescent="0.2">
      <c r="A1072" s="3">
        <f t="shared" si="31"/>
        <v>14123</v>
      </c>
      <c r="B1072" s="36" t="s">
        <v>1355</v>
      </c>
      <c r="C1072" s="36" t="s">
        <v>70</v>
      </c>
      <c r="D1072" s="155">
        <v>1</v>
      </c>
      <c r="E1072" s="24">
        <f t="shared" si="32"/>
        <v>0.15</v>
      </c>
      <c r="F1072" s="24"/>
      <c r="G1072" s="24" t="s">
        <v>121</v>
      </c>
      <c r="H1072" s="24">
        <v>1</v>
      </c>
      <c r="I1072" s="24"/>
    </row>
    <row r="1073" spans="1:9" ht="12.75" customHeight="1" x14ac:dyDescent="0.2">
      <c r="A1073" s="3">
        <f t="shared" si="31"/>
        <v>14124</v>
      </c>
      <c r="B1073" s="36" t="s">
        <v>1356</v>
      </c>
      <c r="C1073" s="36" t="s">
        <v>70</v>
      </c>
      <c r="D1073" s="155">
        <v>1</v>
      </c>
      <c r="E1073" s="24">
        <f t="shared" si="32"/>
        <v>0.15</v>
      </c>
      <c r="F1073" s="24"/>
      <c r="G1073" s="24" t="s">
        <v>121</v>
      </c>
      <c r="H1073" s="24">
        <v>1</v>
      </c>
      <c r="I1073" s="24"/>
    </row>
    <row r="1074" spans="1:9" ht="12.75" customHeight="1" x14ac:dyDescent="0.2">
      <c r="A1074" s="3">
        <f t="shared" si="31"/>
        <v>14125</v>
      </c>
      <c r="B1074" s="36" t="s">
        <v>1357</v>
      </c>
      <c r="C1074" s="36" t="s">
        <v>70</v>
      </c>
      <c r="D1074" s="155">
        <v>1</v>
      </c>
      <c r="E1074" s="24">
        <f t="shared" si="32"/>
        <v>0.15</v>
      </c>
      <c r="F1074" s="24"/>
      <c r="G1074" s="24" t="s">
        <v>121</v>
      </c>
      <c r="H1074" s="24">
        <v>1</v>
      </c>
      <c r="I1074" s="24"/>
    </row>
    <row r="1075" spans="1:9" ht="12.75" customHeight="1" x14ac:dyDescent="0.2">
      <c r="A1075" s="3">
        <f t="shared" si="31"/>
        <v>14126</v>
      </c>
      <c r="B1075" s="36" t="s">
        <v>1358</v>
      </c>
      <c r="C1075" s="36" t="s">
        <v>70</v>
      </c>
      <c r="D1075" s="155">
        <v>1</v>
      </c>
      <c r="E1075" s="24">
        <f t="shared" si="32"/>
        <v>0.15</v>
      </c>
      <c r="F1075" s="24"/>
      <c r="G1075" s="24" t="s">
        <v>121</v>
      </c>
      <c r="H1075" s="24">
        <v>1</v>
      </c>
      <c r="I1075" s="24"/>
    </row>
    <row r="1076" spans="1:9" ht="12.75" customHeight="1" x14ac:dyDescent="0.2">
      <c r="A1076" s="3">
        <f t="shared" si="31"/>
        <v>14127</v>
      </c>
      <c r="B1076" s="53" t="s">
        <v>1359</v>
      </c>
      <c r="C1076" s="36" t="s">
        <v>70</v>
      </c>
      <c r="D1076" s="155">
        <v>1</v>
      </c>
      <c r="E1076" s="24">
        <f t="shared" si="32"/>
        <v>0.15</v>
      </c>
      <c r="F1076" s="24"/>
      <c r="G1076" s="24" t="s">
        <v>121</v>
      </c>
      <c r="H1076" s="24">
        <v>1</v>
      </c>
      <c r="I1076" s="24"/>
    </row>
    <row r="1077" spans="1:9" ht="12.75" customHeight="1" x14ac:dyDescent="0.2">
      <c r="A1077" s="3">
        <f t="shared" si="31"/>
        <v>14128</v>
      </c>
      <c r="B1077" s="53" t="s">
        <v>1360</v>
      </c>
      <c r="C1077" s="36" t="s">
        <v>70</v>
      </c>
      <c r="D1077" s="155">
        <v>1</v>
      </c>
      <c r="E1077" s="24">
        <f t="shared" si="32"/>
        <v>0.15</v>
      </c>
      <c r="F1077" s="24"/>
      <c r="G1077" s="24" t="s">
        <v>121</v>
      </c>
      <c r="H1077" s="24">
        <v>1</v>
      </c>
      <c r="I1077" s="24"/>
    </row>
    <row r="1078" spans="1:9" ht="12.75" customHeight="1" x14ac:dyDescent="0.2">
      <c r="A1078" s="3">
        <f t="shared" si="31"/>
        <v>14129</v>
      </c>
      <c r="B1078" s="53" t="s">
        <v>1361</v>
      </c>
      <c r="C1078" s="36" t="s">
        <v>70</v>
      </c>
      <c r="D1078" s="155">
        <v>1</v>
      </c>
      <c r="E1078" s="24">
        <f t="shared" si="32"/>
        <v>0.15</v>
      </c>
      <c r="F1078" s="24"/>
      <c r="G1078" s="24" t="s">
        <v>121</v>
      </c>
      <c r="H1078" s="24">
        <v>1</v>
      </c>
      <c r="I1078" s="24"/>
    </row>
    <row r="1079" spans="1:9" ht="12.75" customHeight="1" x14ac:dyDescent="0.2">
      <c r="A1079" s="3">
        <f t="shared" si="31"/>
        <v>14130</v>
      </c>
      <c r="B1079" s="53" t="s">
        <v>1362</v>
      </c>
      <c r="C1079" s="36" t="s">
        <v>70</v>
      </c>
      <c r="D1079" s="155">
        <v>1</v>
      </c>
      <c r="E1079" s="24">
        <f t="shared" si="32"/>
        <v>0.15</v>
      </c>
      <c r="F1079" s="24"/>
      <c r="G1079" s="24" t="s">
        <v>121</v>
      </c>
      <c r="H1079" s="24">
        <v>1</v>
      </c>
      <c r="I1079" s="24"/>
    </row>
    <row r="1080" spans="1:9" ht="12.75" customHeight="1" x14ac:dyDescent="0.2">
      <c r="A1080" s="3">
        <f t="shared" ref="A1080:A1143" si="33">+A1079+1</f>
        <v>14131</v>
      </c>
      <c r="B1080" s="53" t="s">
        <v>1363</v>
      </c>
      <c r="C1080" s="36" t="s">
        <v>70</v>
      </c>
      <c r="D1080" s="155">
        <v>1</v>
      </c>
      <c r="E1080" s="24">
        <f t="shared" si="32"/>
        <v>0.15</v>
      </c>
      <c r="F1080" s="24"/>
      <c r="G1080" s="24" t="s">
        <v>121</v>
      </c>
      <c r="H1080" s="24">
        <v>1</v>
      </c>
      <c r="I1080" s="24"/>
    </row>
    <row r="1081" spans="1:9" ht="12.75" customHeight="1" x14ac:dyDescent="0.2">
      <c r="A1081" s="3">
        <f t="shared" si="33"/>
        <v>14132</v>
      </c>
      <c r="B1081" s="53" t="s">
        <v>1364</v>
      </c>
      <c r="C1081" s="36" t="s">
        <v>70</v>
      </c>
      <c r="D1081" s="155">
        <v>1</v>
      </c>
      <c r="E1081" s="24">
        <f t="shared" si="32"/>
        <v>0.15</v>
      </c>
      <c r="F1081" s="24"/>
      <c r="G1081" s="24" t="s">
        <v>121</v>
      </c>
      <c r="H1081" s="24">
        <v>1</v>
      </c>
      <c r="I1081" s="24"/>
    </row>
    <row r="1082" spans="1:9" ht="12.75" customHeight="1" x14ac:dyDescent="0.2">
      <c r="A1082" s="3">
        <f t="shared" si="33"/>
        <v>14133</v>
      </c>
      <c r="B1082" s="53" t="s">
        <v>1365</v>
      </c>
      <c r="C1082" s="36" t="s">
        <v>70</v>
      </c>
      <c r="D1082" s="155">
        <v>1</v>
      </c>
      <c r="E1082" s="24">
        <f t="shared" si="32"/>
        <v>0.15</v>
      </c>
      <c r="F1082" s="24"/>
      <c r="G1082" s="24" t="s">
        <v>121</v>
      </c>
      <c r="H1082" s="24">
        <v>1</v>
      </c>
      <c r="I1082" s="24"/>
    </row>
    <row r="1083" spans="1:9" ht="12.75" customHeight="1" x14ac:dyDescent="0.2">
      <c r="A1083" s="3">
        <f t="shared" si="33"/>
        <v>14134</v>
      </c>
      <c r="B1083" s="53" t="s">
        <v>1366</v>
      </c>
      <c r="C1083" s="36" t="s">
        <v>70</v>
      </c>
      <c r="D1083" s="151">
        <v>14467.57</v>
      </c>
      <c r="E1083" s="24">
        <f t="shared" si="32"/>
        <v>2170.14</v>
      </c>
      <c r="F1083" s="24"/>
      <c r="G1083" s="24" t="s">
        <v>121</v>
      </c>
      <c r="H1083" s="24">
        <v>1</v>
      </c>
      <c r="I1083" s="24"/>
    </row>
    <row r="1084" spans="1:9" ht="12.75" customHeight="1" x14ac:dyDescent="0.2">
      <c r="A1084" s="3">
        <f t="shared" si="33"/>
        <v>14135</v>
      </c>
      <c r="B1084" s="53" t="s">
        <v>1367</v>
      </c>
      <c r="C1084" s="36" t="s">
        <v>70</v>
      </c>
      <c r="D1084" s="151">
        <v>19930.830000000002</v>
      </c>
      <c r="E1084" s="24">
        <f t="shared" si="32"/>
        <v>2989.62</v>
      </c>
      <c r="F1084" s="24"/>
      <c r="G1084" s="24" t="s">
        <v>121</v>
      </c>
      <c r="H1084" s="24">
        <v>1</v>
      </c>
      <c r="I1084" s="24"/>
    </row>
    <row r="1085" spans="1:9" ht="12.75" customHeight="1" x14ac:dyDescent="0.2">
      <c r="A1085" s="3">
        <f t="shared" si="33"/>
        <v>14136</v>
      </c>
      <c r="B1085" s="53" t="s">
        <v>1368</v>
      </c>
      <c r="C1085" s="36" t="s">
        <v>70</v>
      </c>
      <c r="D1085" s="155">
        <v>1</v>
      </c>
      <c r="E1085" s="24">
        <f t="shared" si="32"/>
        <v>0.15</v>
      </c>
      <c r="F1085" s="24"/>
      <c r="G1085" s="24" t="s">
        <v>121</v>
      </c>
      <c r="H1085" s="24">
        <v>1</v>
      </c>
      <c r="I1085" s="24"/>
    </row>
    <row r="1086" spans="1:9" ht="12.75" customHeight="1" x14ac:dyDescent="0.2">
      <c r="A1086" s="3">
        <f t="shared" si="33"/>
        <v>14137</v>
      </c>
      <c r="B1086" s="53" t="s">
        <v>1369</v>
      </c>
      <c r="C1086" s="36" t="s">
        <v>70</v>
      </c>
      <c r="D1086" s="155">
        <v>1</v>
      </c>
      <c r="E1086" s="24">
        <f t="shared" si="32"/>
        <v>0.15</v>
      </c>
      <c r="F1086" s="24"/>
      <c r="G1086" s="24" t="s">
        <v>121</v>
      </c>
      <c r="H1086" s="24">
        <v>1</v>
      </c>
      <c r="I1086" s="24"/>
    </row>
    <row r="1087" spans="1:9" ht="12.75" customHeight="1" x14ac:dyDescent="0.2">
      <c r="A1087" s="3">
        <f t="shared" si="33"/>
        <v>14138</v>
      </c>
      <c r="B1087" s="53" t="s">
        <v>1370</v>
      </c>
      <c r="C1087" s="36" t="s">
        <v>70</v>
      </c>
      <c r="D1087" s="155">
        <v>1</v>
      </c>
      <c r="E1087" s="24">
        <f t="shared" si="32"/>
        <v>0.15</v>
      </c>
      <c r="F1087" s="24"/>
      <c r="G1087" s="24" t="s">
        <v>121</v>
      </c>
      <c r="H1087" s="24">
        <v>1</v>
      </c>
      <c r="I1087" s="24"/>
    </row>
    <row r="1088" spans="1:9" ht="12.75" customHeight="1" x14ac:dyDescent="0.2">
      <c r="A1088" s="3">
        <f t="shared" si="33"/>
        <v>14139</v>
      </c>
      <c r="B1088" s="53" t="s">
        <v>1371</v>
      </c>
      <c r="C1088" s="36" t="s">
        <v>70</v>
      </c>
      <c r="D1088" s="155">
        <v>1</v>
      </c>
      <c r="E1088" s="24">
        <f t="shared" si="32"/>
        <v>0.15</v>
      </c>
      <c r="F1088" s="24"/>
      <c r="G1088" s="24" t="s">
        <v>121</v>
      </c>
      <c r="H1088" s="24">
        <v>1</v>
      </c>
      <c r="I1088" s="24"/>
    </row>
    <row r="1089" spans="1:9" ht="12.75" customHeight="1" x14ac:dyDescent="0.2">
      <c r="A1089" s="3">
        <f t="shared" si="33"/>
        <v>14140</v>
      </c>
      <c r="B1089" s="36" t="s">
        <v>1372</v>
      </c>
      <c r="C1089" s="36" t="s">
        <v>70</v>
      </c>
      <c r="D1089" s="155">
        <v>1</v>
      </c>
      <c r="E1089" s="24">
        <f t="shared" si="32"/>
        <v>0.15</v>
      </c>
      <c r="F1089" s="24"/>
      <c r="G1089" s="24" t="s">
        <v>121</v>
      </c>
      <c r="H1089" s="24">
        <v>1</v>
      </c>
      <c r="I1089" s="24"/>
    </row>
    <row r="1090" spans="1:9" ht="12.75" customHeight="1" x14ac:dyDescent="0.2">
      <c r="A1090" s="3">
        <f t="shared" si="33"/>
        <v>14141</v>
      </c>
      <c r="B1090" s="36" t="s">
        <v>1373</v>
      </c>
      <c r="C1090" s="36" t="s">
        <v>70</v>
      </c>
      <c r="D1090" s="155">
        <v>1</v>
      </c>
      <c r="E1090" s="24">
        <f t="shared" si="32"/>
        <v>0.15</v>
      </c>
      <c r="F1090" s="24"/>
      <c r="G1090" s="24" t="s">
        <v>121</v>
      </c>
      <c r="H1090" s="24">
        <v>1</v>
      </c>
      <c r="I1090" s="24"/>
    </row>
    <row r="1091" spans="1:9" ht="12.75" customHeight="1" x14ac:dyDescent="0.2">
      <c r="A1091" s="3">
        <f t="shared" si="33"/>
        <v>14142</v>
      </c>
      <c r="B1091" s="36" t="s">
        <v>1374</v>
      </c>
      <c r="C1091" s="36" t="s">
        <v>70</v>
      </c>
      <c r="D1091" s="155">
        <v>1</v>
      </c>
      <c r="E1091" s="24">
        <f t="shared" si="32"/>
        <v>0.15</v>
      </c>
      <c r="F1091" s="24"/>
      <c r="G1091" s="24" t="s">
        <v>121</v>
      </c>
      <c r="H1091" s="24">
        <v>1</v>
      </c>
      <c r="I1091" s="24"/>
    </row>
    <row r="1092" spans="1:9" ht="12.75" customHeight="1" x14ac:dyDescent="0.2">
      <c r="A1092" s="3">
        <f t="shared" si="33"/>
        <v>14143</v>
      </c>
      <c r="B1092" s="36" t="s">
        <v>1375</v>
      </c>
      <c r="C1092" s="36" t="s">
        <v>70</v>
      </c>
      <c r="D1092" s="155">
        <v>1</v>
      </c>
      <c r="E1092" s="24">
        <f t="shared" si="32"/>
        <v>0.15</v>
      </c>
      <c r="F1092" s="24"/>
      <c r="G1092" s="24" t="s">
        <v>121</v>
      </c>
      <c r="H1092" s="24">
        <v>1</v>
      </c>
      <c r="I1092" s="24"/>
    </row>
    <row r="1093" spans="1:9" ht="12.75" customHeight="1" x14ac:dyDescent="0.2">
      <c r="A1093" s="3">
        <f t="shared" si="33"/>
        <v>14144</v>
      </c>
      <c r="B1093" s="36" t="s">
        <v>1376</v>
      </c>
      <c r="C1093" s="36" t="s">
        <v>70</v>
      </c>
      <c r="D1093" s="155">
        <v>1</v>
      </c>
      <c r="E1093" s="24">
        <f t="shared" si="32"/>
        <v>0.15</v>
      </c>
      <c r="F1093" s="24"/>
      <c r="G1093" s="24" t="s">
        <v>121</v>
      </c>
      <c r="H1093" s="24">
        <v>1</v>
      </c>
      <c r="I1093" s="24"/>
    </row>
    <row r="1094" spans="1:9" ht="12.75" customHeight="1" x14ac:dyDescent="0.2">
      <c r="A1094" s="3">
        <f t="shared" si="33"/>
        <v>14145</v>
      </c>
      <c r="B1094" s="36" t="s">
        <v>1377</v>
      </c>
      <c r="C1094" s="36" t="s">
        <v>70</v>
      </c>
      <c r="D1094" s="155">
        <v>1</v>
      </c>
      <c r="E1094" s="24">
        <f t="shared" si="32"/>
        <v>0.15</v>
      </c>
      <c r="F1094" s="24"/>
      <c r="G1094" s="24" t="s">
        <v>121</v>
      </c>
      <c r="H1094" s="24">
        <v>1</v>
      </c>
      <c r="I1094" s="24"/>
    </row>
    <row r="1095" spans="1:9" ht="12.75" customHeight="1" x14ac:dyDescent="0.2">
      <c r="A1095" s="3">
        <f t="shared" si="33"/>
        <v>14146</v>
      </c>
      <c r="B1095" s="36" t="s">
        <v>1378</v>
      </c>
      <c r="C1095" s="36" t="s">
        <v>70</v>
      </c>
      <c r="D1095" s="155">
        <v>1</v>
      </c>
      <c r="E1095" s="24">
        <f t="shared" si="32"/>
        <v>0.15</v>
      </c>
      <c r="F1095" s="24"/>
      <c r="G1095" s="24" t="s">
        <v>121</v>
      </c>
      <c r="H1095" s="24">
        <v>1</v>
      </c>
      <c r="I1095" s="24"/>
    </row>
    <row r="1096" spans="1:9" ht="12.75" customHeight="1" x14ac:dyDescent="0.2">
      <c r="A1096" s="3">
        <f t="shared" si="33"/>
        <v>14147</v>
      </c>
      <c r="B1096" s="36" t="s">
        <v>1379</v>
      </c>
      <c r="C1096" s="36" t="s">
        <v>70</v>
      </c>
      <c r="D1096" s="155">
        <v>1</v>
      </c>
      <c r="E1096" s="24">
        <f t="shared" si="32"/>
        <v>0.15</v>
      </c>
      <c r="F1096" s="24"/>
      <c r="G1096" s="24" t="s">
        <v>121</v>
      </c>
      <c r="H1096" s="24">
        <v>1</v>
      </c>
      <c r="I1096" s="24"/>
    </row>
    <row r="1097" spans="1:9" ht="12.75" customHeight="1" x14ac:dyDescent="0.2">
      <c r="A1097" s="3">
        <f t="shared" si="33"/>
        <v>14148</v>
      </c>
      <c r="B1097" s="36" t="s">
        <v>1380</v>
      </c>
      <c r="C1097" s="36" t="s">
        <v>70</v>
      </c>
      <c r="D1097" s="155">
        <v>1</v>
      </c>
      <c r="E1097" s="24">
        <f t="shared" si="32"/>
        <v>0.15</v>
      </c>
      <c r="F1097" s="24"/>
      <c r="G1097" s="24" t="s">
        <v>121</v>
      </c>
      <c r="H1097" s="24">
        <v>1</v>
      </c>
      <c r="I1097" s="24"/>
    </row>
    <row r="1098" spans="1:9" ht="12.75" customHeight="1" x14ac:dyDescent="0.2">
      <c r="A1098" s="3">
        <f t="shared" si="33"/>
        <v>14149</v>
      </c>
      <c r="B1098" s="36" t="s">
        <v>1381</v>
      </c>
      <c r="C1098" s="36" t="s">
        <v>70</v>
      </c>
      <c r="D1098" s="155">
        <v>1</v>
      </c>
      <c r="E1098" s="24">
        <f t="shared" si="32"/>
        <v>0.15</v>
      </c>
      <c r="F1098" s="24"/>
      <c r="G1098" s="24" t="s">
        <v>121</v>
      </c>
      <c r="H1098" s="24">
        <v>1</v>
      </c>
      <c r="I1098" s="24"/>
    </row>
    <row r="1099" spans="1:9" ht="12.75" customHeight="1" x14ac:dyDescent="0.2">
      <c r="A1099" s="3">
        <f t="shared" si="33"/>
        <v>14150</v>
      </c>
      <c r="B1099" s="36" t="s">
        <v>1382</v>
      </c>
      <c r="C1099" s="36" t="s">
        <v>70</v>
      </c>
      <c r="D1099" s="155">
        <v>1</v>
      </c>
      <c r="E1099" s="24">
        <f t="shared" si="32"/>
        <v>0.15</v>
      </c>
      <c r="F1099" s="24"/>
      <c r="G1099" s="24" t="s">
        <v>121</v>
      </c>
      <c r="H1099" s="24">
        <v>1</v>
      </c>
      <c r="I1099" s="24"/>
    </row>
    <row r="1100" spans="1:9" ht="12.75" customHeight="1" x14ac:dyDescent="0.2">
      <c r="A1100" s="3">
        <f t="shared" si="33"/>
        <v>14151</v>
      </c>
      <c r="B1100" s="36" t="s">
        <v>1383</v>
      </c>
      <c r="C1100" s="36" t="s">
        <v>70</v>
      </c>
      <c r="D1100" s="155">
        <v>1</v>
      </c>
      <c r="E1100" s="24">
        <f t="shared" ref="E1100:E1163" si="34">IF(F1100="",ROUND(15%*D1100,2),"")</f>
        <v>0.15</v>
      </c>
      <c r="F1100" s="24"/>
      <c r="G1100" s="24" t="s">
        <v>121</v>
      </c>
      <c r="H1100" s="24">
        <v>1</v>
      </c>
      <c r="I1100" s="24"/>
    </row>
    <row r="1101" spans="1:9" ht="12.75" customHeight="1" x14ac:dyDescent="0.2">
      <c r="A1101" s="3">
        <f t="shared" si="33"/>
        <v>14152</v>
      </c>
      <c r="B1101" s="36" t="s">
        <v>1384</v>
      </c>
      <c r="C1101" s="36" t="s">
        <v>70</v>
      </c>
      <c r="D1101" s="155">
        <v>1</v>
      </c>
      <c r="E1101" s="24">
        <f t="shared" si="34"/>
        <v>0.15</v>
      </c>
      <c r="F1101" s="24"/>
      <c r="G1101" s="24" t="s">
        <v>121</v>
      </c>
      <c r="H1101" s="24">
        <v>1</v>
      </c>
      <c r="I1101" s="24"/>
    </row>
    <row r="1102" spans="1:9" ht="12.75" customHeight="1" x14ac:dyDescent="0.2">
      <c r="A1102" s="3">
        <f t="shared" si="33"/>
        <v>14153</v>
      </c>
      <c r="B1102" s="36" t="s">
        <v>1385</v>
      </c>
      <c r="C1102" s="36" t="s">
        <v>70</v>
      </c>
      <c r="D1102" s="155">
        <v>1</v>
      </c>
      <c r="E1102" s="24">
        <f t="shared" si="34"/>
        <v>0.15</v>
      </c>
      <c r="F1102" s="24"/>
      <c r="G1102" s="24" t="s">
        <v>121</v>
      </c>
      <c r="H1102" s="24">
        <v>1</v>
      </c>
      <c r="I1102" s="24"/>
    </row>
    <row r="1103" spans="1:9" ht="12.75" customHeight="1" x14ac:dyDescent="0.2">
      <c r="A1103" s="3">
        <f t="shared" si="33"/>
        <v>14154</v>
      </c>
      <c r="B1103" s="36" t="s">
        <v>1386</v>
      </c>
      <c r="C1103" s="36" t="s">
        <v>70</v>
      </c>
      <c r="D1103" s="155">
        <v>1</v>
      </c>
      <c r="E1103" s="24">
        <f t="shared" si="34"/>
        <v>0.15</v>
      </c>
      <c r="F1103" s="24"/>
      <c r="G1103" s="24" t="s">
        <v>121</v>
      </c>
      <c r="H1103" s="24">
        <v>1</v>
      </c>
      <c r="I1103" s="24"/>
    </row>
    <row r="1104" spans="1:9" ht="12.75" customHeight="1" x14ac:dyDescent="0.2">
      <c r="A1104" s="3">
        <f t="shared" si="33"/>
        <v>14155</v>
      </c>
      <c r="B1104" s="36" t="s">
        <v>1387</v>
      </c>
      <c r="C1104" s="36" t="s">
        <v>70</v>
      </c>
      <c r="D1104" s="155">
        <v>1</v>
      </c>
      <c r="E1104" s="24">
        <f t="shared" si="34"/>
        <v>0.15</v>
      </c>
      <c r="F1104" s="24"/>
      <c r="G1104" s="24" t="s">
        <v>121</v>
      </c>
      <c r="H1104" s="24">
        <v>1</v>
      </c>
      <c r="I1104" s="24"/>
    </row>
    <row r="1105" spans="1:9" ht="12.75" customHeight="1" x14ac:dyDescent="0.2">
      <c r="A1105" s="3">
        <f t="shared" si="33"/>
        <v>14156</v>
      </c>
      <c r="B1105" s="36" t="s">
        <v>1388</v>
      </c>
      <c r="C1105" s="36" t="s">
        <v>70</v>
      </c>
      <c r="D1105" s="155">
        <v>1</v>
      </c>
      <c r="E1105" s="24">
        <f t="shared" si="34"/>
        <v>0.15</v>
      </c>
      <c r="F1105" s="24"/>
      <c r="G1105" s="24" t="s">
        <v>121</v>
      </c>
      <c r="H1105" s="24">
        <v>1</v>
      </c>
      <c r="I1105" s="24"/>
    </row>
    <row r="1106" spans="1:9" ht="12.75" customHeight="1" x14ac:dyDescent="0.2">
      <c r="A1106" s="3">
        <f t="shared" si="33"/>
        <v>14157</v>
      </c>
      <c r="B1106" s="36" t="s">
        <v>1389</v>
      </c>
      <c r="C1106" s="36" t="s">
        <v>70</v>
      </c>
      <c r="D1106" s="155">
        <v>1</v>
      </c>
      <c r="E1106" s="24">
        <f t="shared" si="34"/>
        <v>0.15</v>
      </c>
      <c r="F1106" s="24"/>
      <c r="G1106" s="24" t="s">
        <v>121</v>
      </c>
      <c r="H1106" s="24">
        <v>1</v>
      </c>
      <c r="I1106" s="24"/>
    </row>
    <row r="1107" spans="1:9" ht="12.75" customHeight="1" x14ac:dyDescent="0.2">
      <c r="A1107" s="3">
        <f t="shared" si="33"/>
        <v>14158</v>
      </c>
      <c r="B1107" s="36" t="s">
        <v>1390</v>
      </c>
      <c r="C1107" s="36" t="s">
        <v>70</v>
      </c>
      <c r="D1107" s="155">
        <v>1</v>
      </c>
      <c r="E1107" s="24">
        <f t="shared" si="34"/>
        <v>0.15</v>
      </c>
      <c r="F1107" s="24"/>
      <c r="G1107" s="24" t="s">
        <v>121</v>
      </c>
      <c r="H1107" s="24">
        <v>1</v>
      </c>
      <c r="I1107" s="24"/>
    </row>
    <row r="1108" spans="1:9" ht="12.75" customHeight="1" x14ac:dyDescent="0.2">
      <c r="A1108" s="3">
        <f t="shared" si="33"/>
        <v>14159</v>
      </c>
      <c r="B1108" s="36" t="s">
        <v>1391</v>
      </c>
      <c r="C1108" s="36" t="s">
        <v>70</v>
      </c>
      <c r="D1108" s="155">
        <v>1</v>
      </c>
      <c r="E1108" s="24">
        <f t="shared" si="34"/>
        <v>0.15</v>
      </c>
      <c r="F1108" s="24"/>
      <c r="G1108" s="24" t="s">
        <v>121</v>
      </c>
      <c r="H1108" s="24">
        <v>1</v>
      </c>
      <c r="I1108" s="24"/>
    </row>
    <row r="1109" spans="1:9" ht="12.75" customHeight="1" x14ac:dyDescent="0.2">
      <c r="A1109" s="3">
        <f t="shared" si="33"/>
        <v>14160</v>
      </c>
      <c r="B1109" s="36" t="s">
        <v>1392</v>
      </c>
      <c r="C1109" s="36" t="s">
        <v>70</v>
      </c>
      <c r="D1109" s="155">
        <v>1</v>
      </c>
      <c r="E1109" s="24">
        <f t="shared" si="34"/>
        <v>0.15</v>
      </c>
      <c r="F1109" s="24"/>
      <c r="G1109" s="24" t="s">
        <v>121</v>
      </c>
      <c r="H1109" s="24">
        <v>1</v>
      </c>
      <c r="I1109" s="24"/>
    </row>
    <row r="1110" spans="1:9" ht="12.75" customHeight="1" x14ac:dyDescent="0.2">
      <c r="A1110" s="3">
        <f t="shared" si="33"/>
        <v>14161</v>
      </c>
      <c r="B1110" s="36" t="s">
        <v>1393</v>
      </c>
      <c r="C1110" s="36" t="s">
        <v>70</v>
      </c>
      <c r="D1110" s="155">
        <v>1</v>
      </c>
      <c r="E1110" s="24">
        <f t="shared" si="34"/>
        <v>0.15</v>
      </c>
      <c r="F1110" s="24"/>
      <c r="G1110" s="24" t="s">
        <v>121</v>
      </c>
      <c r="H1110" s="24">
        <v>1</v>
      </c>
      <c r="I1110" s="24"/>
    </row>
    <row r="1111" spans="1:9" ht="12.75" customHeight="1" x14ac:dyDescent="0.2">
      <c r="A1111" s="3">
        <f t="shared" si="33"/>
        <v>14162</v>
      </c>
      <c r="B1111" s="36" t="s">
        <v>1394</v>
      </c>
      <c r="C1111" s="36" t="s">
        <v>70</v>
      </c>
      <c r="D1111" s="155">
        <v>1</v>
      </c>
      <c r="E1111" s="24">
        <f t="shared" si="34"/>
        <v>0.15</v>
      </c>
      <c r="F1111" s="24"/>
      <c r="G1111" s="24" t="s">
        <v>121</v>
      </c>
      <c r="H1111" s="24">
        <v>1</v>
      </c>
      <c r="I1111" s="24"/>
    </row>
    <row r="1112" spans="1:9" ht="12.75" customHeight="1" x14ac:dyDescent="0.2">
      <c r="A1112" s="3">
        <f t="shared" si="33"/>
        <v>14163</v>
      </c>
      <c r="B1112" s="36" t="s">
        <v>1395</v>
      </c>
      <c r="C1112" s="36" t="s">
        <v>70</v>
      </c>
      <c r="D1112" s="155">
        <v>1</v>
      </c>
      <c r="E1112" s="24">
        <f t="shared" si="34"/>
        <v>0.15</v>
      </c>
      <c r="F1112" s="24"/>
      <c r="G1112" s="24" t="s">
        <v>121</v>
      </c>
      <c r="H1112" s="24">
        <v>1</v>
      </c>
      <c r="I1112" s="24"/>
    </row>
    <row r="1113" spans="1:9" ht="12.75" customHeight="1" x14ac:dyDescent="0.2">
      <c r="A1113" s="3">
        <f t="shared" si="33"/>
        <v>14164</v>
      </c>
      <c r="B1113" s="36" t="s">
        <v>1396</v>
      </c>
      <c r="C1113" s="36" t="s">
        <v>70</v>
      </c>
      <c r="D1113" s="155">
        <v>1</v>
      </c>
      <c r="E1113" s="24">
        <f t="shared" si="34"/>
        <v>0.15</v>
      </c>
      <c r="F1113" s="24"/>
      <c r="G1113" s="24" t="s">
        <v>121</v>
      </c>
      <c r="H1113" s="24">
        <v>1</v>
      </c>
      <c r="I1113" s="24"/>
    </row>
    <row r="1114" spans="1:9" ht="12.75" customHeight="1" x14ac:dyDescent="0.2">
      <c r="A1114" s="3">
        <f t="shared" si="33"/>
        <v>14165</v>
      </c>
      <c r="B1114" s="36" t="s">
        <v>1397</v>
      </c>
      <c r="C1114" s="36" t="s">
        <v>70</v>
      </c>
      <c r="D1114" s="155">
        <v>1</v>
      </c>
      <c r="E1114" s="24">
        <f t="shared" si="34"/>
        <v>0.15</v>
      </c>
      <c r="F1114" s="24"/>
      <c r="G1114" s="24" t="s">
        <v>121</v>
      </c>
      <c r="H1114" s="24">
        <v>1</v>
      </c>
      <c r="I1114" s="24"/>
    </row>
    <row r="1115" spans="1:9" ht="12.75" customHeight="1" x14ac:dyDescent="0.2">
      <c r="A1115" s="3">
        <f t="shared" si="33"/>
        <v>14166</v>
      </c>
      <c r="B1115" s="36" t="s">
        <v>1398</v>
      </c>
      <c r="C1115" s="36" t="s">
        <v>70</v>
      </c>
      <c r="D1115" s="155">
        <v>1</v>
      </c>
      <c r="E1115" s="24">
        <f t="shared" si="34"/>
        <v>0.15</v>
      </c>
      <c r="F1115" s="24"/>
      <c r="G1115" s="24" t="s">
        <v>121</v>
      </c>
      <c r="H1115" s="24">
        <v>1</v>
      </c>
      <c r="I1115" s="24"/>
    </row>
    <row r="1116" spans="1:9" ht="12.75" customHeight="1" x14ac:dyDescent="0.2">
      <c r="A1116" s="3">
        <f t="shared" si="33"/>
        <v>14167</v>
      </c>
      <c r="B1116" s="36" t="s">
        <v>1399</v>
      </c>
      <c r="C1116" s="36" t="s">
        <v>70</v>
      </c>
      <c r="D1116" s="155">
        <v>1</v>
      </c>
      <c r="E1116" s="24">
        <f t="shared" si="34"/>
        <v>0.15</v>
      </c>
      <c r="F1116" s="24"/>
      <c r="G1116" s="24" t="s">
        <v>121</v>
      </c>
      <c r="H1116" s="24">
        <v>1</v>
      </c>
      <c r="I1116" s="24"/>
    </row>
    <row r="1117" spans="1:9" ht="12.75" customHeight="1" x14ac:dyDescent="0.2">
      <c r="A1117" s="3">
        <f t="shared" si="33"/>
        <v>14168</v>
      </c>
      <c r="B1117" s="36" t="s">
        <v>1400</v>
      </c>
      <c r="C1117" s="36" t="s">
        <v>70</v>
      </c>
      <c r="D1117" s="155">
        <v>1</v>
      </c>
      <c r="E1117" s="24">
        <f t="shared" si="34"/>
        <v>0.15</v>
      </c>
      <c r="F1117" s="24"/>
      <c r="G1117" s="24" t="s">
        <v>121</v>
      </c>
      <c r="H1117" s="24">
        <v>1</v>
      </c>
      <c r="I1117" s="24"/>
    </row>
    <row r="1118" spans="1:9" ht="12.75" customHeight="1" x14ac:dyDescent="0.2">
      <c r="A1118" s="3">
        <f t="shared" si="33"/>
        <v>14169</v>
      </c>
      <c r="B1118" s="36" t="s">
        <v>1401</v>
      </c>
      <c r="C1118" s="36" t="s">
        <v>70</v>
      </c>
      <c r="D1118" s="155">
        <v>1</v>
      </c>
      <c r="E1118" s="24">
        <f t="shared" si="34"/>
        <v>0.15</v>
      </c>
      <c r="F1118" s="24"/>
      <c r="G1118" s="24" t="s">
        <v>121</v>
      </c>
      <c r="H1118" s="24">
        <v>1</v>
      </c>
      <c r="I1118" s="24"/>
    </row>
    <row r="1119" spans="1:9" ht="12.75" customHeight="1" x14ac:dyDescent="0.2">
      <c r="A1119" s="3">
        <f t="shared" si="33"/>
        <v>14170</v>
      </c>
      <c r="B1119" s="36" t="s">
        <v>1402</v>
      </c>
      <c r="C1119" s="36" t="s">
        <v>70</v>
      </c>
      <c r="D1119" s="155">
        <v>1</v>
      </c>
      <c r="E1119" s="24">
        <f t="shared" si="34"/>
        <v>0.15</v>
      </c>
      <c r="F1119" s="24"/>
      <c r="G1119" s="24" t="s">
        <v>121</v>
      </c>
      <c r="H1119" s="24">
        <v>1</v>
      </c>
      <c r="I1119" s="24"/>
    </row>
    <row r="1120" spans="1:9" ht="12.75" customHeight="1" x14ac:dyDescent="0.2">
      <c r="A1120" s="3">
        <f t="shared" si="33"/>
        <v>14171</v>
      </c>
      <c r="B1120" s="36" t="s">
        <v>1403</v>
      </c>
      <c r="C1120" s="36" t="s">
        <v>70</v>
      </c>
      <c r="D1120" s="155">
        <v>1</v>
      </c>
      <c r="E1120" s="24">
        <f t="shared" si="34"/>
        <v>0.15</v>
      </c>
      <c r="F1120" s="24"/>
      <c r="G1120" s="24" t="s">
        <v>121</v>
      </c>
      <c r="H1120" s="24">
        <v>1</v>
      </c>
      <c r="I1120" s="24"/>
    </row>
    <row r="1121" spans="1:9" ht="12.75" customHeight="1" x14ac:dyDescent="0.2">
      <c r="A1121" s="3">
        <f t="shared" si="33"/>
        <v>14172</v>
      </c>
      <c r="B1121" s="36" t="s">
        <v>1404</v>
      </c>
      <c r="C1121" s="36" t="s">
        <v>70</v>
      </c>
      <c r="D1121" s="155">
        <v>1</v>
      </c>
      <c r="E1121" s="24">
        <f t="shared" si="34"/>
        <v>0.15</v>
      </c>
      <c r="F1121" s="24"/>
      <c r="G1121" s="24" t="s">
        <v>121</v>
      </c>
      <c r="H1121" s="24">
        <v>1</v>
      </c>
      <c r="I1121" s="24"/>
    </row>
    <row r="1122" spans="1:9" ht="12.75" customHeight="1" x14ac:dyDescent="0.2">
      <c r="A1122" s="3">
        <f t="shared" si="33"/>
        <v>14173</v>
      </c>
      <c r="B1122" s="36" t="s">
        <v>1405</v>
      </c>
      <c r="C1122" s="36" t="s">
        <v>70</v>
      </c>
      <c r="D1122" s="155">
        <v>1</v>
      </c>
      <c r="E1122" s="24">
        <f t="shared" si="34"/>
        <v>0.15</v>
      </c>
      <c r="F1122" s="24"/>
      <c r="G1122" s="24" t="s">
        <v>121</v>
      </c>
      <c r="H1122" s="24">
        <v>1</v>
      </c>
      <c r="I1122" s="24"/>
    </row>
    <row r="1123" spans="1:9" ht="12.75" customHeight="1" x14ac:dyDescent="0.2">
      <c r="A1123" s="3">
        <f t="shared" si="33"/>
        <v>14174</v>
      </c>
      <c r="B1123" s="36" t="s">
        <v>1406</v>
      </c>
      <c r="C1123" s="36" t="s">
        <v>70</v>
      </c>
      <c r="D1123" s="155">
        <v>1</v>
      </c>
      <c r="E1123" s="24">
        <f t="shared" si="34"/>
        <v>0.15</v>
      </c>
      <c r="F1123" s="24"/>
      <c r="G1123" s="24" t="s">
        <v>121</v>
      </c>
      <c r="H1123" s="24">
        <v>1</v>
      </c>
      <c r="I1123" s="24"/>
    </row>
    <row r="1124" spans="1:9" ht="12.75" customHeight="1" x14ac:dyDescent="0.2">
      <c r="A1124" s="3">
        <f t="shared" si="33"/>
        <v>14175</v>
      </c>
      <c r="B1124" s="36" t="s">
        <v>1407</v>
      </c>
      <c r="C1124" s="36" t="s">
        <v>70</v>
      </c>
      <c r="D1124" s="155">
        <v>1</v>
      </c>
      <c r="E1124" s="24">
        <f t="shared" si="34"/>
        <v>0.15</v>
      </c>
      <c r="F1124" s="24"/>
      <c r="G1124" s="24" t="s">
        <v>121</v>
      </c>
      <c r="H1124" s="24">
        <v>1</v>
      </c>
      <c r="I1124" s="24"/>
    </row>
    <row r="1125" spans="1:9" ht="12.75" customHeight="1" x14ac:dyDescent="0.2">
      <c r="A1125" s="3">
        <f t="shared" si="33"/>
        <v>14176</v>
      </c>
      <c r="B1125" s="36" t="s">
        <v>1408</v>
      </c>
      <c r="C1125" s="36" t="s">
        <v>70</v>
      </c>
      <c r="D1125" s="155">
        <v>1</v>
      </c>
      <c r="E1125" s="24">
        <f t="shared" si="34"/>
        <v>0.15</v>
      </c>
      <c r="F1125" s="24"/>
      <c r="G1125" s="24" t="s">
        <v>121</v>
      </c>
      <c r="H1125" s="24">
        <v>1</v>
      </c>
      <c r="I1125" s="24"/>
    </row>
    <row r="1126" spans="1:9" ht="12.75" customHeight="1" x14ac:dyDescent="0.2">
      <c r="A1126" s="3">
        <f t="shared" si="33"/>
        <v>14177</v>
      </c>
      <c r="B1126" s="36" t="s">
        <v>1409</v>
      </c>
      <c r="C1126" s="36" t="s">
        <v>70</v>
      </c>
      <c r="D1126" s="155">
        <v>1</v>
      </c>
      <c r="E1126" s="24">
        <f t="shared" si="34"/>
        <v>0.15</v>
      </c>
      <c r="F1126" s="24"/>
      <c r="G1126" s="24" t="s">
        <v>121</v>
      </c>
      <c r="H1126" s="24">
        <v>1</v>
      </c>
      <c r="I1126" s="24"/>
    </row>
    <row r="1127" spans="1:9" ht="12.75" customHeight="1" x14ac:dyDescent="0.2">
      <c r="A1127" s="3">
        <f t="shared" si="33"/>
        <v>14178</v>
      </c>
      <c r="B1127" s="36" t="s">
        <v>1410</v>
      </c>
      <c r="C1127" s="36" t="s">
        <v>70</v>
      </c>
      <c r="D1127" s="155">
        <v>1</v>
      </c>
      <c r="E1127" s="24">
        <f t="shared" si="34"/>
        <v>0.15</v>
      </c>
      <c r="F1127" s="24"/>
      <c r="G1127" s="24" t="s">
        <v>121</v>
      </c>
      <c r="H1127" s="24">
        <v>1</v>
      </c>
      <c r="I1127" s="24"/>
    </row>
    <row r="1128" spans="1:9" ht="12.75" customHeight="1" x14ac:dyDescent="0.2">
      <c r="A1128" s="3">
        <f t="shared" si="33"/>
        <v>14179</v>
      </c>
      <c r="B1128" s="36" t="s">
        <v>1411</v>
      </c>
      <c r="C1128" s="36" t="s">
        <v>70</v>
      </c>
      <c r="D1128" s="155">
        <v>1</v>
      </c>
      <c r="E1128" s="24">
        <f t="shared" si="34"/>
        <v>0.15</v>
      </c>
      <c r="F1128" s="24"/>
      <c r="G1128" s="24" t="s">
        <v>121</v>
      </c>
      <c r="H1128" s="24">
        <v>1</v>
      </c>
      <c r="I1128" s="24"/>
    </row>
    <row r="1129" spans="1:9" ht="12.75" customHeight="1" x14ac:dyDescent="0.2">
      <c r="A1129" s="3">
        <f t="shared" si="33"/>
        <v>14180</v>
      </c>
      <c r="B1129" s="36" t="s">
        <v>1412</v>
      </c>
      <c r="C1129" s="36" t="s">
        <v>70</v>
      </c>
      <c r="D1129" s="155">
        <v>1</v>
      </c>
      <c r="E1129" s="24">
        <f t="shared" si="34"/>
        <v>0.15</v>
      </c>
      <c r="F1129" s="24"/>
      <c r="G1129" s="24" t="s">
        <v>121</v>
      </c>
      <c r="H1129" s="24">
        <v>1</v>
      </c>
      <c r="I1129" s="24"/>
    </row>
    <row r="1130" spans="1:9" ht="12.75" customHeight="1" x14ac:dyDescent="0.2">
      <c r="A1130" s="3">
        <f t="shared" si="33"/>
        <v>14181</v>
      </c>
      <c r="B1130" s="36" t="s">
        <v>1413</v>
      </c>
      <c r="C1130" s="36" t="s">
        <v>70</v>
      </c>
      <c r="D1130" s="152">
        <v>10238.86</v>
      </c>
      <c r="E1130" s="24">
        <f t="shared" si="34"/>
        <v>1535.83</v>
      </c>
      <c r="F1130" s="24"/>
      <c r="G1130" s="24" t="s">
        <v>121</v>
      </c>
      <c r="H1130" s="24">
        <v>1</v>
      </c>
      <c r="I1130" s="24"/>
    </row>
    <row r="1131" spans="1:9" ht="12.75" customHeight="1" x14ac:dyDescent="0.2">
      <c r="A1131" s="3">
        <f t="shared" si="33"/>
        <v>14182</v>
      </c>
      <c r="B1131" s="36" t="s">
        <v>1414</v>
      </c>
      <c r="C1131" s="36" t="s">
        <v>70</v>
      </c>
      <c r="D1131" s="155">
        <v>1</v>
      </c>
      <c r="E1131" s="24">
        <f t="shared" si="34"/>
        <v>0.15</v>
      </c>
      <c r="F1131" s="24"/>
      <c r="G1131" s="24" t="s">
        <v>121</v>
      </c>
      <c r="H1131" s="24">
        <v>1</v>
      </c>
      <c r="I1131" s="24"/>
    </row>
    <row r="1132" spans="1:9" ht="12.75" customHeight="1" x14ac:dyDescent="0.2">
      <c r="A1132" s="3">
        <f t="shared" si="33"/>
        <v>14183</v>
      </c>
      <c r="B1132" s="36" t="s">
        <v>1415</v>
      </c>
      <c r="C1132" s="36" t="s">
        <v>70</v>
      </c>
      <c r="D1132" s="155">
        <v>1</v>
      </c>
      <c r="E1132" s="24">
        <f t="shared" si="34"/>
        <v>0.15</v>
      </c>
      <c r="F1132" s="24"/>
      <c r="G1132" s="24" t="s">
        <v>121</v>
      </c>
      <c r="H1132" s="24">
        <v>1</v>
      </c>
      <c r="I1132" s="24"/>
    </row>
    <row r="1133" spans="1:9" ht="12.75" customHeight="1" x14ac:dyDescent="0.2">
      <c r="A1133" s="3">
        <f t="shared" si="33"/>
        <v>14184</v>
      </c>
      <c r="B1133" s="36" t="s">
        <v>1416</v>
      </c>
      <c r="C1133" s="36" t="s">
        <v>70</v>
      </c>
      <c r="D1133" s="152">
        <v>14068.45</v>
      </c>
      <c r="E1133" s="24">
        <f t="shared" si="34"/>
        <v>2110.27</v>
      </c>
      <c r="F1133" s="24"/>
      <c r="G1133" s="24" t="s">
        <v>121</v>
      </c>
      <c r="H1133" s="24">
        <v>1</v>
      </c>
      <c r="I1133" s="24"/>
    </row>
    <row r="1134" spans="1:9" ht="12.75" customHeight="1" x14ac:dyDescent="0.2">
      <c r="A1134" s="3">
        <f t="shared" si="33"/>
        <v>14185</v>
      </c>
      <c r="B1134" s="36" t="s">
        <v>1417</v>
      </c>
      <c r="C1134" s="36" t="s">
        <v>70</v>
      </c>
      <c r="D1134" s="155">
        <v>1</v>
      </c>
      <c r="E1134" s="24">
        <f t="shared" si="34"/>
        <v>0.15</v>
      </c>
      <c r="F1134" s="24"/>
      <c r="G1134" s="24" t="s">
        <v>121</v>
      </c>
      <c r="H1134" s="24">
        <v>1</v>
      </c>
      <c r="I1134" s="24"/>
    </row>
    <row r="1135" spans="1:9" ht="12.75" customHeight="1" x14ac:dyDescent="0.2">
      <c r="A1135" s="3">
        <f t="shared" si="33"/>
        <v>14186</v>
      </c>
      <c r="B1135" s="36" t="s">
        <v>1418</v>
      </c>
      <c r="C1135" s="36" t="s">
        <v>70</v>
      </c>
      <c r="D1135" s="152">
        <v>19164.150000000001</v>
      </c>
      <c r="E1135" s="24">
        <f t="shared" si="34"/>
        <v>2874.62</v>
      </c>
      <c r="F1135" s="24"/>
      <c r="G1135" s="24" t="s">
        <v>121</v>
      </c>
      <c r="H1135" s="24">
        <v>1</v>
      </c>
      <c r="I1135" s="24"/>
    </row>
    <row r="1136" spans="1:9" ht="12.75" customHeight="1" x14ac:dyDescent="0.2">
      <c r="A1136" s="3">
        <f t="shared" si="33"/>
        <v>14187</v>
      </c>
      <c r="B1136" s="36" t="s">
        <v>1419</v>
      </c>
      <c r="C1136" s="36" t="s">
        <v>70</v>
      </c>
      <c r="D1136" s="155">
        <v>1</v>
      </c>
      <c r="E1136" s="24">
        <f t="shared" si="34"/>
        <v>0.15</v>
      </c>
      <c r="F1136" s="24"/>
      <c r="G1136" s="24" t="s">
        <v>121</v>
      </c>
      <c r="H1136" s="24">
        <v>1</v>
      </c>
      <c r="I1136" s="24"/>
    </row>
    <row r="1137" spans="1:9" ht="12.75" customHeight="1" x14ac:dyDescent="0.2">
      <c r="A1137" s="3">
        <f t="shared" si="33"/>
        <v>14188</v>
      </c>
      <c r="B1137" s="36" t="s">
        <v>1420</v>
      </c>
      <c r="C1137" s="36" t="s">
        <v>70</v>
      </c>
      <c r="D1137" s="155">
        <v>1</v>
      </c>
      <c r="E1137" s="24">
        <f t="shared" si="34"/>
        <v>0.15</v>
      </c>
      <c r="F1137" s="24"/>
      <c r="G1137" s="24" t="s">
        <v>121</v>
      </c>
      <c r="H1137" s="24">
        <v>1</v>
      </c>
      <c r="I1137" s="24"/>
    </row>
    <row r="1138" spans="1:9" ht="12.75" customHeight="1" x14ac:dyDescent="0.2">
      <c r="A1138" s="3">
        <f t="shared" si="33"/>
        <v>14189</v>
      </c>
      <c r="B1138" s="36" t="s">
        <v>1421</v>
      </c>
      <c r="C1138" s="36" t="s">
        <v>70</v>
      </c>
      <c r="D1138" s="155">
        <v>1</v>
      </c>
      <c r="E1138" s="24">
        <f t="shared" si="34"/>
        <v>0.15</v>
      </c>
      <c r="F1138" s="24"/>
      <c r="G1138" s="24" t="s">
        <v>121</v>
      </c>
      <c r="H1138" s="24">
        <v>1</v>
      </c>
      <c r="I1138" s="24"/>
    </row>
    <row r="1139" spans="1:9" ht="12.75" customHeight="1" x14ac:dyDescent="0.2">
      <c r="A1139" s="3">
        <f t="shared" si="33"/>
        <v>14190</v>
      </c>
      <c r="B1139" s="36" t="s">
        <v>1422</v>
      </c>
      <c r="C1139" s="36" t="s">
        <v>70</v>
      </c>
      <c r="D1139" s="155">
        <v>1</v>
      </c>
      <c r="E1139" s="24">
        <f t="shared" si="34"/>
        <v>0.15</v>
      </c>
      <c r="F1139" s="24"/>
      <c r="G1139" s="24" t="s">
        <v>121</v>
      </c>
      <c r="H1139" s="24">
        <v>1</v>
      </c>
      <c r="I1139" s="24"/>
    </row>
    <row r="1140" spans="1:9" ht="12.75" customHeight="1" x14ac:dyDescent="0.2">
      <c r="A1140" s="3">
        <f t="shared" si="33"/>
        <v>14191</v>
      </c>
      <c r="B1140" s="36" t="s">
        <v>1423</v>
      </c>
      <c r="C1140" s="36" t="s">
        <v>70</v>
      </c>
      <c r="D1140" s="155">
        <v>1</v>
      </c>
      <c r="E1140" s="24">
        <f t="shared" si="34"/>
        <v>0.15</v>
      </c>
      <c r="F1140" s="24"/>
      <c r="G1140" s="24" t="s">
        <v>121</v>
      </c>
      <c r="H1140" s="24">
        <v>1</v>
      </c>
      <c r="I1140" s="24"/>
    </row>
    <row r="1141" spans="1:9" ht="12.75" customHeight="1" x14ac:dyDescent="0.2">
      <c r="A1141" s="3">
        <f t="shared" si="33"/>
        <v>14192</v>
      </c>
      <c r="B1141" s="36" t="s">
        <v>1424</v>
      </c>
      <c r="C1141" s="36" t="s">
        <v>70</v>
      </c>
      <c r="D1141" s="155">
        <v>1</v>
      </c>
      <c r="E1141" s="24">
        <f t="shared" si="34"/>
        <v>0.15</v>
      </c>
      <c r="F1141" s="24"/>
      <c r="G1141" s="24" t="s">
        <v>121</v>
      </c>
      <c r="H1141" s="24">
        <v>1</v>
      </c>
      <c r="I1141" s="24"/>
    </row>
    <row r="1142" spans="1:9" ht="12.75" customHeight="1" x14ac:dyDescent="0.2">
      <c r="A1142" s="3">
        <f t="shared" si="33"/>
        <v>14193</v>
      </c>
      <c r="B1142" s="36" t="s">
        <v>1425</v>
      </c>
      <c r="C1142" s="36" t="s">
        <v>70</v>
      </c>
      <c r="D1142" s="155">
        <v>1</v>
      </c>
      <c r="E1142" s="24">
        <f t="shared" si="34"/>
        <v>0.15</v>
      </c>
      <c r="F1142" s="24"/>
      <c r="G1142" s="24" t="s">
        <v>121</v>
      </c>
      <c r="H1142" s="24">
        <v>1</v>
      </c>
      <c r="I1142" s="24"/>
    </row>
    <row r="1143" spans="1:9" ht="12.75" customHeight="1" x14ac:dyDescent="0.2">
      <c r="A1143" s="3">
        <f t="shared" si="33"/>
        <v>14194</v>
      </c>
      <c r="B1143" s="36" t="s">
        <v>1426</v>
      </c>
      <c r="C1143" s="36" t="s">
        <v>70</v>
      </c>
      <c r="D1143" s="155">
        <v>1</v>
      </c>
      <c r="E1143" s="24">
        <f t="shared" si="34"/>
        <v>0.15</v>
      </c>
      <c r="F1143" s="24"/>
      <c r="G1143" s="24" t="s">
        <v>121</v>
      </c>
      <c r="H1143" s="24">
        <v>1</v>
      </c>
      <c r="I1143" s="24"/>
    </row>
    <row r="1144" spans="1:9" ht="12.75" customHeight="1" x14ac:dyDescent="0.2">
      <c r="A1144" s="3">
        <f t="shared" ref="A1144:A1207" si="35">+A1143+1</f>
        <v>14195</v>
      </c>
      <c r="B1144" s="36" t="s">
        <v>1427</v>
      </c>
      <c r="C1144" s="36" t="s">
        <v>70</v>
      </c>
      <c r="D1144" s="155">
        <v>1</v>
      </c>
      <c r="E1144" s="24">
        <f t="shared" si="34"/>
        <v>0.15</v>
      </c>
      <c r="F1144" s="24"/>
      <c r="G1144" s="24" t="s">
        <v>121</v>
      </c>
      <c r="H1144" s="24">
        <v>1</v>
      </c>
      <c r="I1144" s="24"/>
    </row>
    <row r="1145" spans="1:9" ht="12.75" customHeight="1" x14ac:dyDescent="0.2">
      <c r="A1145" s="3">
        <f t="shared" si="35"/>
        <v>14196</v>
      </c>
      <c r="B1145" s="36" t="s">
        <v>1428</v>
      </c>
      <c r="C1145" s="36" t="s">
        <v>70</v>
      </c>
      <c r="D1145" s="155">
        <v>1</v>
      </c>
      <c r="E1145" s="24">
        <f t="shared" si="34"/>
        <v>0.15</v>
      </c>
      <c r="F1145" s="24"/>
      <c r="G1145" s="24" t="s">
        <v>121</v>
      </c>
      <c r="H1145" s="24">
        <v>1</v>
      </c>
      <c r="I1145" s="24"/>
    </row>
    <row r="1146" spans="1:9" ht="12.75" customHeight="1" x14ac:dyDescent="0.2">
      <c r="A1146" s="3">
        <f t="shared" si="35"/>
        <v>14197</v>
      </c>
      <c r="B1146" s="36" t="s">
        <v>1429</v>
      </c>
      <c r="C1146" s="36" t="s">
        <v>70</v>
      </c>
      <c r="D1146" s="155">
        <v>1</v>
      </c>
      <c r="E1146" s="24">
        <f t="shared" si="34"/>
        <v>0.15</v>
      </c>
      <c r="F1146" s="24"/>
      <c r="G1146" s="24" t="s">
        <v>121</v>
      </c>
      <c r="H1146" s="24">
        <v>1</v>
      </c>
      <c r="I1146" s="24"/>
    </row>
    <row r="1147" spans="1:9" ht="12.75" customHeight="1" x14ac:dyDescent="0.2">
      <c r="A1147" s="3">
        <f t="shared" si="35"/>
        <v>14198</v>
      </c>
      <c r="B1147" s="36" t="s">
        <v>1430</v>
      </c>
      <c r="C1147" s="36" t="s">
        <v>70</v>
      </c>
      <c r="D1147" s="155">
        <v>1</v>
      </c>
      <c r="E1147" s="24">
        <f t="shared" si="34"/>
        <v>0.15</v>
      </c>
      <c r="F1147" s="24"/>
      <c r="G1147" s="24" t="s">
        <v>121</v>
      </c>
      <c r="H1147" s="24">
        <v>1</v>
      </c>
      <c r="I1147" s="24"/>
    </row>
    <row r="1148" spans="1:9" ht="12.75" customHeight="1" x14ac:dyDescent="0.2">
      <c r="A1148" s="3">
        <f t="shared" si="35"/>
        <v>14199</v>
      </c>
      <c r="B1148" s="36" t="s">
        <v>1431</v>
      </c>
      <c r="C1148" s="36" t="s">
        <v>70</v>
      </c>
      <c r="D1148" s="155">
        <v>1</v>
      </c>
      <c r="E1148" s="24">
        <f t="shared" si="34"/>
        <v>0.15</v>
      </c>
      <c r="F1148" s="24"/>
      <c r="G1148" s="24" t="s">
        <v>121</v>
      </c>
      <c r="H1148" s="24">
        <v>1</v>
      </c>
      <c r="I1148" s="24"/>
    </row>
    <row r="1149" spans="1:9" ht="12.75" customHeight="1" x14ac:dyDescent="0.2">
      <c r="A1149" s="3">
        <f t="shared" si="35"/>
        <v>14200</v>
      </c>
      <c r="B1149" s="36" t="s">
        <v>1432</v>
      </c>
      <c r="C1149" s="36" t="s">
        <v>70</v>
      </c>
      <c r="D1149" s="155">
        <v>1</v>
      </c>
      <c r="E1149" s="24">
        <f t="shared" si="34"/>
        <v>0.15</v>
      </c>
      <c r="F1149" s="24"/>
      <c r="G1149" s="24" t="s">
        <v>121</v>
      </c>
      <c r="H1149" s="24">
        <v>1</v>
      </c>
      <c r="I1149" s="24"/>
    </row>
    <row r="1150" spans="1:9" ht="12.75" customHeight="1" x14ac:dyDescent="0.2">
      <c r="A1150" s="3">
        <f t="shared" si="35"/>
        <v>14201</v>
      </c>
      <c r="B1150" s="36" t="s">
        <v>1433</v>
      </c>
      <c r="C1150" s="36" t="s">
        <v>70</v>
      </c>
      <c r="D1150" s="155">
        <v>1</v>
      </c>
      <c r="E1150" s="24">
        <f t="shared" si="34"/>
        <v>0.15</v>
      </c>
      <c r="F1150" s="24"/>
      <c r="G1150" s="24" t="s">
        <v>121</v>
      </c>
      <c r="H1150" s="24">
        <v>1</v>
      </c>
      <c r="I1150" s="24"/>
    </row>
    <row r="1151" spans="1:9" ht="12.75" customHeight="1" x14ac:dyDescent="0.2">
      <c r="A1151" s="3">
        <f t="shared" si="35"/>
        <v>14202</v>
      </c>
      <c r="B1151" s="36" t="s">
        <v>1434</v>
      </c>
      <c r="C1151" s="36" t="s">
        <v>70</v>
      </c>
      <c r="D1151" s="155">
        <v>1</v>
      </c>
      <c r="E1151" s="24">
        <f t="shared" si="34"/>
        <v>0.15</v>
      </c>
      <c r="F1151" s="24"/>
      <c r="G1151" s="24" t="s">
        <v>121</v>
      </c>
      <c r="H1151" s="24">
        <v>1</v>
      </c>
      <c r="I1151" s="24"/>
    </row>
    <row r="1152" spans="1:9" ht="12.75" customHeight="1" x14ac:dyDescent="0.2">
      <c r="A1152" s="3">
        <f t="shared" si="35"/>
        <v>14203</v>
      </c>
      <c r="B1152" s="36" t="s">
        <v>1435</v>
      </c>
      <c r="C1152" s="36" t="s">
        <v>70</v>
      </c>
      <c r="D1152" s="155">
        <v>1</v>
      </c>
      <c r="E1152" s="24">
        <f t="shared" si="34"/>
        <v>0.15</v>
      </c>
      <c r="F1152" s="24"/>
      <c r="G1152" s="24" t="s">
        <v>121</v>
      </c>
      <c r="H1152" s="24">
        <v>1</v>
      </c>
      <c r="I1152" s="24"/>
    </row>
    <row r="1153" spans="1:9" ht="12.75" customHeight="1" x14ac:dyDescent="0.2">
      <c r="A1153" s="3">
        <f t="shared" si="35"/>
        <v>14204</v>
      </c>
      <c r="B1153" s="36" t="s">
        <v>1436</v>
      </c>
      <c r="C1153" s="36" t="s">
        <v>70</v>
      </c>
      <c r="D1153" s="155">
        <v>1</v>
      </c>
      <c r="E1153" s="24">
        <f t="shared" si="34"/>
        <v>0.15</v>
      </c>
      <c r="F1153" s="24"/>
      <c r="G1153" s="24" t="s">
        <v>121</v>
      </c>
      <c r="H1153" s="24">
        <v>1</v>
      </c>
      <c r="I1153" s="24"/>
    </row>
    <row r="1154" spans="1:9" ht="12.75" customHeight="1" x14ac:dyDescent="0.2">
      <c r="A1154" s="3">
        <f t="shared" si="35"/>
        <v>14205</v>
      </c>
      <c r="B1154" s="36" t="s">
        <v>1437</v>
      </c>
      <c r="C1154" s="36" t="s">
        <v>70</v>
      </c>
      <c r="D1154" s="155">
        <v>1</v>
      </c>
      <c r="E1154" s="24">
        <f t="shared" si="34"/>
        <v>0.15</v>
      </c>
      <c r="F1154" s="24"/>
      <c r="G1154" s="24" t="s">
        <v>121</v>
      </c>
      <c r="H1154" s="24">
        <v>1</v>
      </c>
      <c r="I1154" s="24"/>
    </row>
    <row r="1155" spans="1:9" ht="12.75" customHeight="1" x14ac:dyDescent="0.2">
      <c r="A1155" s="3">
        <f t="shared" si="35"/>
        <v>14206</v>
      </c>
      <c r="B1155" s="36" t="s">
        <v>1438</v>
      </c>
      <c r="C1155" s="36" t="s">
        <v>70</v>
      </c>
      <c r="D1155" s="155">
        <v>1</v>
      </c>
      <c r="E1155" s="24">
        <f t="shared" si="34"/>
        <v>0.15</v>
      </c>
      <c r="F1155" s="24"/>
      <c r="G1155" s="24" t="s">
        <v>121</v>
      </c>
      <c r="H1155" s="24">
        <v>1</v>
      </c>
      <c r="I1155" s="24"/>
    </row>
    <row r="1156" spans="1:9" ht="12.75" customHeight="1" x14ac:dyDescent="0.2">
      <c r="A1156" s="3">
        <f t="shared" si="35"/>
        <v>14207</v>
      </c>
      <c r="B1156" s="36" t="s">
        <v>1439</v>
      </c>
      <c r="C1156" s="36" t="s">
        <v>70</v>
      </c>
      <c r="D1156" s="155">
        <v>1</v>
      </c>
      <c r="E1156" s="24">
        <f t="shared" si="34"/>
        <v>0.15</v>
      </c>
      <c r="F1156" s="24"/>
      <c r="G1156" s="24" t="s">
        <v>121</v>
      </c>
      <c r="H1156" s="24">
        <v>1</v>
      </c>
      <c r="I1156" s="24"/>
    </row>
    <row r="1157" spans="1:9" ht="12.75" customHeight="1" x14ac:dyDescent="0.2">
      <c r="A1157" s="3">
        <f t="shared" si="35"/>
        <v>14208</v>
      </c>
      <c r="B1157" s="36" t="s">
        <v>1440</v>
      </c>
      <c r="C1157" s="36" t="s">
        <v>70</v>
      </c>
      <c r="D1157" s="155">
        <v>1</v>
      </c>
      <c r="E1157" s="24">
        <f t="shared" si="34"/>
        <v>0.15</v>
      </c>
      <c r="F1157" s="24"/>
      <c r="G1157" s="24" t="s">
        <v>121</v>
      </c>
      <c r="H1157" s="24">
        <v>1</v>
      </c>
      <c r="I1157" s="24"/>
    </row>
    <row r="1158" spans="1:9" ht="12.75" customHeight="1" x14ac:dyDescent="0.2">
      <c r="A1158" s="3">
        <f t="shared" si="35"/>
        <v>14209</v>
      </c>
      <c r="B1158" s="36" t="s">
        <v>1441</v>
      </c>
      <c r="C1158" s="36" t="s">
        <v>70</v>
      </c>
      <c r="D1158" s="155">
        <v>1</v>
      </c>
      <c r="E1158" s="24">
        <f t="shared" si="34"/>
        <v>0.15</v>
      </c>
      <c r="F1158" s="24"/>
      <c r="G1158" s="24" t="s">
        <v>121</v>
      </c>
      <c r="H1158" s="24">
        <v>1</v>
      </c>
      <c r="I1158" s="24"/>
    </row>
    <row r="1159" spans="1:9" ht="12.75" customHeight="1" x14ac:dyDescent="0.2">
      <c r="A1159" s="3">
        <f t="shared" si="35"/>
        <v>14210</v>
      </c>
      <c r="B1159" s="36" t="s">
        <v>1442</v>
      </c>
      <c r="C1159" s="36" t="s">
        <v>70</v>
      </c>
      <c r="D1159" s="155">
        <v>1</v>
      </c>
      <c r="E1159" s="24">
        <f t="shared" si="34"/>
        <v>0.15</v>
      </c>
      <c r="F1159" s="24"/>
      <c r="G1159" s="24" t="s">
        <v>121</v>
      </c>
      <c r="H1159" s="24">
        <v>1</v>
      </c>
      <c r="I1159" s="24"/>
    </row>
    <row r="1160" spans="1:9" ht="12.75" customHeight="1" x14ac:dyDescent="0.2">
      <c r="A1160" s="3">
        <f t="shared" si="35"/>
        <v>14211</v>
      </c>
      <c r="B1160" s="36" t="s">
        <v>1443</v>
      </c>
      <c r="C1160" s="36" t="s">
        <v>70</v>
      </c>
      <c r="D1160" s="155">
        <v>1</v>
      </c>
      <c r="E1160" s="24">
        <f t="shared" si="34"/>
        <v>0.15</v>
      </c>
      <c r="F1160" s="24"/>
      <c r="G1160" s="24" t="s">
        <v>121</v>
      </c>
      <c r="H1160" s="24">
        <v>1</v>
      </c>
      <c r="I1160" s="24"/>
    </row>
    <row r="1161" spans="1:9" ht="12.75" customHeight="1" x14ac:dyDescent="0.2">
      <c r="A1161" s="3">
        <f t="shared" si="35"/>
        <v>14212</v>
      </c>
      <c r="B1161" s="36" t="s">
        <v>1444</v>
      </c>
      <c r="C1161" s="36" t="s">
        <v>70</v>
      </c>
      <c r="D1161" s="155">
        <v>1</v>
      </c>
      <c r="E1161" s="24">
        <f t="shared" si="34"/>
        <v>0.15</v>
      </c>
      <c r="F1161" s="24"/>
      <c r="G1161" s="24" t="s">
        <v>121</v>
      </c>
      <c r="H1161" s="24">
        <v>1</v>
      </c>
      <c r="I1161" s="24"/>
    </row>
    <row r="1162" spans="1:9" ht="12.75" customHeight="1" x14ac:dyDescent="0.2">
      <c r="A1162" s="3">
        <f t="shared" si="35"/>
        <v>14213</v>
      </c>
      <c r="B1162" s="36" t="s">
        <v>1445</v>
      </c>
      <c r="C1162" s="36" t="s">
        <v>70</v>
      </c>
      <c r="D1162" s="155">
        <v>1</v>
      </c>
      <c r="E1162" s="24">
        <f t="shared" si="34"/>
        <v>0.15</v>
      </c>
      <c r="F1162" s="24"/>
      <c r="G1162" s="24" t="s">
        <v>121</v>
      </c>
      <c r="H1162" s="24">
        <v>1</v>
      </c>
      <c r="I1162" s="24"/>
    </row>
    <row r="1163" spans="1:9" ht="12.75" customHeight="1" x14ac:dyDescent="0.2">
      <c r="A1163" s="3">
        <f t="shared" si="35"/>
        <v>14214</v>
      </c>
      <c r="B1163" s="36" t="s">
        <v>1446</v>
      </c>
      <c r="C1163" s="36" t="s">
        <v>70</v>
      </c>
      <c r="D1163" s="155">
        <v>1</v>
      </c>
      <c r="E1163" s="24">
        <f t="shared" si="34"/>
        <v>0.15</v>
      </c>
      <c r="F1163" s="24"/>
      <c r="G1163" s="24" t="s">
        <v>121</v>
      </c>
      <c r="H1163" s="24">
        <v>1</v>
      </c>
      <c r="I1163" s="24"/>
    </row>
    <row r="1164" spans="1:9" ht="12.75" customHeight="1" x14ac:dyDescent="0.2">
      <c r="A1164" s="3">
        <f t="shared" si="35"/>
        <v>14215</v>
      </c>
      <c r="B1164" s="36" t="s">
        <v>1447</v>
      </c>
      <c r="C1164" s="36" t="s">
        <v>70</v>
      </c>
      <c r="D1164" s="155">
        <v>1</v>
      </c>
      <c r="E1164" s="24">
        <f t="shared" ref="E1164:E1227" si="36">IF(F1164="",ROUND(15%*D1164,2),"")</f>
        <v>0.15</v>
      </c>
      <c r="F1164" s="24"/>
      <c r="G1164" s="24" t="s">
        <v>121</v>
      </c>
      <c r="H1164" s="24">
        <v>1</v>
      </c>
      <c r="I1164" s="24"/>
    </row>
    <row r="1165" spans="1:9" ht="12.75" customHeight="1" x14ac:dyDescent="0.2">
      <c r="A1165" s="3">
        <f t="shared" si="35"/>
        <v>14216</v>
      </c>
      <c r="B1165" s="36" t="s">
        <v>1448</v>
      </c>
      <c r="C1165" s="36" t="s">
        <v>70</v>
      </c>
      <c r="D1165" s="155">
        <v>1</v>
      </c>
      <c r="E1165" s="24">
        <f t="shared" si="36"/>
        <v>0.15</v>
      </c>
      <c r="F1165" s="24"/>
      <c r="G1165" s="24" t="s">
        <v>121</v>
      </c>
      <c r="H1165" s="24">
        <v>1</v>
      </c>
      <c r="I1165" s="24"/>
    </row>
    <row r="1166" spans="1:9" ht="12.75" customHeight="1" x14ac:dyDescent="0.2">
      <c r="A1166" s="3">
        <f t="shared" si="35"/>
        <v>14217</v>
      </c>
      <c r="B1166" s="36" t="s">
        <v>1449</v>
      </c>
      <c r="C1166" s="36" t="s">
        <v>70</v>
      </c>
      <c r="D1166" s="155">
        <v>1</v>
      </c>
      <c r="E1166" s="24">
        <f t="shared" si="36"/>
        <v>0.15</v>
      </c>
      <c r="F1166" s="24"/>
      <c r="G1166" s="24" t="s">
        <v>121</v>
      </c>
      <c r="H1166" s="24">
        <v>1</v>
      </c>
      <c r="I1166" s="24"/>
    </row>
    <row r="1167" spans="1:9" ht="12.75" customHeight="1" x14ac:dyDescent="0.2">
      <c r="A1167" s="3">
        <f t="shared" si="35"/>
        <v>14218</v>
      </c>
      <c r="B1167" s="36" t="s">
        <v>1450</v>
      </c>
      <c r="C1167" s="36" t="s">
        <v>70</v>
      </c>
      <c r="D1167" s="155">
        <v>1</v>
      </c>
      <c r="E1167" s="24">
        <f t="shared" si="36"/>
        <v>0.15</v>
      </c>
      <c r="F1167" s="24"/>
      <c r="G1167" s="24" t="s">
        <v>121</v>
      </c>
      <c r="H1167" s="24">
        <v>1</v>
      </c>
      <c r="I1167" s="24"/>
    </row>
    <row r="1168" spans="1:9" ht="12.75" customHeight="1" x14ac:dyDescent="0.2">
      <c r="A1168" s="3">
        <f t="shared" si="35"/>
        <v>14219</v>
      </c>
      <c r="B1168" s="36" t="s">
        <v>1451</v>
      </c>
      <c r="C1168" s="36" t="s">
        <v>70</v>
      </c>
      <c r="D1168" s="155">
        <v>1</v>
      </c>
      <c r="E1168" s="24">
        <f t="shared" si="36"/>
        <v>0.15</v>
      </c>
      <c r="F1168" s="24"/>
      <c r="G1168" s="24" t="s">
        <v>121</v>
      </c>
      <c r="H1168" s="24">
        <v>1</v>
      </c>
      <c r="I1168" s="24"/>
    </row>
    <row r="1169" spans="1:9" ht="12.75" customHeight="1" x14ac:dyDescent="0.2">
      <c r="A1169" s="3">
        <f t="shared" si="35"/>
        <v>14220</v>
      </c>
      <c r="B1169" s="36" t="s">
        <v>1452</v>
      </c>
      <c r="C1169" s="36" t="s">
        <v>70</v>
      </c>
      <c r="D1169" s="155">
        <v>1</v>
      </c>
      <c r="E1169" s="24">
        <f t="shared" si="36"/>
        <v>0.15</v>
      </c>
      <c r="F1169" s="24"/>
      <c r="G1169" s="24" t="s">
        <v>121</v>
      </c>
      <c r="H1169" s="24">
        <v>1</v>
      </c>
      <c r="I1169" s="24"/>
    </row>
    <row r="1170" spans="1:9" ht="12.75" customHeight="1" x14ac:dyDescent="0.2">
      <c r="A1170" s="3">
        <f t="shared" si="35"/>
        <v>14221</v>
      </c>
      <c r="B1170" s="36" t="s">
        <v>1453</v>
      </c>
      <c r="C1170" s="36" t="s">
        <v>70</v>
      </c>
      <c r="D1170" s="155">
        <v>1</v>
      </c>
      <c r="E1170" s="24">
        <f t="shared" si="36"/>
        <v>0.15</v>
      </c>
      <c r="F1170" s="24"/>
      <c r="G1170" s="24" t="s">
        <v>121</v>
      </c>
      <c r="H1170" s="24">
        <v>1</v>
      </c>
      <c r="I1170" s="24"/>
    </row>
    <row r="1171" spans="1:9" ht="12.75" customHeight="1" x14ac:dyDescent="0.2">
      <c r="A1171" s="3">
        <f t="shared" si="35"/>
        <v>14222</v>
      </c>
      <c r="B1171" s="36" t="s">
        <v>1454</v>
      </c>
      <c r="C1171" s="36" t="s">
        <v>70</v>
      </c>
      <c r="D1171" s="155">
        <v>1</v>
      </c>
      <c r="E1171" s="24">
        <f t="shared" si="36"/>
        <v>0.15</v>
      </c>
      <c r="F1171" s="24"/>
      <c r="G1171" s="24" t="s">
        <v>121</v>
      </c>
      <c r="H1171" s="24">
        <v>1</v>
      </c>
      <c r="I1171" s="24"/>
    </row>
    <row r="1172" spans="1:9" ht="12.75" customHeight="1" x14ac:dyDescent="0.2">
      <c r="A1172" s="3">
        <f t="shared" si="35"/>
        <v>14223</v>
      </c>
      <c r="B1172" s="36" t="s">
        <v>1455</v>
      </c>
      <c r="C1172" s="36" t="s">
        <v>70</v>
      </c>
      <c r="D1172" s="155">
        <v>1</v>
      </c>
      <c r="E1172" s="24">
        <f t="shared" si="36"/>
        <v>0.15</v>
      </c>
      <c r="F1172" s="24"/>
      <c r="G1172" s="24" t="s">
        <v>121</v>
      </c>
      <c r="H1172" s="24">
        <v>1</v>
      </c>
      <c r="I1172" s="24"/>
    </row>
    <row r="1173" spans="1:9" ht="12.75" customHeight="1" x14ac:dyDescent="0.2">
      <c r="A1173" s="3">
        <f t="shared" si="35"/>
        <v>14224</v>
      </c>
      <c r="B1173" s="36" t="s">
        <v>1456</v>
      </c>
      <c r="C1173" s="36" t="s">
        <v>70</v>
      </c>
      <c r="D1173" s="155">
        <v>1</v>
      </c>
      <c r="E1173" s="24">
        <f t="shared" si="36"/>
        <v>0.15</v>
      </c>
      <c r="F1173" s="24"/>
      <c r="G1173" s="24" t="s">
        <v>121</v>
      </c>
      <c r="H1173" s="24">
        <v>1</v>
      </c>
      <c r="I1173" s="24"/>
    </row>
    <row r="1174" spans="1:9" ht="12.75" customHeight="1" x14ac:dyDescent="0.2">
      <c r="A1174" s="3">
        <f t="shared" si="35"/>
        <v>14225</v>
      </c>
      <c r="B1174" s="36" t="s">
        <v>1457</v>
      </c>
      <c r="C1174" s="36" t="s">
        <v>70</v>
      </c>
      <c r="D1174" s="155">
        <v>1</v>
      </c>
      <c r="E1174" s="24">
        <f t="shared" si="36"/>
        <v>0.15</v>
      </c>
      <c r="F1174" s="24"/>
      <c r="G1174" s="24" t="s">
        <v>121</v>
      </c>
      <c r="H1174" s="24">
        <v>1</v>
      </c>
      <c r="I1174" s="24"/>
    </row>
    <row r="1175" spans="1:9" ht="12.75" customHeight="1" x14ac:dyDescent="0.2">
      <c r="A1175" s="3">
        <f t="shared" si="35"/>
        <v>14226</v>
      </c>
      <c r="B1175" s="36" t="s">
        <v>1458</v>
      </c>
      <c r="C1175" s="36" t="s">
        <v>70</v>
      </c>
      <c r="D1175" s="155">
        <v>1</v>
      </c>
      <c r="E1175" s="24">
        <f t="shared" si="36"/>
        <v>0.15</v>
      </c>
      <c r="F1175" s="24"/>
      <c r="G1175" s="24" t="s">
        <v>121</v>
      </c>
      <c r="H1175" s="24">
        <v>1</v>
      </c>
      <c r="I1175" s="24"/>
    </row>
    <row r="1176" spans="1:9" ht="12.75" customHeight="1" x14ac:dyDescent="0.2">
      <c r="A1176" s="3">
        <f t="shared" si="35"/>
        <v>14227</v>
      </c>
      <c r="B1176" s="36" t="s">
        <v>1459</v>
      </c>
      <c r="C1176" s="36" t="s">
        <v>70</v>
      </c>
      <c r="D1176" s="155">
        <v>1</v>
      </c>
      <c r="E1176" s="24">
        <f t="shared" si="36"/>
        <v>0.15</v>
      </c>
      <c r="F1176" s="24"/>
      <c r="G1176" s="24" t="s">
        <v>121</v>
      </c>
      <c r="H1176" s="24">
        <v>1</v>
      </c>
      <c r="I1176" s="24"/>
    </row>
    <row r="1177" spans="1:9" ht="12.75" customHeight="1" x14ac:dyDescent="0.2">
      <c r="A1177" s="3">
        <f t="shared" si="35"/>
        <v>14228</v>
      </c>
      <c r="B1177" s="36" t="s">
        <v>1460</v>
      </c>
      <c r="C1177" s="36" t="s">
        <v>70</v>
      </c>
      <c r="D1177" s="155">
        <v>1</v>
      </c>
      <c r="E1177" s="24">
        <f t="shared" si="36"/>
        <v>0.15</v>
      </c>
      <c r="F1177" s="24"/>
      <c r="G1177" s="24" t="s">
        <v>121</v>
      </c>
      <c r="H1177" s="24">
        <v>1</v>
      </c>
      <c r="I1177" s="24"/>
    </row>
    <row r="1178" spans="1:9" ht="12.75" customHeight="1" x14ac:dyDescent="0.2">
      <c r="A1178" s="3">
        <f t="shared" si="35"/>
        <v>14229</v>
      </c>
      <c r="B1178" s="36" t="s">
        <v>1461</v>
      </c>
      <c r="C1178" s="36" t="s">
        <v>70</v>
      </c>
      <c r="D1178" s="155">
        <v>1</v>
      </c>
      <c r="E1178" s="24">
        <f t="shared" si="36"/>
        <v>0.15</v>
      </c>
      <c r="F1178" s="24"/>
      <c r="G1178" s="24" t="s">
        <v>121</v>
      </c>
      <c r="H1178" s="24">
        <v>1</v>
      </c>
      <c r="I1178" s="24"/>
    </row>
    <row r="1179" spans="1:9" ht="12.75" customHeight="1" x14ac:dyDescent="0.2">
      <c r="A1179" s="3">
        <f t="shared" si="35"/>
        <v>14230</v>
      </c>
      <c r="B1179" s="36" t="s">
        <v>1462</v>
      </c>
      <c r="C1179" s="36" t="s">
        <v>70</v>
      </c>
      <c r="D1179" s="155">
        <v>1</v>
      </c>
      <c r="E1179" s="24">
        <f t="shared" si="36"/>
        <v>0.15</v>
      </c>
      <c r="F1179" s="24"/>
      <c r="G1179" s="24" t="s">
        <v>121</v>
      </c>
      <c r="H1179" s="24">
        <v>1</v>
      </c>
      <c r="I1179" s="24"/>
    </row>
    <row r="1180" spans="1:9" ht="12.75" customHeight="1" x14ac:dyDescent="0.2">
      <c r="A1180" s="3">
        <f t="shared" si="35"/>
        <v>14231</v>
      </c>
      <c r="B1180" s="36" t="s">
        <v>1463</v>
      </c>
      <c r="C1180" s="36" t="s">
        <v>70</v>
      </c>
      <c r="D1180" s="155">
        <v>1</v>
      </c>
      <c r="E1180" s="24">
        <f t="shared" si="36"/>
        <v>0.15</v>
      </c>
      <c r="F1180" s="24"/>
      <c r="G1180" s="24" t="s">
        <v>121</v>
      </c>
      <c r="H1180" s="24">
        <v>1</v>
      </c>
      <c r="I1180" s="24"/>
    </row>
    <row r="1181" spans="1:9" ht="12.75" customHeight="1" x14ac:dyDescent="0.2">
      <c r="A1181" s="3">
        <f t="shared" si="35"/>
        <v>14232</v>
      </c>
      <c r="B1181" s="36" t="s">
        <v>1464</v>
      </c>
      <c r="C1181" s="36" t="s">
        <v>70</v>
      </c>
      <c r="D1181" s="155">
        <v>1</v>
      </c>
      <c r="E1181" s="24">
        <f t="shared" si="36"/>
        <v>0.15</v>
      </c>
      <c r="F1181" s="24"/>
      <c r="G1181" s="24" t="s">
        <v>121</v>
      </c>
      <c r="H1181" s="24">
        <v>1</v>
      </c>
      <c r="I1181" s="24"/>
    </row>
    <row r="1182" spans="1:9" ht="12.75" customHeight="1" x14ac:dyDescent="0.2">
      <c r="A1182" s="3">
        <f t="shared" si="35"/>
        <v>14233</v>
      </c>
      <c r="B1182" s="36" t="s">
        <v>1465</v>
      </c>
      <c r="C1182" s="36" t="s">
        <v>70</v>
      </c>
      <c r="D1182" s="155">
        <v>1</v>
      </c>
      <c r="E1182" s="24">
        <f t="shared" si="36"/>
        <v>0.15</v>
      </c>
      <c r="F1182" s="24"/>
      <c r="G1182" s="24" t="s">
        <v>121</v>
      </c>
      <c r="H1182" s="24">
        <v>1</v>
      </c>
      <c r="I1182" s="24"/>
    </row>
    <row r="1183" spans="1:9" ht="12.75" customHeight="1" x14ac:dyDescent="0.2">
      <c r="A1183" s="3">
        <f t="shared" si="35"/>
        <v>14234</v>
      </c>
      <c r="B1183" s="36" t="s">
        <v>1466</v>
      </c>
      <c r="C1183" s="36" t="s">
        <v>70</v>
      </c>
      <c r="D1183" s="155">
        <v>1</v>
      </c>
      <c r="E1183" s="24">
        <f t="shared" si="36"/>
        <v>0.15</v>
      </c>
      <c r="F1183" s="24"/>
      <c r="G1183" s="24" t="s">
        <v>121</v>
      </c>
      <c r="H1183" s="24">
        <v>1</v>
      </c>
      <c r="I1183" s="24"/>
    </row>
    <row r="1184" spans="1:9" ht="12.75" customHeight="1" x14ac:dyDescent="0.2">
      <c r="A1184" s="3">
        <f t="shared" si="35"/>
        <v>14235</v>
      </c>
      <c r="B1184" s="36" t="s">
        <v>1467</v>
      </c>
      <c r="C1184" s="36" t="s">
        <v>70</v>
      </c>
      <c r="D1184" s="155">
        <v>1</v>
      </c>
      <c r="E1184" s="24">
        <f t="shared" si="36"/>
        <v>0.15</v>
      </c>
      <c r="F1184" s="24"/>
      <c r="G1184" s="24" t="s">
        <v>121</v>
      </c>
      <c r="H1184" s="24">
        <v>1</v>
      </c>
      <c r="I1184" s="24"/>
    </row>
    <row r="1185" spans="1:9" ht="12.75" customHeight="1" x14ac:dyDescent="0.2">
      <c r="A1185" s="3">
        <f t="shared" si="35"/>
        <v>14236</v>
      </c>
      <c r="B1185" s="36" t="s">
        <v>1468</v>
      </c>
      <c r="C1185" s="36" t="s">
        <v>70</v>
      </c>
      <c r="D1185" s="155">
        <v>1</v>
      </c>
      <c r="E1185" s="24">
        <f t="shared" si="36"/>
        <v>0.15</v>
      </c>
      <c r="F1185" s="24"/>
      <c r="G1185" s="24" t="s">
        <v>121</v>
      </c>
      <c r="H1185" s="24">
        <v>1</v>
      </c>
      <c r="I1185" s="24"/>
    </row>
    <row r="1186" spans="1:9" ht="12.75" customHeight="1" x14ac:dyDescent="0.2">
      <c r="A1186" s="3">
        <f t="shared" si="35"/>
        <v>14237</v>
      </c>
      <c r="B1186" s="36" t="s">
        <v>1469</v>
      </c>
      <c r="C1186" s="36" t="s">
        <v>70</v>
      </c>
      <c r="D1186" s="155">
        <v>1</v>
      </c>
      <c r="E1186" s="24">
        <f t="shared" si="36"/>
        <v>0.15</v>
      </c>
      <c r="F1186" s="24"/>
      <c r="G1186" s="24" t="s">
        <v>121</v>
      </c>
      <c r="H1186" s="24">
        <v>1</v>
      </c>
      <c r="I1186" s="24"/>
    </row>
    <row r="1187" spans="1:9" ht="12.75" customHeight="1" x14ac:dyDescent="0.2">
      <c r="A1187" s="3">
        <f t="shared" si="35"/>
        <v>14238</v>
      </c>
      <c r="B1187" s="36" t="s">
        <v>1470</v>
      </c>
      <c r="C1187" s="36" t="s">
        <v>70</v>
      </c>
      <c r="D1187" s="155">
        <v>1</v>
      </c>
      <c r="E1187" s="24">
        <f t="shared" si="36"/>
        <v>0.15</v>
      </c>
      <c r="F1187" s="24"/>
      <c r="G1187" s="24" t="s">
        <v>121</v>
      </c>
      <c r="H1187" s="24">
        <v>1</v>
      </c>
      <c r="I1187" s="24"/>
    </row>
    <row r="1188" spans="1:9" ht="12.75" customHeight="1" x14ac:dyDescent="0.2">
      <c r="A1188" s="3">
        <f t="shared" si="35"/>
        <v>14239</v>
      </c>
      <c r="B1188" s="36" t="s">
        <v>1471</v>
      </c>
      <c r="C1188" s="36" t="s">
        <v>70</v>
      </c>
      <c r="D1188" s="155">
        <v>1</v>
      </c>
      <c r="E1188" s="24">
        <f t="shared" si="36"/>
        <v>0.15</v>
      </c>
      <c r="F1188" s="24"/>
      <c r="G1188" s="24" t="s">
        <v>121</v>
      </c>
      <c r="H1188" s="24">
        <v>1</v>
      </c>
      <c r="I1188" s="24"/>
    </row>
    <row r="1189" spans="1:9" ht="12.75" customHeight="1" x14ac:dyDescent="0.2">
      <c r="A1189" s="3">
        <f t="shared" si="35"/>
        <v>14240</v>
      </c>
      <c r="B1189" s="36" t="s">
        <v>1472</v>
      </c>
      <c r="C1189" s="36" t="s">
        <v>70</v>
      </c>
      <c r="D1189" s="155">
        <v>1</v>
      </c>
      <c r="E1189" s="24">
        <f t="shared" si="36"/>
        <v>0.15</v>
      </c>
      <c r="F1189" s="24"/>
      <c r="G1189" s="24" t="s">
        <v>121</v>
      </c>
      <c r="H1189" s="24">
        <v>1</v>
      </c>
      <c r="I1189" s="24"/>
    </row>
    <row r="1190" spans="1:9" ht="12.75" customHeight="1" x14ac:dyDescent="0.2">
      <c r="A1190" s="3">
        <f t="shared" si="35"/>
        <v>14241</v>
      </c>
      <c r="B1190" s="36" t="s">
        <v>1473</v>
      </c>
      <c r="C1190" s="36" t="s">
        <v>70</v>
      </c>
      <c r="D1190" s="155">
        <v>1</v>
      </c>
      <c r="E1190" s="24">
        <f t="shared" si="36"/>
        <v>0.15</v>
      </c>
      <c r="F1190" s="24"/>
      <c r="G1190" s="24" t="s">
        <v>121</v>
      </c>
      <c r="H1190" s="24">
        <v>1</v>
      </c>
      <c r="I1190" s="24"/>
    </row>
    <row r="1191" spans="1:9" ht="12.75" customHeight="1" x14ac:dyDescent="0.2">
      <c r="A1191" s="3">
        <f t="shared" si="35"/>
        <v>14242</v>
      </c>
      <c r="B1191" s="36" t="s">
        <v>1474</v>
      </c>
      <c r="C1191" s="36" t="s">
        <v>70</v>
      </c>
      <c r="D1191" s="155">
        <v>1</v>
      </c>
      <c r="E1191" s="24">
        <f t="shared" si="36"/>
        <v>0.15</v>
      </c>
      <c r="F1191" s="24"/>
      <c r="G1191" s="24" t="s">
        <v>121</v>
      </c>
      <c r="H1191" s="24">
        <v>1</v>
      </c>
      <c r="I1191" s="24"/>
    </row>
    <row r="1192" spans="1:9" ht="12.75" customHeight="1" x14ac:dyDescent="0.2">
      <c r="A1192" s="3">
        <f t="shared" si="35"/>
        <v>14243</v>
      </c>
      <c r="B1192" s="36" t="s">
        <v>1475</v>
      </c>
      <c r="C1192" s="36" t="s">
        <v>70</v>
      </c>
      <c r="D1192" s="155">
        <v>1</v>
      </c>
      <c r="E1192" s="24">
        <f t="shared" si="36"/>
        <v>0.15</v>
      </c>
      <c r="F1192" s="24"/>
      <c r="G1192" s="24" t="s">
        <v>121</v>
      </c>
      <c r="H1192" s="24">
        <v>1</v>
      </c>
      <c r="I1192" s="24"/>
    </row>
    <row r="1193" spans="1:9" ht="12.75" customHeight="1" x14ac:dyDescent="0.2">
      <c r="A1193" s="3">
        <f t="shared" si="35"/>
        <v>14244</v>
      </c>
      <c r="B1193" s="36" t="s">
        <v>1476</v>
      </c>
      <c r="C1193" s="36" t="s">
        <v>70</v>
      </c>
      <c r="D1193" s="155">
        <v>1</v>
      </c>
      <c r="E1193" s="24">
        <f t="shared" si="36"/>
        <v>0.15</v>
      </c>
      <c r="F1193" s="24"/>
      <c r="G1193" s="24" t="s">
        <v>121</v>
      </c>
      <c r="H1193" s="24">
        <v>1</v>
      </c>
      <c r="I1193" s="24"/>
    </row>
    <row r="1194" spans="1:9" ht="12.75" customHeight="1" x14ac:dyDescent="0.2">
      <c r="A1194" s="3">
        <f t="shared" si="35"/>
        <v>14245</v>
      </c>
      <c r="B1194" s="36" t="s">
        <v>1477</v>
      </c>
      <c r="C1194" s="36" t="s">
        <v>70</v>
      </c>
      <c r="D1194" s="155">
        <v>1</v>
      </c>
      <c r="E1194" s="24">
        <f t="shared" si="36"/>
        <v>0.15</v>
      </c>
      <c r="F1194" s="24"/>
      <c r="G1194" s="24" t="s">
        <v>121</v>
      </c>
      <c r="H1194" s="24">
        <v>1</v>
      </c>
      <c r="I1194" s="24"/>
    </row>
    <row r="1195" spans="1:9" ht="12.75" customHeight="1" x14ac:dyDescent="0.2">
      <c r="A1195" s="3">
        <f t="shared" si="35"/>
        <v>14246</v>
      </c>
      <c r="B1195" s="36" t="s">
        <v>1478</v>
      </c>
      <c r="C1195" s="36" t="s">
        <v>70</v>
      </c>
      <c r="D1195" s="155">
        <v>1</v>
      </c>
      <c r="E1195" s="24">
        <f t="shared" si="36"/>
        <v>0.15</v>
      </c>
      <c r="F1195" s="24"/>
      <c r="G1195" s="24" t="s">
        <v>121</v>
      </c>
      <c r="H1195" s="24">
        <v>1</v>
      </c>
      <c r="I1195" s="24"/>
    </row>
    <row r="1196" spans="1:9" ht="12.75" customHeight="1" x14ac:dyDescent="0.2">
      <c r="A1196" s="3">
        <f t="shared" si="35"/>
        <v>14247</v>
      </c>
      <c r="B1196" s="36" t="s">
        <v>1479</v>
      </c>
      <c r="C1196" s="36" t="s">
        <v>70</v>
      </c>
      <c r="D1196" s="155">
        <v>1</v>
      </c>
      <c r="E1196" s="24">
        <f t="shared" si="36"/>
        <v>0.15</v>
      </c>
      <c r="F1196" s="24"/>
      <c r="G1196" s="24" t="s">
        <v>121</v>
      </c>
      <c r="H1196" s="24">
        <v>1</v>
      </c>
      <c r="I1196" s="24"/>
    </row>
    <row r="1197" spans="1:9" ht="12.75" customHeight="1" x14ac:dyDescent="0.2">
      <c r="A1197" s="3">
        <f t="shared" si="35"/>
        <v>14248</v>
      </c>
      <c r="B1197" s="36" t="s">
        <v>1480</v>
      </c>
      <c r="C1197" s="36" t="s">
        <v>70</v>
      </c>
      <c r="D1197" s="155">
        <v>1</v>
      </c>
      <c r="E1197" s="24">
        <f t="shared" si="36"/>
        <v>0.15</v>
      </c>
      <c r="F1197" s="24"/>
      <c r="G1197" s="24" t="s">
        <v>121</v>
      </c>
      <c r="H1197" s="24">
        <v>1</v>
      </c>
      <c r="I1197" s="24"/>
    </row>
    <row r="1198" spans="1:9" ht="12.75" customHeight="1" x14ac:dyDescent="0.2">
      <c r="A1198" s="3">
        <f t="shared" si="35"/>
        <v>14249</v>
      </c>
      <c r="B1198" s="36" t="s">
        <v>1481</v>
      </c>
      <c r="C1198" s="36" t="s">
        <v>70</v>
      </c>
      <c r="D1198" s="155">
        <v>1</v>
      </c>
      <c r="E1198" s="24">
        <f t="shared" si="36"/>
        <v>0.15</v>
      </c>
      <c r="F1198" s="24"/>
      <c r="G1198" s="24" t="s">
        <v>121</v>
      </c>
      <c r="H1198" s="24">
        <v>1</v>
      </c>
      <c r="I1198" s="24"/>
    </row>
    <row r="1199" spans="1:9" ht="12.75" customHeight="1" x14ac:dyDescent="0.2">
      <c r="A1199" s="3">
        <f t="shared" si="35"/>
        <v>14250</v>
      </c>
      <c r="B1199" s="36" t="s">
        <v>1482</v>
      </c>
      <c r="C1199" s="36" t="s">
        <v>70</v>
      </c>
      <c r="D1199" s="155">
        <v>1</v>
      </c>
      <c r="E1199" s="24">
        <f t="shared" si="36"/>
        <v>0.15</v>
      </c>
      <c r="F1199" s="24"/>
      <c r="G1199" s="24" t="s">
        <v>121</v>
      </c>
      <c r="H1199" s="24">
        <v>1</v>
      </c>
      <c r="I1199" s="24"/>
    </row>
    <row r="1200" spans="1:9" ht="12.75" customHeight="1" x14ac:dyDescent="0.2">
      <c r="A1200" s="3">
        <f t="shared" si="35"/>
        <v>14251</v>
      </c>
      <c r="B1200" s="36" t="s">
        <v>1483</v>
      </c>
      <c r="C1200" s="36" t="s">
        <v>70</v>
      </c>
      <c r="D1200" s="155">
        <v>1</v>
      </c>
      <c r="E1200" s="24">
        <f t="shared" si="36"/>
        <v>0.15</v>
      </c>
      <c r="F1200" s="24"/>
      <c r="G1200" s="24" t="s">
        <v>121</v>
      </c>
      <c r="H1200" s="24">
        <v>1</v>
      </c>
      <c r="I1200" s="24"/>
    </row>
    <row r="1201" spans="1:9" ht="12.75" customHeight="1" x14ac:dyDescent="0.2">
      <c r="A1201" s="3">
        <f t="shared" si="35"/>
        <v>14252</v>
      </c>
      <c r="B1201" s="36" t="s">
        <v>1484</v>
      </c>
      <c r="C1201" s="36" t="s">
        <v>70</v>
      </c>
      <c r="D1201" s="155">
        <v>1</v>
      </c>
      <c r="E1201" s="24">
        <f t="shared" si="36"/>
        <v>0.15</v>
      </c>
      <c r="F1201" s="24"/>
      <c r="G1201" s="24" t="s">
        <v>121</v>
      </c>
      <c r="H1201" s="24">
        <v>1</v>
      </c>
      <c r="I1201" s="24"/>
    </row>
    <row r="1202" spans="1:9" ht="12.75" customHeight="1" x14ac:dyDescent="0.2">
      <c r="A1202" s="3">
        <f t="shared" si="35"/>
        <v>14253</v>
      </c>
      <c r="B1202" s="36" t="s">
        <v>1485</v>
      </c>
      <c r="C1202" s="36" t="s">
        <v>70</v>
      </c>
      <c r="D1202" s="155">
        <v>1</v>
      </c>
      <c r="E1202" s="24">
        <f t="shared" si="36"/>
        <v>0.15</v>
      </c>
      <c r="F1202" s="24"/>
      <c r="G1202" s="24" t="s">
        <v>121</v>
      </c>
      <c r="H1202" s="24">
        <v>1</v>
      </c>
      <c r="I1202" s="24"/>
    </row>
    <row r="1203" spans="1:9" ht="12.75" customHeight="1" x14ac:dyDescent="0.2">
      <c r="A1203" s="3">
        <f t="shared" si="35"/>
        <v>14254</v>
      </c>
      <c r="B1203" s="36" t="s">
        <v>1486</v>
      </c>
      <c r="C1203" s="36" t="s">
        <v>70</v>
      </c>
      <c r="D1203" s="155">
        <v>1</v>
      </c>
      <c r="E1203" s="24">
        <f t="shared" si="36"/>
        <v>0.15</v>
      </c>
      <c r="F1203" s="24"/>
      <c r="G1203" s="24" t="s">
        <v>121</v>
      </c>
      <c r="H1203" s="24">
        <v>1</v>
      </c>
      <c r="I1203" s="24"/>
    </row>
    <row r="1204" spans="1:9" ht="12.75" customHeight="1" x14ac:dyDescent="0.2">
      <c r="A1204" s="3">
        <f t="shared" si="35"/>
        <v>14255</v>
      </c>
      <c r="B1204" s="36" t="s">
        <v>1487</v>
      </c>
      <c r="C1204" s="36" t="s">
        <v>70</v>
      </c>
      <c r="D1204" s="155">
        <v>1</v>
      </c>
      <c r="E1204" s="24">
        <f t="shared" si="36"/>
        <v>0.15</v>
      </c>
      <c r="F1204" s="24"/>
      <c r="G1204" s="24" t="s">
        <v>121</v>
      </c>
      <c r="H1204" s="24">
        <v>1</v>
      </c>
      <c r="I1204" s="24"/>
    </row>
    <row r="1205" spans="1:9" ht="12.75" customHeight="1" x14ac:dyDescent="0.2">
      <c r="A1205" s="3">
        <f t="shared" si="35"/>
        <v>14256</v>
      </c>
      <c r="B1205" s="36" t="s">
        <v>1488</v>
      </c>
      <c r="C1205" s="36" t="s">
        <v>70</v>
      </c>
      <c r="D1205" s="155">
        <v>1</v>
      </c>
      <c r="E1205" s="24">
        <f t="shared" si="36"/>
        <v>0.15</v>
      </c>
      <c r="F1205" s="24"/>
      <c r="G1205" s="24" t="s">
        <v>121</v>
      </c>
      <c r="H1205" s="24">
        <v>1</v>
      </c>
      <c r="I1205" s="24"/>
    </row>
    <row r="1206" spans="1:9" ht="12.75" customHeight="1" x14ac:dyDescent="0.2">
      <c r="A1206" s="3">
        <f t="shared" si="35"/>
        <v>14257</v>
      </c>
      <c r="B1206" s="36" t="s">
        <v>1489</v>
      </c>
      <c r="C1206" s="36" t="s">
        <v>70</v>
      </c>
      <c r="D1206" s="155">
        <v>1</v>
      </c>
      <c r="E1206" s="24">
        <f t="shared" si="36"/>
        <v>0.15</v>
      </c>
      <c r="F1206" s="24"/>
      <c r="G1206" s="24" t="s">
        <v>121</v>
      </c>
      <c r="H1206" s="24">
        <v>1</v>
      </c>
      <c r="I1206" s="24"/>
    </row>
    <row r="1207" spans="1:9" ht="12.75" customHeight="1" x14ac:dyDescent="0.2">
      <c r="A1207" s="3">
        <f t="shared" si="35"/>
        <v>14258</v>
      </c>
      <c r="B1207" s="36" t="s">
        <v>1490</v>
      </c>
      <c r="C1207" s="36" t="s">
        <v>70</v>
      </c>
      <c r="D1207" s="155">
        <v>1</v>
      </c>
      <c r="E1207" s="24">
        <f t="shared" si="36"/>
        <v>0.15</v>
      </c>
      <c r="F1207" s="24"/>
      <c r="G1207" s="24" t="s">
        <v>121</v>
      </c>
      <c r="H1207" s="24">
        <v>1</v>
      </c>
      <c r="I1207" s="24"/>
    </row>
    <row r="1208" spans="1:9" ht="12.75" customHeight="1" x14ac:dyDescent="0.2">
      <c r="A1208" s="3">
        <f t="shared" ref="A1208:A1271" si="37">+A1207+1</f>
        <v>14259</v>
      </c>
      <c r="B1208" s="36" t="s">
        <v>1491</v>
      </c>
      <c r="C1208" s="36" t="s">
        <v>70</v>
      </c>
      <c r="D1208" s="155">
        <v>1</v>
      </c>
      <c r="E1208" s="24">
        <f t="shared" si="36"/>
        <v>0.15</v>
      </c>
      <c r="F1208" s="24"/>
      <c r="G1208" s="24" t="s">
        <v>121</v>
      </c>
      <c r="H1208" s="24">
        <v>1</v>
      </c>
      <c r="I1208" s="24"/>
    </row>
    <row r="1209" spans="1:9" ht="12.75" customHeight="1" x14ac:dyDescent="0.2">
      <c r="A1209" s="3">
        <f t="shared" si="37"/>
        <v>14260</v>
      </c>
      <c r="B1209" s="36" t="s">
        <v>1492</v>
      </c>
      <c r="C1209" s="36" t="s">
        <v>70</v>
      </c>
      <c r="D1209" s="155">
        <v>1</v>
      </c>
      <c r="E1209" s="24">
        <f t="shared" si="36"/>
        <v>0.15</v>
      </c>
      <c r="F1209" s="24"/>
      <c r="G1209" s="24" t="s">
        <v>121</v>
      </c>
      <c r="H1209" s="24">
        <v>1</v>
      </c>
      <c r="I1209" s="24"/>
    </row>
    <row r="1210" spans="1:9" ht="12.75" customHeight="1" x14ac:dyDescent="0.2">
      <c r="A1210" s="3">
        <f t="shared" si="37"/>
        <v>14261</v>
      </c>
      <c r="B1210" s="36" t="s">
        <v>1493</v>
      </c>
      <c r="C1210" s="36" t="s">
        <v>70</v>
      </c>
      <c r="D1210" s="155">
        <v>1</v>
      </c>
      <c r="E1210" s="24">
        <f t="shared" si="36"/>
        <v>0.15</v>
      </c>
      <c r="F1210" s="24"/>
      <c r="G1210" s="24" t="s">
        <v>121</v>
      </c>
      <c r="H1210" s="24">
        <v>1</v>
      </c>
      <c r="I1210" s="24"/>
    </row>
    <row r="1211" spans="1:9" ht="12.75" customHeight="1" x14ac:dyDescent="0.2">
      <c r="A1211" s="3">
        <f t="shared" si="37"/>
        <v>14262</v>
      </c>
      <c r="B1211" s="36" t="s">
        <v>1494</v>
      </c>
      <c r="C1211" s="36" t="s">
        <v>70</v>
      </c>
      <c r="D1211" s="155">
        <v>1</v>
      </c>
      <c r="E1211" s="24">
        <f t="shared" si="36"/>
        <v>0.15</v>
      </c>
      <c r="F1211" s="24"/>
      <c r="G1211" s="24" t="s">
        <v>121</v>
      </c>
      <c r="H1211" s="24">
        <v>1</v>
      </c>
      <c r="I1211" s="24"/>
    </row>
    <row r="1212" spans="1:9" ht="12.75" customHeight="1" x14ac:dyDescent="0.2">
      <c r="A1212" s="3">
        <f t="shared" si="37"/>
        <v>14263</v>
      </c>
      <c r="B1212" s="36" t="s">
        <v>1495</v>
      </c>
      <c r="C1212" s="36" t="s">
        <v>70</v>
      </c>
      <c r="D1212" s="155">
        <v>1</v>
      </c>
      <c r="E1212" s="24">
        <f t="shared" si="36"/>
        <v>0.15</v>
      </c>
      <c r="F1212" s="24"/>
      <c r="G1212" s="24" t="s">
        <v>121</v>
      </c>
      <c r="H1212" s="24">
        <v>1</v>
      </c>
      <c r="I1212" s="24"/>
    </row>
    <row r="1213" spans="1:9" ht="12.75" customHeight="1" x14ac:dyDescent="0.2">
      <c r="A1213" s="3">
        <f t="shared" si="37"/>
        <v>14264</v>
      </c>
      <c r="B1213" s="36" t="s">
        <v>1496</v>
      </c>
      <c r="C1213" s="36" t="s">
        <v>70</v>
      </c>
      <c r="D1213" s="155">
        <v>1</v>
      </c>
      <c r="E1213" s="24">
        <f t="shared" si="36"/>
        <v>0.15</v>
      </c>
      <c r="F1213" s="24"/>
      <c r="G1213" s="24" t="s">
        <v>121</v>
      </c>
      <c r="H1213" s="24">
        <v>1</v>
      </c>
      <c r="I1213" s="24"/>
    </row>
    <row r="1214" spans="1:9" ht="12.75" customHeight="1" x14ac:dyDescent="0.2">
      <c r="A1214" s="3">
        <f t="shared" si="37"/>
        <v>14265</v>
      </c>
      <c r="B1214" s="36" t="s">
        <v>1497</v>
      </c>
      <c r="C1214" s="36" t="s">
        <v>70</v>
      </c>
      <c r="D1214" s="155">
        <v>1</v>
      </c>
      <c r="E1214" s="24">
        <f t="shared" si="36"/>
        <v>0.15</v>
      </c>
      <c r="F1214" s="24"/>
      <c r="G1214" s="24" t="s">
        <v>121</v>
      </c>
      <c r="H1214" s="24">
        <v>1</v>
      </c>
      <c r="I1214" s="24"/>
    </row>
    <row r="1215" spans="1:9" ht="12.75" customHeight="1" x14ac:dyDescent="0.2">
      <c r="A1215" s="3">
        <f t="shared" si="37"/>
        <v>14266</v>
      </c>
      <c r="B1215" s="36" t="s">
        <v>1498</v>
      </c>
      <c r="C1215" s="36" t="s">
        <v>70</v>
      </c>
      <c r="D1215" s="155">
        <v>1</v>
      </c>
      <c r="E1215" s="24">
        <f t="shared" si="36"/>
        <v>0.15</v>
      </c>
      <c r="F1215" s="24"/>
      <c r="G1215" s="24" t="s">
        <v>121</v>
      </c>
      <c r="H1215" s="24">
        <v>1</v>
      </c>
      <c r="I1215" s="24"/>
    </row>
    <row r="1216" spans="1:9" ht="12.75" customHeight="1" x14ac:dyDescent="0.2">
      <c r="A1216" s="3">
        <f t="shared" si="37"/>
        <v>14267</v>
      </c>
      <c r="B1216" s="36" t="s">
        <v>1499</v>
      </c>
      <c r="C1216" s="36" t="s">
        <v>70</v>
      </c>
      <c r="D1216" s="155">
        <v>1</v>
      </c>
      <c r="E1216" s="24">
        <f t="shared" si="36"/>
        <v>0.15</v>
      </c>
      <c r="F1216" s="24"/>
      <c r="G1216" s="24" t="s">
        <v>121</v>
      </c>
      <c r="H1216" s="24">
        <v>1</v>
      </c>
      <c r="I1216" s="24"/>
    </row>
    <row r="1217" spans="1:9" ht="12.75" customHeight="1" x14ac:dyDescent="0.2">
      <c r="A1217" s="3">
        <f t="shared" si="37"/>
        <v>14268</v>
      </c>
      <c r="B1217" s="36" t="s">
        <v>1500</v>
      </c>
      <c r="C1217" s="36" t="s">
        <v>70</v>
      </c>
      <c r="D1217" s="155">
        <v>1</v>
      </c>
      <c r="E1217" s="24">
        <f t="shared" si="36"/>
        <v>0.15</v>
      </c>
      <c r="F1217" s="24"/>
      <c r="G1217" s="24" t="s">
        <v>121</v>
      </c>
      <c r="H1217" s="24">
        <v>1</v>
      </c>
      <c r="I1217" s="24"/>
    </row>
    <row r="1218" spans="1:9" ht="12.75" customHeight="1" x14ac:dyDescent="0.2">
      <c r="A1218" s="3">
        <f t="shared" si="37"/>
        <v>14269</v>
      </c>
      <c r="B1218" s="36" t="s">
        <v>1501</v>
      </c>
      <c r="C1218" s="36" t="s">
        <v>70</v>
      </c>
      <c r="D1218" s="155">
        <v>1</v>
      </c>
      <c r="E1218" s="24">
        <f t="shared" si="36"/>
        <v>0.15</v>
      </c>
      <c r="F1218" s="24"/>
      <c r="G1218" s="24" t="s">
        <v>121</v>
      </c>
      <c r="H1218" s="24">
        <v>1</v>
      </c>
      <c r="I1218" s="24"/>
    </row>
    <row r="1219" spans="1:9" ht="12.75" customHeight="1" x14ac:dyDescent="0.2">
      <c r="A1219" s="3">
        <f t="shared" si="37"/>
        <v>14270</v>
      </c>
      <c r="B1219" s="36" t="s">
        <v>1502</v>
      </c>
      <c r="C1219" s="36" t="s">
        <v>70</v>
      </c>
      <c r="D1219" s="155">
        <v>1</v>
      </c>
      <c r="E1219" s="24">
        <f t="shared" si="36"/>
        <v>0.15</v>
      </c>
      <c r="F1219" s="24"/>
      <c r="G1219" s="24" t="s">
        <v>121</v>
      </c>
      <c r="H1219" s="24">
        <v>1</v>
      </c>
      <c r="I1219" s="24"/>
    </row>
    <row r="1220" spans="1:9" ht="12.75" customHeight="1" x14ac:dyDescent="0.2">
      <c r="A1220" s="3">
        <f t="shared" si="37"/>
        <v>14271</v>
      </c>
      <c r="B1220" s="36" t="s">
        <v>1503</v>
      </c>
      <c r="C1220" s="36" t="s">
        <v>70</v>
      </c>
      <c r="D1220" s="155">
        <v>1</v>
      </c>
      <c r="E1220" s="24">
        <f t="shared" si="36"/>
        <v>0.15</v>
      </c>
      <c r="F1220" s="24"/>
      <c r="G1220" s="24" t="s">
        <v>121</v>
      </c>
      <c r="H1220" s="24">
        <v>1</v>
      </c>
      <c r="I1220" s="24"/>
    </row>
    <row r="1221" spans="1:9" ht="12.75" customHeight="1" x14ac:dyDescent="0.2">
      <c r="A1221" s="3">
        <f t="shared" si="37"/>
        <v>14272</v>
      </c>
      <c r="B1221" s="36" t="s">
        <v>1504</v>
      </c>
      <c r="C1221" s="36" t="s">
        <v>70</v>
      </c>
      <c r="D1221" s="155">
        <v>1</v>
      </c>
      <c r="E1221" s="24">
        <f t="shared" si="36"/>
        <v>0.15</v>
      </c>
      <c r="F1221" s="24"/>
      <c r="G1221" s="24" t="s">
        <v>121</v>
      </c>
      <c r="H1221" s="24">
        <v>1</v>
      </c>
      <c r="I1221" s="24"/>
    </row>
    <row r="1222" spans="1:9" ht="12.75" customHeight="1" x14ac:dyDescent="0.2">
      <c r="A1222" s="3">
        <f t="shared" si="37"/>
        <v>14273</v>
      </c>
      <c r="B1222" s="36" t="s">
        <v>1505</v>
      </c>
      <c r="C1222" s="36" t="s">
        <v>70</v>
      </c>
      <c r="D1222" s="155">
        <v>1</v>
      </c>
      <c r="E1222" s="24">
        <f t="shared" si="36"/>
        <v>0.15</v>
      </c>
      <c r="F1222" s="24"/>
      <c r="G1222" s="24" t="s">
        <v>121</v>
      </c>
      <c r="H1222" s="24">
        <v>1</v>
      </c>
      <c r="I1222" s="24"/>
    </row>
    <row r="1223" spans="1:9" ht="12.75" customHeight="1" x14ac:dyDescent="0.2">
      <c r="A1223" s="3">
        <f t="shared" si="37"/>
        <v>14274</v>
      </c>
      <c r="B1223" s="36" t="s">
        <v>1506</v>
      </c>
      <c r="C1223" s="36" t="s">
        <v>70</v>
      </c>
      <c r="D1223" s="155">
        <v>1</v>
      </c>
      <c r="E1223" s="24">
        <f t="shared" si="36"/>
        <v>0.15</v>
      </c>
      <c r="F1223" s="24"/>
      <c r="G1223" s="24" t="s">
        <v>121</v>
      </c>
      <c r="H1223" s="24">
        <v>1</v>
      </c>
      <c r="I1223" s="24"/>
    </row>
    <row r="1224" spans="1:9" ht="12.75" customHeight="1" x14ac:dyDescent="0.2">
      <c r="A1224" s="3">
        <f t="shared" si="37"/>
        <v>14275</v>
      </c>
      <c r="B1224" s="36" t="s">
        <v>1507</v>
      </c>
      <c r="C1224" s="36" t="s">
        <v>70</v>
      </c>
      <c r="D1224" s="155">
        <v>1</v>
      </c>
      <c r="E1224" s="24">
        <f t="shared" si="36"/>
        <v>0.15</v>
      </c>
      <c r="F1224" s="24"/>
      <c r="G1224" s="24" t="s">
        <v>121</v>
      </c>
      <c r="H1224" s="24">
        <v>1</v>
      </c>
      <c r="I1224" s="24"/>
    </row>
    <row r="1225" spans="1:9" ht="12.75" customHeight="1" x14ac:dyDescent="0.2">
      <c r="A1225" s="3">
        <f t="shared" si="37"/>
        <v>14276</v>
      </c>
      <c r="B1225" s="36" t="s">
        <v>1508</v>
      </c>
      <c r="C1225" s="36" t="s">
        <v>70</v>
      </c>
      <c r="D1225" s="155">
        <v>1</v>
      </c>
      <c r="E1225" s="24">
        <f t="shared" si="36"/>
        <v>0.15</v>
      </c>
      <c r="F1225" s="24"/>
      <c r="G1225" s="24" t="s">
        <v>121</v>
      </c>
      <c r="H1225" s="24">
        <v>1</v>
      </c>
      <c r="I1225" s="24"/>
    </row>
    <row r="1226" spans="1:9" ht="12.75" customHeight="1" x14ac:dyDescent="0.2">
      <c r="A1226" s="3">
        <f t="shared" si="37"/>
        <v>14277</v>
      </c>
      <c r="B1226" s="36" t="s">
        <v>1509</v>
      </c>
      <c r="C1226" s="36" t="s">
        <v>70</v>
      </c>
      <c r="D1226" s="155">
        <v>1</v>
      </c>
      <c r="E1226" s="24">
        <f t="shared" si="36"/>
        <v>0.15</v>
      </c>
      <c r="F1226" s="24"/>
      <c r="G1226" s="24" t="s">
        <v>121</v>
      </c>
      <c r="H1226" s="24">
        <v>1</v>
      </c>
      <c r="I1226" s="24"/>
    </row>
    <row r="1227" spans="1:9" ht="12.75" customHeight="1" x14ac:dyDescent="0.2">
      <c r="A1227" s="3">
        <f t="shared" si="37"/>
        <v>14278</v>
      </c>
      <c r="B1227" s="36" t="s">
        <v>1510</v>
      </c>
      <c r="C1227" s="36" t="s">
        <v>70</v>
      </c>
      <c r="D1227" s="155">
        <v>1</v>
      </c>
      <c r="E1227" s="24">
        <f t="shared" si="36"/>
        <v>0.15</v>
      </c>
      <c r="F1227" s="24"/>
      <c r="G1227" s="24" t="s">
        <v>121</v>
      </c>
      <c r="H1227" s="24">
        <v>1</v>
      </c>
      <c r="I1227" s="24"/>
    </row>
    <row r="1228" spans="1:9" ht="12.75" customHeight="1" x14ac:dyDescent="0.2">
      <c r="A1228" s="3">
        <f t="shared" si="37"/>
        <v>14279</v>
      </c>
      <c r="B1228" s="36" t="s">
        <v>1511</v>
      </c>
      <c r="C1228" s="36" t="s">
        <v>70</v>
      </c>
      <c r="D1228" s="155">
        <v>1</v>
      </c>
      <c r="E1228" s="24">
        <f t="shared" ref="E1228:E1291" si="38">IF(F1228="",ROUND(15%*D1228,2),"")</f>
        <v>0.15</v>
      </c>
      <c r="F1228" s="24"/>
      <c r="G1228" s="24" t="s">
        <v>121</v>
      </c>
      <c r="H1228" s="24">
        <v>1</v>
      </c>
      <c r="I1228" s="24"/>
    </row>
    <row r="1229" spans="1:9" ht="12.75" customHeight="1" x14ac:dyDescent="0.2">
      <c r="A1229" s="3">
        <f t="shared" si="37"/>
        <v>14280</v>
      </c>
      <c r="B1229" s="36" t="s">
        <v>1512</v>
      </c>
      <c r="C1229" s="36" t="s">
        <v>70</v>
      </c>
      <c r="D1229" s="155">
        <v>1</v>
      </c>
      <c r="E1229" s="24">
        <f t="shared" si="38"/>
        <v>0.15</v>
      </c>
      <c r="F1229" s="24"/>
      <c r="G1229" s="24" t="s">
        <v>121</v>
      </c>
      <c r="H1229" s="24">
        <v>1</v>
      </c>
      <c r="I1229" s="24"/>
    </row>
    <row r="1230" spans="1:9" ht="12.75" customHeight="1" x14ac:dyDescent="0.2">
      <c r="A1230" s="3">
        <f t="shared" si="37"/>
        <v>14281</v>
      </c>
      <c r="B1230" s="36" t="s">
        <v>1513</v>
      </c>
      <c r="C1230" s="36" t="s">
        <v>70</v>
      </c>
      <c r="D1230" s="155">
        <v>1</v>
      </c>
      <c r="E1230" s="24">
        <f t="shared" si="38"/>
        <v>0.15</v>
      </c>
      <c r="F1230" s="24"/>
      <c r="G1230" s="24" t="s">
        <v>121</v>
      </c>
      <c r="H1230" s="24">
        <v>1</v>
      </c>
      <c r="I1230" s="24"/>
    </row>
    <row r="1231" spans="1:9" ht="12.75" customHeight="1" x14ac:dyDescent="0.2">
      <c r="A1231" s="3">
        <f t="shared" si="37"/>
        <v>14282</v>
      </c>
      <c r="B1231" s="36" t="s">
        <v>1514</v>
      </c>
      <c r="C1231" s="36" t="s">
        <v>70</v>
      </c>
      <c r="D1231" s="155">
        <v>1</v>
      </c>
      <c r="E1231" s="24">
        <f t="shared" si="38"/>
        <v>0.15</v>
      </c>
      <c r="F1231" s="24"/>
      <c r="G1231" s="24" t="s">
        <v>121</v>
      </c>
      <c r="H1231" s="24">
        <v>1</v>
      </c>
      <c r="I1231" s="24"/>
    </row>
    <row r="1232" spans="1:9" ht="12.75" customHeight="1" x14ac:dyDescent="0.2">
      <c r="A1232" s="3">
        <f t="shared" si="37"/>
        <v>14283</v>
      </c>
      <c r="B1232" s="36" t="s">
        <v>1515</v>
      </c>
      <c r="C1232" s="36" t="s">
        <v>70</v>
      </c>
      <c r="D1232" s="155">
        <v>1</v>
      </c>
      <c r="E1232" s="24">
        <f t="shared" si="38"/>
        <v>0.15</v>
      </c>
      <c r="F1232" s="24"/>
      <c r="G1232" s="24" t="s">
        <v>121</v>
      </c>
      <c r="H1232" s="24">
        <v>1</v>
      </c>
      <c r="I1232" s="24"/>
    </row>
    <row r="1233" spans="1:9" ht="12.75" customHeight="1" x14ac:dyDescent="0.2">
      <c r="A1233" s="3">
        <f t="shared" si="37"/>
        <v>14284</v>
      </c>
      <c r="B1233" s="36" t="s">
        <v>1516</v>
      </c>
      <c r="C1233" s="36" t="s">
        <v>70</v>
      </c>
      <c r="D1233" s="155">
        <v>1</v>
      </c>
      <c r="E1233" s="24">
        <f t="shared" si="38"/>
        <v>0.15</v>
      </c>
      <c r="F1233" s="24"/>
      <c r="G1233" s="24" t="s">
        <v>121</v>
      </c>
      <c r="H1233" s="24">
        <v>1</v>
      </c>
      <c r="I1233" s="24"/>
    </row>
    <row r="1234" spans="1:9" ht="12.75" customHeight="1" x14ac:dyDescent="0.2">
      <c r="A1234" s="3">
        <f t="shared" si="37"/>
        <v>14285</v>
      </c>
      <c r="B1234" s="36" t="s">
        <v>1517</v>
      </c>
      <c r="C1234" s="36" t="s">
        <v>70</v>
      </c>
      <c r="D1234" s="155">
        <v>1</v>
      </c>
      <c r="E1234" s="24">
        <f t="shared" si="38"/>
        <v>0.15</v>
      </c>
      <c r="F1234" s="24"/>
      <c r="G1234" s="24" t="s">
        <v>121</v>
      </c>
      <c r="H1234" s="24">
        <v>1</v>
      </c>
      <c r="I1234" s="24"/>
    </row>
    <row r="1235" spans="1:9" ht="12.75" customHeight="1" x14ac:dyDescent="0.2">
      <c r="A1235" s="3">
        <f t="shared" si="37"/>
        <v>14286</v>
      </c>
      <c r="B1235" s="36" t="s">
        <v>1518</v>
      </c>
      <c r="C1235" s="36" t="s">
        <v>70</v>
      </c>
      <c r="D1235" s="155">
        <v>1</v>
      </c>
      <c r="E1235" s="24">
        <f t="shared" si="38"/>
        <v>0.15</v>
      </c>
      <c r="F1235" s="24"/>
      <c r="G1235" s="24" t="s">
        <v>121</v>
      </c>
      <c r="H1235" s="24">
        <v>1</v>
      </c>
      <c r="I1235" s="24"/>
    </row>
    <row r="1236" spans="1:9" ht="12.75" customHeight="1" x14ac:dyDescent="0.2">
      <c r="A1236" s="3">
        <f t="shared" si="37"/>
        <v>14287</v>
      </c>
      <c r="B1236" s="36" t="s">
        <v>1519</v>
      </c>
      <c r="C1236" s="36" t="s">
        <v>70</v>
      </c>
      <c r="D1236" s="155">
        <v>1</v>
      </c>
      <c r="E1236" s="24">
        <f t="shared" si="38"/>
        <v>0.15</v>
      </c>
      <c r="F1236" s="24"/>
      <c r="G1236" s="24" t="s">
        <v>121</v>
      </c>
      <c r="H1236" s="24">
        <v>1</v>
      </c>
      <c r="I1236" s="24"/>
    </row>
    <row r="1237" spans="1:9" ht="12.75" customHeight="1" x14ac:dyDescent="0.2">
      <c r="A1237" s="3">
        <f t="shared" si="37"/>
        <v>14288</v>
      </c>
      <c r="B1237" s="36" t="s">
        <v>1520</v>
      </c>
      <c r="C1237" s="36" t="s">
        <v>70</v>
      </c>
      <c r="D1237" s="155">
        <v>1</v>
      </c>
      <c r="E1237" s="24">
        <f t="shared" si="38"/>
        <v>0.15</v>
      </c>
      <c r="F1237" s="24"/>
      <c r="G1237" s="24" t="s">
        <v>121</v>
      </c>
      <c r="H1237" s="24">
        <v>1</v>
      </c>
      <c r="I1237" s="24"/>
    </row>
    <row r="1238" spans="1:9" ht="12.75" customHeight="1" x14ac:dyDescent="0.2">
      <c r="A1238" s="3">
        <f t="shared" si="37"/>
        <v>14289</v>
      </c>
      <c r="B1238" s="53" t="s">
        <v>1521</v>
      </c>
      <c r="C1238" s="36" t="s">
        <v>70</v>
      </c>
      <c r="D1238" s="155">
        <v>1</v>
      </c>
      <c r="E1238" s="24">
        <f t="shared" si="38"/>
        <v>0.15</v>
      </c>
      <c r="F1238" s="24"/>
      <c r="G1238" s="24" t="s">
        <v>121</v>
      </c>
      <c r="H1238" s="24">
        <v>1</v>
      </c>
      <c r="I1238" s="24"/>
    </row>
    <row r="1239" spans="1:9" ht="12.75" customHeight="1" x14ac:dyDescent="0.2">
      <c r="A1239" s="3">
        <f t="shared" si="37"/>
        <v>14290</v>
      </c>
      <c r="B1239" s="53" t="s">
        <v>1522</v>
      </c>
      <c r="C1239" s="36" t="s">
        <v>70</v>
      </c>
      <c r="D1239" s="155">
        <v>1</v>
      </c>
      <c r="E1239" s="24">
        <f t="shared" si="38"/>
        <v>0.15</v>
      </c>
      <c r="F1239" s="24"/>
      <c r="G1239" s="24" t="s">
        <v>121</v>
      </c>
      <c r="H1239" s="24">
        <v>1</v>
      </c>
      <c r="I1239" s="24"/>
    </row>
    <row r="1240" spans="1:9" ht="12.75" customHeight="1" x14ac:dyDescent="0.2">
      <c r="A1240" s="3">
        <f t="shared" si="37"/>
        <v>14291</v>
      </c>
      <c r="B1240" s="53" t="s">
        <v>1523</v>
      </c>
      <c r="C1240" s="36" t="s">
        <v>70</v>
      </c>
      <c r="D1240" s="155">
        <v>1</v>
      </c>
      <c r="E1240" s="24">
        <f t="shared" si="38"/>
        <v>0.15</v>
      </c>
      <c r="F1240" s="24"/>
      <c r="G1240" s="24" t="s">
        <v>121</v>
      </c>
      <c r="H1240" s="24">
        <v>1</v>
      </c>
      <c r="I1240" s="24"/>
    </row>
    <row r="1241" spans="1:9" ht="12.75" customHeight="1" x14ac:dyDescent="0.2">
      <c r="A1241" s="3">
        <f t="shared" si="37"/>
        <v>14292</v>
      </c>
      <c r="B1241" s="53" t="s">
        <v>1524</v>
      </c>
      <c r="C1241" s="36" t="s">
        <v>70</v>
      </c>
      <c r="D1241" s="155">
        <v>1</v>
      </c>
      <c r="E1241" s="24">
        <f t="shared" si="38"/>
        <v>0.15</v>
      </c>
      <c r="F1241" s="24"/>
      <c r="G1241" s="24" t="s">
        <v>121</v>
      </c>
      <c r="H1241" s="24">
        <v>1</v>
      </c>
      <c r="I1241" s="24"/>
    </row>
    <row r="1242" spans="1:9" ht="12.75" customHeight="1" x14ac:dyDescent="0.2">
      <c r="A1242" s="3">
        <f t="shared" si="37"/>
        <v>14293</v>
      </c>
      <c r="B1242" s="53" t="s">
        <v>1525</v>
      </c>
      <c r="C1242" s="36" t="s">
        <v>70</v>
      </c>
      <c r="D1242" s="155">
        <v>1</v>
      </c>
      <c r="E1242" s="24">
        <f t="shared" si="38"/>
        <v>0.15</v>
      </c>
      <c r="F1242" s="24"/>
      <c r="G1242" s="24" t="s">
        <v>121</v>
      </c>
      <c r="H1242" s="24">
        <v>1</v>
      </c>
      <c r="I1242" s="24"/>
    </row>
    <row r="1243" spans="1:9" ht="12.75" customHeight="1" x14ac:dyDescent="0.2">
      <c r="A1243" s="3">
        <f t="shared" si="37"/>
        <v>14294</v>
      </c>
      <c r="B1243" s="53" t="s">
        <v>1526</v>
      </c>
      <c r="C1243" s="36" t="s">
        <v>70</v>
      </c>
      <c r="D1243" s="155">
        <v>1</v>
      </c>
      <c r="E1243" s="24">
        <f t="shared" si="38"/>
        <v>0.15</v>
      </c>
      <c r="F1243" s="24"/>
      <c r="G1243" s="24" t="s">
        <v>121</v>
      </c>
      <c r="H1243" s="24">
        <v>1</v>
      </c>
      <c r="I1243" s="24"/>
    </row>
    <row r="1244" spans="1:9" ht="12.75" customHeight="1" x14ac:dyDescent="0.2">
      <c r="A1244" s="3">
        <f t="shared" si="37"/>
        <v>14295</v>
      </c>
      <c r="B1244" s="53" t="s">
        <v>1527</v>
      </c>
      <c r="C1244" s="36" t="s">
        <v>70</v>
      </c>
      <c r="D1244" s="155">
        <v>1</v>
      </c>
      <c r="E1244" s="24">
        <f t="shared" si="38"/>
        <v>0.15</v>
      </c>
      <c r="F1244" s="24"/>
      <c r="G1244" s="24" t="s">
        <v>121</v>
      </c>
      <c r="H1244" s="24">
        <v>1</v>
      </c>
      <c r="I1244" s="24"/>
    </row>
    <row r="1245" spans="1:9" ht="12.75" customHeight="1" x14ac:dyDescent="0.2">
      <c r="A1245" s="3">
        <f t="shared" si="37"/>
        <v>14296</v>
      </c>
      <c r="B1245" s="53" t="s">
        <v>1528</v>
      </c>
      <c r="C1245" s="36" t="s">
        <v>70</v>
      </c>
      <c r="D1245" s="155">
        <v>1</v>
      </c>
      <c r="E1245" s="24">
        <f t="shared" si="38"/>
        <v>0.15</v>
      </c>
      <c r="F1245" s="24"/>
      <c r="G1245" s="24" t="s">
        <v>121</v>
      </c>
      <c r="H1245" s="24">
        <v>1</v>
      </c>
      <c r="I1245" s="24"/>
    </row>
    <row r="1246" spans="1:9" ht="12.75" customHeight="1" x14ac:dyDescent="0.2">
      <c r="A1246" s="3">
        <f t="shared" si="37"/>
        <v>14297</v>
      </c>
      <c r="B1246" s="53" t="s">
        <v>1529</v>
      </c>
      <c r="C1246" s="36" t="s">
        <v>70</v>
      </c>
      <c r="D1246" s="155">
        <v>1</v>
      </c>
      <c r="E1246" s="24">
        <f t="shared" si="38"/>
        <v>0.15</v>
      </c>
      <c r="F1246" s="24"/>
      <c r="G1246" s="24" t="s">
        <v>121</v>
      </c>
      <c r="H1246" s="24">
        <v>1</v>
      </c>
      <c r="I1246" s="24"/>
    </row>
    <row r="1247" spans="1:9" ht="12.75" customHeight="1" x14ac:dyDescent="0.2">
      <c r="A1247" s="3">
        <f t="shared" si="37"/>
        <v>14298</v>
      </c>
      <c r="B1247" s="53" t="s">
        <v>1530</v>
      </c>
      <c r="C1247" s="36" t="s">
        <v>70</v>
      </c>
      <c r="D1247" s="155">
        <v>1</v>
      </c>
      <c r="E1247" s="24">
        <f t="shared" si="38"/>
        <v>0.15</v>
      </c>
      <c r="F1247" s="24"/>
      <c r="G1247" s="24" t="s">
        <v>121</v>
      </c>
      <c r="H1247" s="24">
        <v>1</v>
      </c>
      <c r="I1247" s="24"/>
    </row>
    <row r="1248" spans="1:9" ht="12.75" customHeight="1" x14ac:dyDescent="0.2">
      <c r="A1248" s="3">
        <f t="shared" si="37"/>
        <v>14299</v>
      </c>
      <c r="B1248" s="53" t="s">
        <v>1531</v>
      </c>
      <c r="C1248" s="36" t="s">
        <v>70</v>
      </c>
      <c r="D1248" s="155">
        <v>1</v>
      </c>
      <c r="E1248" s="24">
        <f t="shared" si="38"/>
        <v>0.15</v>
      </c>
      <c r="F1248" s="24"/>
      <c r="G1248" s="24" t="s">
        <v>121</v>
      </c>
      <c r="H1248" s="24">
        <v>1</v>
      </c>
      <c r="I1248" s="24"/>
    </row>
    <row r="1249" spans="1:9" ht="12.75" customHeight="1" x14ac:dyDescent="0.2">
      <c r="A1249" s="3">
        <f t="shared" si="37"/>
        <v>14300</v>
      </c>
      <c r="B1249" s="53" t="s">
        <v>1532</v>
      </c>
      <c r="C1249" s="36" t="s">
        <v>70</v>
      </c>
      <c r="D1249" s="155">
        <v>1</v>
      </c>
      <c r="E1249" s="24">
        <f t="shared" si="38"/>
        <v>0.15</v>
      </c>
      <c r="F1249" s="24"/>
      <c r="G1249" s="24" t="s">
        <v>121</v>
      </c>
      <c r="H1249" s="24">
        <v>1</v>
      </c>
      <c r="I1249" s="24"/>
    </row>
    <row r="1250" spans="1:9" ht="12.75" customHeight="1" x14ac:dyDescent="0.2">
      <c r="A1250" s="3">
        <f t="shared" si="37"/>
        <v>14301</v>
      </c>
      <c r="B1250" s="53" t="s">
        <v>1533</v>
      </c>
      <c r="C1250" s="36" t="s">
        <v>70</v>
      </c>
      <c r="D1250" s="155">
        <v>1</v>
      </c>
      <c r="E1250" s="24">
        <f t="shared" si="38"/>
        <v>0.15</v>
      </c>
      <c r="F1250" s="24"/>
      <c r="G1250" s="24" t="s">
        <v>121</v>
      </c>
      <c r="H1250" s="24">
        <v>1</v>
      </c>
      <c r="I1250" s="24"/>
    </row>
    <row r="1251" spans="1:9" ht="12.75" customHeight="1" x14ac:dyDescent="0.2">
      <c r="A1251" s="3">
        <f t="shared" si="37"/>
        <v>14302</v>
      </c>
      <c r="B1251" s="53" t="s">
        <v>1534</v>
      </c>
      <c r="C1251" s="36" t="s">
        <v>70</v>
      </c>
      <c r="D1251" s="155">
        <v>1</v>
      </c>
      <c r="E1251" s="24">
        <f t="shared" si="38"/>
        <v>0.15</v>
      </c>
      <c r="F1251" s="24"/>
      <c r="G1251" s="24" t="s">
        <v>121</v>
      </c>
      <c r="H1251" s="24">
        <v>1</v>
      </c>
      <c r="I1251" s="24"/>
    </row>
    <row r="1252" spans="1:9" ht="12.75" customHeight="1" x14ac:dyDescent="0.2">
      <c r="A1252" s="3">
        <f t="shared" si="37"/>
        <v>14303</v>
      </c>
      <c r="B1252" s="53" t="s">
        <v>1535</v>
      </c>
      <c r="C1252" s="36" t="s">
        <v>70</v>
      </c>
      <c r="D1252" s="155">
        <v>1</v>
      </c>
      <c r="E1252" s="24">
        <f t="shared" si="38"/>
        <v>0.15</v>
      </c>
      <c r="F1252" s="24"/>
      <c r="G1252" s="24" t="s">
        <v>121</v>
      </c>
      <c r="H1252" s="24">
        <v>1</v>
      </c>
      <c r="I1252" s="24"/>
    </row>
    <row r="1253" spans="1:9" ht="12.75" customHeight="1" x14ac:dyDescent="0.2">
      <c r="A1253" s="3">
        <f t="shared" si="37"/>
        <v>14304</v>
      </c>
      <c r="B1253" s="53" t="s">
        <v>1536</v>
      </c>
      <c r="C1253" s="36" t="s">
        <v>70</v>
      </c>
      <c r="D1253" s="155">
        <v>1</v>
      </c>
      <c r="E1253" s="24">
        <f t="shared" si="38"/>
        <v>0.15</v>
      </c>
      <c r="F1253" s="24"/>
      <c r="G1253" s="24" t="s">
        <v>121</v>
      </c>
      <c r="H1253" s="24">
        <v>1</v>
      </c>
      <c r="I1253" s="24"/>
    </row>
    <row r="1254" spans="1:9" ht="12.75" customHeight="1" x14ac:dyDescent="0.2">
      <c r="A1254" s="3">
        <f t="shared" si="37"/>
        <v>14305</v>
      </c>
      <c r="B1254" s="53" t="s">
        <v>1537</v>
      </c>
      <c r="C1254" s="36" t="s">
        <v>70</v>
      </c>
      <c r="D1254" s="155">
        <v>1</v>
      </c>
      <c r="E1254" s="24">
        <f t="shared" si="38"/>
        <v>0.15</v>
      </c>
      <c r="F1254" s="24"/>
      <c r="G1254" s="24" t="s">
        <v>121</v>
      </c>
      <c r="H1254" s="24">
        <v>1</v>
      </c>
      <c r="I1254" s="24"/>
    </row>
    <row r="1255" spans="1:9" ht="12.75" customHeight="1" x14ac:dyDescent="0.2">
      <c r="A1255" s="3">
        <f t="shared" si="37"/>
        <v>14306</v>
      </c>
      <c r="B1255" s="53" t="s">
        <v>1538</v>
      </c>
      <c r="C1255" s="36" t="s">
        <v>70</v>
      </c>
      <c r="D1255" s="155">
        <v>1</v>
      </c>
      <c r="E1255" s="24">
        <f t="shared" si="38"/>
        <v>0.15</v>
      </c>
      <c r="F1255" s="24"/>
      <c r="G1255" s="24" t="s">
        <v>121</v>
      </c>
      <c r="H1255" s="24">
        <v>1</v>
      </c>
      <c r="I1255" s="24"/>
    </row>
    <row r="1256" spans="1:9" ht="12.75" customHeight="1" x14ac:dyDescent="0.2">
      <c r="A1256" s="3">
        <f t="shared" si="37"/>
        <v>14307</v>
      </c>
      <c r="B1256" s="53" t="s">
        <v>1539</v>
      </c>
      <c r="C1256" s="36" t="s">
        <v>70</v>
      </c>
      <c r="D1256" s="155">
        <v>1</v>
      </c>
      <c r="E1256" s="24">
        <f t="shared" si="38"/>
        <v>0.15</v>
      </c>
      <c r="F1256" s="24"/>
      <c r="G1256" s="24" t="s">
        <v>121</v>
      </c>
      <c r="H1256" s="24">
        <v>1</v>
      </c>
      <c r="I1256" s="24"/>
    </row>
    <row r="1257" spans="1:9" ht="12.75" customHeight="1" x14ac:dyDescent="0.2">
      <c r="A1257" s="3">
        <f t="shared" si="37"/>
        <v>14308</v>
      </c>
      <c r="B1257" s="53" t="s">
        <v>1540</v>
      </c>
      <c r="C1257" s="36" t="s">
        <v>70</v>
      </c>
      <c r="D1257" s="155">
        <v>1</v>
      </c>
      <c r="E1257" s="24">
        <f t="shared" si="38"/>
        <v>0.15</v>
      </c>
      <c r="F1257" s="24"/>
      <c r="G1257" s="24" t="s">
        <v>121</v>
      </c>
      <c r="H1257" s="24">
        <v>1</v>
      </c>
      <c r="I1257" s="24"/>
    </row>
    <row r="1258" spans="1:9" ht="12.75" customHeight="1" x14ac:dyDescent="0.2">
      <c r="A1258" s="3">
        <f t="shared" si="37"/>
        <v>14309</v>
      </c>
      <c r="B1258" s="53" t="s">
        <v>1541</v>
      </c>
      <c r="C1258" s="36" t="s">
        <v>70</v>
      </c>
      <c r="D1258" s="155">
        <v>1</v>
      </c>
      <c r="E1258" s="24">
        <f t="shared" si="38"/>
        <v>0.15</v>
      </c>
      <c r="F1258" s="24"/>
      <c r="G1258" s="24" t="s">
        <v>121</v>
      </c>
      <c r="H1258" s="24">
        <v>1</v>
      </c>
      <c r="I1258" s="24"/>
    </row>
    <row r="1259" spans="1:9" ht="12.75" customHeight="1" x14ac:dyDescent="0.2">
      <c r="A1259" s="3">
        <f t="shared" si="37"/>
        <v>14310</v>
      </c>
      <c r="B1259" s="53" t="s">
        <v>1542</v>
      </c>
      <c r="C1259" s="36" t="s">
        <v>70</v>
      </c>
      <c r="D1259" s="155">
        <v>1</v>
      </c>
      <c r="E1259" s="24">
        <f t="shared" si="38"/>
        <v>0.15</v>
      </c>
      <c r="F1259" s="24"/>
      <c r="G1259" s="24" t="s">
        <v>121</v>
      </c>
      <c r="H1259" s="24">
        <v>1</v>
      </c>
      <c r="I1259" s="24"/>
    </row>
    <row r="1260" spans="1:9" ht="12.75" customHeight="1" x14ac:dyDescent="0.2">
      <c r="A1260" s="3">
        <f t="shared" si="37"/>
        <v>14311</v>
      </c>
      <c r="B1260" s="53" t="s">
        <v>1543</v>
      </c>
      <c r="C1260" s="36" t="s">
        <v>70</v>
      </c>
      <c r="D1260" s="155">
        <v>1</v>
      </c>
      <c r="E1260" s="24">
        <f t="shared" si="38"/>
        <v>0.15</v>
      </c>
      <c r="F1260" s="24"/>
      <c r="G1260" s="24" t="s">
        <v>121</v>
      </c>
      <c r="H1260" s="24">
        <v>1</v>
      </c>
      <c r="I1260" s="24"/>
    </row>
    <row r="1261" spans="1:9" ht="12.75" customHeight="1" x14ac:dyDescent="0.2">
      <c r="A1261" s="3">
        <f t="shared" si="37"/>
        <v>14312</v>
      </c>
      <c r="B1261" s="36" t="s">
        <v>1544</v>
      </c>
      <c r="C1261" s="36" t="s">
        <v>70</v>
      </c>
      <c r="D1261" s="155">
        <v>1</v>
      </c>
      <c r="E1261" s="24">
        <f t="shared" si="38"/>
        <v>0.15</v>
      </c>
      <c r="F1261" s="24"/>
      <c r="G1261" s="24" t="s">
        <v>121</v>
      </c>
      <c r="H1261" s="24">
        <v>1</v>
      </c>
      <c r="I1261" s="24"/>
    </row>
    <row r="1262" spans="1:9" ht="12.75" customHeight="1" x14ac:dyDescent="0.2">
      <c r="A1262" s="3">
        <f t="shared" si="37"/>
        <v>14313</v>
      </c>
      <c r="B1262" s="36" t="s">
        <v>1545</v>
      </c>
      <c r="C1262" s="36" t="s">
        <v>70</v>
      </c>
      <c r="D1262" s="155">
        <v>1</v>
      </c>
      <c r="E1262" s="24">
        <f t="shared" si="38"/>
        <v>0.15</v>
      </c>
      <c r="F1262" s="24"/>
      <c r="G1262" s="24" t="s">
        <v>121</v>
      </c>
      <c r="H1262" s="24">
        <v>1</v>
      </c>
      <c r="I1262" s="24"/>
    </row>
    <row r="1263" spans="1:9" ht="12.75" customHeight="1" x14ac:dyDescent="0.2">
      <c r="A1263" s="3">
        <f t="shared" si="37"/>
        <v>14314</v>
      </c>
      <c r="B1263" s="36" t="s">
        <v>1546</v>
      </c>
      <c r="C1263" s="36" t="s">
        <v>70</v>
      </c>
      <c r="D1263" s="155">
        <v>1</v>
      </c>
      <c r="E1263" s="24">
        <f t="shared" si="38"/>
        <v>0.15</v>
      </c>
      <c r="F1263" s="24"/>
      <c r="G1263" s="24" t="s">
        <v>121</v>
      </c>
      <c r="H1263" s="24">
        <v>1</v>
      </c>
      <c r="I1263" s="24"/>
    </row>
    <row r="1264" spans="1:9" ht="12.75" customHeight="1" x14ac:dyDescent="0.2">
      <c r="A1264" s="3">
        <f t="shared" si="37"/>
        <v>14315</v>
      </c>
      <c r="B1264" s="36" t="s">
        <v>1547</v>
      </c>
      <c r="C1264" s="36" t="s">
        <v>70</v>
      </c>
      <c r="D1264" s="155">
        <v>1</v>
      </c>
      <c r="E1264" s="24">
        <f t="shared" si="38"/>
        <v>0.15</v>
      </c>
      <c r="F1264" s="24"/>
      <c r="G1264" s="24" t="s">
        <v>121</v>
      </c>
      <c r="H1264" s="24">
        <v>1</v>
      </c>
      <c r="I1264" s="24"/>
    </row>
    <row r="1265" spans="1:9" ht="12.75" customHeight="1" x14ac:dyDescent="0.2">
      <c r="A1265" s="3">
        <f t="shared" si="37"/>
        <v>14316</v>
      </c>
      <c r="B1265" s="36" t="s">
        <v>1548</v>
      </c>
      <c r="C1265" s="36" t="s">
        <v>70</v>
      </c>
      <c r="D1265" s="155">
        <v>1</v>
      </c>
      <c r="E1265" s="24">
        <f t="shared" si="38"/>
        <v>0.15</v>
      </c>
      <c r="F1265" s="24"/>
      <c r="G1265" s="24" t="s">
        <v>121</v>
      </c>
      <c r="H1265" s="24">
        <v>1</v>
      </c>
      <c r="I1265" s="24"/>
    </row>
    <row r="1266" spans="1:9" ht="12.75" customHeight="1" x14ac:dyDescent="0.2">
      <c r="A1266" s="3">
        <f t="shared" si="37"/>
        <v>14317</v>
      </c>
      <c r="B1266" s="36" t="s">
        <v>1549</v>
      </c>
      <c r="C1266" s="36" t="s">
        <v>70</v>
      </c>
      <c r="D1266" s="155">
        <v>1</v>
      </c>
      <c r="E1266" s="24">
        <f t="shared" si="38"/>
        <v>0.15</v>
      </c>
      <c r="F1266" s="24"/>
      <c r="G1266" s="24" t="s">
        <v>121</v>
      </c>
      <c r="H1266" s="24">
        <v>1</v>
      </c>
      <c r="I1266" s="24"/>
    </row>
    <row r="1267" spans="1:9" ht="12.75" customHeight="1" x14ac:dyDescent="0.2">
      <c r="A1267" s="3">
        <f t="shared" si="37"/>
        <v>14318</v>
      </c>
      <c r="B1267" s="36" t="s">
        <v>1550</v>
      </c>
      <c r="C1267" s="36" t="s">
        <v>70</v>
      </c>
      <c r="D1267" s="155">
        <v>1</v>
      </c>
      <c r="E1267" s="24">
        <f t="shared" si="38"/>
        <v>0.15</v>
      </c>
      <c r="F1267" s="24"/>
      <c r="G1267" s="24" t="s">
        <v>121</v>
      </c>
      <c r="H1267" s="24">
        <v>1</v>
      </c>
      <c r="I1267" s="24"/>
    </row>
    <row r="1268" spans="1:9" ht="12.75" customHeight="1" x14ac:dyDescent="0.2">
      <c r="A1268" s="3">
        <f t="shared" si="37"/>
        <v>14319</v>
      </c>
      <c r="B1268" s="36" t="s">
        <v>1551</v>
      </c>
      <c r="C1268" s="36" t="s">
        <v>70</v>
      </c>
      <c r="D1268" s="155">
        <v>1</v>
      </c>
      <c r="E1268" s="24">
        <f t="shared" si="38"/>
        <v>0.15</v>
      </c>
      <c r="F1268" s="24"/>
      <c r="G1268" s="24" t="s">
        <v>121</v>
      </c>
      <c r="H1268" s="24">
        <v>1</v>
      </c>
      <c r="I1268" s="24"/>
    </row>
    <row r="1269" spans="1:9" ht="12.75" customHeight="1" x14ac:dyDescent="0.2">
      <c r="A1269" s="3">
        <f t="shared" si="37"/>
        <v>14320</v>
      </c>
      <c r="B1269" s="36" t="s">
        <v>1552</v>
      </c>
      <c r="C1269" s="36" t="s">
        <v>70</v>
      </c>
      <c r="D1269" s="155">
        <v>1</v>
      </c>
      <c r="E1269" s="24">
        <f t="shared" si="38"/>
        <v>0.15</v>
      </c>
      <c r="F1269" s="24"/>
      <c r="G1269" s="24" t="s">
        <v>121</v>
      </c>
      <c r="H1269" s="24">
        <v>1</v>
      </c>
      <c r="I1269" s="24"/>
    </row>
    <row r="1270" spans="1:9" ht="12.75" customHeight="1" x14ac:dyDescent="0.2">
      <c r="A1270" s="3">
        <f t="shared" si="37"/>
        <v>14321</v>
      </c>
      <c r="B1270" s="36" t="s">
        <v>1553</v>
      </c>
      <c r="C1270" s="36" t="s">
        <v>70</v>
      </c>
      <c r="D1270" s="155">
        <v>1</v>
      </c>
      <c r="E1270" s="24">
        <f t="shared" si="38"/>
        <v>0.15</v>
      </c>
      <c r="F1270" s="24"/>
      <c r="G1270" s="24" t="s">
        <v>121</v>
      </c>
      <c r="H1270" s="24">
        <v>1</v>
      </c>
      <c r="I1270" s="24"/>
    </row>
    <row r="1271" spans="1:9" ht="12.75" customHeight="1" x14ac:dyDescent="0.2">
      <c r="A1271" s="3">
        <f t="shared" si="37"/>
        <v>14322</v>
      </c>
      <c r="B1271" s="36" t="s">
        <v>1554</v>
      </c>
      <c r="C1271" s="36" t="s">
        <v>70</v>
      </c>
      <c r="D1271" s="155">
        <v>1</v>
      </c>
      <c r="E1271" s="24">
        <f t="shared" si="38"/>
        <v>0.15</v>
      </c>
      <c r="F1271" s="24"/>
      <c r="G1271" s="24" t="s">
        <v>121</v>
      </c>
      <c r="H1271" s="24">
        <v>1</v>
      </c>
      <c r="I1271" s="24"/>
    </row>
    <row r="1272" spans="1:9" ht="12.75" customHeight="1" x14ac:dyDescent="0.2">
      <c r="A1272" s="3">
        <f t="shared" ref="A1272:A1335" si="39">+A1271+1</f>
        <v>14323</v>
      </c>
      <c r="B1272" s="36" t="s">
        <v>1555</v>
      </c>
      <c r="C1272" s="36" t="s">
        <v>70</v>
      </c>
      <c r="D1272" s="155">
        <v>1</v>
      </c>
      <c r="E1272" s="24">
        <f t="shared" si="38"/>
        <v>0.15</v>
      </c>
      <c r="F1272" s="24"/>
      <c r="G1272" s="24" t="s">
        <v>121</v>
      </c>
      <c r="H1272" s="24">
        <v>1</v>
      </c>
      <c r="I1272" s="24"/>
    </row>
    <row r="1273" spans="1:9" ht="12.75" customHeight="1" x14ac:dyDescent="0.2">
      <c r="A1273" s="3">
        <f t="shared" si="39"/>
        <v>14324</v>
      </c>
      <c r="B1273" s="36" t="s">
        <v>1556</v>
      </c>
      <c r="C1273" s="36" t="s">
        <v>70</v>
      </c>
      <c r="D1273" s="155">
        <v>1</v>
      </c>
      <c r="E1273" s="24">
        <f t="shared" si="38"/>
        <v>0.15</v>
      </c>
      <c r="F1273" s="24"/>
      <c r="G1273" s="24" t="s">
        <v>121</v>
      </c>
      <c r="H1273" s="24">
        <v>1</v>
      </c>
      <c r="I1273" s="24"/>
    </row>
    <row r="1274" spans="1:9" ht="12.75" customHeight="1" x14ac:dyDescent="0.2">
      <c r="A1274" s="3">
        <f t="shared" si="39"/>
        <v>14325</v>
      </c>
      <c r="B1274" s="36" t="s">
        <v>1557</v>
      </c>
      <c r="C1274" s="36" t="s">
        <v>70</v>
      </c>
      <c r="D1274" s="155">
        <v>1</v>
      </c>
      <c r="E1274" s="24">
        <f t="shared" si="38"/>
        <v>0.15</v>
      </c>
      <c r="F1274" s="24"/>
      <c r="G1274" s="24" t="s">
        <v>121</v>
      </c>
      <c r="H1274" s="24">
        <v>1</v>
      </c>
      <c r="I1274" s="24"/>
    </row>
    <row r="1275" spans="1:9" ht="12.75" customHeight="1" x14ac:dyDescent="0.2">
      <c r="A1275" s="3">
        <f t="shared" si="39"/>
        <v>14326</v>
      </c>
      <c r="B1275" s="36" t="s">
        <v>1558</v>
      </c>
      <c r="C1275" s="36" t="s">
        <v>70</v>
      </c>
      <c r="D1275" s="155">
        <v>1</v>
      </c>
      <c r="E1275" s="24">
        <f t="shared" si="38"/>
        <v>0.15</v>
      </c>
      <c r="F1275" s="24"/>
      <c r="G1275" s="24" t="s">
        <v>121</v>
      </c>
      <c r="H1275" s="24">
        <v>1</v>
      </c>
      <c r="I1275" s="24"/>
    </row>
    <row r="1276" spans="1:9" ht="12.75" customHeight="1" x14ac:dyDescent="0.2">
      <c r="A1276" s="3">
        <f t="shared" si="39"/>
        <v>14327</v>
      </c>
      <c r="B1276" s="36" t="s">
        <v>1559</v>
      </c>
      <c r="C1276" s="36" t="s">
        <v>70</v>
      </c>
      <c r="D1276" s="155">
        <v>1</v>
      </c>
      <c r="E1276" s="24">
        <f t="shared" si="38"/>
        <v>0.15</v>
      </c>
      <c r="F1276" s="24"/>
      <c r="G1276" s="24" t="s">
        <v>121</v>
      </c>
      <c r="H1276" s="24">
        <v>1</v>
      </c>
      <c r="I1276" s="24"/>
    </row>
    <row r="1277" spans="1:9" ht="12.75" customHeight="1" x14ac:dyDescent="0.2">
      <c r="A1277" s="3">
        <f t="shared" si="39"/>
        <v>14328</v>
      </c>
      <c r="B1277" s="36" t="s">
        <v>1560</v>
      </c>
      <c r="C1277" s="36" t="s">
        <v>70</v>
      </c>
      <c r="D1277" s="155">
        <v>1</v>
      </c>
      <c r="E1277" s="24">
        <f t="shared" si="38"/>
        <v>0.15</v>
      </c>
      <c r="F1277" s="24"/>
      <c r="G1277" s="24" t="s">
        <v>121</v>
      </c>
      <c r="H1277" s="24">
        <v>1</v>
      </c>
      <c r="I1277" s="24"/>
    </row>
    <row r="1278" spans="1:9" ht="12.75" customHeight="1" x14ac:dyDescent="0.2">
      <c r="A1278" s="3">
        <f t="shared" si="39"/>
        <v>14329</v>
      </c>
      <c r="B1278" s="36" t="s">
        <v>1561</v>
      </c>
      <c r="C1278" s="36" t="s">
        <v>70</v>
      </c>
      <c r="D1278" s="155">
        <v>1</v>
      </c>
      <c r="E1278" s="24">
        <f t="shared" si="38"/>
        <v>0.15</v>
      </c>
      <c r="F1278" s="24"/>
      <c r="G1278" s="24" t="s">
        <v>121</v>
      </c>
      <c r="H1278" s="24">
        <v>1</v>
      </c>
      <c r="I1278" s="24"/>
    </row>
    <row r="1279" spans="1:9" ht="12.75" customHeight="1" x14ac:dyDescent="0.2">
      <c r="A1279" s="3">
        <f t="shared" si="39"/>
        <v>14330</v>
      </c>
      <c r="B1279" s="36" t="s">
        <v>1562</v>
      </c>
      <c r="C1279" s="36" t="s">
        <v>70</v>
      </c>
      <c r="D1279" s="155">
        <v>1</v>
      </c>
      <c r="E1279" s="24">
        <f t="shared" si="38"/>
        <v>0.15</v>
      </c>
      <c r="F1279" s="24"/>
      <c r="G1279" s="24" t="s">
        <v>121</v>
      </c>
      <c r="H1279" s="24">
        <v>1</v>
      </c>
      <c r="I1279" s="24"/>
    </row>
    <row r="1280" spans="1:9" ht="12.75" customHeight="1" x14ac:dyDescent="0.2">
      <c r="A1280" s="3">
        <f t="shared" si="39"/>
        <v>14331</v>
      </c>
      <c r="B1280" s="36" t="s">
        <v>1563</v>
      </c>
      <c r="C1280" s="36" t="s">
        <v>70</v>
      </c>
      <c r="D1280" s="155">
        <v>1</v>
      </c>
      <c r="E1280" s="24">
        <f t="shared" si="38"/>
        <v>0.15</v>
      </c>
      <c r="F1280" s="24"/>
      <c r="G1280" s="24" t="s">
        <v>121</v>
      </c>
      <c r="H1280" s="24">
        <v>1</v>
      </c>
      <c r="I1280" s="24"/>
    </row>
    <row r="1281" spans="1:9" ht="12.75" customHeight="1" x14ac:dyDescent="0.2">
      <c r="A1281" s="3">
        <f t="shared" si="39"/>
        <v>14332</v>
      </c>
      <c r="B1281" s="36" t="s">
        <v>1564</v>
      </c>
      <c r="C1281" s="36" t="s">
        <v>70</v>
      </c>
      <c r="D1281" s="155">
        <v>1</v>
      </c>
      <c r="E1281" s="24">
        <f t="shared" si="38"/>
        <v>0.15</v>
      </c>
      <c r="F1281" s="24"/>
      <c r="G1281" s="24" t="s">
        <v>121</v>
      </c>
      <c r="H1281" s="24">
        <v>1</v>
      </c>
      <c r="I1281" s="24"/>
    </row>
    <row r="1282" spans="1:9" ht="12.75" customHeight="1" x14ac:dyDescent="0.2">
      <c r="A1282" s="3">
        <f t="shared" si="39"/>
        <v>14333</v>
      </c>
      <c r="B1282" s="36" t="s">
        <v>1565</v>
      </c>
      <c r="C1282" s="36" t="s">
        <v>70</v>
      </c>
      <c r="D1282" s="155">
        <v>1</v>
      </c>
      <c r="E1282" s="24">
        <f t="shared" si="38"/>
        <v>0.15</v>
      </c>
      <c r="F1282" s="24"/>
      <c r="G1282" s="24" t="s">
        <v>121</v>
      </c>
      <c r="H1282" s="24">
        <v>1</v>
      </c>
      <c r="I1282" s="24"/>
    </row>
    <row r="1283" spans="1:9" ht="12.75" customHeight="1" x14ac:dyDescent="0.2">
      <c r="A1283" s="3">
        <f t="shared" si="39"/>
        <v>14334</v>
      </c>
      <c r="B1283" s="36" t="s">
        <v>1566</v>
      </c>
      <c r="C1283" s="36" t="s">
        <v>70</v>
      </c>
      <c r="D1283" s="155">
        <v>1</v>
      </c>
      <c r="E1283" s="24">
        <f t="shared" si="38"/>
        <v>0.15</v>
      </c>
      <c r="F1283" s="24"/>
      <c r="G1283" s="24" t="s">
        <v>121</v>
      </c>
      <c r="H1283" s="24">
        <v>1</v>
      </c>
      <c r="I1283" s="24"/>
    </row>
    <row r="1284" spans="1:9" ht="12.75" customHeight="1" x14ac:dyDescent="0.2">
      <c r="A1284" s="3">
        <f t="shared" si="39"/>
        <v>14335</v>
      </c>
      <c r="B1284" s="36" t="s">
        <v>1567</v>
      </c>
      <c r="C1284" s="36" t="s">
        <v>70</v>
      </c>
      <c r="D1284" s="155">
        <v>1</v>
      </c>
      <c r="E1284" s="24">
        <f t="shared" si="38"/>
        <v>0.15</v>
      </c>
      <c r="F1284" s="24"/>
      <c r="G1284" s="24" t="s">
        <v>121</v>
      </c>
      <c r="H1284" s="24">
        <v>1</v>
      </c>
      <c r="I1284" s="24"/>
    </row>
    <row r="1285" spans="1:9" ht="12.75" customHeight="1" x14ac:dyDescent="0.2">
      <c r="A1285" s="3">
        <f t="shared" si="39"/>
        <v>14336</v>
      </c>
      <c r="B1285" s="36" t="s">
        <v>1568</v>
      </c>
      <c r="C1285" s="36" t="s">
        <v>70</v>
      </c>
      <c r="D1285" s="155">
        <v>1</v>
      </c>
      <c r="E1285" s="24">
        <f t="shared" si="38"/>
        <v>0.15</v>
      </c>
      <c r="F1285" s="24"/>
      <c r="G1285" s="24" t="s">
        <v>121</v>
      </c>
      <c r="H1285" s="24">
        <v>1</v>
      </c>
      <c r="I1285" s="24"/>
    </row>
    <row r="1286" spans="1:9" ht="12.75" customHeight="1" x14ac:dyDescent="0.2">
      <c r="A1286" s="3">
        <f t="shared" si="39"/>
        <v>14337</v>
      </c>
      <c r="B1286" s="36" t="s">
        <v>1569</v>
      </c>
      <c r="C1286" s="36" t="s">
        <v>70</v>
      </c>
      <c r="D1286" s="155">
        <v>1</v>
      </c>
      <c r="E1286" s="24">
        <f t="shared" si="38"/>
        <v>0.15</v>
      </c>
      <c r="F1286" s="24"/>
      <c r="G1286" s="24" t="s">
        <v>121</v>
      </c>
      <c r="H1286" s="24">
        <v>1</v>
      </c>
      <c r="I1286" s="24"/>
    </row>
    <row r="1287" spans="1:9" ht="12.75" customHeight="1" x14ac:dyDescent="0.2">
      <c r="A1287" s="3">
        <f t="shared" si="39"/>
        <v>14338</v>
      </c>
      <c r="B1287" s="36" t="s">
        <v>1570</v>
      </c>
      <c r="C1287" s="36" t="s">
        <v>70</v>
      </c>
      <c r="D1287" s="155">
        <v>1</v>
      </c>
      <c r="E1287" s="24">
        <f t="shared" si="38"/>
        <v>0.15</v>
      </c>
      <c r="F1287" s="24"/>
      <c r="G1287" s="24" t="s">
        <v>121</v>
      </c>
      <c r="H1287" s="24">
        <v>1</v>
      </c>
      <c r="I1287" s="24"/>
    </row>
    <row r="1288" spans="1:9" ht="12.75" customHeight="1" x14ac:dyDescent="0.2">
      <c r="A1288" s="3">
        <f t="shared" si="39"/>
        <v>14339</v>
      </c>
      <c r="B1288" s="36" t="s">
        <v>1571</v>
      </c>
      <c r="C1288" s="36" t="s">
        <v>70</v>
      </c>
      <c r="D1288" s="155">
        <v>1</v>
      </c>
      <c r="E1288" s="24">
        <f t="shared" si="38"/>
        <v>0.15</v>
      </c>
      <c r="F1288" s="24"/>
      <c r="G1288" s="24" t="s">
        <v>121</v>
      </c>
      <c r="H1288" s="24">
        <v>1</v>
      </c>
      <c r="I1288" s="24"/>
    </row>
    <row r="1289" spans="1:9" ht="12.75" customHeight="1" x14ac:dyDescent="0.2">
      <c r="A1289" s="3">
        <f t="shared" si="39"/>
        <v>14340</v>
      </c>
      <c r="B1289" s="36" t="s">
        <v>1572</v>
      </c>
      <c r="C1289" s="36" t="s">
        <v>70</v>
      </c>
      <c r="D1289" s="155">
        <v>1</v>
      </c>
      <c r="E1289" s="24">
        <f t="shared" si="38"/>
        <v>0.15</v>
      </c>
      <c r="F1289" s="24"/>
      <c r="G1289" s="24" t="s">
        <v>121</v>
      </c>
      <c r="H1289" s="24">
        <v>1</v>
      </c>
      <c r="I1289" s="24"/>
    </row>
    <row r="1290" spans="1:9" ht="12.75" customHeight="1" x14ac:dyDescent="0.2">
      <c r="A1290" s="3">
        <f t="shared" si="39"/>
        <v>14341</v>
      </c>
      <c r="B1290" s="36" t="s">
        <v>1573</v>
      </c>
      <c r="C1290" s="36" t="s">
        <v>70</v>
      </c>
      <c r="D1290" s="155">
        <v>1</v>
      </c>
      <c r="E1290" s="24">
        <f t="shared" si="38"/>
        <v>0.15</v>
      </c>
      <c r="F1290" s="24"/>
      <c r="G1290" s="24" t="s">
        <v>121</v>
      </c>
      <c r="H1290" s="24">
        <v>1</v>
      </c>
      <c r="I1290" s="24"/>
    </row>
    <row r="1291" spans="1:9" ht="12.75" customHeight="1" x14ac:dyDescent="0.2">
      <c r="A1291" s="3">
        <f t="shared" si="39"/>
        <v>14342</v>
      </c>
      <c r="B1291" s="36" t="s">
        <v>1574</v>
      </c>
      <c r="C1291" s="36" t="s">
        <v>70</v>
      </c>
      <c r="D1291" s="155">
        <v>1</v>
      </c>
      <c r="E1291" s="24">
        <f t="shared" si="38"/>
        <v>0.15</v>
      </c>
      <c r="F1291" s="24"/>
      <c r="G1291" s="24" t="s">
        <v>121</v>
      </c>
      <c r="H1291" s="24">
        <v>1</v>
      </c>
      <c r="I1291" s="24"/>
    </row>
    <row r="1292" spans="1:9" ht="12.75" customHeight="1" x14ac:dyDescent="0.2">
      <c r="A1292" s="3">
        <f t="shared" si="39"/>
        <v>14343</v>
      </c>
      <c r="B1292" s="36" t="s">
        <v>1575</v>
      </c>
      <c r="C1292" s="36" t="s">
        <v>70</v>
      </c>
      <c r="D1292" s="155">
        <v>1</v>
      </c>
      <c r="E1292" s="24">
        <f t="shared" ref="E1292:E1355" si="40">IF(F1292="",ROUND(15%*D1292,2),"")</f>
        <v>0.15</v>
      </c>
      <c r="F1292" s="24"/>
      <c r="G1292" s="24" t="s">
        <v>121</v>
      </c>
      <c r="H1292" s="24">
        <v>1</v>
      </c>
      <c r="I1292" s="24"/>
    </row>
    <row r="1293" spans="1:9" ht="12.75" customHeight="1" x14ac:dyDescent="0.2">
      <c r="A1293" s="3">
        <f t="shared" si="39"/>
        <v>14344</v>
      </c>
      <c r="B1293" s="36" t="s">
        <v>1576</v>
      </c>
      <c r="C1293" s="36" t="s">
        <v>70</v>
      </c>
      <c r="D1293" s="155">
        <v>1</v>
      </c>
      <c r="E1293" s="24">
        <f t="shared" si="40"/>
        <v>0.15</v>
      </c>
      <c r="F1293" s="24"/>
      <c r="G1293" s="24" t="s">
        <v>121</v>
      </c>
      <c r="H1293" s="24">
        <v>1</v>
      </c>
      <c r="I1293" s="24"/>
    </row>
    <row r="1294" spans="1:9" ht="12.75" customHeight="1" x14ac:dyDescent="0.2">
      <c r="A1294" s="3">
        <f t="shared" si="39"/>
        <v>14345</v>
      </c>
      <c r="B1294" s="36" t="s">
        <v>1577</v>
      </c>
      <c r="C1294" s="36" t="s">
        <v>70</v>
      </c>
      <c r="D1294" s="155">
        <v>1</v>
      </c>
      <c r="E1294" s="24">
        <f t="shared" si="40"/>
        <v>0.15</v>
      </c>
      <c r="F1294" s="24"/>
      <c r="G1294" s="24" t="s">
        <v>121</v>
      </c>
      <c r="H1294" s="24">
        <v>1</v>
      </c>
      <c r="I1294" s="24"/>
    </row>
    <row r="1295" spans="1:9" ht="12.75" customHeight="1" x14ac:dyDescent="0.2">
      <c r="A1295" s="3">
        <f t="shared" si="39"/>
        <v>14346</v>
      </c>
      <c r="B1295" s="36" t="s">
        <v>1578</v>
      </c>
      <c r="C1295" s="36" t="s">
        <v>70</v>
      </c>
      <c r="D1295" s="155">
        <v>1</v>
      </c>
      <c r="E1295" s="24">
        <f t="shared" si="40"/>
        <v>0.15</v>
      </c>
      <c r="F1295" s="24"/>
      <c r="G1295" s="24" t="s">
        <v>121</v>
      </c>
      <c r="H1295" s="24">
        <v>1</v>
      </c>
      <c r="I1295" s="24"/>
    </row>
    <row r="1296" spans="1:9" ht="12.75" customHeight="1" x14ac:dyDescent="0.2">
      <c r="A1296" s="3">
        <f t="shared" si="39"/>
        <v>14347</v>
      </c>
      <c r="B1296" s="36" t="s">
        <v>1579</v>
      </c>
      <c r="C1296" s="36" t="s">
        <v>70</v>
      </c>
      <c r="D1296" s="155">
        <v>1</v>
      </c>
      <c r="E1296" s="24">
        <f t="shared" si="40"/>
        <v>0.15</v>
      </c>
      <c r="F1296" s="24"/>
      <c r="G1296" s="24" t="s">
        <v>121</v>
      </c>
      <c r="H1296" s="24">
        <v>1</v>
      </c>
      <c r="I1296" s="24"/>
    </row>
    <row r="1297" spans="1:9" ht="12.75" customHeight="1" x14ac:dyDescent="0.2">
      <c r="A1297" s="3">
        <f t="shared" si="39"/>
        <v>14348</v>
      </c>
      <c r="B1297" s="36" t="s">
        <v>1580</v>
      </c>
      <c r="C1297" s="36" t="s">
        <v>70</v>
      </c>
      <c r="D1297" s="155">
        <v>1</v>
      </c>
      <c r="E1297" s="24">
        <f t="shared" si="40"/>
        <v>0.15</v>
      </c>
      <c r="F1297" s="24"/>
      <c r="G1297" s="24" t="s">
        <v>121</v>
      </c>
      <c r="H1297" s="24">
        <v>1</v>
      </c>
      <c r="I1297" s="24"/>
    </row>
    <row r="1298" spans="1:9" ht="12.75" customHeight="1" x14ac:dyDescent="0.2">
      <c r="A1298" s="3">
        <f t="shared" si="39"/>
        <v>14349</v>
      </c>
      <c r="B1298" s="36" t="s">
        <v>1581</v>
      </c>
      <c r="C1298" s="36" t="s">
        <v>70</v>
      </c>
      <c r="D1298" s="155">
        <v>1</v>
      </c>
      <c r="E1298" s="24">
        <f t="shared" si="40"/>
        <v>0.15</v>
      </c>
      <c r="F1298" s="24"/>
      <c r="G1298" s="24" t="s">
        <v>121</v>
      </c>
      <c r="H1298" s="24">
        <v>1</v>
      </c>
      <c r="I1298" s="24"/>
    </row>
    <row r="1299" spans="1:9" ht="12.75" customHeight="1" x14ac:dyDescent="0.2">
      <c r="A1299" s="3">
        <f t="shared" si="39"/>
        <v>14350</v>
      </c>
      <c r="B1299" s="36" t="s">
        <v>1582</v>
      </c>
      <c r="C1299" s="36" t="s">
        <v>70</v>
      </c>
      <c r="D1299" s="155">
        <v>1</v>
      </c>
      <c r="E1299" s="24">
        <f t="shared" si="40"/>
        <v>0.15</v>
      </c>
      <c r="F1299" s="24"/>
      <c r="G1299" s="24" t="s">
        <v>121</v>
      </c>
      <c r="H1299" s="24">
        <v>1</v>
      </c>
      <c r="I1299" s="24"/>
    </row>
    <row r="1300" spans="1:9" ht="12.75" customHeight="1" x14ac:dyDescent="0.2">
      <c r="A1300" s="3">
        <f t="shared" si="39"/>
        <v>14351</v>
      </c>
      <c r="B1300" s="36" t="s">
        <v>1583</v>
      </c>
      <c r="C1300" s="36" t="s">
        <v>70</v>
      </c>
      <c r="D1300" s="155">
        <v>1</v>
      </c>
      <c r="E1300" s="24">
        <f t="shared" si="40"/>
        <v>0.15</v>
      </c>
      <c r="F1300" s="24"/>
      <c r="G1300" s="24" t="s">
        <v>121</v>
      </c>
      <c r="H1300" s="24">
        <v>1</v>
      </c>
      <c r="I1300" s="24"/>
    </row>
    <row r="1301" spans="1:9" ht="12.75" customHeight="1" x14ac:dyDescent="0.2">
      <c r="A1301" s="3">
        <f t="shared" si="39"/>
        <v>14352</v>
      </c>
      <c r="B1301" s="36" t="s">
        <v>1584</v>
      </c>
      <c r="C1301" s="36" t="s">
        <v>70</v>
      </c>
      <c r="D1301" s="155">
        <v>1</v>
      </c>
      <c r="E1301" s="24">
        <f t="shared" si="40"/>
        <v>0.15</v>
      </c>
      <c r="F1301" s="24"/>
      <c r="G1301" s="24" t="s">
        <v>121</v>
      </c>
      <c r="H1301" s="24">
        <v>1</v>
      </c>
      <c r="I1301" s="24"/>
    </row>
    <row r="1302" spans="1:9" ht="12.75" customHeight="1" x14ac:dyDescent="0.2">
      <c r="A1302" s="3">
        <f t="shared" si="39"/>
        <v>14353</v>
      </c>
      <c r="B1302" s="36" t="s">
        <v>1585</v>
      </c>
      <c r="C1302" s="36" t="s">
        <v>70</v>
      </c>
      <c r="D1302" s="155">
        <v>1</v>
      </c>
      <c r="E1302" s="24">
        <f t="shared" si="40"/>
        <v>0.15</v>
      </c>
      <c r="F1302" s="24"/>
      <c r="G1302" s="24" t="s">
        <v>121</v>
      </c>
      <c r="H1302" s="24">
        <v>1</v>
      </c>
      <c r="I1302" s="24"/>
    </row>
    <row r="1303" spans="1:9" ht="12.75" customHeight="1" x14ac:dyDescent="0.2">
      <c r="A1303" s="3">
        <f t="shared" si="39"/>
        <v>14354</v>
      </c>
      <c r="B1303" s="36" t="s">
        <v>1586</v>
      </c>
      <c r="C1303" s="36" t="s">
        <v>70</v>
      </c>
      <c r="D1303" s="155">
        <v>1</v>
      </c>
      <c r="E1303" s="24">
        <f t="shared" si="40"/>
        <v>0.15</v>
      </c>
      <c r="F1303" s="24"/>
      <c r="G1303" s="24" t="s">
        <v>121</v>
      </c>
      <c r="H1303" s="24">
        <v>1</v>
      </c>
      <c r="I1303" s="24"/>
    </row>
    <row r="1304" spans="1:9" ht="12.75" customHeight="1" x14ac:dyDescent="0.2">
      <c r="A1304" s="3">
        <f t="shared" si="39"/>
        <v>14355</v>
      </c>
      <c r="B1304" s="36" t="s">
        <v>1587</v>
      </c>
      <c r="C1304" s="36" t="s">
        <v>70</v>
      </c>
      <c r="D1304" s="155">
        <v>1</v>
      </c>
      <c r="E1304" s="24">
        <f t="shared" si="40"/>
        <v>0.15</v>
      </c>
      <c r="F1304" s="24"/>
      <c r="G1304" s="24" t="s">
        <v>121</v>
      </c>
      <c r="H1304" s="24">
        <v>1</v>
      </c>
      <c r="I1304" s="24"/>
    </row>
    <row r="1305" spans="1:9" ht="12.75" customHeight="1" x14ac:dyDescent="0.2">
      <c r="A1305" s="3">
        <f t="shared" si="39"/>
        <v>14356</v>
      </c>
      <c r="B1305" s="36" t="s">
        <v>1588</v>
      </c>
      <c r="C1305" s="36" t="s">
        <v>70</v>
      </c>
      <c r="D1305" s="155">
        <v>1</v>
      </c>
      <c r="E1305" s="24">
        <f t="shared" si="40"/>
        <v>0.15</v>
      </c>
      <c r="F1305" s="24"/>
      <c r="G1305" s="24" t="s">
        <v>121</v>
      </c>
      <c r="H1305" s="24">
        <v>1</v>
      </c>
      <c r="I1305" s="24"/>
    </row>
    <row r="1306" spans="1:9" ht="12.75" customHeight="1" x14ac:dyDescent="0.2">
      <c r="A1306" s="3">
        <f t="shared" si="39"/>
        <v>14357</v>
      </c>
      <c r="B1306" s="36" t="s">
        <v>1589</v>
      </c>
      <c r="C1306" s="36" t="s">
        <v>70</v>
      </c>
      <c r="D1306" s="155">
        <v>1</v>
      </c>
      <c r="E1306" s="24">
        <f t="shared" si="40"/>
        <v>0.15</v>
      </c>
      <c r="F1306" s="24"/>
      <c r="G1306" s="24" t="s">
        <v>121</v>
      </c>
      <c r="H1306" s="24">
        <v>1</v>
      </c>
      <c r="I1306" s="24"/>
    </row>
    <row r="1307" spans="1:9" ht="12.75" customHeight="1" x14ac:dyDescent="0.2">
      <c r="A1307" s="3">
        <f t="shared" si="39"/>
        <v>14358</v>
      </c>
      <c r="B1307" s="36" t="s">
        <v>1590</v>
      </c>
      <c r="C1307" s="36" t="s">
        <v>70</v>
      </c>
      <c r="D1307" s="155">
        <v>1</v>
      </c>
      <c r="E1307" s="24">
        <f t="shared" si="40"/>
        <v>0.15</v>
      </c>
      <c r="F1307" s="24"/>
      <c r="G1307" s="24" t="s">
        <v>121</v>
      </c>
      <c r="H1307" s="24">
        <v>1</v>
      </c>
      <c r="I1307" s="24"/>
    </row>
    <row r="1308" spans="1:9" ht="12.75" customHeight="1" x14ac:dyDescent="0.2">
      <c r="A1308" s="3">
        <f t="shared" si="39"/>
        <v>14359</v>
      </c>
      <c r="B1308" s="36" t="s">
        <v>1591</v>
      </c>
      <c r="C1308" s="36" t="s">
        <v>70</v>
      </c>
      <c r="D1308" s="155">
        <v>1</v>
      </c>
      <c r="E1308" s="24">
        <f t="shared" si="40"/>
        <v>0.15</v>
      </c>
      <c r="F1308" s="24"/>
      <c r="G1308" s="24" t="s">
        <v>121</v>
      </c>
      <c r="H1308" s="24">
        <v>1</v>
      </c>
      <c r="I1308" s="24"/>
    </row>
    <row r="1309" spans="1:9" ht="12.75" customHeight="1" x14ac:dyDescent="0.2">
      <c r="A1309" s="3">
        <f t="shared" si="39"/>
        <v>14360</v>
      </c>
      <c r="B1309" s="36" t="s">
        <v>1592</v>
      </c>
      <c r="C1309" s="36" t="s">
        <v>70</v>
      </c>
      <c r="D1309" s="155">
        <v>1</v>
      </c>
      <c r="E1309" s="24">
        <f t="shared" si="40"/>
        <v>0.15</v>
      </c>
      <c r="F1309" s="24"/>
      <c r="G1309" s="24" t="s">
        <v>121</v>
      </c>
      <c r="H1309" s="24">
        <v>1</v>
      </c>
      <c r="I1309" s="24"/>
    </row>
    <row r="1310" spans="1:9" ht="12.75" customHeight="1" x14ac:dyDescent="0.2">
      <c r="A1310" s="3">
        <f t="shared" si="39"/>
        <v>14361</v>
      </c>
      <c r="B1310" s="36" t="s">
        <v>1593</v>
      </c>
      <c r="C1310" s="36" t="s">
        <v>70</v>
      </c>
      <c r="D1310" s="155">
        <v>1</v>
      </c>
      <c r="E1310" s="24">
        <f t="shared" si="40"/>
        <v>0.15</v>
      </c>
      <c r="F1310" s="24"/>
      <c r="G1310" s="24" t="s">
        <v>121</v>
      </c>
      <c r="H1310" s="24">
        <v>1</v>
      </c>
      <c r="I1310" s="24"/>
    </row>
    <row r="1311" spans="1:9" ht="12.75" customHeight="1" x14ac:dyDescent="0.2">
      <c r="A1311" s="3">
        <f t="shared" si="39"/>
        <v>14362</v>
      </c>
      <c r="B1311" s="36" t="s">
        <v>1594</v>
      </c>
      <c r="C1311" s="36" t="s">
        <v>70</v>
      </c>
      <c r="D1311" s="155">
        <v>1</v>
      </c>
      <c r="E1311" s="24">
        <f t="shared" si="40"/>
        <v>0.15</v>
      </c>
      <c r="F1311" s="24"/>
      <c r="G1311" s="24" t="s">
        <v>121</v>
      </c>
      <c r="H1311" s="24">
        <v>1</v>
      </c>
      <c r="I1311" s="24"/>
    </row>
    <row r="1312" spans="1:9" ht="12.75" customHeight="1" x14ac:dyDescent="0.2">
      <c r="A1312" s="3">
        <f t="shared" si="39"/>
        <v>14363</v>
      </c>
      <c r="B1312" s="36" t="s">
        <v>1595</v>
      </c>
      <c r="C1312" s="36" t="s">
        <v>70</v>
      </c>
      <c r="D1312" s="155">
        <v>1</v>
      </c>
      <c r="E1312" s="24">
        <f t="shared" si="40"/>
        <v>0.15</v>
      </c>
      <c r="F1312" s="24"/>
      <c r="G1312" s="24" t="s">
        <v>121</v>
      </c>
      <c r="H1312" s="24">
        <v>1</v>
      </c>
      <c r="I1312" s="24"/>
    </row>
    <row r="1313" spans="1:9" ht="12.75" customHeight="1" x14ac:dyDescent="0.2">
      <c r="A1313" s="3">
        <f t="shared" si="39"/>
        <v>14364</v>
      </c>
      <c r="B1313" s="36" t="s">
        <v>1596</v>
      </c>
      <c r="C1313" s="36" t="s">
        <v>70</v>
      </c>
      <c r="D1313" s="155">
        <v>1</v>
      </c>
      <c r="E1313" s="24">
        <f t="shared" si="40"/>
        <v>0.15</v>
      </c>
      <c r="F1313" s="24"/>
      <c r="G1313" s="24" t="s">
        <v>121</v>
      </c>
      <c r="H1313" s="24">
        <v>1</v>
      </c>
      <c r="I1313" s="24"/>
    </row>
    <row r="1314" spans="1:9" ht="12.75" customHeight="1" x14ac:dyDescent="0.2">
      <c r="A1314" s="3">
        <f t="shared" si="39"/>
        <v>14365</v>
      </c>
      <c r="B1314" s="36" t="s">
        <v>1597</v>
      </c>
      <c r="C1314" s="36" t="s">
        <v>70</v>
      </c>
      <c r="D1314" s="155">
        <v>1</v>
      </c>
      <c r="E1314" s="24">
        <f t="shared" si="40"/>
        <v>0.15</v>
      </c>
      <c r="F1314" s="24"/>
      <c r="G1314" s="24" t="s">
        <v>121</v>
      </c>
      <c r="H1314" s="24">
        <v>1</v>
      </c>
      <c r="I1314" s="24"/>
    </row>
    <row r="1315" spans="1:9" ht="12.75" customHeight="1" x14ac:dyDescent="0.2">
      <c r="A1315" s="3">
        <f t="shared" si="39"/>
        <v>14366</v>
      </c>
      <c r="B1315" s="36" t="s">
        <v>1598</v>
      </c>
      <c r="C1315" s="36" t="s">
        <v>70</v>
      </c>
      <c r="D1315" s="155">
        <v>1</v>
      </c>
      <c r="E1315" s="24">
        <f t="shared" si="40"/>
        <v>0.15</v>
      </c>
      <c r="F1315" s="24"/>
      <c r="G1315" s="24" t="s">
        <v>121</v>
      </c>
      <c r="H1315" s="24">
        <v>1</v>
      </c>
      <c r="I1315" s="24"/>
    </row>
    <row r="1316" spans="1:9" ht="12.75" customHeight="1" x14ac:dyDescent="0.2">
      <c r="A1316" s="3">
        <f t="shared" si="39"/>
        <v>14367</v>
      </c>
      <c r="B1316" s="36" t="s">
        <v>1599</v>
      </c>
      <c r="C1316" s="36" t="s">
        <v>70</v>
      </c>
      <c r="D1316" s="155">
        <v>1</v>
      </c>
      <c r="E1316" s="24">
        <f t="shared" si="40"/>
        <v>0.15</v>
      </c>
      <c r="F1316" s="24"/>
      <c r="G1316" s="24" t="s">
        <v>121</v>
      </c>
      <c r="H1316" s="24">
        <v>1</v>
      </c>
      <c r="I1316" s="24"/>
    </row>
    <row r="1317" spans="1:9" ht="12.75" customHeight="1" x14ac:dyDescent="0.2">
      <c r="A1317" s="3">
        <f t="shared" si="39"/>
        <v>14368</v>
      </c>
      <c r="B1317" s="36" t="s">
        <v>1600</v>
      </c>
      <c r="C1317" s="36" t="s">
        <v>70</v>
      </c>
      <c r="D1317" s="155">
        <v>1</v>
      </c>
      <c r="E1317" s="24">
        <f t="shared" si="40"/>
        <v>0.15</v>
      </c>
      <c r="F1317" s="24"/>
      <c r="G1317" s="24" t="s">
        <v>121</v>
      </c>
      <c r="H1317" s="24">
        <v>1</v>
      </c>
      <c r="I1317" s="24"/>
    </row>
    <row r="1318" spans="1:9" ht="12.75" customHeight="1" x14ac:dyDescent="0.2">
      <c r="A1318" s="3">
        <f t="shared" si="39"/>
        <v>14369</v>
      </c>
      <c r="B1318" s="36" t="s">
        <v>1601</v>
      </c>
      <c r="C1318" s="36" t="s">
        <v>70</v>
      </c>
      <c r="D1318" s="155">
        <v>1</v>
      </c>
      <c r="E1318" s="24">
        <f t="shared" si="40"/>
        <v>0.15</v>
      </c>
      <c r="F1318" s="24"/>
      <c r="G1318" s="24" t="s">
        <v>121</v>
      </c>
      <c r="H1318" s="24">
        <v>1</v>
      </c>
      <c r="I1318" s="24"/>
    </row>
    <row r="1319" spans="1:9" ht="12.75" customHeight="1" x14ac:dyDescent="0.2">
      <c r="A1319" s="3">
        <f t="shared" si="39"/>
        <v>14370</v>
      </c>
      <c r="B1319" s="36" t="s">
        <v>1602</v>
      </c>
      <c r="C1319" s="36" t="s">
        <v>70</v>
      </c>
      <c r="D1319" s="155">
        <v>1</v>
      </c>
      <c r="E1319" s="24">
        <f t="shared" si="40"/>
        <v>0.15</v>
      </c>
      <c r="F1319" s="24"/>
      <c r="G1319" s="24" t="s">
        <v>121</v>
      </c>
      <c r="H1319" s="24">
        <v>1</v>
      </c>
      <c r="I1319" s="24"/>
    </row>
    <row r="1320" spans="1:9" ht="12.75" customHeight="1" x14ac:dyDescent="0.2">
      <c r="A1320" s="3">
        <f t="shared" si="39"/>
        <v>14371</v>
      </c>
      <c r="B1320" s="36" t="s">
        <v>1603</v>
      </c>
      <c r="C1320" s="36" t="s">
        <v>70</v>
      </c>
      <c r="D1320" s="155">
        <v>1</v>
      </c>
      <c r="E1320" s="24">
        <f t="shared" si="40"/>
        <v>0.15</v>
      </c>
      <c r="F1320" s="24"/>
      <c r="G1320" s="24" t="s">
        <v>121</v>
      </c>
      <c r="H1320" s="24">
        <v>1</v>
      </c>
      <c r="I1320" s="24"/>
    </row>
    <row r="1321" spans="1:9" ht="12.75" customHeight="1" x14ac:dyDescent="0.2">
      <c r="A1321" s="3">
        <f t="shared" si="39"/>
        <v>14372</v>
      </c>
      <c r="B1321" s="36" t="s">
        <v>1604</v>
      </c>
      <c r="C1321" s="36" t="s">
        <v>70</v>
      </c>
      <c r="D1321" s="155">
        <v>1</v>
      </c>
      <c r="E1321" s="24">
        <f t="shared" si="40"/>
        <v>0.15</v>
      </c>
      <c r="F1321" s="24"/>
      <c r="G1321" s="24" t="s">
        <v>121</v>
      </c>
      <c r="H1321" s="24">
        <v>1</v>
      </c>
      <c r="I1321" s="24"/>
    </row>
    <row r="1322" spans="1:9" ht="12.75" customHeight="1" x14ac:dyDescent="0.2">
      <c r="A1322" s="3">
        <f t="shared" si="39"/>
        <v>14373</v>
      </c>
      <c r="B1322" s="36" t="s">
        <v>1605</v>
      </c>
      <c r="C1322" s="36" t="s">
        <v>70</v>
      </c>
      <c r="D1322" s="155">
        <v>1</v>
      </c>
      <c r="E1322" s="24">
        <f t="shared" si="40"/>
        <v>0.15</v>
      </c>
      <c r="F1322" s="24"/>
      <c r="G1322" s="24" t="s">
        <v>121</v>
      </c>
      <c r="H1322" s="24">
        <v>1</v>
      </c>
      <c r="I1322" s="24"/>
    </row>
    <row r="1323" spans="1:9" ht="12.75" customHeight="1" x14ac:dyDescent="0.2">
      <c r="A1323" s="3">
        <f t="shared" si="39"/>
        <v>14374</v>
      </c>
      <c r="B1323" s="36" t="s">
        <v>1606</v>
      </c>
      <c r="C1323" s="36" t="s">
        <v>70</v>
      </c>
      <c r="D1323" s="155">
        <v>1</v>
      </c>
      <c r="E1323" s="24">
        <f t="shared" si="40"/>
        <v>0.15</v>
      </c>
      <c r="F1323" s="24"/>
      <c r="G1323" s="24" t="s">
        <v>121</v>
      </c>
      <c r="H1323" s="24">
        <v>1</v>
      </c>
      <c r="I1323" s="24"/>
    </row>
    <row r="1324" spans="1:9" ht="12.75" customHeight="1" x14ac:dyDescent="0.2">
      <c r="A1324" s="3">
        <f t="shared" si="39"/>
        <v>14375</v>
      </c>
      <c r="B1324" s="36" t="s">
        <v>1607</v>
      </c>
      <c r="C1324" s="36" t="s">
        <v>70</v>
      </c>
      <c r="D1324" s="155">
        <v>1</v>
      </c>
      <c r="E1324" s="24">
        <f t="shared" si="40"/>
        <v>0.15</v>
      </c>
      <c r="F1324" s="24"/>
      <c r="G1324" s="24" t="s">
        <v>121</v>
      </c>
      <c r="H1324" s="24">
        <v>1</v>
      </c>
      <c r="I1324" s="24"/>
    </row>
    <row r="1325" spans="1:9" ht="12.75" customHeight="1" x14ac:dyDescent="0.2">
      <c r="A1325" s="3">
        <f t="shared" si="39"/>
        <v>14376</v>
      </c>
      <c r="B1325" s="36" t="s">
        <v>1608</v>
      </c>
      <c r="C1325" s="36" t="s">
        <v>70</v>
      </c>
      <c r="D1325" s="155">
        <v>1</v>
      </c>
      <c r="E1325" s="24">
        <f t="shared" si="40"/>
        <v>0.15</v>
      </c>
      <c r="F1325" s="24"/>
      <c r="G1325" s="24" t="s">
        <v>121</v>
      </c>
      <c r="H1325" s="24">
        <v>1</v>
      </c>
      <c r="I1325" s="24"/>
    </row>
    <row r="1326" spans="1:9" ht="12.75" customHeight="1" x14ac:dyDescent="0.2">
      <c r="A1326" s="3">
        <f t="shared" si="39"/>
        <v>14377</v>
      </c>
      <c r="B1326" s="36" t="s">
        <v>1609</v>
      </c>
      <c r="C1326" s="36" t="s">
        <v>70</v>
      </c>
      <c r="D1326" s="155">
        <v>1</v>
      </c>
      <c r="E1326" s="24">
        <f t="shared" si="40"/>
        <v>0.15</v>
      </c>
      <c r="F1326" s="24"/>
      <c r="G1326" s="24" t="s">
        <v>121</v>
      </c>
      <c r="H1326" s="24">
        <v>1</v>
      </c>
      <c r="I1326" s="24"/>
    </row>
    <row r="1327" spans="1:9" ht="12.75" customHeight="1" x14ac:dyDescent="0.2">
      <c r="A1327" s="3">
        <f t="shared" si="39"/>
        <v>14378</v>
      </c>
      <c r="B1327" s="36" t="s">
        <v>1610</v>
      </c>
      <c r="C1327" s="36" t="s">
        <v>70</v>
      </c>
      <c r="D1327" s="155">
        <v>1</v>
      </c>
      <c r="E1327" s="24">
        <f t="shared" si="40"/>
        <v>0.15</v>
      </c>
      <c r="F1327" s="24"/>
      <c r="G1327" s="24" t="s">
        <v>121</v>
      </c>
      <c r="H1327" s="24">
        <v>1</v>
      </c>
      <c r="I1327" s="24"/>
    </row>
    <row r="1328" spans="1:9" ht="12.75" customHeight="1" x14ac:dyDescent="0.2">
      <c r="A1328" s="3">
        <f t="shared" si="39"/>
        <v>14379</v>
      </c>
      <c r="B1328" s="36" t="s">
        <v>1611</v>
      </c>
      <c r="C1328" s="36" t="s">
        <v>70</v>
      </c>
      <c r="D1328" s="155">
        <v>1</v>
      </c>
      <c r="E1328" s="24">
        <f t="shared" si="40"/>
        <v>0.15</v>
      </c>
      <c r="F1328" s="24"/>
      <c r="G1328" s="24" t="s">
        <v>121</v>
      </c>
      <c r="H1328" s="24">
        <v>1</v>
      </c>
      <c r="I1328" s="24"/>
    </row>
    <row r="1329" spans="1:9" ht="12.75" customHeight="1" x14ac:dyDescent="0.2">
      <c r="A1329" s="3">
        <f t="shared" si="39"/>
        <v>14380</v>
      </c>
      <c r="B1329" s="36" t="s">
        <v>1612</v>
      </c>
      <c r="C1329" s="36" t="s">
        <v>70</v>
      </c>
      <c r="D1329" s="155">
        <v>1</v>
      </c>
      <c r="E1329" s="24">
        <f t="shared" si="40"/>
        <v>0.15</v>
      </c>
      <c r="F1329" s="24"/>
      <c r="G1329" s="24" t="s">
        <v>121</v>
      </c>
      <c r="H1329" s="24">
        <v>1</v>
      </c>
      <c r="I1329" s="24"/>
    </row>
    <row r="1330" spans="1:9" ht="12.75" customHeight="1" x14ac:dyDescent="0.2">
      <c r="A1330" s="3">
        <f t="shared" si="39"/>
        <v>14381</v>
      </c>
      <c r="B1330" s="36" t="s">
        <v>1613</v>
      </c>
      <c r="C1330" s="36" t="s">
        <v>70</v>
      </c>
      <c r="D1330" s="155">
        <v>1</v>
      </c>
      <c r="E1330" s="24">
        <f t="shared" si="40"/>
        <v>0.15</v>
      </c>
      <c r="F1330" s="24"/>
      <c r="G1330" s="24" t="s">
        <v>121</v>
      </c>
      <c r="H1330" s="24">
        <v>1</v>
      </c>
      <c r="I1330" s="24"/>
    </row>
    <row r="1331" spans="1:9" ht="12.75" customHeight="1" x14ac:dyDescent="0.2">
      <c r="A1331" s="3">
        <f t="shared" si="39"/>
        <v>14382</v>
      </c>
      <c r="B1331" s="36" t="s">
        <v>1614</v>
      </c>
      <c r="C1331" s="36" t="s">
        <v>70</v>
      </c>
      <c r="D1331" s="155">
        <v>1</v>
      </c>
      <c r="E1331" s="24">
        <f t="shared" si="40"/>
        <v>0.15</v>
      </c>
      <c r="F1331" s="24"/>
      <c r="G1331" s="24" t="s">
        <v>121</v>
      </c>
      <c r="H1331" s="24">
        <v>1</v>
      </c>
      <c r="I1331" s="24"/>
    </row>
    <row r="1332" spans="1:9" ht="12.75" customHeight="1" x14ac:dyDescent="0.2">
      <c r="A1332" s="3">
        <f t="shared" si="39"/>
        <v>14383</v>
      </c>
      <c r="B1332" s="36" t="s">
        <v>1615</v>
      </c>
      <c r="C1332" s="36" t="s">
        <v>70</v>
      </c>
      <c r="D1332" s="155">
        <v>1</v>
      </c>
      <c r="E1332" s="24">
        <f t="shared" si="40"/>
        <v>0.15</v>
      </c>
      <c r="F1332" s="24"/>
      <c r="G1332" s="24" t="s">
        <v>121</v>
      </c>
      <c r="H1332" s="24">
        <v>1</v>
      </c>
      <c r="I1332" s="24"/>
    </row>
    <row r="1333" spans="1:9" ht="12.75" customHeight="1" x14ac:dyDescent="0.2">
      <c r="A1333" s="3">
        <f t="shared" si="39"/>
        <v>14384</v>
      </c>
      <c r="B1333" s="36" t="s">
        <v>1616</v>
      </c>
      <c r="C1333" s="36" t="s">
        <v>70</v>
      </c>
      <c r="D1333" s="155">
        <v>1</v>
      </c>
      <c r="E1333" s="24">
        <f t="shared" si="40"/>
        <v>0.15</v>
      </c>
      <c r="F1333" s="24"/>
      <c r="G1333" s="24" t="s">
        <v>121</v>
      </c>
      <c r="H1333" s="24">
        <v>1</v>
      </c>
      <c r="I1333" s="24"/>
    </row>
    <row r="1334" spans="1:9" ht="12.75" customHeight="1" x14ac:dyDescent="0.2">
      <c r="A1334" s="3">
        <f t="shared" si="39"/>
        <v>14385</v>
      </c>
      <c r="B1334" s="36" t="s">
        <v>1617</v>
      </c>
      <c r="C1334" s="36" t="s">
        <v>70</v>
      </c>
      <c r="D1334" s="155">
        <v>1</v>
      </c>
      <c r="E1334" s="24">
        <f t="shared" si="40"/>
        <v>0.15</v>
      </c>
      <c r="F1334" s="24"/>
      <c r="G1334" s="24" t="s">
        <v>121</v>
      </c>
      <c r="H1334" s="24">
        <v>1</v>
      </c>
      <c r="I1334" s="24"/>
    </row>
    <row r="1335" spans="1:9" ht="12.75" customHeight="1" x14ac:dyDescent="0.2">
      <c r="A1335" s="3">
        <f t="shared" si="39"/>
        <v>14386</v>
      </c>
      <c r="B1335" s="36" t="s">
        <v>1618</v>
      </c>
      <c r="C1335" s="36" t="s">
        <v>70</v>
      </c>
      <c r="D1335" s="155">
        <v>1</v>
      </c>
      <c r="E1335" s="24">
        <f t="shared" si="40"/>
        <v>0.15</v>
      </c>
      <c r="F1335" s="24"/>
      <c r="G1335" s="24" t="s">
        <v>121</v>
      </c>
      <c r="H1335" s="24">
        <v>1</v>
      </c>
      <c r="I1335" s="24"/>
    </row>
    <row r="1336" spans="1:9" ht="12.75" customHeight="1" x14ac:dyDescent="0.2">
      <c r="A1336" s="3">
        <f t="shared" ref="A1336:A1399" si="41">+A1335+1</f>
        <v>14387</v>
      </c>
      <c r="B1336" s="36" t="s">
        <v>1619</v>
      </c>
      <c r="C1336" s="36" t="s">
        <v>70</v>
      </c>
      <c r="D1336" s="155">
        <v>1</v>
      </c>
      <c r="E1336" s="24">
        <f t="shared" si="40"/>
        <v>0.15</v>
      </c>
      <c r="F1336" s="24"/>
      <c r="G1336" s="24" t="s">
        <v>121</v>
      </c>
      <c r="H1336" s="24">
        <v>1</v>
      </c>
      <c r="I1336" s="24"/>
    </row>
    <row r="1337" spans="1:9" ht="12.75" customHeight="1" x14ac:dyDescent="0.2">
      <c r="A1337" s="3">
        <f t="shared" si="41"/>
        <v>14388</v>
      </c>
      <c r="B1337" s="36" t="s">
        <v>1620</v>
      </c>
      <c r="C1337" s="36" t="s">
        <v>70</v>
      </c>
      <c r="D1337" s="155">
        <v>1</v>
      </c>
      <c r="E1337" s="24">
        <f t="shared" si="40"/>
        <v>0.15</v>
      </c>
      <c r="F1337" s="24"/>
      <c r="G1337" s="24" t="s">
        <v>121</v>
      </c>
      <c r="H1337" s="24">
        <v>1</v>
      </c>
      <c r="I1337" s="24"/>
    </row>
    <row r="1338" spans="1:9" ht="12.75" customHeight="1" x14ac:dyDescent="0.2">
      <c r="A1338" s="3">
        <f t="shared" si="41"/>
        <v>14389</v>
      </c>
      <c r="B1338" s="36" t="s">
        <v>1621</v>
      </c>
      <c r="C1338" s="36" t="s">
        <v>70</v>
      </c>
      <c r="D1338" s="155">
        <v>1</v>
      </c>
      <c r="E1338" s="24">
        <f t="shared" si="40"/>
        <v>0.15</v>
      </c>
      <c r="F1338" s="24"/>
      <c r="G1338" s="24" t="s">
        <v>121</v>
      </c>
      <c r="H1338" s="24">
        <v>1</v>
      </c>
      <c r="I1338" s="24"/>
    </row>
    <row r="1339" spans="1:9" ht="12.75" customHeight="1" x14ac:dyDescent="0.2">
      <c r="A1339" s="3">
        <f t="shared" si="41"/>
        <v>14390</v>
      </c>
      <c r="B1339" s="36" t="s">
        <v>1622</v>
      </c>
      <c r="C1339" s="36" t="s">
        <v>70</v>
      </c>
      <c r="D1339" s="155">
        <v>1</v>
      </c>
      <c r="E1339" s="24">
        <f t="shared" si="40"/>
        <v>0.15</v>
      </c>
      <c r="F1339" s="24"/>
      <c r="G1339" s="24" t="s">
        <v>121</v>
      </c>
      <c r="H1339" s="24">
        <v>1</v>
      </c>
      <c r="I1339" s="24"/>
    </row>
    <row r="1340" spans="1:9" ht="12.75" customHeight="1" x14ac:dyDescent="0.2">
      <c r="A1340" s="3">
        <f t="shared" si="41"/>
        <v>14391</v>
      </c>
      <c r="B1340" s="36" t="s">
        <v>1623</v>
      </c>
      <c r="C1340" s="36" t="s">
        <v>70</v>
      </c>
      <c r="D1340" s="155">
        <v>1</v>
      </c>
      <c r="E1340" s="24">
        <f t="shared" si="40"/>
        <v>0.15</v>
      </c>
      <c r="F1340" s="24"/>
      <c r="G1340" s="24" t="s">
        <v>121</v>
      </c>
      <c r="H1340" s="24">
        <v>1</v>
      </c>
      <c r="I1340" s="24"/>
    </row>
    <row r="1341" spans="1:9" ht="12.75" customHeight="1" x14ac:dyDescent="0.2">
      <c r="A1341" s="3">
        <f t="shared" si="41"/>
        <v>14392</v>
      </c>
      <c r="B1341" s="36" t="s">
        <v>1624</v>
      </c>
      <c r="C1341" s="36" t="s">
        <v>70</v>
      </c>
      <c r="D1341" s="155">
        <v>1</v>
      </c>
      <c r="E1341" s="24">
        <f t="shared" si="40"/>
        <v>0.15</v>
      </c>
      <c r="F1341" s="24"/>
      <c r="G1341" s="24" t="s">
        <v>121</v>
      </c>
      <c r="H1341" s="24">
        <v>1</v>
      </c>
      <c r="I1341" s="24"/>
    </row>
    <row r="1342" spans="1:9" ht="12.75" customHeight="1" x14ac:dyDescent="0.2">
      <c r="A1342" s="3">
        <f t="shared" si="41"/>
        <v>14393</v>
      </c>
      <c r="B1342" s="36" t="s">
        <v>1625</v>
      </c>
      <c r="C1342" s="36" t="s">
        <v>70</v>
      </c>
      <c r="D1342" s="155">
        <v>1</v>
      </c>
      <c r="E1342" s="24">
        <f t="shared" si="40"/>
        <v>0.15</v>
      </c>
      <c r="F1342" s="24"/>
      <c r="G1342" s="24" t="s">
        <v>121</v>
      </c>
      <c r="H1342" s="24">
        <v>1</v>
      </c>
      <c r="I1342" s="24"/>
    </row>
    <row r="1343" spans="1:9" ht="12.75" customHeight="1" x14ac:dyDescent="0.2">
      <c r="A1343" s="3">
        <f t="shared" si="41"/>
        <v>14394</v>
      </c>
      <c r="B1343" s="36" t="s">
        <v>1626</v>
      </c>
      <c r="C1343" s="36" t="s">
        <v>70</v>
      </c>
      <c r="D1343" s="155">
        <v>1</v>
      </c>
      <c r="E1343" s="24">
        <f t="shared" si="40"/>
        <v>0.15</v>
      </c>
      <c r="F1343" s="24"/>
      <c r="G1343" s="24" t="s">
        <v>121</v>
      </c>
      <c r="H1343" s="24">
        <v>1</v>
      </c>
      <c r="I1343" s="24"/>
    </row>
    <row r="1344" spans="1:9" ht="12.75" customHeight="1" x14ac:dyDescent="0.2">
      <c r="A1344" s="3">
        <f>+A1343+1</f>
        <v>14395</v>
      </c>
      <c r="B1344" s="36" t="s">
        <v>1627</v>
      </c>
      <c r="C1344" s="36" t="s">
        <v>70</v>
      </c>
      <c r="D1344" s="155">
        <v>1</v>
      </c>
      <c r="E1344" s="24">
        <f t="shared" si="40"/>
        <v>0.15</v>
      </c>
      <c r="F1344" s="24"/>
      <c r="G1344" s="24" t="s">
        <v>121</v>
      </c>
      <c r="H1344" s="24">
        <v>1</v>
      </c>
      <c r="I1344" s="24"/>
    </row>
    <row r="1345" spans="1:9" ht="12.75" customHeight="1" x14ac:dyDescent="0.2">
      <c r="A1345" s="3">
        <f t="shared" si="41"/>
        <v>14396</v>
      </c>
      <c r="B1345" s="36" t="s">
        <v>1628</v>
      </c>
      <c r="C1345" s="36" t="s">
        <v>70</v>
      </c>
      <c r="D1345" s="155">
        <v>1</v>
      </c>
      <c r="E1345" s="24">
        <f t="shared" si="40"/>
        <v>0.15</v>
      </c>
      <c r="F1345" s="24"/>
      <c r="G1345" s="24" t="s">
        <v>121</v>
      </c>
      <c r="H1345" s="24">
        <v>1</v>
      </c>
      <c r="I1345" s="24"/>
    </row>
    <row r="1346" spans="1:9" ht="12.75" customHeight="1" x14ac:dyDescent="0.2">
      <c r="A1346" s="3">
        <f t="shared" si="41"/>
        <v>14397</v>
      </c>
      <c r="B1346" s="36" t="s">
        <v>1629</v>
      </c>
      <c r="C1346" s="36" t="s">
        <v>70</v>
      </c>
      <c r="D1346" s="155">
        <v>1</v>
      </c>
      <c r="E1346" s="24">
        <f t="shared" si="40"/>
        <v>0.15</v>
      </c>
      <c r="F1346" s="24"/>
      <c r="G1346" s="24" t="s">
        <v>121</v>
      </c>
      <c r="H1346" s="24">
        <v>1</v>
      </c>
      <c r="I1346" s="24"/>
    </row>
    <row r="1347" spans="1:9" ht="12.75" customHeight="1" x14ac:dyDescent="0.2">
      <c r="A1347" s="3">
        <f t="shared" si="41"/>
        <v>14398</v>
      </c>
      <c r="B1347" s="36" t="s">
        <v>1630</v>
      </c>
      <c r="C1347" s="36" t="s">
        <v>70</v>
      </c>
      <c r="D1347" s="155">
        <v>1</v>
      </c>
      <c r="E1347" s="24">
        <f t="shared" si="40"/>
        <v>0.15</v>
      </c>
      <c r="F1347" s="24"/>
      <c r="G1347" s="24" t="s">
        <v>121</v>
      </c>
      <c r="H1347" s="24">
        <v>1</v>
      </c>
      <c r="I1347" s="24"/>
    </row>
    <row r="1348" spans="1:9" ht="12.75" customHeight="1" x14ac:dyDescent="0.2">
      <c r="A1348" s="3">
        <f t="shared" si="41"/>
        <v>14399</v>
      </c>
      <c r="B1348" s="36" t="s">
        <v>1631</v>
      </c>
      <c r="C1348" s="36" t="s">
        <v>70</v>
      </c>
      <c r="D1348" s="155">
        <v>1</v>
      </c>
      <c r="E1348" s="24">
        <f t="shared" si="40"/>
        <v>0.15</v>
      </c>
      <c r="F1348" s="24"/>
      <c r="G1348" s="24" t="s">
        <v>121</v>
      </c>
      <c r="H1348" s="24">
        <v>1</v>
      </c>
      <c r="I1348" s="24"/>
    </row>
    <row r="1349" spans="1:9" ht="12.75" customHeight="1" x14ac:dyDescent="0.2">
      <c r="A1349" s="3">
        <f t="shared" si="41"/>
        <v>14400</v>
      </c>
      <c r="B1349" s="36" t="s">
        <v>1631</v>
      </c>
      <c r="C1349" s="36" t="s">
        <v>70</v>
      </c>
      <c r="D1349" s="155">
        <v>1</v>
      </c>
      <c r="E1349" s="24">
        <f t="shared" si="40"/>
        <v>0.15</v>
      </c>
      <c r="F1349" s="24"/>
      <c r="G1349" s="24" t="s">
        <v>121</v>
      </c>
      <c r="H1349" s="24">
        <v>1</v>
      </c>
      <c r="I1349" s="24"/>
    </row>
    <row r="1350" spans="1:9" ht="12.75" customHeight="1" x14ac:dyDescent="0.2">
      <c r="A1350" s="3">
        <f t="shared" si="41"/>
        <v>14401</v>
      </c>
      <c r="B1350" s="36" t="s">
        <v>1632</v>
      </c>
      <c r="C1350" s="36" t="s">
        <v>70</v>
      </c>
      <c r="D1350" s="155">
        <v>1</v>
      </c>
      <c r="E1350" s="24">
        <f t="shared" si="40"/>
        <v>0.15</v>
      </c>
      <c r="F1350" s="24"/>
      <c r="G1350" s="24" t="s">
        <v>121</v>
      </c>
      <c r="H1350" s="24">
        <v>1</v>
      </c>
      <c r="I1350" s="24"/>
    </row>
    <row r="1351" spans="1:9" ht="12.75" customHeight="1" x14ac:dyDescent="0.2">
      <c r="A1351" s="3">
        <f t="shared" si="41"/>
        <v>14402</v>
      </c>
      <c r="B1351" s="36" t="s">
        <v>1633</v>
      </c>
      <c r="C1351" s="36" t="s">
        <v>70</v>
      </c>
      <c r="D1351" s="155">
        <v>1</v>
      </c>
      <c r="E1351" s="24">
        <f t="shared" si="40"/>
        <v>0.15</v>
      </c>
      <c r="F1351" s="24"/>
      <c r="G1351" s="24" t="s">
        <v>121</v>
      </c>
      <c r="H1351" s="24">
        <v>1</v>
      </c>
      <c r="I1351" s="24"/>
    </row>
    <row r="1352" spans="1:9" ht="12.75" customHeight="1" x14ac:dyDescent="0.2">
      <c r="A1352" s="3">
        <f t="shared" si="41"/>
        <v>14403</v>
      </c>
      <c r="B1352" s="36" t="s">
        <v>1634</v>
      </c>
      <c r="C1352" s="36" t="s">
        <v>70</v>
      </c>
      <c r="D1352" s="155">
        <v>1</v>
      </c>
      <c r="E1352" s="24">
        <f t="shared" si="40"/>
        <v>0.15</v>
      </c>
      <c r="F1352" s="24"/>
      <c r="G1352" s="24" t="s">
        <v>121</v>
      </c>
      <c r="H1352" s="24">
        <v>1</v>
      </c>
      <c r="I1352" s="24"/>
    </row>
    <row r="1353" spans="1:9" ht="12.75" customHeight="1" x14ac:dyDescent="0.2">
      <c r="A1353" s="3">
        <f t="shared" si="41"/>
        <v>14404</v>
      </c>
      <c r="B1353" s="36" t="s">
        <v>1635</v>
      </c>
      <c r="C1353" s="36" t="s">
        <v>70</v>
      </c>
      <c r="D1353" s="155">
        <v>1</v>
      </c>
      <c r="E1353" s="24">
        <f t="shared" si="40"/>
        <v>0.15</v>
      </c>
      <c r="F1353" s="24"/>
      <c r="G1353" s="24" t="s">
        <v>121</v>
      </c>
      <c r="H1353" s="24">
        <v>1</v>
      </c>
      <c r="I1353" s="24"/>
    </row>
    <row r="1354" spans="1:9" ht="12.75" customHeight="1" x14ac:dyDescent="0.2">
      <c r="A1354" s="3">
        <f t="shared" si="41"/>
        <v>14405</v>
      </c>
      <c r="B1354" s="36" t="s">
        <v>1636</v>
      </c>
      <c r="C1354" s="36" t="s">
        <v>70</v>
      </c>
      <c r="D1354" s="155">
        <v>1</v>
      </c>
      <c r="E1354" s="24">
        <f t="shared" si="40"/>
        <v>0.15</v>
      </c>
      <c r="F1354" s="24"/>
      <c r="G1354" s="24" t="s">
        <v>121</v>
      </c>
      <c r="H1354" s="24">
        <v>1</v>
      </c>
      <c r="I1354" s="24"/>
    </row>
    <row r="1355" spans="1:9" ht="12.75" customHeight="1" x14ac:dyDescent="0.2">
      <c r="A1355" s="3">
        <f t="shared" si="41"/>
        <v>14406</v>
      </c>
      <c r="B1355" s="36" t="s">
        <v>1637</v>
      </c>
      <c r="C1355" s="36" t="s">
        <v>70</v>
      </c>
      <c r="D1355" s="155">
        <v>1</v>
      </c>
      <c r="E1355" s="24">
        <f t="shared" si="40"/>
        <v>0.15</v>
      </c>
      <c r="F1355" s="24"/>
      <c r="G1355" s="24" t="s">
        <v>121</v>
      </c>
      <c r="H1355" s="24">
        <v>1</v>
      </c>
      <c r="I1355" s="24"/>
    </row>
    <row r="1356" spans="1:9" ht="12.75" customHeight="1" x14ac:dyDescent="0.2">
      <c r="A1356" s="3">
        <f t="shared" si="41"/>
        <v>14407</v>
      </c>
      <c r="B1356" s="36" t="s">
        <v>1638</v>
      </c>
      <c r="C1356" s="36" t="s">
        <v>70</v>
      </c>
      <c r="D1356" s="155">
        <v>1</v>
      </c>
      <c r="E1356" s="24">
        <f t="shared" ref="E1356:E1419" si="42">IF(F1356="",ROUND(15%*D1356,2),"")</f>
        <v>0.15</v>
      </c>
      <c r="F1356" s="24"/>
      <c r="G1356" s="24" t="s">
        <v>121</v>
      </c>
      <c r="H1356" s="24">
        <v>1</v>
      </c>
      <c r="I1356" s="24"/>
    </row>
    <row r="1357" spans="1:9" ht="12.75" customHeight="1" x14ac:dyDescent="0.2">
      <c r="A1357" s="3">
        <f t="shared" si="41"/>
        <v>14408</v>
      </c>
      <c r="B1357" s="36" t="s">
        <v>1639</v>
      </c>
      <c r="C1357" s="36" t="s">
        <v>70</v>
      </c>
      <c r="D1357" s="155">
        <v>1</v>
      </c>
      <c r="E1357" s="24">
        <f t="shared" si="42"/>
        <v>0.15</v>
      </c>
      <c r="F1357" s="24"/>
      <c r="G1357" s="24" t="s">
        <v>121</v>
      </c>
      <c r="H1357" s="24">
        <v>1</v>
      </c>
      <c r="I1357" s="24"/>
    </row>
    <row r="1358" spans="1:9" ht="12.75" customHeight="1" x14ac:dyDescent="0.2">
      <c r="A1358" s="3">
        <f t="shared" si="41"/>
        <v>14409</v>
      </c>
      <c r="B1358" s="36" t="s">
        <v>1640</v>
      </c>
      <c r="C1358" s="36" t="s">
        <v>70</v>
      </c>
      <c r="D1358" s="155">
        <v>1</v>
      </c>
      <c r="E1358" s="24">
        <f t="shared" si="42"/>
        <v>0.15</v>
      </c>
      <c r="F1358" s="24"/>
      <c r="G1358" s="24" t="s">
        <v>121</v>
      </c>
      <c r="H1358" s="24">
        <v>1</v>
      </c>
      <c r="I1358" s="24"/>
    </row>
    <row r="1359" spans="1:9" ht="12.75" customHeight="1" x14ac:dyDescent="0.2">
      <c r="A1359" s="3">
        <f t="shared" si="41"/>
        <v>14410</v>
      </c>
      <c r="B1359" s="36" t="s">
        <v>1641</v>
      </c>
      <c r="C1359" s="36" t="s">
        <v>70</v>
      </c>
      <c r="D1359" s="155">
        <v>1</v>
      </c>
      <c r="E1359" s="24">
        <f t="shared" si="42"/>
        <v>0.15</v>
      </c>
      <c r="F1359" s="24"/>
      <c r="G1359" s="24" t="s">
        <v>121</v>
      </c>
      <c r="H1359" s="24">
        <v>1</v>
      </c>
      <c r="I1359" s="24"/>
    </row>
    <row r="1360" spans="1:9" ht="12.75" customHeight="1" x14ac:dyDescent="0.2">
      <c r="A1360" s="3">
        <f t="shared" si="41"/>
        <v>14411</v>
      </c>
      <c r="B1360" s="36" t="s">
        <v>1632</v>
      </c>
      <c r="C1360" s="36" t="s">
        <v>70</v>
      </c>
      <c r="D1360" s="155">
        <v>1</v>
      </c>
      <c r="E1360" s="24">
        <f t="shared" si="42"/>
        <v>0.15</v>
      </c>
      <c r="F1360" s="24"/>
      <c r="G1360" s="24" t="s">
        <v>121</v>
      </c>
      <c r="H1360" s="24">
        <v>1</v>
      </c>
      <c r="I1360" s="24"/>
    </row>
    <row r="1361" spans="1:9" ht="12.75" customHeight="1" x14ac:dyDescent="0.2">
      <c r="A1361" s="3">
        <f t="shared" si="41"/>
        <v>14412</v>
      </c>
      <c r="B1361" s="36" t="s">
        <v>1642</v>
      </c>
      <c r="C1361" s="36" t="s">
        <v>70</v>
      </c>
      <c r="D1361" s="155">
        <v>1</v>
      </c>
      <c r="E1361" s="24">
        <f t="shared" si="42"/>
        <v>0.15</v>
      </c>
      <c r="F1361" s="24"/>
      <c r="G1361" s="24" t="s">
        <v>121</v>
      </c>
      <c r="H1361" s="24">
        <v>1</v>
      </c>
      <c r="I1361" s="24"/>
    </row>
    <row r="1362" spans="1:9" ht="12.75" customHeight="1" x14ac:dyDescent="0.2">
      <c r="A1362" s="3">
        <f t="shared" si="41"/>
        <v>14413</v>
      </c>
      <c r="B1362" s="36" t="s">
        <v>1643</v>
      </c>
      <c r="C1362" s="36" t="s">
        <v>70</v>
      </c>
      <c r="D1362" s="155">
        <v>1</v>
      </c>
      <c r="E1362" s="24">
        <f t="shared" si="42"/>
        <v>0.15</v>
      </c>
      <c r="F1362" s="24"/>
      <c r="G1362" s="24" t="s">
        <v>121</v>
      </c>
      <c r="H1362" s="24">
        <v>1</v>
      </c>
      <c r="I1362" s="24"/>
    </row>
    <row r="1363" spans="1:9" ht="12.75" customHeight="1" x14ac:dyDescent="0.2">
      <c r="A1363" s="3">
        <f t="shared" si="41"/>
        <v>14414</v>
      </c>
      <c r="B1363" s="36" t="s">
        <v>1644</v>
      </c>
      <c r="C1363" s="36" t="s">
        <v>70</v>
      </c>
      <c r="D1363" s="155">
        <v>1</v>
      </c>
      <c r="E1363" s="24">
        <f t="shared" si="42"/>
        <v>0.15</v>
      </c>
      <c r="F1363" s="24"/>
      <c r="G1363" s="24" t="s">
        <v>121</v>
      </c>
      <c r="H1363" s="24">
        <v>1</v>
      </c>
      <c r="I1363" s="24"/>
    </row>
    <row r="1364" spans="1:9" ht="12.75" customHeight="1" x14ac:dyDescent="0.2">
      <c r="A1364" s="3">
        <f t="shared" si="41"/>
        <v>14415</v>
      </c>
      <c r="B1364" s="36" t="s">
        <v>1645</v>
      </c>
      <c r="C1364" s="36" t="s">
        <v>70</v>
      </c>
      <c r="D1364" s="155">
        <v>1</v>
      </c>
      <c r="E1364" s="24">
        <f t="shared" si="42"/>
        <v>0.15</v>
      </c>
      <c r="F1364" s="24"/>
      <c r="G1364" s="24" t="s">
        <v>121</v>
      </c>
      <c r="H1364" s="24">
        <v>1</v>
      </c>
      <c r="I1364" s="24"/>
    </row>
    <row r="1365" spans="1:9" ht="12.75" customHeight="1" x14ac:dyDescent="0.2">
      <c r="A1365" s="3">
        <f t="shared" si="41"/>
        <v>14416</v>
      </c>
      <c r="B1365" s="36" t="s">
        <v>1646</v>
      </c>
      <c r="C1365" s="36" t="s">
        <v>70</v>
      </c>
      <c r="D1365" s="155">
        <v>1</v>
      </c>
      <c r="E1365" s="24">
        <f t="shared" si="42"/>
        <v>0.15</v>
      </c>
      <c r="F1365" s="24"/>
      <c r="G1365" s="24" t="s">
        <v>121</v>
      </c>
      <c r="H1365" s="24">
        <v>1</v>
      </c>
      <c r="I1365" s="24"/>
    </row>
    <row r="1366" spans="1:9" ht="12.75" customHeight="1" x14ac:dyDescent="0.2">
      <c r="A1366" s="3">
        <f t="shared" si="41"/>
        <v>14417</v>
      </c>
      <c r="B1366" s="36" t="s">
        <v>1647</v>
      </c>
      <c r="C1366" s="36" t="s">
        <v>70</v>
      </c>
      <c r="D1366" s="155">
        <v>1</v>
      </c>
      <c r="E1366" s="24">
        <f t="shared" si="42"/>
        <v>0.15</v>
      </c>
      <c r="F1366" s="24"/>
      <c r="G1366" s="24" t="s">
        <v>121</v>
      </c>
      <c r="H1366" s="24">
        <v>1</v>
      </c>
      <c r="I1366" s="24"/>
    </row>
    <row r="1367" spans="1:9" ht="12.75" customHeight="1" x14ac:dyDescent="0.2">
      <c r="A1367" s="3">
        <f t="shared" si="41"/>
        <v>14418</v>
      </c>
      <c r="B1367" s="36" t="s">
        <v>1648</v>
      </c>
      <c r="C1367" s="36" t="s">
        <v>70</v>
      </c>
      <c r="D1367" s="155">
        <v>1</v>
      </c>
      <c r="E1367" s="24">
        <f t="shared" si="42"/>
        <v>0.15</v>
      </c>
      <c r="F1367" s="24"/>
      <c r="G1367" s="24" t="s">
        <v>121</v>
      </c>
      <c r="H1367" s="24">
        <v>1</v>
      </c>
      <c r="I1367" s="24"/>
    </row>
    <row r="1368" spans="1:9" ht="12.75" customHeight="1" x14ac:dyDescent="0.2">
      <c r="A1368" s="3">
        <f t="shared" si="41"/>
        <v>14419</v>
      </c>
      <c r="B1368" s="36" t="s">
        <v>1649</v>
      </c>
      <c r="C1368" s="36" t="s">
        <v>70</v>
      </c>
      <c r="D1368" s="155">
        <v>1</v>
      </c>
      <c r="E1368" s="24">
        <f t="shared" si="42"/>
        <v>0.15</v>
      </c>
      <c r="F1368" s="24"/>
      <c r="G1368" s="24" t="s">
        <v>121</v>
      </c>
      <c r="H1368" s="24">
        <v>1</v>
      </c>
      <c r="I1368" s="24"/>
    </row>
    <row r="1369" spans="1:9" ht="12.75" customHeight="1" x14ac:dyDescent="0.2">
      <c r="A1369" s="3">
        <f t="shared" si="41"/>
        <v>14420</v>
      </c>
      <c r="B1369" s="36" t="s">
        <v>1650</v>
      </c>
      <c r="C1369" s="36" t="s">
        <v>70</v>
      </c>
      <c r="D1369" s="155">
        <v>1</v>
      </c>
      <c r="E1369" s="24">
        <f t="shared" si="42"/>
        <v>0.15</v>
      </c>
      <c r="F1369" s="24"/>
      <c r="G1369" s="24" t="s">
        <v>121</v>
      </c>
      <c r="H1369" s="24">
        <v>1</v>
      </c>
      <c r="I1369" s="24"/>
    </row>
    <row r="1370" spans="1:9" ht="12.75" customHeight="1" x14ac:dyDescent="0.2">
      <c r="A1370" s="3">
        <f t="shared" si="41"/>
        <v>14421</v>
      </c>
      <c r="B1370" s="36" t="s">
        <v>1651</v>
      </c>
      <c r="C1370" s="36" t="s">
        <v>70</v>
      </c>
      <c r="D1370" s="155">
        <v>1</v>
      </c>
      <c r="E1370" s="24">
        <f t="shared" si="42"/>
        <v>0.15</v>
      </c>
      <c r="F1370" s="24"/>
      <c r="G1370" s="24" t="s">
        <v>121</v>
      </c>
      <c r="H1370" s="24">
        <v>1</v>
      </c>
      <c r="I1370" s="24"/>
    </row>
    <row r="1371" spans="1:9" ht="12.75" customHeight="1" x14ac:dyDescent="0.2">
      <c r="A1371" s="3">
        <f t="shared" si="41"/>
        <v>14422</v>
      </c>
      <c r="B1371" s="36" t="s">
        <v>1652</v>
      </c>
      <c r="C1371" s="36" t="s">
        <v>70</v>
      </c>
      <c r="D1371" s="155">
        <v>1</v>
      </c>
      <c r="E1371" s="24">
        <f t="shared" si="42"/>
        <v>0.15</v>
      </c>
      <c r="F1371" s="24"/>
      <c r="G1371" s="24" t="s">
        <v>121</v>
      </c>
      <c r="H1371" s="24">
        <v>1</v>
      </c>
      <c r="I1371" s="24"/>
    </row>
    <row r="1372" spans="1:9" ht="12.75" customHeight="1" x14ac:dyDescent="0.2">
      <c r="A1372" s="3">
        <f t="shared" si="41"/>
        <v>14423</v>
      </c>
      <c r="B1372" s="36" t="s">
        <v>1653</v>
      </c>
      <c r="C1372" s="36" t="s">
        <v>70</v>
      </c>
      <c r="D1372" s="155">
        <v>1</v>
      </c>
      <c r="E1372" s="24">
        <f t="shared" si="42"/>
        <v>0.15</v>
      </c>
      <c r="F1372" s="24"/>
      <c r="G1372" s="24" t="s">
        <v>121</v>
      </c>
      <c r="H1372" s="24">
        <v>1</v>
      </c>
      <c r="I1372" s="24"/>
    </row>
    <row r="1373" spans="1:9" ht="12.75" customHeight="1" x14ac:dyDescent="0.2">
      <c r="A1373" s="3">
        <f t="shared" si="41"/>
        <v>14424</v>
      </c>
      <c r="B1373" s="36" t="s">
        <v>1654</v>
      </c>
      <c r="C1373" s="36" t="s">
        <v>70</v>
      </c>
      <c r="D1373" s="155">
        <v>1</v>
      </c>
      <c r="E1373" s="24">
        <f t="shared" si="42"/>
        <v>0.15</v>
      </c>
      <c r="F1373" s="24"/>
      <c r="G1373" s="24" t="s">
        <v>121</v>
      </c>
      <c r="H1373" s="24">
        <v>1</v>
      </c>
      <c r="I1373" s="24"/>
    </row>
    <row r="1374" spans="1:9" ht="12.75" customHeight="1" x14ac:dyDescent="0.2">
      <c r="A1374" s="3">
        <f t="shared" si="41"/>
        <v>14425</v>
      </c>
      <c r="B1374" s="36" t="s">
        <v>1655</v>
      </c>
      <c r="C1374" s="36" t="s">
        <v>70</v>
      </c>
      <c r="D1374" s="155">
        <v>1</v>
      </c>
      <c r="E1374" s="24">
        <f t="shared" si="42"/>
        <v>0.15</v>
      </c>
      <c r="F1374" s="24"/>
      <c r="G1374" s="24" t="s">
        <v>121</v>
      </c>
      <c r="H1374" s="24">
        <v>1</v>
      </c>
      <c r="I1374" s="24"/>
    </row>
    <row r="1375" spans="1:9" ht="12.75" customHeight="1" x14ac:dyDescent="0.2">
      <c r="A1375" s="3">
        <f t="shared" si="41"/>
        <v>14426</v>
      </c>
      <c r="B1375" s="36" t="s">
        <v>1656</v>
      </c>
      <c r="C1375" s="36" t="s">
        <v>70</v>
      </c>
      <c r="D1375" s="155">
        <v>1</v>
      </c>
      <c r="E1375" s="24">
        <f t="shared" si="42"/>
        <v>0.15</v>
      </c>
      <c r="F1375" s="24"/>
      <c r="G1375" s="24" t="s">
        <v>121</v>
      </c>
      <c r="H1375" s="24">
        <v>1</v>
      </c>
      <c r="I1375" s="24"/>
    </row>
    <row r="1376" spans="1:9" ht="12.75" customHeight="1" x14ac:dyDescent="0.2">
      <c r="A1376" s="3">
        <f t="shared" si="41"/>
        <v>14427</v>
      </c>
      <c r="B1376" s="36" t="s">
        <v>1655</v>
      </c>
      <c r="C1376" s="36" t="s">
        <v>70</v>
      </c>
      <c r="D1376" s="155">
        <v>1</v>
      </c>
      <c r="E1376" s="24">
        <f t="shared" si="42"/>
        <v>0.15</v>
      </c>
      <c r="F1376" s="24"/>
      <c r="G1376" s="24" t="s">
        <v>121</v>
      </c>
      <c r="H1376" s="24">
        <v>1</v>
      </c>
      <c r="I1376" s="24"/>
    </row>
    <row r="1377" spans="1:9" ht="12.75" customHeight="1" x14ac:dyDescent="0.2">
      <c r="A1377" s="3">
        <f t="shared" si="41"/>
        <v>14428</v>
      </c>
      <c r="B1377" s="36" t="s">
        <v>1656</v>
      </c>
      <c r="C1377" s="36" t="s">
        <v>70</v>
      </c>
      <c r="D1377" s="155">
        <v>1</v>
      </c>
      <c r="E1377" s="24">
        <f t="shared" si="42"/>
        <v>0.15</v>
      </c>
      <c r="F1377" s="24"/>
      <c r="G1377" s="24" t="s">
        <v>121</v>
      </c>
      <c r="H1377" s="24">
        <v>1</v>
      </c>
      <c r="I1377" s="24"/>
    </row>
    <row r="1378" spans="1:9" ht="12.75" customHeight="1" x14ac:dyDescent="0.2">
      <c r="A1378" s="3">
        <f t="shared" si="41"/>
        <v>14429</v>
      </c>
      <c r="B1378" s="36" t="s">
        <v>1657</v>
      </c>
      <c r="C1378" s="36" t="s">
        <v>70</v>
      </c>
      <c r="D1378" s="155">
        <v>1</v>
      </c>
      <c r="E1378" s="24">
        <f t="shared" si="42"/>
        <v>0.15</v>
      </c>
      <c r="F1378" s="24"/>
      <c r="G1378" s="24" t="s">
        <v>121</v>
      </c>
      <c r="H1378" s="24">
        <v>1</v>
      </c>
      <c r="I1378" s="24"/>
    </row>
    <row r="1379" spans="1:9" ht="12.75" customHeight="1" x14ac:dyDescent="0.2">
      <c r="A1379" s="3">
        <f t="shared" si="41"/>
        <v>14430</v>
      </c>
      <c r="B1379" s="36" t="s">
        <v>1658</v>
      </c>
      <c r="C1379" s="36" t="s">
        <v>70</v>
      </c>
      <c r="D1379" s="155">
        <v>1</v>
      </c>
      <c r="E1379" s="24">
        <f t="shared" si="42"/>
        <v>0.15</v>
      </c>
      <c r="F1379" s="24"/>
      <c r="G1379" s="24" t="s">
        <v>121</v>
      </c>
      <c r="H1379" s="24">
        <v>1</v>
      </c>
      <c r="I1379" s="24"/>
    </row>
    <row r="1380" spans="1:9" ht="12.75" customHeight="1" x14ac:dyDescent="0.2">
      <c r="A1380" s="3">
        <f t="shared" si="41"/>
        <v>14431</v>
      </c>
      <c r="B1380" s="36" t="s">
        <v>1659</v>
      </c>
      <c r="C1380" s="36" t="s">
        <v>70</v>
      </c>
      <c r="D1380" s="155">
        <v>1</v>
      </c>
      <c r="E1380" s="24">
        <f t="shared" si="42"/>
        <v>0.15</v>
      </c>
      <c r="F1380" s="24"/>
      <c r="G1380" s="24" t="s">
        <v>121</v>
      </c>
      <c r="H1380" s="24">
        <v>1</v>
      </c>
      <c r="I1380" s="24"/>
    </row>
    <row r="1381" spans="1:9" ht="12.75" customHeight="1" x14ac:dyDescent="0.2">
      <c r="A1381" s="3">
        <f t="shared" si="41"/>
        <v>14432</v>
      </c>
      <c r="B1381" s="36" t="s">
        <v>1660</v>
      </c>
      <c r="C1381" s="36" t="s">
        <v>70</v>
      </c>
      <c r="D1381" s="155">
        <v>1</v>
      </c>
      <c r="E1381" s="24">
        <f t="shared" si="42"/>
        <v>0.15</v>
      </c>
      <c r="F1381" s="24"/>
      <c r="G1381" s="24" t="s">
        <v>121</v>
      </c>
      <c r="H1381" s="24">
        <v>1</v>
      </c>
      <c r="I1381" s="24"/>
    </row>
    <row r="1382" spans="1:9" ht="12.75" customHeight="1" x14ac:dyDescent="0.2">
      <c r="A1382" s="3">
        <f t="shared" si="41"/>
        <v>14433</v>
      </c>
      <c r="B1382" s="36" t="s">
        <v>1661</v>
      </c>
      <c r="C1382" s="36" t="s">
        <v>70</v>
      </c>
      <c r="D1382" s="155">
        <v>1</v>
      </c>
      <c r="E1382" s="24">
        <f t="shared" si="42"/>
        <v>0.15</v>
      </c>
      <c r="F1382" s="24"/>
      <c r="G1382" s="24" t="s">
        <v>121</v>
      </c>
      <c r="H1382" s="24">
        <v>1</v>
      </c>
      <c r="I1382" s="24"/>
    </row>
    <row r="1383" spans="1:9" ht="12.75" customHeight="1" x14ac:dyDescent="0.2">
      <c r="A1383" s="3">
        <f t="shared" si="41"/>
        <v>14434</v>
      </c>
      <c r="B1383" s="36" t="s">
        <v>1662</v>
      </c>
      <c r="C1383" s="36" t="s">
        <v>70</v>
      </c>
      <c r="D1383" s="155">
        <v>1</v>
      </c>
      <c r="E1383" s="24">
        <f t="shared" si="42"/>
        <v>0.15</v>
      </c>
      <c r="F1383" s="24"/>
      <c r="G1383" s="24" t="s">
        <v>121</v>
      </c>
      <c r="H1383" s="24">
        <v>1</v>
      </c>
      <c r="I1383" s="24"/>
    </row>
    <row r="1384" spans="1:9" ht="12.75" customHeight="1" x14ac:dyDescent="0.2">
      <c r="A1384" s="3">
        <f t="shared" si="41"/>
        <v>14435</v>
      </c>
      <c r="B1384" s="36" t="s">
        <v>1663</v>
      </c>
      <c r="C1384" s="36" t="s">
        <v>70</v>
      </c>
      <c r="D1384" s="155">
        <v>1</v>
      </c>
      <c r="E1384" s="24">
        <f t="shared" si="42"/>
        <v>0.15</v>
      </c>
      <c r="F1384" s="24"/>
      <c r="G1384" s="24" t="s">
        <v>121</v>
      </c>
      <c r="H1384" s="24">
        <v>1</v>
      </c>
      <c r="I1384" s="24"/>
    </row>
    <row r="1385" spans="1:9" ht="12.75" customHeight="1" x14ac:dyDescent="0.2">
      <c r="A1385" s="3">
        <f t="shared" si="41"/>
        <v>14436</v>
      </c>
      <c r="B1385" s="36" t="s">
        <v>1664</v>
      </c>
      <c r="C1385" s="36" t="s">
        <v>70</v>
      </c>
      <c r="D1385" s="155">
        <v>1</v>
      </c>
      <c r="E1385" s="24">
        <f t="shared" si="42"/>
        <v>0.15</v>
      </c>
      <c r="F1385" s="24"/>
      <c r="G1385" s="24" t="s">
        <v>121</v>
      </c>
      <c r="H1385" s="24">
        <v>1</v>
      </c>
      <c r="I1385" s="24"/>
    </row>
    <row r="1386" spans="1:9" ht="12.75" customHeight="1" x14ac:dyDescent="0.2">
      <c r="A1386" s="3">
        <f t="shared" si="41"/>
        <v>14437</v>
      </c>
      <c r="B1386" s="36" t="s">
        <v>1665</v>
      </c>
      <c r="C1386" s="36" t="s">
        <v>70</v>
      </c>
      <c r="D1386" s="155">
        <v>1</v>
      </c>
      <c r="E1386" s="24">
        <f t="shared" si="42"/>
        <v>0.15</v>
      </c>
      <c r="F1386" s="24"/>
      <c r="G1386" s="24" t="s">
        <v>121</v>
      </c>
      <c r="H1386" s="24">
        <v>1</v>
      </c>
      <c r="I1386" s="24"/>
    </row>
    <row r="1387" spans="1:9" ht="12.75" customHeight="1" x14ac:dyDescent="0.2">
      <c r="A1387" s="3">
        <f t="shared" si="41"/>
        <v>14438</v>
      </c>
      <c r="B1387" s="36" t="s">
        <v>1666</v>
      </c>
      <c r="C1387" s="36" t="s">
        <v>70</v>
      </c>
      <c r="D1387" s="155">
        <v>1</v>
      </c>
      <c r="E1387" s="24">
        <f t="shared" si="42"/>
        <v>0.15</v>
      </c>
      <c r="F1387" s="24"/>
      <c r="G1387" s="24" t="s">
        <v>121</v>
      </c>
      <c r="H1387" s="24">
        <v>1</v>
      </c>
      <c r="I1387" s="24"/>
    </row>
    <row r="1388" spans="1:9" ht="12.75" customHeight="1" x14ac:dyDescent="0.2">
      <c r="A1388" s="3">
        <f t="shared" si="41"/>
        <v>14439</v>
      </c>
      <c r="B1388" s="36" t="s">
        <v>1667</v>
      </c>
      <c r="C1388" s="36" t="s">
        <v>70</v>
      </c>
      <c r="D1388" s="155">
        <v>1</v>
      </c>
      <c r="E1388" s="24">
        <f t="shared" si="42"/>
        <v>0.15</v>
      </c>
      <c r="F1388" s="24"/>
      <c r="G1388" s="24" t="s">
        <v>121</v>
      </c>
      <c r="H1388" s="24">
        <v>1</v>
      </c>
      <c r="I1388" s="24"/>
    </row>
    <row r="1389" spans="1:9" ht="12.75" customHeight="1" x14ac:dyDescent="0.2">
      <c r="A1389" s="3">
        <f t="shared" si="41"/>
        <v>14440</v>
      </c>
      <c r="B1389" s="36" t="s">
        <v>1668</v>
      </c>
      <c r="C1389" s="36" t="s">
        <v>70</v>
      </c>
      <c r="D1389" s="155">
        <v>1</v>
      </c>
      <c r="E1389" s="24">
        <f t="shared" si="42"/>
        <v>0.15</v>
      </c>
      <c r="F1389" s="24"/>
      <c r="G1389" s="24" t="s">
        <v>121</v>
      </c>
      <c r="H1389" s="24">
        <v>1</v>
      </c>
      <c r="I1389" s="24"/>
    </row>
    <row r="1390" spans="1:9" ht="12.75" customHeight="1" x14ac:dyDescent="0.2">
      <c r="A1390" s="3">
        <f t="shared" si="41"/>
        <v>14441</v>
      </c>
      <c r="B1390" s="36" t="s">
        <v>1669</v>
      </c>
      <c r="C1390" s="36" t="s">
        <v>70</v>
      </c>
      <c r="D1390" s="155">
        <v>1</v>
      </c>
      <c r="E1390" s="24">
        <f t="shared" si="42"/>
        <v>0.15</v>
      </c>
      <c r="F1390" s="24"/>
      <c r="G1390" s="24" t="s">
        <v>121</v>
      </c>
      <c r="H1390" s="24">
        <v>1</v>
      </c>
      <c r="I1390" s="24"/>
    </row>
    <row r="1391" spans="1:9" ht="12.75" customHeight="1" x14ac:dyDescent="0.2">
      <c r="A1391" s="3">
        <f t="shared" si="41"/>
        <v>14442</v>
      </c>
      <c r="B1391" s="36" t="s">
        <v>1670</v>
      </c>
      <c r="C1391" s="36" t="s">
        <v>70</v>
      </c>
      <c r="D1391" s="155">
        <v>1</v>
      </c>
      <c r="E1391" s="24">
        <f t="shared" si="42"/>
        <v>0.15</v>
      </c>
      <c r="F1391" s="24"/>
      <c r="G1391" s="24" t="s">
        <v>121</v>
      </c>
      <c r="H1391" s="24">
        <v>1</v>
      </c>
      <c r="I1391" s="24"/>
    </row>
    <row r="1392" spans="1:9" ht="12.75" customHeight="1" x14ac:dyDescent="0.2">
      <c r="A1392" s="3">
        <f t="shared" si="41"/>
        <v>14443</v>
      </c>
      <c r="B1392" s="36" t="s">
        <v>1671</v>
      </c>
      <c r="C1392" s="36" t="s">
        <v>70</v>
      </c>
      <c r="D1392" s="155">
        <v>1</v>
      </c>
      <c r="E1392" s="24">
        <f t="shared" si="42"/>
        <v>0.15</v>
      </c>
      <c r="F1392" s="24"/>
      <c r="G1392" s="24" t="s">
        <v>121</v>
      </c>
      <c r="H1392" s="24">
        <v>1</v>
      </c>
      <c r="I1392" s="24"/>
    </row>
    <row r="1393" spans="1:9" ht="12.75" customHeight="1" x14ac:dyDescent="0.2">
      <c r="A1393" s="3">
        <f t="shared" si="41"/>
        <v>14444</v>
      </c>
      <c r="B1393" s="36" t="s">
        <v>1672</v>
      </c>
      <c r="C1393" s="36" t="s">
        <v>70</v>
      </c>
      <c r="D1393" s="155">
        <v>1</v>
      </c>
      <c r="E1393" s="24">
        <f t="shared" si="42"/>
        <v>0.15</v>
      </c>
      <c r="F1393" s="24"/>
      <c r="G1393" s="24" t="s">
        <v>121</v>
      </c>
      <c r="H1393" s="24">
        <v>1</v>
      </c>
      <c r="I1393" s="24"/>
    </row>
    <row r="1394" spans="1:9" ht="12.75" customHeight="1" x14ac:dyDescent="0.2">
      <c r="A1394" s="3">
        <f t="shared" si="41"/>
        <v>14445</v>
      </c>
      <c r="B1394" s="36" t="s">
        <v>1673</v>
      </c>
      <c r="C1394" s="36" t="s">
        <v>70</v>
      </c>
      <c r="D1394" s="155">
        <v>1</v>
      </c>
      <c r="E1394" s="24">
        <f t="shared" si="42"/>
        <v>0.15</v>
      </c>
      <c r="F1394" s="24"/>
      <c r="G1394" s="24" t="s">
        <v>121</v>
      </c>
      <c r="H1394" s="24">
        <v>1</v>
      </c>
      <c r="I1394" s="24"/>
    </row>
    <row r="1395" spans="1:9" ht="12.75" customHeight="1" x14ac:dyDescent="0.2">
      <c r="A1395" s="3">
        <f t="shared" si="41"/>
        <v>14446</v>
      </c>
      <c r="B1395" s="36" t="s">
        <v>1674</v>
      </c>
      <c r="C1395" s="36" t="s">
        <v>70</v>
      </c>
      <c r="D1395" s="155">
        <v>1</v>
      </c>
      <c r="E1395" s="24">
        <f t="shared" si="42"/>
        <v>0.15</v>
      </c>
      <c r="F1395" s="24"/>
      <c r="G1395" s="24" t="s">
        <v>121</v>
      </c>
      <c r="H1395" s="24">
        <v>1</v>
      </c>
      <c r="I1395" s="24"/>
    </row>
    <row r="1396" spans="1:9" ht="12.75" customHeight="1" x14ac:dyDescent="0.2">
      <c r="A1396" s="3">
        <f t="shared" si="41"/>
        <v>14447</v>
      </c>
      <c r="B1396" s="36" t="s">
        <v>1675</v>
      </c>
      <c r="C1396" s="36" t="s">
        <v>70</v>
      </c>
      <c r="D1396" s="155">
        <v>1</v>
      </c>
      <c r="E1396" s="24">
        <f t="shared" si="42"/>
        <v>0.15</v>
      </c>
      <c r="F1396" s="24"/>
      <c r="G1396" s="24" t="s">
        <v>121</v>
      </c>
      <c r="H1396" s="24">
        <v>1</v>
      </c>
      <c r="I1396" s="24"/>
    </row>
    <row r="1397" spans="1:9" ht="12.75" customHeight="1" x14ac:dyDescent="0.2">
      <c r="A1397" s="3">
        <f t="shared" si="41"/>
        <v>14448</v>
      </c>
      <c r="B1397" s="36" t="s">
        <v>1676</v>
      </c>
      <c r="C1397" s="36" t="s">
        <v>70</v>
      </c>
      <c r="D1397" s="155">
        <v>1</v>
      </c>
      <c r="E1397" s="24">
        <f t="shared" si="42"/>
        <v>0.15</v>
      </c>
      <c r="F1397" s="24"/>
      <c r="G1397" s="24" t="s">
        <v>121</v>
      </c>
      <c r="H1397" s="24">
        <v>1</v>
      </c>
      <c r="I1397" s="24"/>
    </row>
    <row r="1398" spans="1:9" ht="12.75" customHeight="1" x14ac:dyDescent="0.2">
      <c r="A1398" s="3">
        <f t="shared" si="41"/>
        <v>14449</v>
      </c>
      <c r="B1398" s="36" t="s">
        <v>1677</v>
      </c>
      <c r="C1398" s="36" t="s">
        <v>70</v>
      </c>
      <c r="D1398" s="155">
        <v>1</v>
      </c>
      <c r="E1398" s="24">
        <f t="shared" si="42"/>
        <v>0.15</v>
      </c>
      <c r="F1398" s="24"/>
      <c r="G1398" s="24" t="s">
        <v>121</v>
      </c>
      <c r="H1398" s="24">
        <v>1</v>
      </c>
      <c r="I1398" s="24"/>
    </row>
    <row r="1399" spans="1:9" ht="12.75" customHeight="1" x14ac:dyDescent="0.2">
      <c r="A1399" s="3">
        <f t="shared" si="41"/>
        <v>14450</v>
      </c>
      <c r="B1399" s="36" t="s">
        <v>1678</v>
      </c>
      <c r="C1399" s="36" t="s">
        <v>70</v>
      </c>
      <c r="D1399" s="155">
        <v>1</v>
      </c>
      <c r="E1399" s="24">
        <f t="shared" si="42"/>
        <v>0.15</v>
      </c>
      <c r="F1399" s="24"/>
      <c r="G1399" s="24" t="s">
        <v>121</v>
      </c>
      <c r="H1399" s="24">
        <v>1</v>
      </c>
      <c r="I1399" s="24"/>
    </row>
    <row r="1400" spans="1:9" ht="12.75" customHeight="1" x14ac:dyDescent="0.2">
      <c r="A1400" s="3">
        <f t="shared" ref="A1400:A1463" si="43">+A1399+1</f>
        <v>14451</v>
      </c>
      <c r="B1400" s="36" t="s">
        <v>1679</v>
      </c>
      <c r="C1400" s="36" t="s">
        <v>70</v>
      </c>
      <c r="D1400" s="155">
        <v>1</v>
      </c>
      <c r="E1400" s="24">
        <f t="shared" si="42"/>
        <v>0.15</v>
      </c>
      <c r="F1400" s="24"/>
      <c r="G1400" s="24" t="s">
        <v>121</v>
      </c>
      <c r="H1400" s="24">
        <v>1</v>
      </c>
      <c r="I1400" s="24"/>
    </row>
    <row r="1401" spans="1:9" ht="12.75" customHeight="1" x14ac:dyDescent="0.2">
      <c r="A1401" s="3">
        <f t="shared" si="43"/>
        <v>14452</v>
      </c>
      <c r="B1401" s="36" t="s">
        <v>1680</v>
      </c>
      <c r="C1401" s="36" t="s">
        <v>70</v>
      </c>
      <c r="D1401" s="155">
        <v>1</v>
      </c>
      <c r="E1401" s="24">
        <f t="shared" si="42"/>
        <v>0.15</v>
      </c>
      <c r="F1401" s="24"/>
      <c r="G1401" s="24" t="s">
        <v>121</v>
      </c>
      <c r="H1401" s="24">
        <v>1</v>
      </c>
      <c r="I1401" s="24"/>
    </row>
    <row r="1402" spans="1:9" ht="12.75" customHeight="1" x14ac:dyDescent="0.2">
      <c r="A1402" s="3">
        <f t="shared" si="43"/>
        <v>14453</v>
      </c>
      <c r="B1402" s="36" t="s">
        <v>1681</v>
      </c>
      <c r="C1402" s="36" t="s">
        <v>70</v>
      </c>
      <c r="D1402" s="155">
        <v>1</v>
      </c>
      <c r="E1402" s="24">
        <f t="shared" si="42"/>
        <v>0.15</v>
      </c>
      <c r="F1402" s="24"/>
      <c r="G1402" s="24" t="s">
        <v>121</v>
      </c>
      <c r="H1402" s="24">
        <v>1</v>
      </c>
      <c r="I1402" s="24"/>
    </row>
    <row r="1403" spans="1:9" ht="12.75" customHeight="1" x14ac:dyDescent="0.2">
      <c r="A1403" s="3">
        <f t="shared" si="43"/>
        <v>14454</v>
      </c>
      <c r="B1403" s="36" t="s">
        <v>1682</v>
      </c>
      <c r="C1403" s="36" t="s">
        <v>70</v>
      </c>
      <c r="D1403" s="155">
        <v>1</v>
      </c>
      <c r="E1403" s="24">
        <f t="shared" si="42"/>
        <v>0.15</v>
      </c>
      <c r="F1403" s="24"/>
      <c r="G1403" s="24" t="s">
        <v>121</v>
      </c>
      <c r="H1403" s="24">
        <v>1</v>
      </c>
      <c r="I1403" s="24"/>
    </row>
    <row r="1404" spans="1:9" ht="12.75" customHeight="1" x14ac:dyDescent="0.2">
      <c r="A1404" s="3">
        <f t="shared" si="43"/>
        <v>14455</v>
      </c>
      <c r="B1404" s="36" t="s">
        <v>1660</v>
      </c>
      <c r="C1404" s="36" t="s">
        <v>70</v>
      </c>
      <c r="D1404" s="155">
        <v>1</v>
      </c>
      <c r="E1404" s="24">
        <f t="shared" si="42"/>
        <v>0.15</v>
      </c>
      <c r="F1404" s="24"/>
      <c r="G1404" s="24" t="s">
        <v>121</v>
      </c>
      <c r="H1404" s="24">
        <v>1</v>
      </c>
      <c r="I1404" s="24"/>
    </row>
    <row r="1405" spans="1:9" ht="12.75" customHeight="1" x14ac:dyDescent="0.2">
      <c r="A1405" s="3">
        <f t="shared" si="43"/>
        <v>14456</v>
      </c>
      <c r="B1405" s="36" t="s">
        <v>1661</v>
      </c>
      <c r="C1405" s="36" t="s">
        <v>70</v>
      </c>
      <c r="D1405" s="155">
        <v>1</v>
      </c>
      <c r="E1405" s="24">
        <f t="shared" si="42"/>
        <v>0.15</v>
      </c>
      <c r="F1405" s="24"/>
      <c r="G1405" s="24" t="s">
        <v>121</v>
      </c>
      <c r="H1405" s="24">
        <v>1</v>
      </c>
      <c r="I1405" s="24"/>
    </row>
    <row r="1406" spans="1:9" ht="12.75" customHeight="1" x14ac:dyDescent="0.2">
      <c r="A1406" s="3">
        <f t="shared" si="43"/>
        <v>14457</v>
      </c>
      <c r="B1406" s="36" t="s">
        <v>1662</v>
      </c>
      <c r="C1406" s="36" t="s">
        <v>70</v>
      </c>
      <c r="D1406" s="155">
        <v>1</v>
      </c>
      <c r="E1406" s="24">
        <f t="shared" si="42"/>
        <v>0.15</v>
      </c>
      <c r="F1406" s="24"/>
      <c r="G1406" s="24" t="s">
        <v>121</v>
      </c>
      <c r="H1406" s="24">
        <v>1</v>
      </c>
      <c r="I1406" s="24"/>
    </row>
    <row r="1407" spans="1:9" ht="12.75" customHeight="1" x14ac:dyDescent="0.2">
      <c r="A1407" s="3">
        <f t="shared" si="43"/>
        <v>14458</v>
      </c>
      <c r="B1407" s="36" t="s">
        <v>1663</v>
      </c>
      <c r="C1407" s="36" t="s">
        <v>70</v>
      </c>
      <c r="D1407" s="155">
        <v>1</v>
      </c>
      <c r="E1407" s="24">
        <f t="shared" si="42"/>
        <v>0.15</v>
      </c>
      <c r="F1407" s="24"/>
      <c r="G1407" s="24" t="s">
        <v>121</v>
      </c>
      <c r="H1407" s="24">
        <v>1</v>
      </c>
      <c r="I1407" s="24"/>
    </row>
    <row r="1408" spans="1:9" ht="12.75" customHeight="1" x14ac:dyDescent="0.2">
      <c r="A1408" s="3">
        <f t="shared" si="43"/>
        <v>14459</v>
      </c>
      <c r="B1408" s="36" t="s">
        <v>1664</v>
      </c>
      <c r="C1408" s="36" t="s">
        <v>70</v>
      </c>
      <c r="D1408" s="155">
        <v>1</v>
      </c>
      <c r="E1408" s="24">
        <f t="shared" si="42"/>
        <v>0.15</v>
      </c>
      <c r="F1408" s="24"/>
      <c r="G1408" s="24" t="s">
        <v>121</v>
      </c>
      <c r="H1408" s="24">
        <v>1</v>
      </c>
      <c r="I1408" s="24"/>
    </row>
    <row r="1409" spans="1:9" ht="12.75" customHeight="1" x14ac:dyDescent="0.2">
      <c r="A1409" s="3">
        <f t="shared" si="43"/>
        <v>14460</v>
      </c>
      <c r="B1409" s="36" t="s">
        <v>1674</v>
      </c>
      <c r="C1409" s="36" t="s">
        <v>70</v>
      </c>
      <c r="D1409" s="155">
        <v>1</v>
      </c>
      <c r="E1409" s="24">
        <f t="shared" si="42"/>
        <v>0.15</v>
      </c>
      <c r="F1409" s="24"/>
      <c r="G1409" s="24" t="s">
        <v>121</v>
      </c>
      <c r="H1409" s="24">
        <v>1</v>
      </c>
      <c r="I1409" s="24"/>
    </row>
    <row r="1410" spans="1:9" ht="12.75" customHeight="1" x14ac:dyDescent="0.2">
      <c r="A1410" s="3">
        <f t="shared" si="43"/>
        <v>14461</v>
      </c>
      <c r="B1410" s="36" t="s">
        <v>1675</v>
      </c>
      <c r="C1410" s="36" t="s">
        <v>70</v>
      </c>
      <c r="D1410" s="155">
        <v>1</v>
      </c>
      <c r="E1410" s="24">
        <f t="shared" si="42"/>
        <v>0.15</v>
      </c>
      <c r="F1410" s="24"/>
      <c r="G1410" s="24" t="s">
        <v>121</v>
      </c>
      <c r="H1410" s="24">
        <v>1</v>
      </c>
      <c r="I1410" s="24"/>
    </row>
    <row r="1411" spans="1:9" ht="12.75" customHeight="1" x14ac:dyDescent="0.2">
      <c r="A1411" s="3">
        <f t="shared" si="43"/>
        <v>14462</v>
      </c>
      <c r="B1411" s="36" t="s">
        <v>1676</v>
      </c>
      <c r="C1411" s="36" t="s">
        <v>70</v>
      </c>
      <c r="D1411" s="155">
        <v>1</v>
      </c>
      <c r="E1411" s="24">
        <f t="shared" si="42"/>
        <v>0.15</v>
      </c>
      <c r="F1411" s="24"/>
      <c r="G1411" s="24" t="s">
        <v>121</v>
      </c>
      <c r="H1411" s="24">
        <v>1</v>
      </c>
      <c r="I1411" s="24"/>
    </row>
    <row r="1412" spans="1:9" ht="12.75" customHeight="1" x14ac:dyDescent="0.2">
      <c r="A1412" s="3">
        <f t="shared" si="43"/>
        <v>14463</v>
      </c>
      <c r="B1412" s="36" t="s">
        <v>1665</v>
      </c>
      <c r="C1412" s="36" t="s">
        <v>70</v>
      </c>
      <c r="D1412" s="155">
        <v>1</v>
      </c>
      <c r="E1412" s="24">
        <f t="shared" si="42"/>
        <v>0.15</v>
      </c>
      <c r="F1412" s="24"/>
      <c r="G1412" s="24" t="s">
        <v>121</v>
      </c>
      <c r="H1412" s="24">
        <v>1</v>
      </c>
      <c r="I1412" s="24"/>
    </row>
    <row r="1413" spans="1:9" ht="12.75" customHeight="1" x14ac:dyDescent="0.2">
      <c r="A1413" s="3">
        <f t="shared" si="43"/>
        <v>14464</v>
      </c>
      <c r="B1413" s="36" t="s">
        <v>1666</v>
      </c>
      <c r="C1413" s="36" t="s">
        <v>70</v>
      </c>
      <c r="D1413" s="155">
        <v>1</v>
      </c>
      <c r="E1413" s="24">
        <f t="shared" si="42"/>
        <v>0.15</v>
      </c>
      <c r="F1413" s="24"/>
      <c r="G1413" s="24" t="s">
        <v>121</v>
      </c>
      <c r="H1413" s="24">
        <v>1</v>
      </c>
      <c r="I1413" s="24"/>
    </row>
    <row r="1414" spans="1:9" ht="12.75" customHeight="1" x14ac:dyDescent="0.2">
      <c r="A1414" s="3">
        <f t="shared" si="43"/>
        <v>14465</v>
      </c>
      <c r="B1414" s="36" t="s">
        <v>1667</v>
      </c>
      <c r="C1414" s="36" t="s">
        <v>70</v>
      </c>
      <c r="D1414" s="155">
        <v>1</v>
      </c>
      <c r="E1414" s="24">
        <f t="shared" si="42"/>
        <v>0.15</v>
      </c>
      <c r="F1414" s="24"/>
      <c r="G1414" s="24" t="s">
        <v>121</v>
      </c>
      <c r="H1414" s="24">
        <v>1</v>
      </c>
      <c r="I1414" s="24"/>
    </row>
    <row r="1415" spans="1:9" ht="12.75" customHeight="1" x14ac:dyDescent="0.2">
      <c r="A1415" s="3">
        <f t="shared" si="43"/>
        <v>14466</v>
      </c>
      <c r="B1415" s="36" t="s">
        <v>1668</v>
      </c>
      <c r="C1415" s="36" t="s">
        <v>70</v>
      </c>
      <c r="D1415" s="155">
        <v>1</v>
      </c>
      <c r="E1415" s="24">
        <f t="shared" si="42"/>
        <v>0.15</v>
      </c>
      <c r="F1415" s="24"/>
      <c r="G1415" s="24" t="s">
        <v>121</v>
      </c>
      <c r="H1415" s="24">
        <v>1</v>
      </c>
      <c r="I1415" s="24"/>
    </row>
    <row r="1416" spans="1:9" ht="12.75" customHeight="1" x14ac:dyDescent="0.2">
      <c r="A1416" s="3">
        <f t="shared" si="43"/>
        <v>14467</v>
      </c>
      <c r="B1416" s="36" t="s">
        <v>1669</v>
      </c>
      <c r="C1416" s="36" t="s">
        <v>70</v>
      </c>
      <c r="D1416" s="155">
        <v>1</v>
      </c>
      <c r="E1416" s="24">
        <f t="shared" si="42"/>
        <v>0.15</v>
      </c>
      <c r="F1416" s="24"/>
      <c r="G1416" s="24" t="s">
        <v>121</v>
      </c>
      <c r="H1416" s="24">
        <v>1</v>
      </c>
      <c r="I1416" s="24"/>
    </row>
    <row r="1417" spans="1:9" ht="12.75" customHeight="1" x14ac:dyDescent="0.2">
      <c r="A1417" s="3">
        <f t="shared" si="43"/>
        <v>14468</v>
      </c>
      <c r="B1417" s="36" t="s">
        <v>1670</v>
      </c>
      <c r="C1417" s="36" t="s">
        <v>70</v>
      </c>
      <c r="D1417" s="155">
        <v>1</v>
      </c>
      <c r="E1417" s="24">
        <f t="shared" si="42"/>
        <v>0.15</v>
      </c>
      <c r="F1417" s="24"/>
      <c r="G1417" s="24" t="s">
        <v>121</v>
      </c>
      <c r="H1417" s="24">
        <v>1</v>
      </c>
      <c r="I1417" s="24"/>
    </row>
    <row r="1418" spans="1:9" ht="12.75" customHeight="1" x14ac:dyDescent="0.2">
      <c r="A1418" s="3">
        <f t="shared" si="43"/>
        <v>14469</v>
      </c>
      <c r="B1418" s="36" t="s">
        <v>1671</v>
      </c>
      <c r="C1418" s="36" t="s">
        <v>70</v>
      </c>
      <c r="D1418" s="155">
        <v>1</v>
      </c>
      <c r="E1418" s="24">
        <f t="shared" si="42"/>
        <v>0.15</v>
      </c>
      <c r="F1418" s="24"/>
      <c r="G1418" s="24" t="s">
        <v>121</v>
      </c>
      <c r="H1418" s="24">
        <v>1</v>
      </c>
      <c r="I1418" s="24"/>
    </row>
    <row r="1419" spans="1:9" ht="12.75" customHeight="1" x14ac:dyDescent="0.2">
      <c r="A1419" s="3">
        <f t="shared" si="43"/>
        <v>14470</v>
      </c>
      <c r="B1419" s="36" t="s">
        <v>1672</v>
      </c>
      <c r="C1419" s="36" t="s">
        <v>70</v>
      </c>
      <c r="D1419" s="155">
        <v>1</v>
      </c>
      <c r="E1419" s="24">
        <f t="shared" si="42"/>
        <v>0.15</v>
      </c>
      <c r="F1419" s="24"/>
      <c r="G1419" s="24" t="s">
        <v>121</v>
      </c>
      <c r="H1419" s="24">
        <v>1</v>
      </c>
      <c r="I1419" s="24"/>
    </row>
    <row r="1420" spans="1:9" ht="12.75" customHeight="1" x14ac:dyDescent="0.2">
      <c r="A1420" s="3">
        <f t="shared" si="43"/>
        <v>14471</v>
      </c>
      <c r="B1420" s="36" t="s">
        <v>1673</v>
      </c>
      <c r="C1420" s="36" t="s">
        <v>70</v>
      </c>
      <c r="D1420" s="155">
        <v>1</v>
      </c>
      <c r="E1420" s="24">
        <f t="shared" ref="E1420:E1483" si="44">IF(F1420="",ROUND(15%*D1420,2),"")</f>
        <v>0.15</v>
      </c>
      <c r="F1420" s="24"/>
      <c r="G1420" s="24" t="s">
        <v>121</v>
      </c>
      <c r="H1420" s="24">
        <v>1</v>
      </c>
      <c r="I1420" s="24"/>
    </row>
    <row r="1421" spans="1:9" ht="12.75" customHeight="1" x14ac:dyDescent="0.2">
      <c r="A1421" s="3">
        <f t="shared" si="43"/>
        <v>14472</v>
      </c>
      <c r="B1421" s="36" t="s">
        <v>1683</v>
      </c>
      <c r="C1421" s="36" t="s">
        <v>70</v>
      </c>
      <c r="D1421" s="155">
        <v>1</v>
      </c>
      <c r="E1421" s="24">
        <f t="shared" si="44"/>
        <v>0.15</v>
      </c>
      <c r="F1421" s="24"/>
      <c r="G1421" s="24" t="s">
        <v>121</v>
      </c>
      <c r="H1421" s="24">
        <v>1</v>
      </c>
      <c r="I1421" s="24"/>
    </row>
    <row r="1422" spans="1:9" ht="12.75" customHeight="1" x14ac:dyDescent="0.2">
      <c r="A1422" s="3">
        <f t="shared" si="43"/>
        <v>14473</v>
      </c>
      <c r="B1422" s="36" t="s">
        <v>1684</v>
      </c>
      <c r="C1422" s="36" t="s">
        <v>70</v>
      </c>
      <c r="D1422" s="155">
        <v>1</v>
      </c>
      <c r="E1422" s="24">
        <f t="shared" si="44"/>
        <v>0.15</v>
      </c>
      <c r="F1422" s="24"/>
      <c r="G1422" s="24" t="s">
        <v>121</v>
      </c>
      <c r="H1422" s="24">
        <v>1</v>
      </c>
      <c r="I1422" s="24"/>
    </row>
    <row r="1423" spans="1:9" ht="12.75" customHeight="1" x14ac:dyDescent="0.2">
      <c r="A1423" s="3">
        <f t="shared" si="43"/>
        <v>14474</v>
      </c>
      <c r="B1423" s="36" t="s">
        <v>1685</v>
      </c>
      <c r="C1423" s="36" t="s">
        <v>70</v>
      </c>
      <c r="D1423" s="155">
        <v>1</v>
      </c>
      <c r="E1423" s="24">
        <f t="shared" si="44"/>
        <v>0.15</v>
      </c>
      <c r="F1423" s="24"/>
      <c r="G1423" s="24" t="s">
        <v>121</v>
      </c>
      <c r="H1423" s="24">
        <v>1</v>
      </c>
      <c r="I1423" s="24"/>
    </row>
    <row r="1424" spans="1:9" ht="12.75" customHeight="1" x14ac:dyDescent="0.2">
      <c r="A1424" s="3">
        <f t="shared" si="43"/>
        <v>14475</v>
      </c>
      <c r="B1424" s="36" t="s">
        <v>1686</v>
      </c>
      <c r="C1424" s="36" t="s">
        <v>70</v>
      </c>
      <c r="D1424" s="155">
        <v>1</v>
      </c>
      <c r="E1424" s="24">
        <f t="shared" si="44"/>
        <v>0.15</v>
      </c>
      <c r="F1424" s="24"/>
      <c r="G1424" s="24" t="s">
        <v>121</v>
      </c>
      <c r="H1424" s="24">
        <v>1</v>
      </c>
      <c r="I1424" s="24"/>
    </row>
    <row r="1425" spans="1:9" ht="12.75" customHeight="1" x14ac:dyDescent="0.2">
      <c r="A1425" s="3">
        <f t="shared" si="43"/>
        <v>14476</v>
      </c>
      <c r="B1425" s="36" t="s">
        <v>1687</v>
      </c>
      <c r="C1425" s="36" t="s">
        <v>70</v>
      </c>
      <c r="D1425" s="155">
        <v>1</v>
      </c>
      <c r="E1425" s="24">
        <f t="shared" si="44"/>
        <v>0.15</v>
      </c>
      <c r="F1425" s="24"/>
      <c r="G1425" s="24" t="s">
        <v>121</v>
      </c>
      <c r="H1425" s="24">
        <v>1</v>
      </c>
      <c r="I1425" s="24"/>
    </row>
    <row r="1426" spans="1:9" ht="12.75" customHeight="1" x14ac:dyDescent="0.2">
      <c r="A1426" s="3">
        <f t="shared" si="43"/>
        <v>14477</v>
      </c>
      <c r="B1426" s="36" t="s">
        <v>1688</v>
      </c>
      <c r="C1426" s="36" t="s">
        <v>70</v>
      </c>
      <c r="D1426" s="155">
        <v>1</v>
      </c>
      <c r="E1426" s="24">
        <f t="shared" si="44"/>
        <v>0.15</v>
      </c>
      <c r="F1426" s="24"/>
      <c r="G1426" s="24" t="s">
        <v>121</v>
      </c>
      <c r="H1426" s="24">
        <v>1</v>
      </c>
      <c r="I1426" s="24"/>
    </row>
    <row r="1427" spans="1:9" ht="12.75" customHeight="1" x14ac:dyDescent="0.2">
      <c r="A1427" s="3">
        <f t="shared" si="43"/>
        <v>14478</v>
      </c>
      <c r="B1427" s="36" t="s">
        <v>1689</v>
      </c>
      <c r="C1427" s="36" t="s">
        <v>70</v>
      </c>
      <c r="D1427" s="155">
        <v>1</v>
      </c>
      <c r="E1427" s="24">
        <f t="shared" si="44"/>
        <v>0.15</v>
      </c>
      <c r="F1427" s="24"/>
      <c r="G1427" s="24" t="s">
        <v>121</v>
      </c>
      <c r="H1427" s="24">
        <v>1</v>
      </c>
      <c r="I1427" s="24"/>
    </row>
    <row r="1428" spans="1:9" ht="12.75" customHeight="1" x14ac:dyDescent="0.2">
      <c r="A1428" s="3">
        <f t="shared" si="43"/>
        <v>14479</v>
      </c>
      <c r="B1428" s="36" t="s">
        <v>1690</v>
      </c>
      <c r="C1428" s="36" t="s">
        <v>70</v>
      </c>
      <c r="D1428" s="155">
        <v>1</v>
      </c>
      <c r="E1428" s="24">
        <f t="shared" si="44"/>
        <v>0.15</v>
      </c>
      <c r="F1428" s="24"/>
      <c r="G1428" s="24" t="s">
        <v>121</v>
      </c>
      <c r="H1428" s="24">
        <v>1</v>
      </c>
      <c r="I1428" s="24"/>
    </row>
    <row r="1429" spans="1:9" ht="12.75" customHeight="1" x14ac:dyDescent="0.2">
      <c r="A1429" s="3">
        <f t="shared" si="43"/>
        <v>14480</v>
      </c>
      <c r="B1429" s="36" t="s">
        <v>1691</v>
      </c>
      <c r="C1429" s="36" t="s">
        <v>70</v>
      </c>
      <c r="D1429" s="155">
        <v>1</v>
      </c>
      <c r="E1429" s="24">
        <f t="shared" si="44"/>
        <v>0.15</v>
      </c>
      <c r="F1429" s="24"/>
      <c r="G1429" s="24" t="s">
        <v>121</v>
      </c>
      <c r="H1429" s="24">
        <v>1</v>
      </c>
      <c r="I1429" s="24"/>
    </row>
    <row r="1430" spans="1:9" ht="12.75" customHeight="1" x14ac:dyDescent="0.2">
      <c r="A1430" s="3">
        <f t="shared" si="43"/>
        <v>14481</v>
      </c>
      <c r="B1430" s="36" t="s">
        <v>1692</v>
      </c>
      <c r="C1430" s="36" t="s">
        <v>70</v>
      </c>
      <c r="D1430" s="155">
        <v>1</v>
      </c>
      <c r="E1430" s="24">
        <f t="shared" si="44"/>
        <v>0.15</v>
      </c>
      <c r="F1430" s="24"/>
      <c r="G1430" s="24" t="s">
        <v>121</v>
      </c>
      <c r="H1430" s="24">
        <v>1</v>
      </c>
      <c r="I1430" s="24"/>
    </row>
    <row r="1431" spans="1:9" ht="12.75" customHeight="1" x14ac:dyDescent="0.2">
      <c r="A1431" s="3">
        <f t="shared" si="43"/>
        <v>14482</v>
      </c>
      <c r="B1431" s="36" t="s">
        <v>1693</v>
      </c>
      <c r="C1431" s="36" t="s">
        <v>70</v>
      </c>
      <c r="D1431" s="155">
        <v>1</v>
      </c>
      <c r="E1431" s="24">
        <f t="shared" si="44"/>
        <v>0.15</v>
      </c>
      <c r="F1431" s="24"/>
      <c r="G1431" s="24" t="s">
        <v>121</v>
      </c>
      <c r="H1431" s="24">
        <v>1</v>
      </c>
      <c r="I1431" s="24"/>
    </row>
    <row r="1432" spans="1:9" ht="12.75" customHeight="1" x14ac:dyDescent="0.2">
      <c r="A1432" s="3">
        <f t="shared" si="43"/>
        <v>14483</v>
      </c>
      <c r="B1432" s="36" t="s">
        <v>1694</v>
      </c>
      <c r="C1432" s="36" t="s">
        <v>70</v>
      </c>
      <c r="D1432" s="155">
        <v>1</v>
      </c>
      <c r="E1432" s="24">
        <f t="shared" si="44"/>
        <v>0.15</v>
      </c>
      <c r="F1432" s="24"/>
      <c r="G1432" s="24" t="s">
        <v>121</v>
      </c>
      <c r="H1432" s="24">
        <v>1</v>
      </c>
      <c r="I1432" s="24"/>
    </row>
    <row r="1433" spans="1:9" ht="12.75" customHeight="1" x14ac:dyDescent="0.2">
      <c r="A1433" s="3">
        <f t="shared" si="43"/>
        <v>14484</v>
      </c>
      <c r="B1433" s="36" t="s">
        <v>1695</v>
      </c>
      <c r="C1433" s="36" t="s">
        <v>70</v>
      </c>
      <c r="D1433" s="155">
        <v>1</v>
      </c>
      <c r="E1433" s="24">
        <f t="shared" si="44"/>
        <v>0.15</v>
      </c>
      <c r="F1433" s="24"/>
      <c r="G1433" s="24" t="s">
        <v>121</v>
      </c>
      <c r="H1433" s="24">
        <v>1</v>
      </c>
      <c r="I1433" s="24"/>
    </row>
    <row r="1434" spans="1:9" ht="12.75" customHeight="1" x14ac:dyDescent="0.2">
      <c r="A1434" s="3">
        <f t="shared" si="43"/>
        <v>14485</v>
      </c>
      <c r="B1434" s="36" t="s">
        <v>1696</v>
      </c>
      <c r="C1434" s="36" t="s">
        <v>70</v>
      </c>
      <c r="D1434" s="155">
        <v>1</v>
      </c>
      <c r="E1434" s="24">
        <f t="shared" si="44"/>
        <v>0.15</v>
      </c>
      <c r="F1434" s="24"/>
      <c r="G1434" s="24" t="s">
        <v>121</v>
      </c>
      <c r="H1434" s="24">
        <v>1</v>
      </c>
      <c r="I1434" s="24"/>
    </row>
    <row r="1435" spans="1:9" ht="12.75" customHeight="1" x14ac:dyDescent="0.2">
      <c r="A1435" s="3">
        <f t="shared" si="43"/>
        <v>14486</v>
      </c>
      <c r="B1435" s="36" t="s">
        <v>1697</v>
      </c>
      <c r="C1435" s="36" t="s">
        <v>70</v>
      </c>
      <c r="D1435" s="155">
        <v>1</v>
      </c>
      <c r="E1435" s="24">
        <f t="shared" si="44"/>
        <v>0.15</v>
      </c>
      <c r="F1435" s="24"/>
      <c r="G1435" s="24" t="s">
        <v>121</v>
      </c>
      <c r="H1435" s="24">
        <v>1</v>
      </c>
      <c r="I1435" s="24"/>
    </row>
    <row r="1436" spans="1:9" ht="12.75" customHeight="1" x14ac:dyDescent="0.2">
      <c r="A1436" s="3">
        <f t="shared" si="43"/>
        <v>14487</v>
      </c>
      <c r="B1436" s="36" t="s">
        <v>1698</v>
      </c>
      <c r="C1436" s="36" t="s">
        <v>70</v>
      </c>
      <c r="D1436" s="155">
        <v>1</v>
      </c>
      <c r="E1436" s="24">
        <f t="shared" si="44"/>
        <v>0.15</v>
      </c>
      <c r="F1436" s="24"/>
      <c r="G1436" s="24" t="s">
        <v>121</v>
      </c>
      <c r="H1436" s="24">
        <v>1</v>
      </c>
      <c r="I1436" s="24"/>
    </row>
    <row r="1437" spans="1:9" ht="12.75" customHeight="1" x14ac:dyDescent="0.2">
      <c r="A1437" s="3">
        <f t="shared" si="43"/>
        <v>14488</v>
      </c>
      <c r="B1437" s="36" t="s">
        <v>1699</v>
      </c>
      <c r="C1437" s="36" t="s">
        <v>70</v>
      </c>
      <c r="D1437" s="155">
        <v>1</v>
      </c>
      <c r="E1437" s="24">
        <f t="shared" si="44"/>
        <v>0.15</v>
      </c>
      <c r="F1437" s="24"/>
      <c r="G1437" s="24" t="s">
        <v>121</v>
      </c>
      <c r="H1437" s="24">
        <v>1</v>
      </c>
      <c r="I1437" s="24"/>
    </row>
    <row r="1438" spans="1:9" ht="12.75" customHeight="1" x14ac:dyDescent="0.2">
      <c r="A1438" s="3">
        <f t="shared" si="43"/>
        <v>14489</v>
      </c>
      <c r="B1438" s="36" t="s">
        <v>1700</v>
      </c>
      <c r="C1438" s="36" t="s">
        <v>70</v>
      </c>
      <c r="D1438" s="155">
        <v>1</v>
      </c>
      <c r="E1438" s="24">
        <f t="shared" si="44"/>
        <v>0.15</v>
      </c>
      <c r="F1438" s="24"/>
      <c r="G1438" s="24" t="s">
        <v>121</v>
      </c>
      <c r="H1438" s="24">
        <v>1</v>
      </c>
      <c r="I1438" s="24"/>
    </row>
    <row r="1439" spans="1:9" ht="12.75" customHeight="1" x14ac:dyDescent="0.2">
      <c r="A1439" s="3">
        <f t="shared" si="43"/>
        <v>14490</v>
      </c>
      <c r="B1439" s="36" t="s">
        <v>1701</v>
      </c>
      <c r="C1439" s="36" t="s">
        <v>70</v>
      </c>
      <c r="D1439" s="155">
        <v>1</v>
      </c>
      <c r="E1439" s="24">
        <f t="shared" si="44"/>
        <v>0.15</v>
      </c>
      <c r="F1439" s="24"/>
      <c r="G1439" s="24" t="s">
        <v>121</v>
      </c>
      <c r="H1439" s="24">
        <v>1</v>
      </c>
      <c r="I1439" s="24"/>
    </row>
    <row r="1440" spans="1:9" ht="12.75" customHeight="1" x14ac:dyDescent="0.2">
      <c r="A1440" s="3">
        <f t="shared" si="43"/>
        <v>14491</v>
      </c>
      <c r="B1440" s="36" t="s">
        <v>1702</v>
      </c>
      <c r="C1440" s="36" t="s">
        <v>70</v>
      </c>
      <c r="D1440" s="155">
        <v>1</v>
      </c>
      <c r="E1440" s="24">
        <f t="shared" si="44"/>
        <v>0.15</v>
      </c>
      <c r="F1440" s="24"/>
      <c r="G1440" s="24" t="s">
        <v>121</v>
      </c>
      <c r="H1440" s="24">
        <v>1</v>
      </c>
      <c r="I1440" s="24"/>
    </row>
    <row r="1441" spans="1:9" ht="12.75" customHeight="1" x14ac:dyDescent="0.2">
      <c r="A1441" s="3">
        <f t="shared" si="43"/>
        <v>14492</v>
      </c>
      <c r="B1441" s="36" t="s">
        <v>1703</v>
      </c>
      <c r="C1441" s="36" t="s">
        <v>70</v>
      </c>
      <c r="D1441" s="155">
        <v>1</v>
      </c>
      <c r="E1441" s="24">
        <f t="shared" si="44"/>
        <v>0.15</v>
      </c>
      <c r="F1441" s="24"/>
      <c r="G1441" s="24" t="s">
        <v>121</v>
      </c>
      <c r="H1441" s="24">
        <v>1</v>
      </c>
      <c r="I1441" s="24"/>
    </row>
    <row r="1442" spans="1:9" ht="12.75" customHeight="1" x14ac:dyDescent="0.2">
      <c r="A1442" s="3">
        <f t="shared" si="43"/>
        <v>14493</v>
      </c>
      <c r="B1442" s="36" t="s">
        <v>1704</v>
      </c>
      <c r="C1442" s="36" t="s">
        <v>70</v>
      </c>
      <c r="D1442" s="155">
        <v>1</v>
      </c>
      <c r="E1442" s="24">
        <f t="shared" si="44"/>
        <v>0.15</v>
      </c>
      <c r="F1442" s="24"/>
      <c r="G1442" s="24" t="s">
        <v>121</v>
      </c>
      <c r="H1442" s="24">
        <v>1</v>
      </c>
      <c r="I1442" s="24"/>
    </row>
    <row r="1443" spans="1:9" ht="12.75" customHeight="1" x14ac:dyDescent="0.2">
      <c r="A1443" s="3">
        <f t="shared" si="43"/>
        <v>14494</v>
      </c>
      <c r="B1443" s="36" t="s">
        <v>1705</v>
      </c>
      <c r="C1443" s="36" t="s">
        <v>70</v>
      </c>
      <c r="D1443" s="155">
        <v>1</v>
      </c>
      <c r="E1443" s="24">
        <f t="shared" si="44"/>
        <v>0.15</v>
      </c>
      <c r="F1443" s="24"/>
      <c r="G1443" s="24" t="s">
        <v>121</v>
      </c>
      <c r="H1443" s="24">
        <v>1</v>
      </c>
      <c r="I1443" s="24"/>
    </row>
    <row r="1444" spans="1:9" ht="12.75" customHeight="1" x14ac:dyDescent="0.2">
      <c r="A1444" s="3">
        <f t="shared" si="43"/>
        <v>14495</v>
      </c>
      <c r="B1444" s="36" t="s">
        <v>1706</v>
      </c>
      <c r="C1444" s="36" t="s">
        <v>70</v>
      </c>
      <c r="D1444" s="155">
        <v>1</v>
      </c>
      <c r="E1444" s="24">
        <f t="shared" si="44"/>
        <v>0.15</v>
      </c>
      <c r="F1444" s="24"/>
      <c r="G1444" s="24" t="s">
        <v>121</v>
      </c>
      <c r="H1444" s="24">
        <v>1</v>
      </c>
      <c r="I1444" s="24"/>
    </row>
    <row r="1445" spans="1:9" ht="12.75" customHeight="1" x14ac:dyDescent="0.2">
      <c r="A1445" s="3">
        <f t="shared" si="43"/>
        <v>14496</v>
      </c>
      <c r="B1445" s="36" t="s">
        <v>1707</v>
      </c>
      <c r="C1445" s="36" t="s">
        <v>70</v>
      </c>
      <c r="D1445" s="155">
        <v>1</v>
      </c>
      <c r="E1445" s="24">
        <f t="shared" si="44"/>
        <v>0.15</v>
      </c>
      <c r="F1445" s="24"/>
      <c r="G1445" s="24" t="s">
        <v>121</v>
      </c>
      <c r="H1445" s="24">
        <v>1</v>
      </c>
      <c r="I1445" s="24"/>
    </row>
    <row r="1446" spans="1:9" ht="12.75" customHeight="1" x14ac:dyDescent="0.2">
      <c r="A1446" s="3">
        <f t="shared" si="43"/>
        <v>14497</v>
      </c>
      <c r="B1446" s="36" t="s">
        <v>1708</v>
      </c>
      <c r="C1446" s="36" t="s">
        <v>70</v>
      </c>
      <c r="D1446" s="155">
        <v>1</v>
      </c>
      <c r="E1446" s="24">
        <f t="shared" si="44"/>
        <v>0.15</v>
      </c>
      <c r="F1446" s="24"/>
      <c r="G1446" s="24" t="s">
        <v>121</v>
      </c>
      <c r="H1446" s="24">
        <v>1</v>
      </c>
      <c r="I1446" s="24"/>
    </row>
    <row r="1447" spans="1:9" ht="12.75" customHeight="1" x14ac:dyDescent="0.2">
      <c r="A1447" s="3">
        <f t="shared" si="43"/>
        <v>14498</v>
      </c>
      <c r="B1447" s="36" t="s">
        <v>1709</v>
      </c>
      <c r="C1447" s="36" t="s">
        <v>70</v>
      </c>
      <c r="D1447" s="155">
        <v>1</v>
      </c>
      <c r="E1447" s="24">
        <f t="shared" si="44"/>
        <v>0.15</v>
      </c>
      <c r="F1447" s="24"/>
      <c r="G1447" s="24" t="s">
        <v>121</v>
      </c>
      <c r="H1447" s="24">
        <v>1</v>
      </c>
      <c r="I1447" s="24"/>
    </row>
    <row r="1448" spans="1:9" ht="12.75" customHeight="1" x14ac:dyDescent="0.2">
      <c r="A1448" s="3">
        <f t="shared" si="43"/>
        <v>14499</v>
      </c>
      <c r="B1448" s="36" t="s">
        <v>1710</v>
      </c>
      <c r="C1448" s="36" t="s">
        <v>70</v>
      </c>
      <c r="D1448" s="155">
        <v>1</v>
      </c>
      <c r="E1448" s="24">
        <f t="shared" si="44"/>
        <v>0.15</v>
      </c>
      <c r="F1448" s="24"/>
      <c r="G1448" s="24" t="s">
        <v>121</v>
      </c>
      <c r="H1448" s="24">
        <v>1</v>
      </c>
      <c r="I1448" s="24"/>
    </row>
    <row r="1449" spans="1:9" ht="12.75" customHeight="1" x14ac:dyDescent="0.2">
      <c r="A1449" s="3">
        <f t="shared" si="43"/>
        <v>14500</v>
      </c>
      <c r="B1449" s="36" t="s">
        <v>1711</v>
      </c>
      <c r="C1449" s="36" t="s">
        <v>70</v>
      </c>
      <c r="D1449" s="155">
        <v>1</v>
      </c>
      <c r="E1449" s="24">
        <f t="shared" si="44"/>
        <v>0.15</v>
      </c>
      <c r="F1449" s="24"/>
      <c r="G1449" s="24" t="s">
        <v>121</v>
      </c>
      <c r="H1449" s="24">
        <v>1</v>
      </c>
      <c r="I1449" s="24"/>
    </row>
    <row r="1450" spans="1:9" ht="12.75" customHeight="1" x14ac:dyDescent="0.2">
      <c r="A1450" s="3">
        <f t="shared" si="43"/>
        <v>14501</v>
      </c>
      <c r="B1450" s="36" t="s">
        <v>1712</v>
      </c>
      <c r="C1450" s="36" t="s">
        <v>70</v>
      </c>
      <c r="D1450" s="155">
        <v>1</v>
      </c>
      <c r="E1450" s="24">
        <f t="shared" si="44"/>
        <v>0.15</v>
      </c>
      <c r="F1450" s="24"/>
      <c r="G1450" s="24" t="s">
        <v>121</v>
      </c>
      <c r="H1450" s="24">
        <v>1</v>
      </c>
      <c r="I1450" s="24"/>
    </row>
    <row r="1451" spans="1:9" ht="12.75" customHeight="1" x14ac:dyDescent="0.2">
      <c r="A1451" s="3">
        <f t="shared" si="43"/>
        <v>14502</v>
      </c>
      <c r="B1451" s="36" t="s">
        <v>1713</v>
      </c>
      <c r="C1451" s="36" t="s">
        <v>70</v>
      </c>
      <c r="D1451" s="155">
        <v>1</v>
      </c>
      <c r="E1451" s="24">
        <f t="shared" si="44"/>
        <v>0.15</v>
      </c>
      <c r="F1451" s="24"/>
      <c r="G1451" s="24" t="s">
        <v>121</v>
      </c>
      <c r="H1451" s="24">
        <v>1</v>
      </c>
      <c r="I1451" s="24"/>
    </row>
    <row r="1452" spans="1:9" ht="12.75" customHeight="1" x14ac:dyDescent="0.2">
      <c r="A1452" s="3">
        <f t="shared" si="43"/>
        <v>14503</v>
      </c>
      <c r="B1452" s="36" t="s">
        <v>1714</v>
      </c>
      <c r="C1452" s="36" t="s">
        <v>70</v>
      </c>
      <c r="D1452" s="155">
        <v>1</v>
      </c>
      <c r="E1452" s="24">
        <f t="shared" si="44"/>
        <v>0.15</v>
      </c>
      <c r="F1452" s="24"/>
      <c r="G1452" s="24" t="s">
        <v>121</v>
      </c>
      <c r="H1452" s="24">
        <v>1</v>
      </c>
      <c r="I1452" s="24"/>
    </row>
    <row r="1453" spans="1:9" ht="12.75" customHeight="1" x14ac:dyDescent="0.2">
      <c r="A1453" s="3">
        <f t="shared" si="43"/>
        <v>14504</v>
      </c>
      <c r="B1453" s="36" t="s">
        <v>1715</v>
      </c>
      <c r="C1453" s="36" t="s">
        <v>70</v>
      </c>
      <c r="D1453" s="155">
        <v>1</v>
      </c>
      <c r="E1453" s="24">
        <f t="shared" si="44"/>
        <v>0.15</v>
      </c>
      <c r="F1453" s="24"/>
      <c r="G1453" s="24" t="s">
        <v>121</v>
      </c>
      <c r="H1453" s="24">
        <v>1</v>
      </c>
      <c r="I1453" s="24"/>
    </row>
    <row r="1454" spans="1:9" ht="12.75" customHeight="1" x14ac:dyDescent="0.2">
      <c r="A1454" s="3">
        <f t="shared" si="43"/>
        <v>14505</v>
      </c>
      <c r="B1454" s="36" t="s">
        <v>1716</v>
      </c>
      <c r="C1454" s="36" t="s">
        <v>70</v>
      </c>
      <c r="D1454" s="155">
        <v>1</v>
      </c>
      <c r="E1454" s="24">
        <f t="shared" si="44"/>
        <v>0.15</v>
      </c>
      <c r="F1454" s="24"/>
      <c r="G1454" s="24" t="s">
        <v>121</v>
      </c>
      <c r="H1454" s="24">
        <v>1</v>
      </c>
      <c r="I1454" s="24"/>
    </row>
    <row r="1455" spans="1:9" ht="12.75" customHeight="1" x14ac:dyDescent="0.2">
      <c r="A1455" s="3">
        <f t="shared" si="43"/>
        <v>14506</v>
      </c>
      <c r="B1455" s="36" t="s">
        <v>1717</v>
      </c>
      <c r="C1455" s="36" t="s">
        <v>70</v>
      </c>
      <c r="D1455" s="155">
        <v>1</v>
      </c>
      <c r="E1455" s="24">
        <f t="shared" si="44"/>
        <v>0.15</v>
      </c>
      <c r="F1455" s="24"/>
      <c r="G1455" s="24" t="s">
        <v>121</v>
      </c>
      <c r="H1455" s="24">
        <v>1</v>
      </c>
      <c r="I1455" s="24"/>
    </row>
    <row r="1456" spans="1:9" ht="12.75" customHeight="1" x14ac:dyDescent="0.2">
      <c r="A1456" s="3">
        <f t="shared" si="43"/>
        <v>14507</v>
      </c>
      <c r="B1456" s="36" t="s">
        <v>1718</v>
      </c>
      <c r="C1456" s="36" t="s">
        <v>70</v>
      </c>
      <c r="D1456" s="155">
        <v>1</v>
      </c>
      <c r="E1456" s="24">
        <f t="shared" si="44"/>
        <v>0.15</v>
      </c>
      <c r="F1456" s="24"/>
      <c r="G1456" s="24" t="s">
        <v>121</v>
      </c>
      <c r="H1456" s="24">
        <v>1</v>
      </c>
      <c r="I1456" s="24"/>
    </row>
    <row r="1457" spans="1:9" ht="12.75" customHeight="1" x14ac:dyDescent="0.2">
      <c r="A1457" s="3">
        <f t="shared" si="43"/>
        <v>14508</v>
      </c>
      <c r="B1457" s="36" t="s">
        <v>1719</v>
      </c>
      <c r="C1457" s="36" t="s">
        <v>70</v>
      </c>
      <c r="D1457" s="155">
        <v>1</v>
      </c>
      <c r="E1457" s="24">
        <f t="shared" si="44"/>
        <v>0.15</v>
      </c>
      <c r="F1457" s="24"/>
      <c r="G1457" s="24" t="s">
        <v>121</v>
      </c>
      <c r="H1457" s="24">
        <v>1</v>
      </c>
      <c r="I1457" s="24"/>
    </row>
    <row r="1458" spans="1:9" ht="12.75" customHeight="1" x14ac:dyDescent="0.2">
      <c r="A1458" s="3">
        <f t="shared" si="43"/>
        <v>14509</v>
      </c>
      <c r="B1458" s="36" t="s">
        <v>1720</v>
      </c>
      <c r="C1458" s="36" t="s">
        <v>70</v>
      </c>
      <c r="D1458" s="155">
        <v>1</v>
      </c>
      <c r="E1458" s="24">
        <f t="shared" si="44"/>
        <v>0.15</v>
      </c>
      <c r="F1458" s="24"/>
      <c r="G1458" s="24" t="s">
        <v>121</v>
      </c>
      <c r="H1458" s="24">
        <v>1</v>
      </c>
      <c r="I1458" s="24"/>
    </row>
    <row r="1459" spans="1:9" ht="12.75" customHeight="1" x14ac:dyDescent="0.2">
      <c r="A1459" s="3">
        <f t="shared" si="43"/>
        <v>14510</v>
      </c>
      <c r="B1459" s="36" t="s">
        <v>1721</v>
      </c>
      <c r="C1459" s="36" t="s">
        <v>70</v>
      </c>
      <c r="D1459" s="155">
        <v>1</v>
      </c>
      <c r="E1459" s="24">
        <f t="shared" si="44"/>
        <v>0.15</v>
      </c>
      <c r="F1459" s="24"/>
      <c r="G1459" s="24" t="s">
        <v>121</v>
      </c>
      <c r="H1459" s="24">
        <v>1</v>
      </c>
      <c r="I1459" s="24"/>
    </row>
    <row r="1460" spans="1:9" ht="12.75" customHeight="1" x14ac:dyDescent="0.2">
      <c r="A1460" s="3">
        <f t="shared" si="43"/>
        <v>14511</v>
      </c>
      <c r="B1460" s="36" t="s">
        <v>1722</v>
      </c>
      <c r="C1460" s="36" t="s">
        <v>70</v>
      </c>
      <c r="D1460" s="155">
        <v>1</v>
      </c>
      <c r="E1460" s="24">
        <f t="shared" si="44"/>
        <v>0.15</v>
      </c>
      <c r="F1460" s="24"/>
      <c r="G1460" s="24" t="s">
        <v>121</v>
      </c>
      <c r="H1460" s="24">
        <v>1</v>
      </c>
      <c r="I1460" s="24"/>
    </row>
    <row r="1461" spans="1:9" ht="12.75" customHeight="1" x14ac:dyDescent="0.2">
      <c r="A1461" s="3">
        <f t="shared" si="43"/>
        <v>14512</v>
      </c>
      <c r="B1461" s="36" t="s">
        <v>1723</v>
      </c>
      <c r="C1461" s="36" t="s">
        <v>70</v>
      </c>
      <c r="D1461" s="155">
        <v>1</v>
      </c>
      <c r="E1461" s="24">
        <f t="shared" si="44"/>
        <v>0.15</v>
      </c>
      <c r="F1461" s="24"/>
      <c r="G1461" s="24" t="s">
        <v>121</v>
      </c>
      <c r="H1461" s="24">
        <v>1</v>
      </c>
      <c r="I1461" s="24"/>
    </row>
    <row r="1462" spans="1:9" ht="12.75" customHeight="1" x14ac:dyDescent="0.2">
      <c r="A1462" s="3">
        <f t="shared" si="43"/>
        <v>14513</v>
      </c>
      <c r="B1462" s="36" t="s">
        <v>1724</v>
      </c>
      <c r="C1462" s="36" t="s">
        <v>70</v>
      </c>
      <c r="D1462" s="155">
        <v>1</v>
      </c>
      <c r="E1462" s="24">
        <f t="shared" si="44"/>
        <v>0.15</v>
      </c>
      <c r="F1462" s="24"/>
      <c r="G1462" s="24" t="s">
        <v>121</v>
      </c>
      <c r="H1462" s="24">
        <v>1</v>
      </c>
      <c r="I1462" s="24"/>
    </row>
    <row r="1463" spans="1:9" ht="12.75" customHeight="1" x14ac:dyDescent="0.2">
      <c r="A1463" s="3">
        <f t="shared" si="43"/>
        <v>14514</v>
      </c>
      <c r="B1463" s="36" t="s">
        <v>1725</v>
      </c>
      <c r="C1463" s="36" t="s">
        <v>70</v>
      </c>
      <c r="D1463" s="155">
        <v>1</v>
      </c>
      <c r="E1463" s="24">
        <f t="shared" si="44"/>
        <v>0.15</v>
      </c>
      <c r="F1463" s="24"/>
      <c r="G1463" s="24" t="s">
        <v>121</v>
      </c>
      <c r="H1463" s="24">
        <v>1</v>
      </c>
      <c r="I1463" s="24"/>
    </row>
    <row r="1464" spans="1:9" ht="12.75" customHeight="1" x14ac:dyDescent="0.2">
      <c r="A1464" s="3">
        <f t="shared" ref="A1464:A1466" si="45">+A1463+1</f>
        <v>14515</v>
      </c>
      <c r="B1464" s="36" t="s">
        <v>1726</v>
      </c>
      <c r="C1464" s="36" t="s">
        <v>70</v>
      </c>
      <c r="D1464" s="155">
        <v>1</v>
      </c>
      <c r="E1464" s="24">
        <f t="shared" si="44"/>
        <v>0.15</v>
      </c>
      <c r="F1464" s="24"/>
      <c r="G1464" s="24" t="s">
        <v>121</v>
      </c>
      <c r="H1464" s="24">
        <v>1</v>
      </c>
      <c r="I1464" s="24"/>
    </row>
    <row r="1465" spans="1:9" ht="12.75" customHeight="1" x14ac:dyDescent="0.2">
      <c r="A1465" s="3">
        <f t="shared" si="45"/>
        <v>14516</v>
      </c>
      <c r="B1465" s="36" t="s">
        <v>1727</v>
      </c>
      <c r="C1465" s="36" t="s">
        <v>70</v>
      </c>
      <c r="D1465" s="155">
        <v>1</v>
      </c>
      <c r="E1465" s="24">
        <f t="shared" si="44"/>
        <v>0.15</v>
      </c>
      <c r="F1465" s="24"/>
      <c r="G1465" s="24" t="s">
        <v>121</v>
      </c>
      <c r="H1465" s="24">
        <v>1</v>
      </c>
      <c r="I1465" s="24"/>
    </row>
    <row r="1466" spans="1:9" ht="12.75" customHeight="1" x14ac:dyDescent="0.2">
      <c r="A1466" s="3">
        <f t="shared" si="45"/>
        <v>14517</v>
      </c>
      <c r="B1466" s="36" t="s">
        <v>1728</v>
      </c>
      <c r="C1466" s="36" t="s">
        <v>70</v>
      </c>
      <c r="D1466" s="155">
        <v>1</v>
      </c>
      <c r="E1466" s="24">
        <f t="shared" si="44"/>
        <v>0.15</v>
      </c>
      <c r="F1466" s="24"/>
      <c r="G1466" s="24" t="s">
        <v>121</v>
      </c>
      <c r="H1466" s="24">
        <v>1</v>
      </c>
      <c r="I1466" s="24"/>
    </row>
    <row r="1467" spans="1:9" ht="22.5" customHeight="1" x14ac:dyDescent="0.2">
      <c r="A1467" s="52" t="s">
        <v>1729</v>
      </c>
      <c r="B1467" s="57" t="s">
        <v>1730</v>
      </c>
      <c r="C1467" s="57"/>
      <c r="D1467" s="151"/>
      <c r="E1467" s="24">
        <f t="shared" si="44"/>
        <v>0</v>
      </c>
      <c r="F1467" s="24"/>
      <c r="G1467" s="24" t="s">
        <v>121</v>
      </c>
      <c r="H1467" s="24">
        <v>1</v>
      </c>
      <c r="I1467" s="24"/>
    </row>
    <row r="1468" spans="1:9" ht="12.75" customHeight="1" x14ac:dyDescent="0.2">
      <c r="A1468" s="3">
        <v>15001</v>
      </c>
      <c r="B1468" s="58" t="s">
        <v>1731</v>
      </c>
      <c r="C1468" s="58" t="s">
        <v>70</v>
      </c>
      <c r="D1468" s="155">
        <v>1</v>
      </c>
      <c r="E1468" s="24">
        <f t="shared" si="44"/>
        <v>0.15</v>
      </c>
      <c r="F1468" s="24"/>
      <c r="G1468" s="24" t="s">
        <v>121</v>
      </c>
      <c r="H1468" s="24">
        <v>1</v>
      </c>
      <c r="I1468" s="24"/>
    </row>
    <row r="1469" spans="1:9" ht="12.75" customHeight="1" x14ac:dyDescent="0.2">
      <c r="A1469" s="3">
        <v>15002</v>
      </c>
      <c r="B1469" s="58" t="s">
        <v>1732</v>
      </c>
      <c r="C1469" s="58" t="s">
        <v>70</v>
      </c>
      <c r="D1469" s="155">
        <v>1</v>
      </c>
      <c r="E1469" s="24">
        <f t="shared" si="44"/>
        <v>0.15</v>
      </c>
      <c r="F1469" s="24"/>
      <c r="G1469" s="24" t="s">
        <v>121</v>
      </c>
      <c r="H1469" s="24">
        <v>1</v>
      </c>
      <c r="I1469" s="24"/>
    </row>
    <row r="1470" spans="1:9" ht="12.75" customHeight="1" x14ac:dyDescent="0.2">
      <c r="A1470" s="3">
        <v>15003</v>
      </c>
      <c r="B1470" s="58" t="s">
        <v>1733</v>
      </c>
      <c r="C1470" s="58" t="s">
        <v>70</v>
      </c>
      <c r="D1470" s="155">
        <v>1</v>
      </c>
      <c r="E1470" s="24">
        <f t="shared" si="44"/>
        <v>0.15</v>
      </c>
      <c r="F1470" s="24"/>
      <c r="G1470" s="24" t="s">
        <v>121</v>
      </c>
      <c r="H1470" s="24">
        <v>1</v>
      </c>
      <c r="I1470" s="24"/>
    </row>
    <row r="1471" spans="1:9" ht="12.75" customHeight="1" x14ac:dyDescent="0.2">
      <c r="A1471" s="3">
        <v>15004</v>
      </c>
      <c r="B1471" s="58" t="s">
        <v>1734</v>
      </c>
      <c r="C1471" s="58" t="s">
        <v>70</v>
      </c>
      <c r="D1471" s="155">
        <v>1</v>
      </c>
      <c r="E1471" s="24">
        <f t="shared" si="44"/>
        <v>0.15</v>
      </c>
      <c r="F1471" s="24"/>
      <c r="G1471" s="24" t="s">
        <v>121</v>
      </c>
      <c r="H1471" s="24">
        <v>1</v>
      </c>
      <c r="I1471" s="24"/>
    </row>
    <row r="1472" spans="1:9" ht="12.75" customHeight="1" x14ac:dyDescent="0.2">
      <c r="A1472" s="3">
        <v>15005</v>
      </c>
      <c r="B1472" s="58" t="s">
        <v>1735</v>
      </c>
      <c r="C1472" s="58" t="s">
        <v>70</v>
      </c>
      <c r="D1472" s="152">
        <v>3630</v>
      </c>
      <c r="E1472" s="24">
        <f t="shared" si="44"/>
        <v>544.5</v>
      </c>
      <c r="F1472" s="24"/>
      <c r="G1472" s="24" t="s">
        <v>121</v>
      </c>
      <c r="H1472" s="24">
        <v>1</v>
      </c>
      <c r="I1472" s="24"/>
    </row>
    <row r="1473" spans="1:9" ht="12.75" customHeight="1" x14ac:dyDescent="0.2">
      <c r="A1473" s="3">
        <v>15006</v>
      </c>
      <c r="B1473" s="58" t="s">
        <v>1736</v>
      </c>
      <c r="C1473" s="58" t="s">
        <v>70</v>
      </c>
      <c r="D1473" s="155">
        <v>1</v>
      </c>
      <c r="E1473" s="24">
        <f t="shared" si="44"/>
        <v>0.15</v>
      </c>
      <c r="F1473" s="24"/>
      <c r="G1473" s="24" t="s">
        <v>121</v>
      </c>
      <c r="H1473" s="24">
        <v>1</v>
      </c>
      <c r="I1473" s="24"/>
    </row>
    <row r="1474" spans="1:9" ht="12.75" customHeight="1" x14ac:dyDescent="0.2">
      <c r="A1474" s="3">
        <v>15007</v>
      </c>
      <c r="B1474" s="58" t="s">
        <v>1737</v>
      </c>
      <c r="C1474" s="58" t="s">
        <v>70</v>
      </c>
      <c r="D1474" s="152">
        <v>3850</v>
      </c>
      <c r="E1474" s="24">
        <f t="shared" si="44"/>
        <v>577.5</v>
      </c>
      <c r="F1474" s="24"/>
      <c r="G1474" s="24" t="s">
        <v>121</v>
      </c>
      <c r="H1474" s="24">
        <v>1</v>
      </c>
      <c r="I1474" s="24"/>
    </row>
    <row r="1475" spans="1:9" ht="12.75" customHeight="1" x14ac:dyDescent="0.2">
      <c r="A1475" s="3">
        <v>15008</v>
      </c>
      <c r="B1475" s="58" t="s">
        <v>1738</v>
      </c>
      <c r="C1475" s="58" t="s">
        <v>70</v>
      </c>
      <c r="D1475" s="152">
        <v>4000</v>
      </c>
      <c r="E1475" s="24">
        <f t="shared" si="44"/>
        <v>600</v>
      </c>
      <c r="F1475" s="24"/>
      <c r="G1475" s="24" t="s">
        <v>121</v>
      </c>
      <c r="H1475" s="24">
        <v>1</v>
      </c>
      <c r="I1475" s="24"/>
    </row>
    <row r="1476" spans="1:9" ht="12.75" customHeight="1" x14ac:dyDescent="0.2">
      <c r="A1476" s="3">
        <v>15009</v>
      </c>
      <c r="B1476" s="58" t="s">
        <v>1739</v>
      </c>
      <c r="C1476" s="58" t="s">
        <v>70</v>
      </c>
      <c r="D1476" s="155">
        <v>1</v>
      </c>
      <c r="E1476" s="24">
        <f t="shared" si="44"/>
        <v>0.15</v>
      </c>
      <c r="F1476" s="24"/>
      <c r="G1476" s="24" t="s">
        <v>121</v>
      </c>
      <c r="H1476" s="24">
        <v>1</v>
      </c>
      <c r="I1476" s="24"/>
    </row>
    <row r="1477" spans="1:9" ht="12.75" customHeight="1" x14ac:dyDescent="0.2">
      <c r="A1477" s="3">
        <v>15010</v>
      </c>
      <c r="B1477" s="58" t="s">
        <v>1740</v>
      </c>
      <c r="C1477" s="58" t="s">
        <v>70</v>
      </c>
      <c r="D1477" s="155">
        <v>1</v>
      </c>
      <c r="E1477" s="24">
        <f t="shared" si="44"/>
        <v>0.15</v>
      </c>
      <c r="F1477" s="24"/>
      <c r="G1477" s="24" t="s">
        <v>121</v>
      </c>
      <c r="H1477" s="24">
        <v>1</v>
      </c>
      <c r="I1477" s="24"/>
    </row>
    <row r="1478" spans="1:9" ht="12.75" customHeight="1" x14ac:dyDescent="0.2">
      <c r="A1478" s="3">
        <v>15011</v>
      </c>
      <c r="B1478" s="58" t="s">
        <v>1741</v>
      </c>
      <c r="C1478" s="58" t="s">
        <v>70</v>
      </c>
      <c r="D1478" s="155">
        <v>1</v>
      </c>
      <c r="E1478" s="24">
        <f t="shared" si="44"/>
        <v>0.15</v>
      </c>
      <c r="F1478" s="24"/>
      <c r="G1478" s="24" t="s">
        <v>121</v>
      </c>
      <c r="H1478" s="24">
        <v>1</v>
      </c>
      <c r="I1478" s="24"/>
    </row>
    <row r="1479" spans="1:9" ht="12.75" customHeight="1" x14ac:dyDescent="0.2">
      <c r="A1479" s="3">
        <v>15012</v>
      </c>
      <c r="B1479" s="58" t="s">
        <v>1742</v>
      </c>
      <c r="C1479" s="58" t="s">
        <v>70</v>
      </c>
      <c r="D1479" s="155">
        <v>1</v>
      </c>
      <c r="E1479" s="24">
        <f t="shared" si="44"/>
        <v>0.15</v>
      </c>
      <c r="F1479" s="24"/>
      <c r="G1479" s="24" t="s">
        <v>121</v>
      </c>
      <c r="H1479" s="24">
        <v>1</v>
      </c>
      <c r="I1479" s="24"/>
    </row>
    <row r="1480" spans="1:9" ht="12.75" customHeight="1" x14ac:dyDescent="0.2">
      <c r="A1480" s="3">
        <v>15013</v>
      </c>
      <c r="B1480" s="58" t="s">
        <v>1743</v>
      </c>
      <c r="C1480" s="58" t="s">
        <v>70</v>
      </c>
      <c r="D1480" s="155">
        <v>1</v>
      </c>
      <c r="E1480" s="24">
        <f t="shared" si="44"/>
        <v>0.15</v>
      </c>
      <c r="F1480" s="24"/>
      <c r="G1480" s="24" t="s">
        <v>121</v>
      </c>
      <c r="H1480" s="24">
        <v>1</v>
      </c>
      <c r="I1480" s="24"/>
    </row>
    <row r="1481" spans="1:9" ht="12.75" customHeight="1" x14ac:dyDescent="0.2">
      <c r="A1481" s="3">
        <v>15014</v>
      </c>
      <c r="B1481" s="58" t="s">
        <v>1744</v>
      </c>
      <c r="C1481" s="58" t="s">
        <v>70</v>
      </c>
      <c r="D1481" s="155">
        <v>1</v>
      </c>
      <c r="E1481" s="24">
        <f t="shared" si="44"/>
        <v>0.15</v>
      </c>
      <c r="F1481" s="24"/>
      <c r="G1481" s="24" t="s">
        <v>121</v>
      </c>
      <c r="H1481" s="24">
        <v>1</v>
      </c>
      <c r="I1481" s="24"/>
    </row>
    <row r="1482" spans="1:9" ht="12.75" customHeight="1" x14ac:dyDescent="0.2">
      <c r="A1482" s="3">
        <v>15015</v>
      </c>
      <c r="B1482" s="58" t="s">
        <v>1745</v>
      </c>
      <c r="C1482" s="58" t="s">
        <v>70</v>
      </c>
      <c r="D1482" s="155">
        <v>1</v>
      </c>
      <c r="E1482" s="24">
        <f t="shared" si="44"/>
        <v>0.15</v>
      </c>
      <c r="F1482" s="24"/>
      <c r="G1482" s="24" t="s">
        <v>121</v>
      </c>
      <c r="H1482" s="24">
        <v>1</v>
      </c>
      <c r="I1482" s="24"/>
    </row>
    <row r="1483" spans="1:9" ht="12.75" customHeight="1" x14ac:dyDescent="0.2">
      <c r="A1483" s="3">
        <v>15016</v>
      </c>
      <c r="B1483" s="58" t="s">
        <v>1746</v>
      </c>
      <c r="C1483" s="58" t="s">
        <v>70</v>
      </c>
      <c r="D1483" s="155">
        <v>1</v>
      </c>
      <c r="E1483" s="24">
        <f t="shared" si="44"/>
        <v>0.15</v>
      </c>
      <c r="F1483" s="24"/>
      <c r="G1483" s="24" t="s">
        <v>121</v>
      </c>
      <c r="H1483" s="24">
        <v>1</v>
      </c>
      <c r="I1483" s="24"/>
    </row>
    <row r="1484" spans="1:9" ht="12.75" customHeight="1" x14ac:dyDescent="0.2">
      <c r="A1484" s="3">
        <v>15017</v>
      </c>
      <c r="B1484" s="58" t="s">
        <v>1747</v>
      </c>
      <c r="C1484" s="58" t="s">
        <v>70</v>
      </c>
      <c r="D1484" s="155">
        <v>1</v>
      </c>
      <c r="E1484" s="24">
        <f t="shared" ref="E1484:E1547" si="46">IF(F1484="",ROUND(15%*D1484,2),"")</f>
        <v>0.15</v>
      </c>
      <c r="F1484" s="24"/>
      <c r="G1484" s="24" t="s">
        <v>121</v>
      </c>
      <c r="H1484" s="24">
        <v>1</v>
      </c>
      <c r="I1484" s="24"/>
    </row>
    <row r="1485" spans="1:9" ht="12.75" customHeight="1" x14ac:dyDescent="0.2">
      <c r="A1485" s="3">
        <v>15018</v>
      </c>
      <c r="B1485" s="58" t="s">
        <v>1748</v>
      </c>
      <c r="C1485" s="58" t="s">
        <v>70</v>
      </c>
      <c r="D1485" s="155">
        <v>1</v>
      </c>
      <c r="E1485" s="24">
        <f t="shared" si="46"/>
        <v>0.15</v>
      </c>
      <c r="F1485" s="24"/>
      <c r="G1485" s="24" t="s">
        <v>121</v>
      </c>
      <c r="H1485" s="24">
        <v>1</v>
      </c>
      <c r="I1485" s="24"/>
    </row>
    <row r="1486" spans="1:9" ht="12.75" customHeight="1" x14ac:dyDescent="0.2">
      <c r="A1486" s="3">
        <v>15019</v>
      </c>
      <c r="B1486" s="58" t="s">
        <v>1749</v>
      </c>
      <c r="C1486" s="58" t="s">
        <v>70</v>
      </c>
      <c r="D1486" s="155">
        <v>1</v>
      </c>
      <c r="E1486" s="24">
        <f t="shared" si="46"/>
        <v>0.15</v>
      </c>
      <c r="F1486" s="24"/>
      <c r="G1486" s="24" t="s">
        <v>121</v>
      </c>
      <c r="H1486" s="24">
        <v>1</v>
      </c>
      <c r="I1486" s="24"/>
    </row>
    <row r="1487" spans="1:9" ht="12.75" customHeight="1" x14ac:dyDescent="0.2">
      <c r="A1487" s="3">
        <v>15020</v>
      </c>
      <c r="B1487" s="58" t="s">
        <v>1750</v>
      </c>
      <c r="C1487" s="58" t="s">
        <v>70</v>
      </c>
      <c r="D1487" s="155">
        <v>1</v>
      </c>
      <c r="E1487" s="24">
        <f t="shared" si="46"/>
        <v>0.15</v>
      </c>
      <c r="F1487" s="24"/>
      <c r="G1487" s="24" t="s">
        <v>121</v>
      </c>
      <c r="H1487" s="24">
        <v>1</v>
      </c>
      <c r="I1487" s="24"/>
    </row>
    <row r="1488" spans="1:9" ht="12.75" customHeight="1" x14ac:dyDescent="0.2">
      <c r="A1488" s="3">
        <v>15021</v>
      </c>
      <c r="B1488" s="58" t="s">
        <v>1751</v>
      </c>
      <c r="C1488" s="58" t="s">
        <v>70</v>
      </c>
      <c r="D1488" s="155">
        <v>1</v>
      </c>
      <c r="E1488" s="24">
        <f t="shared" si="46"/>
        <v>0.15</v>
      </c>
      <c r="F1488" s="24"/>
      <c r="G1488" s="24" t="s">
        <v>121</v>
      </c>
      <c r="H1488" s="24">
        <v>1</v>
      </c>
      <c r="I1488" s="24"/>
    </row>
    <row r="1489" spans="1:9" ht="12.75" customHeight="1" x14ac:dyDescent="0.2">
      <c r="A1489" s="3">
        <v>15022</v>
      </c>
      <c r="B1489" s="58" t="s">
        <v>1752</v>
      </c>
      <c r="C1489" s="58" t="s">
        <v>70</v>
      </c>
      <c r="D1489" s="155">
        <v>1</v>
      </c>
      <c r="E1489" s="24">
        <f t="shared" si="46"/>
        <v>0.15</v>
      </c>
      <c r="F1489" s="24"/>
      <c r="G1489" s="24" t="s">
        <v>121</v>
      </c>
      <c r="H1489" s="24">
        <v>1</v>
      </c>
      <c r="I1489" s="24"/>
    </row>
    <row r="1490" spans="1:9" ht="12.75" customHeight="1" x14ac:dyDescent="0.2">
      <c r="A1490" s="3">
        <v>15023</v>
      </c>
      <c r="B1490" s="58" t="s">
        <v>1753</v>
      </c>
      <c r="C1490" s="58" t="s">
        <v>70</v>
      </c>
      <c r="D1490" s="155">
        <v>1</v>
      </c>
      <c r="E1490" s="24">
        <f t="shared" si="46"/>
        <v>0.15</v>
      </c>
      <c r="F1490" s="24"/>
      <c r="G1490" s="24" t="s">
        <v>121</v>
      </c>
      <c r="H1490" s="24">
        <v>1</v>
      </c>
      <c r="I1490" s="24"/>
    </row>
    <row r="1491" spans="1:9" ht="12.75" customHeight="1" x14ac:dyDescent="0.2">
      <c r="A1491" s="3">
        <v>15024</v>
      </c>
      <c r="B1491" s="58" t="s">
        <v>1754</v>
      </c>
      <c r="C1491" s="58" t="s">
        <v>70</v>
      </c>
      <c r="D1491" s="155">
        <v>1</v>
      </c>
      <c r="E1491" s="24">
        <f t="shared" si="46"/>
        <v>0.15</v>
      </c>
      <c r="F1491" s="24"/>
      <c r="G1491" s="24" t="s">
        <v>121</v>
      </c>
      <c r="H1491" s="24">
        <v>1</v>
      </c>
      <c r="I1491" s="24"/>
    </row>
    <row r="1492" spans="1:9" ht="12.75" customHeight="1" x14ac:dyDescent="0.2">
      <c r="A1492" s="3">
        <v>15025</v>
      </c>
      <c r="B1492" s="58" t="s">
        <v>1755</v>
      </c>
      <c r="C1492" s="58" t="s">
        <v>70</v>
      </c>
      <c r="D1492" s="155">
        <v>1</v>
      </c>
      <c r="E1492" s="24">
        <f t="shared" si="46"/>
        <v>0.15</v>
      </c>
      <c r="F1492" s="24"/>
      <c r="G1492" s="24" t="s">
        <v>121</v>
      </c>
      <c r="H1492" s="24">
        <v>1</v>
      </c>
      <c r="I1492" s="24"/>
    </row>
    <row r="1493" spans="1:9" ht="12.75" customHeight="1" x14ac:dyDescent="0.2">
      <c r="A1493" s="3">
        <v>15026</v>
      </c>
      <c r="B1493" s="58" t="s">
        <v>1756</v>
      </c>
      <c r="C1493" s="58" t="s">
        <v>70</v>
      </c>
      <c r="D1493" s="155">
        <v>1</v>
      </c>
      <c r="E1493" s="24">
        <f t="shared" si="46"/>
        <v>0.15</v>
      </c>
      <c r="F1493" s="24"/>
      <c r="G1493" s="24" t="s">
        <v>121</v>
      </c>
      <c r="H1493" s="24">
        <v>1</v>
      </c>
      <c r="I1493" s="24"/>
    </row>
    <row r="1494" spans="1:9" ht="12.75" customHeight="1" x14ac:dyDescent="0.2">
      <c r="A1494" s="3">
        <v>15027</v>
      </c>
      <c r="B1494" s="58" t="s">
        <v>1757</v>
      </c>
      <c r="C1494" s="58" t="s">
        <v>70</v>
      </c>
      <c r="D1494" s="155">
        <v>1</v>
      </c>
      <c r="E1494" s="24">
        <f t="shared" si="46"/>
        <v>0.15</v>
      </c>
      <c r="F1494" s="24"/>
      <c r="G1494" s="24" t="s">
        <v>121</v>
      </c>
      <c r="H1494" s="24">
        <v>1</v>
      </c>
      <c r="I1494" s="24"/>
    </row>
    <row r="1495" spans="1:9" ht="12.75" customHeight="1" x14ac:dyDescent="0.2">
      <c r="A1495" s="3">
        <v>15028</v>
      </c>
      <c r="B1495" s="58" t="s">
        <v>1758</v>
      </c>
      <c r="C1495" s="58" t="s">
        <v>70</v>
      </c>
      <c r="D1495" s="155">
        <v>1</v>
      </c>
      <c r="E1495" s="24">
        <f t="shared" si="46"/>
        <v>0.15</v>
      </c>
      <c r="F1495" s="24"/>
      <c r="G1495" s="24" t="s">
        <v>121</v>
      </c>
      <c r="H1495" s="24">
        <v>1</v>
      </c>
      <c r="I1495" s="24"/>
    </row>
    <row r="1496" spans="1:9" ht="12.75" customHeight="1" x14ac:dyDescent="0.2">
      <c r="A1496" s="3">
        <v>15029</v>
      </c>
      <c r="B1496" s="58" t="s">
        <v>1759</v>
      </c>
      <c r="C1496" s="58" t="s">
        <v>70</v>
      </c>
      <c r="D1496" s="155">
        <v>1</v>
      </c>
      <c r="E1496" s="24">
        <f t="shared" si="46"/>
        <v>0.15</v>
      </c>
      <c r="F1496" s="24"/>
      <c r="G1496" s="24" t="s">
        <v>121</v>
      </c>
      <c r="H1496" s="24">
        <v>1</v>
      </c>
      <c r="I1496" s="24"/>
    </row>
    <row r="1497" spans="1:9" ht="12.75" customHeight="1" x14ac:dyDescent="0.2">
      <c r="A1497" s="3">
        <v>15030</v>
      </c>
      <c r="B1497" s="58" t="s">
        <v>1760</v>
      </c>
      <c r="C1497" s="58" t="s">
        <v>70</v>
      </c>
      <c r="D1497" s="155">
        <v>1</v>
      </c>
      <c r="E1497" s="24">
        <f t="shared" si="46"/>
        <v>0.15</v>
      </c>
      <c r="F1497" s="24"/>
      <c r="G1497" s="24" t="s">
        <v>121</v>
      </c>
      <c r="H1497" s="24">
        <v>1</v>
      </c>
      <c r="I1497" s="24"/>
    </row>
    <row r="1498" spans="1:9" ht="12.75" customHeight="1" x14ac:dyDescent="0.2">
      <c r="A1498" s="3">
        <v>15031</v>
      </c>
      <c r="B1498" s="58" t="s">
        <v>1761</v>
      </c>
      <c r="C1498" s="58" t="s">
        <v>70</v>
      </c>
      <c r="D1498" s="155">
        <v>1</v>
      </c>
      <c r="E1498" s="24">
        <f t="shared" si="46"/>
        <v>0.15</v>
      </c>
      <c r="F1498" s="24"/>
      <c r="G1498" s="24" t="s">
        <v>121</v>
      </c>
      <c r="H1498" s="24">
        <v>1</v>
      </c>
      <c r="I1498" s="24"/>
    </row>
    <row r="1499" spans="1:9" ht="12.75" customHeight="1" x14ac:dyDescent="0.2">
      <c r="A1499" s="3">
        <v>15032</v>
      </c>
      <c r="B1499" s="58" t="s">
        <v>1762</v>
      </c>
      <c r="C1499" s="58" t="s">
        <v>70</v>
      </c>
      <c r="D1499" s="155">
        <v>1</v>
      </c>
      <c r="E1499" s="24">
        <f t="shared" si="46"/>
        <v>0.15</v>
      </c>
      <c r="F1499" s="24"/>
      <c r="G1499" s="24" t="s">
        <v>121</v>
      </c>
      <c r="H1499" s="24">
        <v>1</v>
      </c>
      <c r="I1499" s="24"/>
    </row>
    <row r="1500" spans="1:9" ht="12.75" customHeight="1" x14ac:dyDescent="0.2">
      <c r="A1500" s="3">
        <v>15033</v>
      </c>
      <c r="B1500" s="58" t="s">
        <v>1763</v>
      </c>
      <c r="C1500" s="58" t="s">
        <v>70</v>
      </c>
      <c r="D1500" s="155">
        <v>1</v>
      </c>
      <c r="E1500" s="24">
        <f t="shared" si="46"/>
        <v>0.15</v>
      </c>
      <c r="F1500" s="24"/>
      <c r="G1500" s="24" t="s">
        <v>121</v>
      </c>
      <c r="H1500" s="24">
        <v>1</v>
      </c>
      <c r="I1500" s="24"/>
    </row>
    <row r="1501" spans="1:9" ht="12.75" customHeight="1" x14ac:dyDescent="0.2">
      <c r="A1501" s="3">
        <v>15034</v>
      </c>
      <c r="B1501" s="58" t="s">
        <v>1764</v>
      </c>
      <c r="C1501" s="58" t="s">
        <v>70</v>
      </c>
      <c r="D1501" s="155">
        <v>1</v>
      </c>
      <c r="E1501" s="24">
        <f t="shared" si="46"/>
        <v>0.15</v>
      </c>
      <c r="F1501" s="24"/>
      <c r="G1501" s="24" t="s">
        <v>121</v>
      </c>
      <c r="H1501" s="24">
        <v>1</v>
      </c>
      <c r="I1501" s="24"/>
    </row>
    <row r="1502" spans="1:9" ht="12.75" customHeight="1" x14ac:dyDescent="0.2">
      <c r="A1502" s="3">
        <v>15035</v>
      </c>
      <c r="B1502" s="58" t="s">
        <v>1765</v>
      </c>
      <c r="C1502" s="58" t="s">
        <v>70</v>
      </c>
      <c r="D1502" s="155">
        <v>1</v>
      </c>
      <c r="E1502" s="24">
        <f t="shared" si="46"/>
        <v>0.15</v>
      </c>
      <c r="F1502" s="24"/>
      <c r="G1502" s="24" t="s">
        <v>121</v>
      </c>
      <c r="H1502" s="24">
        <v>1</v>
      </c>
      <c r="I1502" s="24"/>
    </row>
    <row r="1503" spans="1:9" ht="12.75" customHeight="1" x14ac:dyDescent="0.2">
      <c r="A1503" s="3">
        <v>15036</v>
      </c>
      <c r="B1503" s="58" t="s">
        <v>1766</v>
      </c>
      <c r="C1503" s="58" t="s">
        <v>70</v>
      </c>
      <c r="D1503" s="155">
        <v>1</v>
      </c>
      <c r="E1503" s="24">
        <f t="shared" si="46"/>
        <v>0.15</v>
      </c>
      <c r="F1503" s="24"/>
      <c r="G1503" s="24" t="s">
        <v>121</v>
      </c>
      <c r="H1503" s="24">
        <v>1</v>
      </c>
      <c r="I1503" s="24"/>
    </row>
    <row r="1504" spans="1:9" ht="12.75" customHeight="1" x14ac:dyDescent="0.2">
      <c r="A1504" s="3">
        <v>15037</v>
      </c>
      <c r="B1504" s="58" t="s">
        <v>1767</v>
      </c>
      <c r="C1504" s="58" t="s">
        <v>70</v>
      </c>
      <c r="D1504" s="155">
        <v>1</v>
      </c>
      <c r="E1504" s="24">
        <f t="shared" si="46"/>
        <v>0.15</v>
      </c>
      <c r="F1504" s="24"/>
      <c r="G1504" s="24" t="s">
        <v>121</v>
      </c>
      <c r="H1504" s="24">
        <v>1</v>
      </c>
      <c r="I1504" s="24"/>
    </row>
    <row r="1505" spans="1:9" ht="12.75" customHeight="1" x14ac:dyDescent="0.2">
      <c r="A1505" s="3">
        <v>15038</v>
      </c>
      <c r="B1505" s="58" t="s">
        <v>1768</v>
      </c>
      <c r="C1505" s="58" t="s">
        <v>70</v>
      </c>
      <c r="D1505" s="155">
        <v>1</v>
      </c>
      <c r="E1505" s="24">
        <f t="shared" si="46"/>
        <v>0.15</v>
      </c>
      <c r="F1505" s="24"/>
      <c r="G1505" s="24" t="s">
        <v>121</v>
      </c>
      <c r="H1505" s="24">
        <v>1</v>
      </c>
      <c r="I1505" s="24"/>
    </row>
    <row r="1506" spans="1:9" ht="12.75" customHeight="1" x14ac:dyDescent="0.2">
      <c r="A1506" s="3">
        <v>15039</v>
      </c>
      <c r="B1506" s="58" t="s">
        <v>1769</v>
      </c>
      <c r="C1506" s="58" t="s">
        <v>70</v>
      </c>
      <c r="D1506" s="155">
        <v>1</v>
      </c>
      <c r="E1506" s="24">
        <f t="shared" si="46"/>
        <v>0.15</v>
      </c>
      <c r="F1506" s="24"/>
      <c r="G1506" s="24" t="s">
        <v>121</v>
      </c>
      <c r="H1506" s="24">
        <v>1</v>
      </c>
      <c r="I1506" s="24"/>
    </row>
    <row r="1507" spans="1:9" ht="12.75" customHeight="1" x14ac:dyDescent="0.2">
      <c r="A1507" s="3">
        <v>15040</v>
      </c>
      <c r="B1507" s="58" t="s">
        <v>1770</v>
      </c>
      <c r="C1507" s="58" t="s">
        <v>70</v>
      </c>
      <c r="D1507" s="155">
        <v>1</v>
      </c>
      <c r="E1507" s="24">
        <f t="shared" si="46"/>
        <v>0.15</v>
      </c>
      <c r="F1507" s="24"/>
      <c r="G1507" s="24" t="s">
        <v>121</v>
      </c>
      <c r="H1507" s="24">
        <v>1</v>
      </c>
      <c r="I1507" s="24"/>
    </row>
    <row r="1508" spans="1:9" ht="12.75" customHeight="1" x14ac:dyDescent="0.2">
      <c r="A1508" s="3">
        <v>15041</v>
      </c>
      <c r="B1508" s="58" t="s">
        <v>1771</v>
      </c>
      <c r="C1508" s="58" t="s">
        <v>70</v>
      </c>
      <c r="D1508" s="155">
        <v>1</v>
      </c>
      <c r="E1508" s="24">
        <f t="shared" si="46"/>
        <v>0.15</v>
      </c>
      <c r="F1508" s="24"/>
      <c r="G1508" s="24" t="s">
        <v>121</v>
      </c>
      <c r="H1508" s="24">
        <v>1</v>
      </c>
      <c r="I1508" s="24"/>
    </row>
    <row r="1509" spans="1:9" ht="12.75" customHeight="1" x14ac:dyDescent="0.2">
      <c r="A1509" s="3">
        <v>15042</v>
      </c>
      <c r="B1509" s="58" t="s">
        <v>1772</v>
      </c>
      <c r="C1509" s="58" t="s">
        <v>70</v>
      </c>
      <c r="D1509" s="155">
        <v>1</v>
      </c>
      <c r="E1509" s="24">
        <f t="shared" si="46"/>
        <v>0.15</v>
      </c>
      <c r="F1509" s="24"/>
      <c r="G1509" s="24" t="s">
        <v>121</v>
      </c>
      <c r="H1509" s="24">
        <v>1</v>
      </c>
      <c r="I1509" s="24"/>
    </row>
    <row r="1510" spans="1:9" ht="12.75" customHeight="1" x14ac:dyDescent="0.2">
      <c r="A1510" s="3">
        <v>15043</v>
      </c>
      <c r="B1510" s="58" t="s">
        <v>1773</v>
      </c>
      <c r="C1510" s="58" t="s">
        <v>70</v>
      </c>
      <c r="D1510" s="155">
        <v>1</v>
      </c>
      <c r="E1510" s="24">
        <f t="shared" si="46"/>
        <v>0.15</v>
      </c>
      <c r="F1510" s="24"/>
      <c r="G1510" s="24" t="s">
        <v>121</v>
      </c>
      <c r="H1510" s="24">
        <v>1</v>
      </c>
      <c r="I1510" s="24"/>
    </row>
    <row r="1511" spans="1:9" ht="12.75" customHeight="1" x14ac:dyDescent="0.2">
      <c r="A1511" s="3">
        <v>15044</v>
      </c>
      <c r="B1511" s="58" t="s">
        <v>1774</v>
      </c>
      <c r="C1511" s="58" t="s">
        <v>70</v>
      </c>
      <c r="D1511" s="155">
        <v>1</v>
      </c>
      <c r="E1511" s="24">
        <f t="shared" si="46"/>
        <v>0.15</v>
      </c>
      <c r="F1511" s="24"/>
      <c r="G1511" s="24" t="s">
        <v>121</v>
      </c>
      <c r="H1511" s="24">
        <v>1</v>
      </c>
      <c r="I1511" s="24"/>
    </row>
    <row r="1512" spans="1:9" ht="12.75" customHeight="1" x14ac:dyDescent="0.2">
      <c r="A1512" s="3">
        <v>15045</v>
      </c>
      <c r="B1512" s="58" t="s">
        <v>1775</v>
      </c>
      <c r="C1512" s="58" t="s">
        <v>70</v>
      </c>
      <c r="D1512" s="155">
        <v>1</v>
      </c>
      <c r="E1512" s="24">
        <f t="shared" si="46"/>
        <v>0.15</v>
      </c>
      <c r="F1512" s="24"/>
      <c r="G1512" s="24" t="s">
        <v>121</v>
      </c>
      <c r="H1512" s="24">
        <v>1</v>
      </c>
      <c r="I1512" s="24"/>
    </row>
    <row r="1513" spans="1:9" ht="12.75" customHeight="1" x14ac:dyDescent="0.2">
      <c r="A1513" s="3">
        <v>15046</v>
      </c>
      <c r="B1513" s="58" t="s">
        <v>1776</v>
      </c>
      <c r="C1513" s="58" t="s">
        <v>70</v>
      </c>
      <c r="D1513" s="155">
        <v>1</v>
      </c>
      <c r="E1513" s="24">
        <f t="shared" si="46"/>
        <v>0.15</v>
      </c>
      <c r="F1513" s="24"/>
      <c r="G1513" s="24" t="s">
        <v>121</v>
      </c>
      <c r="H1513" s="24">
        <v>1</v>
      </c>
      <c r="I1513" s="24"/>
    </row>
    <row r="1514" spans="1:9" ht="12.75" customHeight="1" x14ac:dyDescent="0.2">
      <c r="A1514" s="3">
        <v>15047</v>
      </c>
      <c r="B1514" s="58" t="s">
        <v>1777</v>
      </c>
      <c r="C1514" s="58" t="s">
        <v>70</v>
      </c>
      <c r="D1514" s="155">
        <v>1</v>
      </c>
      <c r="E1514" s="24">
        <f t="shared" si="46"/>
        <v>0.15</v>
      </c>
      <c r="F1514" s="24"/>
      <c r="G1514" s="24" t="s">
        <v>121</v>
      </c>
      <c r="H1514" s="24">
        <v>1</v>
      </c>
      <c r="I1514" s="24"/>
    </row>
    <row r="1515" spans="1:9" ht="12.75" customHeight="1" x14ac:dyDescent="0.2">
      <c r="A1515" s="3">
        <v>15048</v>
      </c>
      <c r="B1515" s="58" t="s">
        <v>1778</v>
      </c>
      <c r="C1515" s="58" t="s">
        <v>70</v>
      </c>
      <c r="D1515" s="155">
        <v>1</v>
      </c>
      <c r="E1515" s="24">
        <f t="shared" si="46"/>
        <v>0.15</v>
      </c>
      <c r="F1515" s="24"/>
      <c r="G1515" s="24" t="s">
        <v>121</v>
      </c>
      <c r="H1515" s="24">
        <v>1</v>
      </c>
      <c r="I1515" s="24"/>
    </row>
    <row r="1516" spans="1:9" ht="12.75" customHeight="1" x14ac:dyDescent="0.2">
      <c r="A1516" s="3">
        <v>15049</v>
      </c>
      <c r="B1516" s="58" t="s">
        <v>1779</v>
      </c>
      <c r="C1516" s="58" t="s">
        <v>70</v>
      </c>
      <c r="D1516" s="155">
        <v>1</v>
      </c>
      <c r="E1516" s="24">
        <f t="shared" si="46"/>
        <v>0.15</v>
      </c>
      <c r="F1516" s="24"/>
      <c r="G1516" s="24" t="s">
        <v>121</v>
      </c>
      <c r="H1516" s="24">
        <v>1</v>
      </c>
      <c r="I1516" s="24"/>
    </row>
    <row r="1517" spans="1:9" ht="12.75" customHeight="1" x14ac:dyDescent="0.2">
      <c r="A1517" s="3">
        <v>15050</v>
      </c>
      <c r="B1517" s="36" t="s">
        <v>1780</v>
      </c>
      <c r="C1517" s="36" t="s">
        <v>70</v>
      </c>
      <c r="D1517" s="155">
        <v>1</v>
      </c>
      <c r="E1517" s="24">
        <f t="shared" si="46"/>
        <v>0.15</v>
      </c>
      <c r="F1517" s="24"/>
      <c r="G1517" s="24" t="s">
        <v>121</v>
      </c>
      <c r="H1517" s="24">
        <v>1</v>
      </c>
      <c r="I1517" s="24"/>
    </row>
    <row r="1518" spans="1:9" ht="12.75" customHeight="1" x14ac:dyDescent="0.2">
      <c r="A1518" s="3">
        <v>15051</v>
      </c>
      <c r="B1518" s="36" t="s">
        <v>1781</v>
      </c>
      <c r="C1518" s="36" t="s">
        <v>70</v>
      </c>
      <c r="D1518" s="155">
        <v>1</v>
      </c>
      <c r="E1518" s="24">
        <f t="shared" si="46"/>
        <v>0.15</v>
      </c>
      <c r="F1518" s="24"/>
      <c r="G1518" s="24" t="s">
        <v>121</v>
      </c>
      <c r="H1518" s="24">
        <v>1</v>
      </c>
      <c r="I1518" s="24"/>
    </row>
    <row r="1519" spans="1:9" ht="12.75" customHeight="1" x14ac:dyDescent="0.2">
      <c r="A1519" s="3">
        <v>15052</v>
      </c>
      <c r="B1519" s="36" t="s">
        <v>1782</v>
      </c>
      <c r="C1519" s="36" t="s">
        <v>70</v>
      </c>
      <c r="D1519" s="155">
        <v>1</v>
      </c>
      <c r="E1519" s="24">
        <f t="shared" si="46"/>
        <v>0.15</v>
      </c>
      <c r="F1519" s="24"/>
      <c r="G1519" s="24" t="s">
        <v>121</v>
      </c>
      <c r="H1519" s="24">
        <v>1</v>
      </c>
      <c r="I1519" s="24"/>
    </row>
    <row r="1520" spans="1:9" ht="12.75" customHeight="1" x14ac:dyDescent="0.2">
      <c r="A1520" s="3">
        <v>15053</v>
      </c>
      <c r="B1520" s="36" t="s">
        <v>1783</v>
      </c>
      <c r="C1520" s="58" t="s">
        <v>70</v>
      </c>
      <c r="D1520" s="155">
        <v>1</v>
      </c>
      <c r="E1520" s="24">
        <f t="shared" si="46"/>
        <v>0.15</v>
      </c>
      <c r="F1520" s="24"/>
      <c r="G1520" s="24" t="s">
        <v>121</v>
      </c>
      <c r="H1520" s="24">
        <v>1</v>
      </c>
      <c r="I1520" s="24"/>
    </row>
    <row r="1521" spans="1:9" ht="12.75" customHeight="1" x14ac:dyDescent="0.2">
      <c r="A1521" s="3">
        <v>15054</v>
      </c>
      <c r="B1521" s="36" t="s">
        <v>1784</v>
      </c>
      <c r="C1521" s="58" t="s">
        <v>70</v>
      </c>
      <c r="D1521" s="155">
        <v>1</v>
      </c>
      <c r="E1521" s="24">
        <f t="shared" si="46"/>
        <v>0.15</v>
      </c>
      <c r="F1521" s="24"/>
      <c r="G1521" s="24" t="s">
        <v>121</v>
      </c>
      <c r="H1521" s="24">
        <v>1</v>
      </c>
      <c r="I1521" s="24"/>
    </row>
    <row r="1522" spans="1:9" ht="12.75" customHeight="1" x14ac:dyDescent="0.2">
      <c r="A1522" s="3">
        <v>15055</v>
      </c>
      <c r="B1522" s="36" t="s">
        <v>1785</v>
      </c>
      <c r="C1522" s="58" t="s">
        <v>70</v>
      </c>
      <c r="D1522" s="155">
        <v>1</v>
      </c>
      <c r="E1522" s="24">
        <f t="shared" si="46"/>
        <v>0.15</v>
      </c>
      <c r="F1522" s="24"/>
      <c r="G1522" s="24" t="s">
        <v>121</v>
      </c>
      <c r="H1522" s="24">
        <v>1</v>
      </c>
      <c r="I1522" s="24"/>
    </row>
    <row r="1523" spans="1:9" ht="12.75" customHeight="1" x14ac:dyDescent="0.2">
      <c r="A1523" s="3">
        <v>15056</v>
      </c>
      <c r="B1523" s="36" t="s">
        <v>1786</v>
      </c>
      <c r="C1523" s="58" t="s">
        <v>70</v>
      </c>
      <c r="D1523" s="155">
        <v>1</v>
      </c>
      <c r="E1523" s="24">
        <f t="shared" si="46"/>
        <v>0.15</v>
      </c>
      <c r="F1523" s="24"/>
      <c r="G1523" s="24" t="s">
        <v>121</v>
      </c>
      <c r="H1523" s="24">
        <v>1</v>
      </c>
      <c r="I1523" s="24"/>
    </row>
    <row r="1524" spans="1:9" ht="12.75" customHeight="1" x14ac:dyDescent="0.2">
      <c r="A1524" s="3">
        <v>15057</v>
      </c>
      <c r="B1524" s="36" t="s">
        <v>1787</v>
      </c>
      <c r="C1524" s="58" t="s">
        <v>70</v>
      </c>
      <c r="D1524" s="155">
        <v>1</v>
      </c>
      <c r="E1524" s="24">
        <f t="shared" si="46"/>
        <v>0.15</v>
      </c>
      <c r="F1524" s="24"/>
      <c r="G1524" s="24" t="s">
        <v>121</v>
      </c>
      <c r="H1524" s="24">
        <v>1</v>
      </c>
      <c r="I1524" s="24"/>
    </row>
    <row r="1525" spans="1:9" ht="12.75" customHeight="1" x14ac:dyDescent="0.2">
      <c r="A1525" s="3">
        <v>15058</v>
      </c>
      <c r="B1525" s="36" t="s">
        <v>1788</v>
      </c>
      <c r="C1525" s="58" t="s">
        <v>70</v>
      </c>
      <c r="D1525" s="155">
        <v>1</v>
      </c>
      <c r="E1525" s="24">
        <f t="shared" si="46"/>
        <v>0.15</v>
      </c>
      <c r="F1525" s="24"/>
      <c r="G1525" s="24" t="s">
        <v>121</v>
      </c>
      <c r="H1525" s="24">
        <v>1</v>
      </c>
      <c r="I1525" s="24"/>
    </row>
    <row r="1526" spans="1:9" ht="12.75" customHeight="1" x14ac:dyDescent="0.2">
      <c r="A1526" s="3">
        <v>15059</v>
      </c>
      <c r="B1526" s="36" t="s">
        <v>1789</v>
      </c>
      <c r="C1526" s="58" t="s">
        <v>70</v>
      </c>
      <c r="D1526" s="155">
        <v>1</v>
      </c>
      <c r="E1526" s="24">
        <f t="shared" si="46"/>
        <v>0.15</v>
      </c>
      <c r="F1526" s="24"/>
      <c r="G1526" s="24" t="s">
        <v>121</v>
      </c>
      <c r="H1526" s="24">
        <v>1</v>
      </c>
      <c r="I1526" s="24"/>
    </row>
    <row r="1527" spans="1:9" ht="12.75" customHeight="1" x14ac:dyDescent="0.2">
      <c r="A1527" s="3">
        <v>15060</v>
      </c>
      <c r="B1527" s="36" t="s">
        <v>1790</v>
      </c>
      <c r="C1527" s="58" t="s">
        <v>70</v>
      </c>
      <c r="D1527" s="155">
        <v>1</v>
      </c>
      <c r="E1527" s="24">
        <f t="shared" si="46"/>
        <v>0.15</v>
      </c>
      <c r="F1527" s="24"/>
      <c r="G1527" s="24" t="s">
        <v>121</v>
      </c>
      <c r="H1527" s="24">
        <v>1</v>
      </c>
      <c r="I1527" s="24"/>
    </row>
    <row r="1528" spans="1:9" ht="12.75" customHeight="1" x14ac:dyDescent="0.2">
      <c r="A1528" s="3">
        <v>15061</v>
      </c>
      <c r="B1528" s="36" t="s">
        <v>1791</v>
      </c>
      <c r="C1528" s="58" t="s">
        <v>70</v>
      </c>
      <c r="D1528" s="155">
        <v>1</v>
      </c>
      <c r="E1528" s="24">
        <f t="shared" si="46"/>
        <v>0.15</v>
      </c>
      <c r="F1528" s="24"/>
      <c r="G1528" s="24" t="s">
        <v>121</v>
      </c>
      <c r="H1528" s="24">
        <v>1</v>
      </c>
      <c r="I1528" s="24"/>
    </row>
    <row r="1529" spans="1:9" ht="12.75" customHeight="1" x14ac:dyDescent="0.2">
      <c r="A1529" s="3">
        <v>15062</v>
      </c>
      <c r="B1529" s="36" t="s">
        <v>1792</v>
      </c>
      <c r="C1529" s="58" t="s">
        <v>70</v>
      </c>
      <c r="D1529" s="155">
        <v>1</v>
      </c>
      <c r="E1529" s="24">
        <f t="shared" si="46"/>
        <v>0.15</v>
      </c>
      <c r="F1529" s="24"/>
      <c r="G1529" s="24" t="s">
        <v>121</v>
      </c>
      <c r="H1529" s="24">
        <v>1</v>
      </c>
      <c r="I1529" s="24"/>
    </row>
    <row r="1530" spans="1:9" ht="12.75" customHeight="1" x14ac:dyDescent="0.2">
      <c r="A1530" s="3">
        <v>15063</v>
      </c>
      <c r="B1530" s="36" t="s">
        <v>1793</v>
      </c>
      <c r="C1530" s="58" t="s">
        <v>70</v>
      </c>
      <c r="D1530" s="155">
        <v>1</v>
      </c>
      <c r="E1530" s="24">
        <f t="shared" si="46"/>
        <v>0.15</v>
      </c>
      <c r="F1530" s="24"/>
      <c r="G1530" s="24" t="s">
        <v>121</v>
      </c>
      <c r="H1530" s="24">
        <v>1</v>
      </c>
      <c r="I1530" s="24"/>
    </row>
    <row r="1531" spans="1:9" ht="12.75" customHeight="1" x14ac:dyDescent="0.2">
      <c r="A1531" s="3">
        <v>15064</v>
      </c>
      <c r="B1531" s="36" t="s">
        <v>1783</v>
      </c>
      <c r="C1531" s="58" t="s">
        <v>70</v>
      </c>
      <c r="D1531" s="155">
        <v>1</v>
      </c>
      <c r="E1531" s="24">
        <f t="shared" si="46"/>
        <v>0.15</v>
      </c>
      <c r="F1531" s="24"/>
      <c r="G1531" s="24" t="s">
        <v>121</v>
      </c>
      <c r="H1531" s="24">
        <v>1</v>
      </c>
      <c r="I1531" s="24"/>
    </row>
    <row r="1532" spans="1:9" ht="12.75" customHeight="1" x14ac:dyDescent="0.2">
      <c r="A1532" s="3">
        <v>15065</v>
      </c>
      <c r="B1532" s="36" t="s">
        <v>1784</v>
      </c>
      <c r="C1532" s="58" t="s">
        <v>70</v>
      </c>
      <c r="D1532" s="155">
        <v>1</v>
      </c>
      <c r="E1532" s="24">
        <f t="shared" si="46"/>
        <v>0.15</v>
      </c>
      <c r="F1532" s="24"/>
      <c r="G1532" s="24" t="s">
        <v>121</v>
      </c>
      <c r="H1532" s="24">
        <v>1</v>
      </c>
      <c r="I1532" s="24"/>
    </row>
    <row r="1533" spans="1:9" ht="12.75" customHeight="1" x14ac:dyDescent="0.2">
      <c r="A1533" s="3">
        <v>15066</v>
      </c>
      <c r="B1533" s="36" t="s">
        <v>1785</v>
      </c>
      <c r="C1533" s="58" t="s">
        <v>70</v>
      </c>
      <c r="D1533" s="155">
        <v>1</v>
      </c>
      <c r="E1533" s="24">
        <f t="shared" si="46"/>
        <v>0.15</v>
      </c>
      <c r="F1533" s="24"/>
      <c r="G1533" s="24" t="s">
        <v>121</v>
      </c>
      <c r="H1533" s="24">
        <v>1</v>
      </c>
      <c r="I1533" s="24"/>
    </row>
    <row r="1534" spans="1:9" ht="12.75" customHeight="1" x14ac:dyDescent="0.2">
      <c r="A1534" s="3">
        <v>15067</v>
      </c>
      <c r="B1534" s="36" t="s">
        <v>1786</v>
      </c>
      <c r="C1534" s="58" t="s">
        <v>70</v>
      </c>
      <c r="D1534" s="155">
        <v>1</v>
      </c>
      <c r="E1534" s="24">
        <f t="shared" si="46"/>
        <v>0.15</v>
      </c>
      <c r="F1534" s="24"/>
      <c r="G1534" s="24" t="s">
        <v>121</v>
      </c>
      <c r="H1534" s="24">
        <v>1</v>
      </c>
      <c r="I1534" s="24"/>
    </row>
    <row r="1535" spans="1:9" ht="12.75" customHeight="1" x14ac:dyDescent="0.2">
      <c r="A1535" s="3">
        <v>15068</v>
      </c>
      <c r="B1535" s="36" t="s">
        <v>1787</v>
      </c>
      <c r="C1535" s="58" t="s">
        <v>70</v>
      </c>
      <c r="D1535" s="155">
        <v>1</v>
      </c>
      <c r="E1535" s="24">
        <f t="shared" si="46"/>
        <v>0.15</v>
      </c>
      <c r="F1535" s="24"/>
      <c r="G1535" s="24" t="s">
        <v>121</v>
      </c>
      <c r="H1535" s="24">
        <v>1</v>
      </c>
      <c r="I1535" s="24"/>
    </row>
    <row r="1536" spans="1:9" ht="12.75" customHeight="1" x14ac:dyDescent="0.2">
      <c r="A1536" s="3">
        <v>15069</v>
      </c>
      <c r="B1536" s="36" t="s">
        <v>1788</v>
      </c>
      <c r="C1536" s="58" t="s">
        <v>70</v>
      </c>
      <c r="D1536" s="155">
        <v>1</v>
      </c>
      <c r="E1536" s="24">
        <f t="shared" si="46"/>
        <v>0.15</v>
      </c>
      <c r="F1536" s="24"/>
      <c r="G1536" s="24" t="s">
        <v>121</v>
      </c>
      <c r="H1536" s="24">
        <v>1</v>
      </c>
      <c r="I1536" s="24"/>
    </row>
    <row r="1537" spans="1:9" ht="12.75" customHeight="1" x14ac:dyDescent="0.2">
      <c r="A1537" s="3">
        <v>15070</v>
      </c>
      <c r="B1537" s="36" t="s">
        <v>1789</v>
      </c>
      <c r="C1537" s="58" t="s">
        <v>70</v>
      </c>
      <c r="D1537" s="155">
        <v>1</v>
      </c>
      <c r="E1537" s="24">
        <f t="shared" si="46"/>
        <v>0.15</v>
      </c>
      <c r="F1537" s="24"/>
      <c r="G1537" s="24" t="s">
        <v>121</v>
      </c>
      <c r="H1537" s="24">
        <v>1</v>
      </c>
      <c r="I1537" s="24"/>
    </row>
    <row r="1538" spans="1:9" ht="12.75" customHeight="1" x14ac:dyDescent="0.2">
      <c r="A1538" s="3">
        <v>15071</v>
      </c>
      <c r="B1538" s="36" t="s">
        <v>1790</v>
      </c>
      <c r="C1538" s="58" t="s">
        <v>70</v>
      </c>
      <c r="D1538" s="155">
        <v>1</v>
      </c>
      <c r="E1538" s="24">
        <f t="shared" si="46"/>
        <v>0.15</v>
      </c>
      <c r="F1538" s="24"/>
      <c r="G1538" s="24" t="s">
        <v>121</v>
      </c>
      <c r="H1538" s="24">
        <v>1</v>
      </c>
      <c r="I1538" s="24"/>
    </row>
    <row r="1539" spans="1:9" ht="12.75" customHeight="1" x14ac:dyDescent="0.2">
      <c r="A1539" s="3">
        <v>15072</v>
      </c>
      <c r="B1539" s="36" t="s">
        <v>1791</v>
      </c>
      <c r="C1539" s="58" t="s">
        <v>70</v>
      </c>
      <c r="D1539" s="155">
        <v>1</v>
      </c>
      <c r="E1539" s="24">
        <f t="shared" si="46"/>
        <v>0.15</v>
      </c>
      <c r="F1539" s="24"/>
      <c r="G1539" s="24" t="s">
        <v>121</v>
      </c>
      <c r="H1539" s="24">
        <v>1</v>
      </c>
      <c r="I1539" s="24"/>
    </row>
    <row r="1540" spans="1:9" ht="12.75" customHeight="1" x14ac:dyDescent="0.2">
      <c r="A1540" s="3">
        <v>15073</v>
      </c>
      <c r="B1540" s="36" t="s">
        <v>1792</v>
      </c>
      <c r="C1540" s="58" t="s">
        <v>70</v>
      </c>
      <c r="D1540" s="155">
        <v>1</v>
      </c>
      <c r="E1540" s="24">
        <f t="shared" si="46"/>
        <v>0.15</v>
      </c>
      <c r="F1540" s="24"/>
      <c r="G1540" s="24" t="s">
        <v>121</v>
      </c>
      <c r="H1540" s="24">
        <v>1</v>
      </c>
      <c r="I1540" s="24"/>
    </row>
    <row r="1541" spans="1:9" ht="12.75" customHeight="1" x14ac:dyDescent="0.2">
      <c r="A1541" s="3">
        <v>15074</v>
      </c>
      <c r="B1541" s="36" t="s">
        <v>1793</v>
      </c>
      <c r="C1541" s="58" t="s">
        <v>70</v>
      </c>
      <c r="D1541" s="155">
        <v>1</v>
      </c>
      <c r="E1541" s="24">
        <f t="shared" si="46"/>
        <v>0.15</v>
      </c>
      <c r="F1541" s="24"/>
      <c r="G1541" s="24" t="s">
        <v>121</v>
      </c>
      <c r="H1541" s="24">
        <v>1</v>
      </c>
      <c r="I1541" s="24"/>
    </row>
    <row r="1542" spans="1:9" ht="12.75" customHeight="1" x14ac:dyDescent="0.2">
      <c r="A1542" s="3">
        <v>15075</v>
      </c>
      <c r="B1542" s="36" t="s">
        <v>1794</v>
      </c>
      <c r="C1542" s="58" t="s">
        <v>70</v>
      </c>
      <c r="D1542" s="155">
        <v>1</v>
      </c>
      <c r="E1542" s="24">
        <f t="shared" si="46"/>
        <v>0.15</v>
      </c>
      <c r="F1542" s="24"/>
      <c r="G1542" s="24" t="s">
        <v>121</v>
      </c>
      <c r="H1542" s="24">
        <v>1</v>
      </c>
      <c r="I1542" s="24"/>
    </row>
    <row r="1543" spans="1:9" ht="12.75" customHeight="1" x14ac:dyDescent="0.2">
      <c r="A1543" s="3">
        <v>15076</v>
      </c>
      <c r="B1543" s="36" t="s">
        <v>1795</v>
      </c>
      <c r="C1543" s="36" t="s">
        <v>70</v>
      </c>
      <c r="D1543" s="155">
        <v>1</v>
      </c>
      <c r="E1543" s="24">
        <f t="shared" si="46"/>
        <v>0.15</v>
      </c>
      <c r="F1543" s="24"/>
      <c r="G1543" s="24" t="s">
        <v>121</v>
      </c>
      <c r="H1543" s="24">
        <v>1</v>
      </c>
      <c r="I1543" s="24"/>
    </row>
    <row r="1544" spans="1:9" ht="12.75" customHeight="1" x14ac:dyDescent="0.2">
      <c r="A1544" s="3">
        <v>15077</v>
      </c>
      <c r="B1544" s="36" t="s">
        <v>1796</v>
      </c>
      <c r="C1544" s="36" t="s">
        <v>70</v>
      </c>
      <c r="D1544" s="155">
        <v>1</v>
      </c>
      <c r="E1544" s="24">
        <f t="shared" si="46"/>
        <v>0.15</v>
      </c>
      <c r="F1544" s="24"/>
      <c r="G1544" s="24" t="s">
        <v>121</v>
      </c>
      <c r="H1544" s="24">
        <v>1</v>
      </c>
      <c r="I1544" s="24"/>
    </row>
    <row r="1545" spans="1:9" ht="12.75" customHeight="1" x14ac:dyDescent="0.2">
      <c r="A1545" s="3">
        <v>15078</v>
      </c>
      <c r="B1545" s="36" t="s">
        <v>1797</v>
      </c>
      <c r="C1545" s="36" t="s">
        <v>70</v>
      </c>
      <c r="D1545" s="155">
        <v>1</v>
      </c>
      <c r="E1545" s="24">
        <f t="shared" si="46"/>
        <v>0.15</v>
      </c>
      <c r="F1545" s="24"/>
      <c r="G1545" s="24" t="s">
        <v>121</v>
      </c>
      <c r="H1545" s="24">
        <v>1</v>
      </c>
      <c r="I1545" s="24"/>
    </row>
    <row r="1546" spans="1:9" ht="12.75" customHeight="1" x14ac:dyDescent="0.2">
      <c r="A1546" s="3">
        <v>15079</v>
      </c>
      <c r="B1546" s="36" t="s">
        <v>1798</v>
      </c>
      <c r="C1546" s="36" t="s">
        <v>70</v>
      </c>
      <c r="D1546" s="155">
        <v>1</v>
      </c>
      <c r="E1546" s="24">
        <f t="shared" si="46"/>
        <v>0.15</v>
      </c>
      <c r="F1546" s="24"/>
      <c r="G1546" s="24" t="s">
        <v>121</v>
      </c>
      <c r="H1546" s="24">
        <v>1</v>
      </c>
      <c r="I1546" s="24"/>
    </row>
    <row r="1547" spans="1:9" ht="12.75" customHeight="1" x14ac:dyDescent="0.2">
      <c r="A1547" s="3">
        <v>15080</v>
      </c>
      <c r="B1547" s="36" t="s">
        <v>1799</v>
      </c>
      <c r="C1547" s="36" t="s">
        <v>70</v>
      </c>
      <c r="D1547" s="155">
        <v>1</v>
      </c>
      <c r="E1547" s="24">
        <f t="shared" si="46"/>
        <v>0.15</v>
      </c>
      <c r="F1547" s="24"/>
      <c r="G1547" s="24" t="s">
        <v>121</v>
      </c>
      <c r="H1547" s="24">
        <v>1</v>
      </c>
      <c r="I1547" s="24"/>
    </row>
    <row r="1548" spans="1:9" ht="12.75" customHeight="1" x14ac:dyDescent="0.2">
      <c r="A1548" s="3">
        <v>15081</v>
      </c>
      <c r="B1548" s="36" t="s">
        <v>1800</v>
      </c>
      <c r="C1548" s="36" t="s">
        <v>70</v>
      </c>
      <c r="D1548" s="155">
        <v>1</v>
      </c>
      <c r="E1548" s="24">
        <f t="shared" ref="E1548:E1611" si="47">IF(F1548="",ROUND(15%*D1548,2),"")</f>
        <v>0.15</v>
      </c>
      <c r="F1548" s="24"/>
      <c r="G1548" s="24" t="s">
        <v>121</v>
      </c>
      <c r="H1548" s="24">
        <v>1</v>
      </c>
      <c r="I1548" s="24"/>
    </row>
    <row r="1549" spans="1:9" ht="12.75" customHeight="1" x14ac:dyDescent="0.2">
      <c r="A1549" s="3">
        <v>15082</v>
      </c>
      <c r="B1549" s="36" t="s">
        <v>1801</v>
      </c>
      <c r="C1549" s="36" t="s">
        <v>70</v>
      </c>
      <c r="D1549" s="155">
        <v>1</v>
      </c>
      <c r="E1549" s="24">
        <f t="shared" si="47"/>
        <v>0.15</v>
      </c>
      <c r="F1549" s="24"/>
      <c r="G1549" s="24" t="s">
        <v>121</v>
      </c>
      <c r="H1549" s="24">
        <v>1</v>
      </c>
      <c r="I1549" s="24"/>
    </row>
    <row r="1550" spans="1:9" ht="12.75" customHeight="1" x14ac:dyDescent="0.2">
      <c r="A1550" s="3">
        <v>15083</v>
      </c>
      <c r="B1550" s="36" t="s">
        <v>1802</v>
      </c>
      <c r="C1550" s="36" t="s">
        <v>70</v>
      </c>
      <c r="D1550" s="155">
        <v>1</v>
      </c>
      <c r="E1550" s="24">
        <f t="shared" si="47"/>
        <v>0.15</v>
      </c>
      <c r="F1550" s="24"/>
      <c r="G1550" s="24" t="s">
        <v>121</v>
      </c>
      <c r="H1550" s="24">
        <v>1</v>
      </c>
      <c r="I1550" s="24"/>
    </row>
    <row r="1551" spans="1:9" ht="12.75" customHeight="1" x14ac:dyDescent="0.2">
      <c r="A1551" s="3">
        <v>15084</v>
      </c>
      <c r="B1551" s="36" t="s">
        <v>1803</v>
      </c>
      <c r="C1551" s="36" t="s">
        <v>70</v>
      </c>
      <c r="D1551" s="155">
        <v>1</v>
      </c>
      <c r="E1551" s="24">
        <f t="shared" si="47"/>
        <v>0.15</v>
      </c>
      <c r="F1551" s="24"/>
      <c r="G1551" s="24" t="s">
        <v>121</v>
      </c>
      <c r="H1551" s="24">
        <v>1</v>
      </c>
      <c r="I1551" s="24"/>
    </row>
    <row r="1552" spans="1:9" ht="12.75" customHeight="1" x14ac:dyDescent="0.2">
      <c r="A1552" s="3">
        <v>15085</v>
      </c>
      <c r="B1552" s="36" t="s">
        <v>1804</v>
      </c>
      <c r="C1552" s="36" t="s">
        <v>70</v>
      </c>
      <c r="D1552" s="155">
        <v>1</v>
      </c>
      <c r="E1552" s="24">
        <f t="shared" si="47"/>
        <v>0.15</v>
      </c>
      <c r="F1552" s="24"/>
      <c r="G1552" s="24" t="s">
        <v>121</v>
      </c>
      <c r="H1552" s="24">
        <v>1</v>
      </c>
      <c r="I1552" s="24"/>
    </row>
    <row r="1553" spans="1:9" ht="12.75" customHeight="1" x14ac:dyDescent="0.2">
      <c r="A1553" s="3">
        <v>15086</v>
      </c>
      <c r="B1553" s="36" t="s">
        <v>1805</v>
      </c>
      <c r="C1553" s="36" t="s">
        <v>70</v>
      </c>
      <c r="D1553" s="155">
        <v>1</v>
      </c>
      <c r="E1553" s="24">
        <f t="shared" si="47"/>
        <v>0.15</v>
      </c>
      <c r="F1553" s="24"/>
      <c r="G1553" s="24" t="s">
        <v>121</v>
      </c>
      <c r="H1553" s="24">
        <v>1</v>
      </c>
      <c r="I1553" s="24"/>
    </row>
    <row r="1554" spans="1:9" ht="28.5" customHeight="1" x14ac:dyDescent="0.25">
      <c r="A1554" s="52" t="s">
        <v>1806</v>
      </c>
      <c r="B1554" s="55" t="s">
        <v>1807</v>
      </c>
      <c r="C1554" s="55"/>
      <c r="D1554" s="151"/>
      <c r="E1554" s="24">
        <f t="shared" si="47"/>
        <v>0</v>
      </c>
      <c r="F1554" s="24"/>
      <c r="G1554" s="24" t="s">
        <v>121</v>
      </c>
      <c r="H1554" s="24">
        <v>1</v>
      </c>
      <c r="I1554" s="24"/>
    </row>
    <row r="1555" spans="1:9" ht="12.75" customHeight="1" x14ac:dyDescent="0.2">
      <c r="A1555" s="3">
        <v>16001</v>
      </c>
      <c r="B1555" s="53" t="s">
        <v>1808</v>
      </c>
      <c r="C1555" s="36" t="s">
        <v>70</v>
      </c>
      <c r="D1555" s="155">
        <v>1</v>
      </c>
      <c r="E1555" s="24">
        <f t="shared" si="47"/>
        <v>0.15</v>
      </c>
      <c r="F1555" s="24"/>
      <c r="G1555" s="24" t="s">
        <v>121</v>
      </c>
      <c r="H1555" s="24">
        <v>1</v>
      </c>
      <c r="I1555" s="24"/>
    </row>
    <row r="1556" spans="1:9" ht="12.75" customHeight="1" x14ac:dyDescent="0.2">
      <c r="A1556" s="3">
        <f>+A1555+1</f>
        <v>16002</v>
      </c>
      <c r="B1556" s="53" t="s">
        <v>1809</v>
      </c>
      <c r="C1556" s="36" t="s">
        <v>70</v>
      </c>
      <c r="D1556" s="155">
        <v>1</v>
      </c>
      <c r="E1556" s="24">
        <f t="shared" si="47"/>
        <v>0.15</v>
      </c>
      <c r="F1556" s="24"/>
      <c r="G1556" s="24" t="s">
        <v>121</v>
      </c>
      <c r="H1556" s="24">
        <v>1</v>
      </c>
      <c r="I1556" s="24"/>
    </row>
    <row r="1557" spans="1:9" ht="12.75" customHeight="1" x14ac:dyDescent="0.2">
      <c r="A1557" s="3">
        <f t="shared" ref="A1557:A1620" si="48">+A1556+1</f>
        <v>16003</v>
      </c>
      <c r="B1557" s="53" t="s">
        <v>1810</v>
      </c>
      <c r="C1557" s="36" t="s">
        <v>70</v>
      </c>
      <c r="D1557" s="155">
        <v>1</v>
      </c>
      <c r="E1557" s="24">
        <f t="shared" si="47"/>
        <v>0.15</v>
      </c>
      <c r="F1557" s="24"/>
      <c r="G1557" s="24" t="s">
        <v>121</v>
      </c>
      <c r="H1557" s="24">
        <v>1</v>
      </c>
      <c r="I1557" s="24"/>
    </row>
    <row r="1558" spans="1:9" ht="12.75" customHeight="1" x14ac:dyDescent="0.2">
      <c r="A1558" s="3">
        <f t="shared" si="48"/>
        <v>16004</v>
      </c>
      <c r="B1558" s="53" t="s">
        <v>1811</v>
      </c>
      <c r="C1558" s="36" t="s">
        <v>70</v>
      </c>
      <c r="D1558" s="155">
        <v>1</v>
      </c>
      <c r="E1558" s="24">
        <f t="shared" si="47"/>
        <v>0.15</v>
      </c>
      <c r="F1558" s="24"/>
      <c r="G1558" s="24" t="s">
        <v>121</v>
      </c>
      <c r="H1558" s="24">
        <v>1</v>
      </c>
      <c r="I1558" s="24"/>
    </row>
    <row r="1559" spans="1:9" ht="12.75" customHeight="1" x14ac:dyDescent="0.2">
      <c r="A1559" s="3">
        <f t="shared" si="48"/>
        <v>16005</v>
      </c>
      <c r="B1559" s="53" t="s">
        <v>1812</v>
      </c>
      <c r="C1559" s="36" t="s">
        <v>70</v>
      </c>
      <c r="D1559" s="155">
        <v>1</v>
      </c>
      <c r="E1559" s="24">
        <f t="shared" si="47"/>
        <v>0.15</v>
      </c>
      <c r="F1559" s="24"/>
      <c r="G1559" s="24" t="s">
        <v>121</v>
      </c>
      <c r="H1559" s="24">
        <v>1</v>
      </c>
      <c r="I1559" s="24"/>
    </row>
    <row r="1560" spans="1:9" ht="12.75" customHeight="1" x14ac:dyDescent="0.2">
      <c r="A1560" s="3">
        <f t="shared" si="48"/>
        <v>16006</v>
      </c>
      <c r="B1560" s="53" t="s">
        <v>1813</v>
      </c>
      <c r="C1560" s="36" t="s">
        <v>70</v>
      </c>
      <c r="D1560" s="155">
        <v>1</v>
      </c>
      <c r="E1560" s="24">
        <f t="shared" si="47"/>
        <v>0.15</v>
      </c>
      <c r="F1560" s="24"/>
      <c r="G1560" s="24" t="s">
        <v>121</v>
      </c>
      <c r="H1560" s="24">
        <v>1</v>
      </c>
      <c r="I1560" s="24"/>
    </row>
    <row r="1561" spans="1:9" ht="12.75" customHeight="1" x14ac:dyDescent="0.2">
      <c r="A1561" s="3">
        <f t="shared" si="48"/>
        <v>16007</v>
      </c>
      <c r="B1561" s="53" t="s">
        <v>1814</v>
      </c>
      <c r="C1561" s="36" t="s">
        <v>70</v>
      </c>
      <c r="D1561" s="155">
        <v>1</v>
      </c>
      <c r="E1561" s="24">
        <f t="shared" si="47"/>
        <v>0.15</v>
      </c>
      <c r="F1561" s="24"/>
      <c r="G1561" s="24" t="s">
        <v>121</v>
      </c>
      <c r="H1561" s="24">
        <v>1</v>
      </c>
      <c r="I1561" s="24"/>
    </row>
    <row r="1562" spans="1:9" ht="12.75" customHeight="1" x14ac:dyDescent="0.2">
      <c r="A1562" s="3">
        <f t="shared" si="48"/>
        <v>16008</v>
      </c>
      <c r="B1562" s="53" t="s">
        <v>1815</v>
      </c>
      <c r="C1562" s="36" t="s">
        <v>70</v>
      </c>
      <c r="D1562" s="155">
        <v>1</v>
      </c>
      <c r="E1562" s="24">
        <f t="shared" si="47"/>
        <v>0.15</v>
      </c>
      <c r="F1562" s="24"/>
      <c r="G1562" s="24" t="s">
        <v>121</v>
      </c>
      <c r="H1562" s="24">
        <v>1</v>
      </c>
      <c r="I1562" s="24"/>
    </row>
    <row r="1563" spans="1:9" ht="12.75" customHeight="1" x14ac:dyDescent="0.2">
      <c r="A1563" s="3">
        <f t="shared" si="48"/>
        <v>16009</v>
      </c>
      <c r="B1563" s="53" t="s">
        <v>1816</v>
      </c>
      <c r="C1563" s="36" t="s">
        <v>70</v>
      </c>
      <c r="D1563" s="155">
        <v>1</v>
      </c>
      <c r="E1563" s="24">
        <f t="shared" si="47"/>
        <v>0.15</v>
      </c>
      <c r="F1563" s="24"/>
      <c r="G1563" s="24" t="s">
        <v>121</v>
      </c>
      <c r="H1563" s="24">
        <v>1</v>
      </c>
      <c r="I1563" s="24"/>
    </row>
    <row r="1564" spans="1:9" ht="12.75" customHeight="1" x14ac:dyDescent="0.2">
      <c r="A1564" s="3">
        <f t="shared" si="48"/>
        <v>16010</v>
      </c>
      <c r="B1564" s="53" t="s">
        <v>1817</v>
      </c>
      <c r="C1564" s="36" t="s">
        <v>70</v>
      </c>
      <c r="D1564" s="155">
        <v>1</v>
      </c>
      <c r="E1564" s="24">
        <f t="shared" si="47"/>
        <v>0.15</v>
      </c>
      <c r="F1564" s="24"/>
      <c r="G1564" s="24" t="s">
        <v>121</v>
      </c>
      <c r="H1564" s="24">
        <v>1</v>
      </c>
      <c r="I1564" s="24"/>
    </row>
    <row r="1565" spans="1:9" ht="12.75" customHeight="1" x14ac:dyDescent="0.2">
      <c r="A1565" s="3">
        <f t="shared" si="48"/>
        <v>16011</v>
      </c>
      <c r="B1565" s="53" t="s">
        <v>1818</v>
      </c>
      <c r="C1565" s="36" t="s">
        <v>70</v>
      </c>
      <c r="D1565" s="155">
        <v>1</v>
      </c>
      <c r="E1565" s="24">
        <f t="shared" si="47"/>
        <v>0.15</v>
      </c>
      <c r="F1565" s="24"/>
      <c r="G1565" s="24" t="s">
        <v>121</v>
      </c>
      <c r="H1565" s="24">
        <v>1</v>
      </c>
      <c r="I1565" s="24"/>
    </row>
    <row r="1566" spans="1:9" ht="12.75" customHeight="1" x14ac:dyDescent="0.2">
      <c r="A1566" s="3">
        <f t="shared" si="48"/>
        <v>16012</v>
      </c>
      <c r="B1566" s="53" t="s">
        <v>1819</v>
      </c>
      <c r="C1566" s="36" t="s">
        <v>70</v>
      </c>
      <c r="D1566" s="155">
        <v>1</v>
      </c>
      <c r="E1566" s="24">
        <f t="shared" si="47"/>
        <v>0.15</v>
      </c>
      <c r="F1566" s="24"/>
      <c r="G1566" s="24" t="s">
        <v>121</v>
      </c>
      <c r="H1566" s="24">
        <v>1</v>
      </c>
      <c r="I1566" s="24"/>
    </row>
    <row r="1567" spans="1:9" ht="12.75" customHeight="1" x14ac:dyDescent="0.2">
      <c r="A1567" s="3">
        <f t="shared" si="48"/>
        <v>16013</v>
      </c>
      <c r="B1567" s="53" t="s">
        <v>1820</v>
      </c>
      <c r="C1567" s="36" t="s">
        <v>70</v>
      </c>
      <c r="D1567" s="155">
        <v>1</v>
      </c>
      <c r="E1567" s="24">
        <f t="shared" si="47"/>
        <v>0.15</v>
      </c>
      <c r="F1567" s="24"/>
      <c r="G1567" s="24" t="s">
        <v>121</v>
      </c>
      <c r="H1567" s="24">
        <v>1</v>
      </c>
      <c r="I1567" s="24"/>
    </row>
    <row r="1568" spans="1:9" ht="12.75" customHeight="1" x14ac:dyDescent="0.2">
      <c r="A1568" s="3">
        <f t="shared" si="48"/>
        <v>16014</v>
      </c>
      <c r="B1568" s="53" t="s">
        <v>1821</v>
      </c>
      <c r="C1568" s="36" t="s">
        <v>70</v>
      </c>
      <c r="D1568" s="155">
        <v>1</v>
      </c>
      <c r="E1568" s="24">
        <f t="shared" si="47"/>
        <v>0.15</v>
      </c>
      <c r="F1568" s="24"/>
      <c r="G1568" s="24" t="s">
        <v>121</v>
      </c>
      <c r="H1568" s="24">
        <v>1</v>
      </c>
      <c r="I1568" s="24"/>
    </row>
    <row r="1569" spans="1:9" ht="12.75" customHeight="1" x14ac:dyDescent="0.2">
      <c r="A1569" s="3">
        <f t="shared" si="48"/>
        <v>16015</v>
      </c>
      <c r="B1569" s="53" t="s">
        <v>1822</v>
      </c>
      <c r="C1569" s="36" t="s">
        <v>70</v>
      </c>
      <c r="D1569" s="155">
        <v>1</v>
      </c>
      <c r="E1569" s="24">
        <f t="shared" si="47"/>
        <v>0.15</v>
      </c>
      <c r="F1569" s="24"/>
      <c r="G1569" s="24" t="s">
        <v>121</v>
      </c>
      <c r="H1569" s="24">
        <v>1</v>
      </c>
      <c r="I1569" s="24"/>
    </row>
    <row r="1570" spans="1:9" ht="12.75" customHeight="1" x14ac:dyDescent="0.2">
      <c r="A1570" s="3">
        <f t="shared" si="48"/>
        <v>16016</v>
      </c>
      <c r="B1570" s="53" t="s">
        <v>1823</v>
      </c>
      <c r="C1570" s="36" t="s">
        <v>70</v>
      </c>
      <c r="D1570" s="155">
        <v>1</v>
      </c>
      <c r="E1570" s="24">
        <f t="shared" si="47"/>
        <v>0.15</v>
      </c>
      <c r="F1570" s="24"/>
      <c r="G1570" s="24" t="s">
        <v>121</v>
      </c>
      <c r="H1570" s="24">
        <v>1</v>
      </c>
      <c r="I1570" s="24"/>
    </row>
    <row r="1571" spans="1:9" ht="12.75" customHeight="1" x14ac:dyDescent="0.2">
      <c r="A1571" s="3">
        <f t="shared" si="48"/>
        <v>16017</v>
      </c>
      <c r="B1571" s="53" t="s">
        <v>1824</v>
      </c>
      <c r="C1571" s="36" t="s">
        <v>70</v>
      </c>
      <c r="D1571" s="155">
        <v>1</v>
      </c>
      <c r="E1571" s="24">
        <f t="shared" si="47"/>
        <v>0.15</v>
      </c>
      <c r="F1571" s="24"/>
      <c r="G1571" s="24" t="s">
        <v>121</v>
      </c>
      <c r="H1571" s="24">
        <v>1</v>
      </c>
      <c r="I1571" s="24"/>
    </row>
    <row r="1572" spans="1:9" ht="12.75" customHeight="1" x14ac:dyDescent="0.2">
      <c r="A1572" s="3">
        <f t="shared" si="48"/>
        <v>16018</v>
      </c>
      <c r="B1572" s="53" t="s">
        <v>1825</v>
      </c>
      <c r="C1572" s="36" t="s">
        <v>70</v>
      </c>
      <c r="D1572" s="155">
        <v>1</v>
      </c>
      <c r="E1572" s="24">
        <f t="shared" si="47"/>
        <v>0.15</v>
      </c>
      <c r="F1572" s="24"/>
      <c r="G1572" s="24" t="s">
        <v>121</v>
      </c>
      <c r="H1572" s="24">
        <v>1</v>
      </c>
      <c r="I1572" s="24"/>
    </row>
    <row r="1573" spans="1:9" ht="12.75" customHeight="1" x14ac:dyDescent="0.2">
      <c r="A1573" s="3">
        <f t="shared" si="48"/>
        <v>16019</v>
      </c>
      <c r="B1573" s="53" t="s">
        <v>1826</v>
      </c>
      <c r="C1573" s="36" t="s">
        <v>70</v>
      </c>
      <c r="D1573" s="155">
        <v>1</v>
      </c>
      <c r="E1573" s="24">
        <f t="shared" si="47"/>
        <v>0.15</v>
      </c>
      <c r="F1573" s="24"/>
      <c r="G1573" s="24" t="s">
        <v>121</v>
      </c>
      <c r="H1573" s="24">
        <v>1</v>
      </c>
      <c r="I1573" s="24"/>
    </row>
    <row r="1574" spans="1:9" ht="12.75" customHeight="1" x14ac:dyDescent="0.2">
      <c r="A1574" s="3">
        <f t="shared" si="48"/>
        <v>16020</v>
      </c>
      <c r="B1574" s="36" t="s">
        <v>1827</v>
      </c>
      <c r="C1574" s="36" t="s">
        <v>70</v>
      </c>
      <c r="D1574" s="151">
        <v>7.96</v>
      </c>
      <c r="E1574" s="24">
        <f t="shared" si="47"/>
        <v>1.19</v>
      </c>
      <c r="F1574" s="24"/>
      <c r="G1574" s="24" t="s">
        <v>121</v>
      </c>
      <c r="H1574" s="24">
        <v>1</v>
      </c>
      <c r="I1574" s="24"/>
    </row>
    <row r="1575" spans="1:9" ht="12.75" customHeight="1" x14ac:dyDescent="0.2">
      <c r="A1575" s="3">
        <f t="shared" si="48"/>
        <v>16021</v>
      </c>
      <c r="B1575" s="36" t="s">
        <v>1828</v>
      </c>
      <c r="C1575" s="36" t="s">
        <v>70</v>
      </c>
      <c r="D1575" s="151">
        <v>8.31</v>
      </c>
      <c r="E1575" s="24">
        <f t="shared" si="47"/>
        <v>1.25</v>
      </c>
      <c r="F1575" s="24"/>
      <c r="G1575" s="24" t="s">
        <v>121</v>
      </c>
      <c r="H1575" s="24">
        <v>1</v>
      </c>
      <c r="I1575" s="24"/>
    </row>
    <row r="1576" spans="1:9" ht="12.75" customHeight="1" x14ac:dyDescent="0.2">
      <c r="A1576" s="3">
        <f t="shared" si="48"/>
        <v>16022</v>
      </c>
      <c r="B1576" s="36" t="s">
        <v>1829</v>
      </c>
      <c r="C1576" s="36" t="s">
        <v>70</v>
      </c>
      <c r="D1576" s="152">
        <v>7.63</v>
      </c>
      <c r="E1576" s="24">
        <f t="shared" si="47"/>
        <v>1.1399999999999999</v>
      </c>
      <c r="F1576" s="24"/>
      <c r="G1576" s="24" t="s">
        <v>121</v>
      </c>
      <c r="H1576" s="24">
        <v>1</v>
      </c>
      <c r="I1576" s="24"/>
    </row>
    <row r="1577" spans="1:9" ht="12.75" customHeight="1" x14ac:dyDescent="0.2">
      <c r="A1577" s="3">
        <f t="shared" si="48"/>
        <v>16023</v>
      </c>
      <c r="B1577" s="36" t="s">
        <v>1830</v>
      </c>
      <c r="C1577" s="36" t="s">
        <v>70</v>
      </c>
      <c r="D1577" s="151">
        <v>8.5299999999999994</v>
      </c>
      <c r="E1577" s="24">
        <f t="shared" si="47"/>
        <v>1.28</v>
      </c>
      <c r="F1577" s="24"/>
      <c r="G1577" s="24" t="s">
        <v>121</v>
      </c>
      <c r="H1577" s="24">
        <v>1</v>
      </c>
      <c r="I1577" s="24"/>
    </row>
    <row r="1578" spans="1:9" ht="12.75" customHeight="1" x14ac:dyDescent="0.2">
      <c r="A1578" s="3">
        <f t="shared" si="48"/>
        <v>16024</v>
      </c>
      <c r="B1578" s="36" t="s">
        <v>1831</v>
      </c>
      <c r="C1578" s="36" t="s">
        <v>70</v>
      </c>
      <c r="D1578" s="151">
        <v>9.4</v>
      </c>
      <c r="E1578" s="24">
        <f t="shared" si="47"/>
        <v>1.41</v>
      </c>
      <c r="F1578" s="24"/>
      <c r="G1578" s="24" t="s">
        <v>121</v>
      </c>
      <c r="H1578" s="24">
        <v>1</v>
      </c>
      <c r="I1578" s="24"/>
    </row>
    <row r="1579" spans="1:9" ht="12.75" customHeight="1" x14ac:dyDescent="0.2">
      <c r="A1579" s="3">
        <f t="shared" si="48"/>
        <v>16025</v>
      </c>
      <c r="B1579" s="36" t="s">
        <v>1832</v>
      </c>
      <c r="C1579" s="36" t="s">
        <v>70</v>
      </c>
      <c r="D1579" s="152">
        <v>9.86</v>
      </c>
      <c r="E1579" s="24">
        <f t="shared" si="47"/>
        <v>1.48</v>
      </c>
      <c r="F1579" s="24"/>
      <c r="G1579" s="24" t="s">
        <v>121</v>
      </c>
      <c r="H1579" s="24">
        <v>1</v>
      </c>
      <c r="I1579" s="24"/>
    </row>
    <row r="1580" spans="1:9" ht="12.75" customHeight="1" x14ac:dyDescent="0.2">
      <c r="A1580" s="3">
        <f t="shared" si="48"/>
        <v>16026</v>
      </c>
      <c r="B1580" s="36" t="s">
        <v>1833</v>
      </c>
      <c r="C1580" s="36" t="s">
        <v>70</v>
      </c>
      <c r="D1580" s="151">
        <v>10.4</v>
      </c>
      <c r="E1580" s="24">
        <f t="shared" si="47"/>
        <v>1.56</v>
      </c>
      <c r="F1580" s="24"/>
      <c r="G1580" s="24" t="s">
        <v>121</v>
      </c>
      <c r="H1580" s="24">
        <v>1</v>
      </c>
      <c r="I1580" s="24"/>
    </row>
    <row r="1581" spans="1:9" ht="12.75" customHeight="1" x14ac:dyDescent="0.2">
      <c r="A1581" s="3">
        <f t="shared" si="48"/>
        <v>16027</v>
      </c>
      <c r="B1581" s="36" t="s">
        <v>1834</v>
      </c>
      <c r="C1581" s="36" t="s">
        <v>70</v>
      </c>
      <c r="D1581" s="152">
        <v>12.12</v>
      </c>
      <c r="E1581" s="24">
        <f t="shared" si="47"/>
        <v>1.82</v>
      </c>
      <c r="F1581" s="24"/>
      <c r="G1581" s="24" t="s">
        <v>121</v>
      </c>
      <c r="H1581" s="24">
        <v>1</v>
      </c>
      <c r="I1581" s="24"/>
    </row>
    <row r="1582" spans="1:9" ht="12.75" customHeight="1" x14ac:dyDescent="0.2">
      <c r="A1582" s="3">
        <f t="shared" si="48"/>
        <v>16028</v>
      </c>
      <c r="B1582" s="36" t="s">
        <v>1835</v>
      </c>
      <c r="C1582" s="36" t="s">
        <v>70</v>
      </c>
      <c r="D1582" s="151">
        <v>12.17</v>
      </c>
      <c r="E1582" s="3">
        <f t="shared" si="47"/>
        <v>1.83</v>
      </c>
      <c r="F1582" s="24"/>
      <c r="G1582" s="24" t="s">
        <v>121</v>
      </c>
      <c r="H1582" s="24">
        <v>1</v>
      </c>
      <c r="I1582" s="24"/>
    </row>
    <row r="1583" spans="1:9" ht="12.75" customHeight="1" x14ac:dyDescent="0.2">
      <c r="A1583" s="3">
        <f t="shared" si="48"/>
        <v>16029</v>
      </c>
      <c r="B1583" s="36" t="s">
        <v>1836</v>
      </c>
      <c r="C1583" s="36" t="s">
        <v>70</v>
      </c>
      <c r="D1583" s="151">
        <v>11.31</v>
      </c>
      <c r="E1583" s="3">
        <f t="shared" si="47"/>
        <v>1.7</v>
      </c>
      <c r="F1583" s="24"/>
      <c r="G1583" s="24" t="s">
        <v>121</v>
      </c>
      <c r="H1583" s="24">
        <v>1</v>
      </c>
      <c r="I1583" s="24"/>
    </row>
    <row r="1584" spans="1:9" ht="12.75" customHeight="1" x14ac:dyDescent="0.2">
      <c r="A1584" s="3">
        <f t="shared" si="48"/>
        <v>16030</v>
      </c>
      <c r="B1584" s="36" t="s">
        <v>1837</v>
      </c>
      <c r="C1584" s="36" t="s">
        <v>70</v>
      </c>
      <c r="D1584" s="152">
        <v>15.8</v>
      </c>
      <c r="E1584" s="3">
        <f t="shared" si="47"/>
        <v>2.37</v>
      </c>
      <c r="F1584" s="24"/>
      <c r="G1584" s="24" t="s">
        <v>121</v>
      </c>
      <c r="H1584" s="24">
        <v>1</v>
      </c>
      <c r="I1584" s="24"/>
    </row>
    <row r="1585" spans="1:9" ht="12.75" customHeight="1" x14ac:dyDescent="0.2">
      <c r="A1585" s="3">
        <f t="shared" si="48"/>
        <v>16031</v>
      </c>
      <c r="B1585" s="36" t="s">
        <v>1838</v>
      </c>
      <c r="C1585" s="36" t="s">
        <v>70</v>
      </c>
      <c r="D1585" s="151">
        <v>11.92</v>
      </c>
      <c r="E1585" s="3">
        <f t="shared" si="47"/>
        <v>1.79</v>
      </c>
      <c r="F1585" s="24"/>
      <c r="G1585" s="24" t="s">
        <v>121</v>
      </c>
      <c r="H1585" s="24">
        <v>1</v>
      </c>
      <c r="I1585" s="24"/>
    </row>
    <row r="1586" spans="1:9" ht="12.75" customHeight="1" x14ac:dyDescent="0.2">
      <c r="A1586" s="3">
        <f t="shared" si="48"/>
        <v>16032</v>
      </c>
      <c r="B1586" s="36" t="s">
        <v>1839</v>
      </c>
      <c r="C1586" s="36" t="s">
        <v>70</v>
      </c>
      <c r="D1586" s="151">
        <v>12.8</v>
      </c>
      <c r="E1586" s="3">
        <f t="shared" si="47"/>
        <v>1.92</v>
      </c>
      <c r="F1586" s="24"/>
      <c r="G1586" s="24" t="s">
        <v>121</v>
      </c>
      <c r="H1586" s="24">
        <v>1</v>
      </c>
      <c r="I1586" s="24"/>
    </row>
    <row r="1587" spans="1:9" ht="12.75" customHeight="1" x14ac:dyDescent="0.2">
      <c r="A1587" s="3">
        <f t="shared" si="48"/>
        <v>16033</v>
      </c>
      <c r="B1587" s="36" t="s">
        <v>1840</v>
      </c>
      <c r="C1587" s="36" t="s">
        <v>70</v>
      </c>
      <c r="D1587" s="157">
        <v>19.68</v>
      </c>
      <c r="E1587" s="24">
        <f t="shared" si="47"/>
        <v>2.95</v>
      </c>
      <c r="F1587" s="24"/>
      <c r="G1587" s="24" t="s">
        <v>121</v>
      </c>
      <c r="H1587" s="24">
        <v>1</v>
      </c>
      <c r="I1587" s="24"/>
    </row>
    <row r="1588" spans="1:9" ht="12.75" customHeight="1" x14ac:dyDescent="0.2">
      <c r="A1588" s="3">
        <f t="shared" si="48"/>
        <v>16034</v>
      </c>
      <c r="B1588" s="36" t="s">
        <v>1841</v>
      </c>
      <c r="C1588" s="36" t="s">
        <v>70</v>
      </c>
      <c r="D1588" s="157">
        <v>23.9</v>
      </c>
      <c r="E1588" s="24">
        <f t="shared" si="47"/>
        <v>3.59</v>
      </c>
      <c r="F1588" s="24"/>
      <c r="G1588" s="24" t="s">
        <v>121</v>
      </c>
      <c r="H1588" s="24">
        <v>1</v>
      </c>
      <c r="I1588" s="24"/>
    </row>
    <row r="1589" spans="1:9" ht="12.75" customHeight="1" x14ac:dyDescent="0.2">
      <c r="A1589" s="3">
        <f t="shared" si="48"/>
        <v>16035</v>
      </c>
      <c r="B1589" s="36" t="s">
        <v>1842</v>
      </c>
      <c r="C1589" s="36" t="s">
        <v>70</v>
      </c>
      <c r="D1589" s="157">
        <v>34.33</v>
      </c>
      <c r="E1589" s="24">
        <f t="shared" si="47"/>
        <v>5.15</v>
      </c>
      <c r="F1589" s="24"/>
      <c r="G1589" s="24" t="s">
        <v>121</v>
      </c>
      <c r="H1589" s="24">
        <v>1</v>
      </c>
      <c r="I1589" s="24"/>
    </row>
    <row r="1590" spans="1:9" ht="12.75" customHeight="1" x14ac:dyDescent="0.2">
      <c r="A1590" s="3">
        <f t="shared" si="48"/>
        <v>16036</v>
      </c>
      <c r="B1590" s="36" t="s">
        <v>1843</v>
      </c>
      <c r="C1590" s="36" t="s">
        <v>70</v>
      </c>
      <c r="D1590" s="155">
        <v>1</v>
      </c>
      <c r="E1590" s="24">
        <f t="shared" si="47"/>
        <v>0.15</v>
      </c>
      <c r="F1590" s="24"/>
      <c r="G1590" s="24" t="s">
        <v>121</v>
      </c>
      <c r="H1590" s="24">
        <v>1</v>
      </c>
      <c r="I1590" s="24"/>
    </row>
    <row r="1591" spans="1:9" ht="12.75" customHeight="1" x14ac:dyDescent="0.2">
      <c r="A1591" s="3">
        <f t="shared" si="48"/>
        <v>16037</v>
      </c>
      <c r="B1591" s="36" t="s">
        <v>1844</v>
      </c>
      <c r="C1591" s="36" t="s">
        <v>70</v>
      </c>
      <c r="D1591" s="155">
        <v>1</v>
      </c>
      <c r="E1591" s="24">
        <f t="shared" si="47"/>
        <v>0.15</v>
      </c>
      <c r="F1591" s="24"/>
      <c r="G1591" s="24" t="s">
        <v>121</v>
      </c>
      <c r="H1591" s="24">
        <v>1</v>
      </c>
      <c r="I1591" s="24"/>
    </row>
    <row r="1592" spans="1:9" ht="12.75" customHeight="1" x14ac:dyDescent="0.2">
      <c r="A1592" s="3">
        <f t="shared" si="48"/>
        <v>16038</v>
      </c>
      <c r="B1592" s="36" t="s">
        <v>1845</v>
      </c>
      <c r="C1592" s="36" t="s">
        <v>70</v>
      </c>
      <c r="D1592" s="155">
        <v>1</v>
      </c>
      <c r="E1592" s="24">
        <f t="shared" si="47"/>
        <v>0.15</v>
      </c>
      <c r="F1592" s="24"/>
      <c r="G1592" s="24" t="s">
        <v>121</v>
      </c>
      <c r="H1592" s="24">
        <v>1</v>
      </c>
      <c r="I1592" s="24"/>
    </row>
    <row r="1593" spans="1:9" ht="12.75" customHeight="1" x14ac:dyDescent="0.2">
      <c r="A1593" s="3">
        <f t="shared" si="48"/>
        <v>16039</v>
      </c>
      <c r="B1593" s="36" t="s">
        <v>1846</v>
      </c>
      <c r="C1593" s="36" t="s">
        <v>70</v>
      </c>
      <c r="D1593" s="155">
        <v>1</v>
      </c>
      <c r="E1593" s="24">
        <f t="shared" si="47"/>
        <v>0.15</v>
      </c>
      <c r="F1593" s="24"/>
      <c r="G1593" s="24" t="s">
        <v>121</v>
      </c>
      <c r="H1593" s="24">
        <v>1</v>
      </c>
      <c r="I1593" s="24"/>
    </row>
    <row r="1594" spans="1:9" ht="12.75" customHeight="1" x14ac:dyDescent="0.2">
      <c r="A1594" s="3">
        <f t="shared" si="48"/>
        <v>16040</v>
      </c>
      <c r="B1594" s="36" t="s">
        <v>1847</v>
      </c>
      <c r="C1594" s="36" t="s">
        <v>70</v>
      </c>
      <c r="D1594" s="155">
        <v>1</v>
      </c>
      <c r="E1594" s="24">
        <f t="shared" si="47"/>
        <v>0.15</v>
      </c>
      <c r="F1594" s="24"/>
      <c r="G1594" s="24" t="s">
        <v>121</v>
      </c>
      <c r="H1594" s="24">
        <v>1</v>
      </c>
      <c r="I1594" s="24"/>
    </row>
    <row r="1595" spans="1:9" ht="12.75" customHeight="1" x14ac:dyDescent="0.2">
      <c r="A1595" s="3">
        <f t="shared" si="48"/>
        <v>16041</v>
      </c>
      <c r="B1595" s="36" t="s">
        <v>1848</v>
      </c>
      <c r="C1595" s="36" t="s">
        <v>70</v>
      </c>
      <c r="D1595" s="155">
        <v>1</v>
      </c>
      <c r="E1595" s="24">
        <f t="shared" si="47"/>
        <v>0.15</v>
      </c>
      <c r="F1595" s="24"/>
      <c r="G1595" s="24" t="s">
        <v>121</v>
      </c>
      <c r="H1595" s="24">
        <v>1</v>
      </c>
      <c r="I1595" s="24"/>
    </row>
    <row r="1596" spans="1:9" ht="12.75" customHeight="1" x14ac:dyDescent="0.2">
      <c r="A1596" s="3">
        <f t="shared" si="48"/>
        <v>16042</v>
      </c>
      <c r="B1596" s="36" t="s">
        <v>1849</v>
      </c>
      <c r="C1596" s="36" t="s">
        <v>70</v>
      </c>
      <c r="D1596" s="155">
        <v>1</v>
      </c>
      <c r="E1596" s="24">
        <f t="shared" si="47"/>
        <v>0.15</v>
      </c>
      <c r="F1596" s="24"/>
      <c r="G1596" s="24" t="s">
        <v>121</v>
      </c>
      <c r="H1596" s="24">
        <v>1</v>
      </c>
      <c r="I1596" s="24"/>
    </row>
    <row r="1597" spans="1:9" ht="12.75" customHeight="1" x14ac:dyDescent="0.2">
      <c r="A1597" s="3">
        <f t="shared" si="48"/>
        <v>16043</v>
      </c>
      <c r="B1597" s="36" t="s">
        <v>1850</v>
      </c>
      <c r="C1597" s="36" t="s">
        <v>70</v>
      </c>
      <c r="D1597" s="155">
        <v>1</v>
      </c>
      <c r="E1597" s="24">
        <f t="shared" si="47"/>
        <v>0.15</v>
      </c>
      <c r="F1597" s="24"/>
      <c r="G1597" s="24" t="s">
        <v>121</v>
      </c>
      <c r="H1597" s="24">
        <v>1</v>
      </c>
      <c r="I1597" s="24"/>
    </row>
    <row r="1598" spans="1:9" ht="12.75" customHeight="1" x14ac:dyDescent="0.2">
      <c r="A1598" s="3">
        <f t="shared" si="48"/>
        <v>16044</v>
      </c>
      <c r="B1598" s="36" t="s">
        <v>1851</v>
      </c>
      <c r="C1598" s="36" t="s">
        <v>70</v>
      </c>
      <c r="D1598" s="155">
        <v>1</v>
      </c>
      <c r="E1598" s="24">
        <f t="shared" si="47"/>
        <v>0.15</v>
      </c>
      <c r="F1598" s="24"/>
      <c r="G1598" s="24" t="s">
        <v>121</v>
      </c>
      <c r="H1598" s="24">
        <v>1</v>
      </c>
      <c r="I1598" s="24"/>
    </row>
    <row r="1599" spans="1:9" ht="12.75" customHeight="1" x14ac:dyDescent="0.2">
      <c r="A1599" s="3">
        <f t="shared" si="48"/>
        <v>16045</v>
      </c>
      <c r="B1599" s="36" t="s">
        <v>1852</v>
      </c>
      <c r="C1599" s="36" t="s">
        <v>70</v>
      </c>
      <c r="D1599" s="155">
        <v>1</v>
      </c>
      <c r="E1599" s="24">
        <f t="shared" si="47"/>
        <v>0.15</v>
      </c>
      <c r="F1599" s="24"/>
      <c r="G1599" s="24" t="s">
        <v>121</v>
      </c>
      <c r="H1599" s="24">
        <v>1</v>
      </c>
      <c r="I1599" s="24"/>
    </row>
    <row r="1600" spans="1:9" ht="12.75" customHeight="1" x14ac:dyDescent="0.2">
      <c r="A1600" s="3">
        <f t="shared" si="48"/>
        <v>16046</v>
      </c>
      <c r="B1600" s="36" t="s">
        <v>1853</v>
      </c>
      <c r="C1600" s="36" t="s">
        <v>70</v>
      </c>
      <c r="D1600" s="155">
        <v>1</v>
      </c>
      <c r="E1600" s="24">
        <f t="shared" si="47"/>
        <v>0.15</v>
      </c>
      <c r="F1600" s="24"/>
      <c r="G1600" s="24" t="s">
        <v>121</v>
      </c>
      <c r="H1600" s="24">
        <v>1</v>
      </c>
      <c r="I1600" s="24"/>
    </row>
    <row r="1601" spans="1:9" ht="12.75" customHeight="1" x14ac:dyDescent="0.2">
      <c r="A1601" s="3">
        <f t="shared" si="48"/>
        <v>16047</v>
      </c>
      <c r="B1601" s="36" t="s">
        <v>1854</v>
      </c>
      <c r="C1601" s="36" t="s">
        <v>70</v>
      </c>
      <c r="D1601" s="155">
        <v>1</v>
      </c>
      <c r="E1601" s="24">
        <f t="shared" si="47"/>
        <v>0.15</v>
      </c>
      <c r="F1601" s="24"/>
      <c r="G1601" s="24" t="s">
        <v>121</v>
      </c>
      <c r="H1601" s="24">
        <v>1</v>
      </c>
      <c r="I1601" s="24"/>
    </row>
    <row r="1602" spans="1:9" ht="12.75" customHeight="1" x14ac:dyDescent="0.2">
      <c r="A1602" s="3">
        <f t="shared" si="48"/>
        <v>16048</v>
      </c>
      <c r="B1602" s="36" t="s">
        <v>1855</v>
      </c>
      <c r="C1602" s="36" t="s">
        <v>70</v>
      </c>
      <c r="D1602" s="155">
        <v>1</v>
      </c>
      <c r="E1602" s="24">
        <f t="shared" si="47"/>
        <v>0.15</v>
      </c>
      <c r="F1602" s="24"/>
      <c r="G1602" s="24" t="s">
        <v>121</v>
      </c>
      <c r="H1602" s="24">
        <v>1</v>
      </c>
      <c r="I1602" s="24"/>
    </row>
    <row r="1603" spans="1:9" ht="12.75" customHeight="1" x14ac:dyDescent="0.2">
      <c r="A1603" s="3">
        <f t="shared" si="48"/>
        <v>16049</v>
      </c>
      <c r="B1603" s="36" t="s">
        <v>1856</v>
      </c>
      <c r="C1603" s="36" t="s">
        <v>70</v>
      </c>
      <c r="D1603" s="155">
        <v>1</v>
      </c>
      <c r="E1603" s="24">
        <f t="shared" si="47"/>
        <v>0.15</v>
      </c>
      <c r="F1603" s="24"/>
      <c r="G1603" s="24" t="s">
        <v>121</v>
      </c>
      <c r="H1603" s="24">
        <v>1</v>
      </c>
      <c r="I1603" s="24"/>
    </row>
    <row r="1604" spans="1:9" ht="12.75" customHeight="1" x14ac:dyDescent="0.2">
      <c r="A1604" s="3">
        <f t="shared" si="48"/>
        <v>16050</v>
      </c>
      <c r="B1604" s="36" t="s">
        <v>1857</v>
      </c>
      <c r="C1604" s="36" t="s">
        <v>70</v>
      </c>
      <c r="D1604" s="155">
        <v>1</v>
      </c>
      <c r="E1604" s="24">
        <f t="shared" si="47"/>
        <v>0.15</v>
      </c>
      <c r="F1604" s="24"/>
      <c r="G1604" s="24" t="s">
        <v>121</v>
      </c>
      <c r="H1604" s="24">
        <v>1</v>
      </c>
      <c r="I1604" s="24"/>
    </row>
    <row r="1605" spans="1:9" ht="12.75" customHeight="1" x14ac:dyDescent="0.2">
      <c r="A1605" s="3">
        <f t="shared" si="48"/>
        <v>16051</v>
      </c>
      <c r="B1605" s="36" t="s">
        <v>1858</v>
      </c>
      <c r="C1605" s="36" t="s">
        <v>70</v>
      </c>
      <c r="D1605" s="155">
        <v>1</v>
      </c>
      <c r="E1605" s="24">
        <f t="shared" si="47"/>
        <v>0.15</v>
      </c>
      <c r="F1605" s="24"/>
      <c r="G1605" s="24" t="s">
        <v>121</v>
      </c>
      <c r="H1605" s="24">
        <v>1</v>
      </c>
      <c r="I1605" s="24"/>
    </row>
    <row r="1606" spans="1:9" ht="12.75" customHeight="1" x14ac:dyDescent="0.2">
      <c r="A1606" s="3">
        <f t="shared" si="48"/>
        <v>16052</v>
      </c>
      <c r="B1606" s="36" t="s">
        <v>1859</v>
      </c>
      <c r="C1606" s="36" t="s">
        <v>70</v>
      </c>
      <c r="D1606" s="155">
        <v>1</v>
      </c>
      <c r="E1606" s="24">
        <f t="shared" si="47"/>
        <v>0.15</v>
      </c>
      <c r="F1606" s="24"/>
      <c r="G1606" s="24" t="s">
        <v>121</v>
      </c>
      <c r="H1606" s="24">
        <v>1</v>
      </c>
      <c r="I1606" s="24"/>
    </row>
    <row r="1607" spans="1:9" ht="12.75" customHeight="1" x14ac:dyDescent="0.2">
      <c r="A1607" s="3">
        <f t="shared" si="48"/>
        <v>16053</v>
      </c>
      <c r="B1607" s="36" t="s">
        <v>1860</v>
      </c>
      <c r="C1607" s="36" t="s">
        <v>70</v>
      </c>
      <c r="D1607" s="155">
        <v>1</v>
      </c>
      <c r="E1607" s="24">
        <f t="shared" si="47"/>
        <v>0.15</v>
      </c>
      <c r="F1607" s="24"/>
      <c r="G1607" s="24" t="s">
        <v>121</v>
      </c>
      <c r="H1607" s="24">
        <v>1</v>
      </c>
      <c r="I1607" s="24"/>
    </row>
    <row r="1608" spans="1:9" ht="12.75" customHeight="1" x14ac:dyDescent="0.2">
      <c r="A1608" s="3">
        <f t="shared" si="48"/>
        <v>16054</v>
      </c>
      <c r="B1608" s="36" t="s">
        <v>1861</v>
      </c>
      <c r="C1608" s="36" t="s">
        <v>70</v>
      </c>
      <c r="D1608" s="155">
        <v>1</v>
      </c>
      <c r="E1608" s="24">
        <f t="shared" si="47"/>
        <v>0.15</v>
      </c>
      <c r="F1608" s="24"/>
      <c r="G1608" s="24" t="s">
        <v>121</v>
      </c>
      <c r="H1608" s="24">
        <v>1</v>
      </c>
      <c r="I1608" s="24"/>
    </row>
    <row r="1609" spans="1:9" ht="12.75" customHeight="1" x14ac:dyDescent="0.2">
      <c r="A1609" s="3">
        <f t="shared" si="48"/>
        <v>16055</v>
      </c>
      <c r="B1609" s="36" t="s">
        <v>1862</v>
      </c>
      <c r="C1609" s="36" t="s">
        <v>70</v>
      </c>
      <c r="D1609" s="155">
        <v>1</v>
      </c>
      <c r="E1609" s="24">
        <f t="shared" si="47"/>
        <v>0.15</v>
      </c>
      <c r="F1609" s="24"/>
      <c r="G1609" s="24" t="s">
        <v>121</v>
      </c>
      <c r="H1609" s="24">
        <v>1</v>
      </c>
      <c r="I1609" s="24"/>
    </row>
    <row r="1610" spans="1:9" ht="12.75" customHeight="1" x14ac:dyDescent="0.2">
      <c r="A1610" s="3">
        <f t="shared" si="48"/>
        <v>16056</v>
      </c>
      <c r="B1610" s="36" t="s">
        <v>1863</v>
      </c>
      <c r="C1610" s="36" t="s">
        <v>70</v>
      </c>
      <c r="D1610" s="155">
        <v>1</v>
      </c>
      <c r="E1610" s="24">
        <f t="shared" si="47"/>
        <v>0.15</v>
      </c>
      <c r="F1610" s="24"/>
      <c r="G1610" s="24" t="s">
        <v>121</v>
      </c>
      <c r="H1610" s="24">
        <v>1</v>
      </c>
      <c r="I1610" s="24"/>
    </row>
    <row r="1611" spans="1:9" ht="12.75" customHeight="1" x14ac:dyDescent="0.2">
      <c r="A1611" s="3">
        <f t="shared" si="48"/>
        <v>16057</v>
      </c>
      <c r="B1611" s="36" t="s">
        <v>1864</v>
      </c>
      <c r="C1611" s="36" t="s">
        <v>70</v>
      </c>
      <c r="D1611" s="155">
        <v>1</v>
      </c>
      <c r="E1611" s="24">
        <f t="shared" si="47"/>
        <v>0.15</v>
      </c>
      <c r="F1611" s="24"/>
      <c r="G1611" s="24" t="s">
        <v>121</v>
      </c>
      <c r="H1611" s="24">
        <v>1</v>
      </c>
      <c r="I1611" s="24"/>
    </row>
    <row r="1612" spans="1:9" ht="12.75" customHeight="1" x14ac:dyDescent="0.2">
      <c r="A1612" s="3">
        <f t="shared" si="48"/>
        <v>16058</v>
      </c>
      <c r="B1612" s="36" t="s">
        <v>1865</v>
      </c>
      <c r="C1612" s="36" t="s">
        <v>70</v>
      </c>
      <c r="D1612" s="155">
        <v>1</v>
      </c>
      <c r="E1612" s="24">
        <f t="shared" ref="E1612:E1675" si="49">IF(F1612="",ROUND(15%*D1612,2),"")</f>
        <v>0.15</v>
      </c>
      <c r="F1612" s="24"/>
      <c r="G1612" s="24" t="s">
        <v>121</v>
      </c>
      <c r="H1612" s="24">
        <v>1</v>
      </c>
      <c r="I1612" s="24"/>
    </row>
    <row r="1613" spans="1:9" ht="12.75" customHeight="1" x14ac:dyDescent="0.2">
      <c r="A1613" s="3">
        <f t="shared" si="48"/>
        <v>16059</v>
      </c>
      <c r="B1613" s="36" t="s">
        <v>1866</v>
      </c>
      <c r="C1613" s="36" t="s">
        <v>70</v>
      </c>
      <c r="D1613" s="155">
        <v>1</v>
      </c>
      <c r="E1613" s="24">
        <f t="shared" si="49"/>
        <v>0.15</v>
      </c>
      <c r="F1613" s="24"/>
      <c r="G1613" s="24" t="s">
        <v>121</v>
      </c>
      <c r="H1613" s="24">
        <v>1</v>
      </c>
      <c r="I1613" s="24"/>
    </row>
    <row r="1614" spans="1:9" ht="12.75" customHeight="1" x14ac:dyDescent="0.2">
      <c r="A1614" s="3">
        <f t="shared" si="48"/>
        <v>16060</v>
      </c>
      <c r="B1614" s="36" t="s">
        <v>1867</v>
      </c>
      <c r="C1614" s="36" t="s">
        <v>70</v>
      </c>
      <c r="D1614" s="155">
        <v>1</v>
      </c>
      <c r="E1614" s="24">
        <f t="shared" si="49"/>
        <v>0.15</v>
      </c>
      <c r="F1614" s="24"/>
      <c r="G1614" s="24" t="s">
        <v>121</v>
      </c>
      <c r="H1614" s="24">
        <v>1</v>
      </c>
      <c r="I1614" s="24"/>
    </row>
    <row r="1615" spans="1:9" ht="12.75" customHeight="1" x14ac:dyDescent="0.2">
      <c r="A1615" s="3">
        <f t="shared" si="48"/>
        <v>16061</v>
      </c>
      <c r="B1615" s="36" t="s">
        <v>1868</v>
      </c>
      <c r="C1615" s="36" t="s">
        <v>70</v>
      </c>
      <c r="D1615" s="155">
        <v>1</v>
      </c>
      <c r="E1615" s="24">
        <f t="shared" si="49"/>
        <v>0.15</v>
      </c>
      <c r="F1615" s="24"/>
      <c r="G1615" s="24" t="s">
        <v>121</v>
      </c>
      <c r="H1615" s="24">
        <v>1</v>
      </c>
      <c r="I1615" s="24"/>
    </row>
    <row r="1616" spans="1:9" ht="12.75" customHeight="1" x14ac:dyDescent="0.2">
      <c r="A1616" s="3">
        <f t="shared" si="48"/>
        <v>16062</v>
      </c>
      <c r="B1616" s="36" t="s">
        <v>1869</v>
      </c>
      <c r="C1616" s="36" t="s">
        <v>70</v>
      </c>
      <c r="D1616" s="155">
        <v>1</v>
      </c>
      <c r="E1616" s="24">
        <f t="shared" si="49"/>
        <v>0.15</v>
      </c>
      <c r="F1616" s="24"/>
      <c r="G1616" s="24" t="s">
        <v>121</v>
      </c>
      <c r="H1616" s="24">
        <v>1</v>
      </c>
      <c r="I1616" s="24"/>
    </row>
    <row r="1617" spans="1:9" ht="12.75" customHeight="1" x14ac:dyDescent="0.2">
      <c r="A1617" s="3">
        <f t="shared" si="48"/>
        <v>16063</v>
      </c>
      <c r="B1617" s="36" t="s">
        <v>1870</v>
      </c>
      <c r="C1617" s="36" t="s">
        <v>70</v>
      </c>
      <c r="D1617" s="155">
        <v>1</v>
      </c>
      <c r="E1617" s="24">
        <f t="shared" si="49"/>
        <v>0.15</v>
      </c>
      <c r="F1617" s="24"/>
      <c r="G1617" s="24" t="s">
        <v>121</v>
      </c>
      <c r="H1617" s="24">
        <v>1</v>
      </c>
      <c r="I1617" s="24"/>
    </row>
    <row r="1618" spans="1:9" ht="12.75" customHeight="1" x14ac:dyDescent="0.2">
      <c r="A1618" s="3">
        <f t="shared" si="48"/>
        <v>16064</v>
      </c>
      <c r="B1618" s="36" t="s">
        <v>1871</v>
      </c>
      <c r="C1618" s="36" t="s">
        <v>70</v>
      </c>
      <c r="D1618" s="155">
        <v>1</v>
      </c>
      <c r="E1618" s="24">
        <f t="shared" si="49"/>
        <v>0.15</v>
      </c>
      <c r="F1618" s="24"/>
      <c r="G1618" s="24" t="s">
        <v>121</v>
      </c>
      <c r="H1618" s="24">
        <v>1</v>
      </c>
      <c r="I1618" s="24"/>
    </row>
    <row r="1619" spans="1:9" ht="12.75" customHeight="1" x14ac:dyDescent="0.2">
      <c r="A1619" s="3">
        <f t="shared" si="48"/>
        <v>16065</v>
      </c>
      <c r="B1619" s="36" t="s">
        <v>1872</v>
      </c>
      <c r="C1619" s="36" t="s">
        <v>70</v>
      </c>
      <c r="D1619" s="155">
        <v>1</v>
      </c>
      <c r="E1619" s="24">
        <f t="shared" si="49"/>
        <v>0.15</v>
      </c>
      <c r="F1619" s="24"/>
      <c r="G1619" s="24" t="s">
        <v>121</v>
      </c>
      <c r="H1619" s="24">
        <v>1</v>
      </c>
      <c r="I1619" s="24"/>
    </row>
    <row r="1620" spans="1:9" ht="12.75" customHeight="1" x14ac:dyDescent="0.2">
      <c r="A1620" s="3">
        <f t="shared" si="48"/>
        <v>16066</v>
      </c>
      <c r="B1620" s="36" t="s">
        <v>1873</v>
      </c>
      <c r="C1620" s="36" t="s">
        <v>70</v>
      </c>
      <c r="D1620" s="155">
        <v>1</v>
      </c>
      <c r="E1620" s="24">
        <f t="shared" si="49"/>
        <v>0.15</v>
      </c>
      <c r="F1620" s="24"/>
      <c r="G1620" s="24" t="s">
        <v>121</v>
      </c>
      <c r="H1620" s="24">
        <v>1</v>
      </c>
      <c r="I1620" s="24"/>
    </row>
    <row r="1621" spans="1:9" ht="12.75" customHeight="1" x14ac:dyDescent="0.2">
      <c r="A1621" s="3">
        <f t="shared" ref="A1621:A1684" si="50">+A1620+1</f>
        <v>16067</v>
      </c>
      <c r="B1621" s="36" t="s">
        <v>1874</v>
      </c>
      <c r="C1621" s="36" t="s">
        <v>70</v>
      </c>
      <c r="D1621" s="155">
        <v>1</v>
      </c>
      <c r="E1621" s="24">
        <f t="shared" si="49"/>
        <v>0.15</v>
      </c>
      <c r="F1621" s="24"/>
      <c r="G1621" s="24" t="s">
        <v>121</v>
      </c>
      <c r="H1621" s="24">
        <v>1</v>
      </c>
      <c r="I1621" s="24"/>
    </row>
    <row r="1622" spans="1:9" ht="12.75" customHeight="1" x14ac:dyDescent="0.2">
      <c r="A1622" s="3">
        <f t="shared" si="50"/>
        <v>16068</v>
      </c>
      <c r="B1622" s="36" t="s">
        <v>1875</v>
      </c>
      <c r="C1622" s="36" t="s">
        <v>70</v>
      </c>
      <c r="D1622" s="155">
        <v>1</v>
      </c>
      <c r="E1622" s="24">
        <f t="shared" si="49"/>
        <v>0.15</v>
      </c>
      <c r="F1622" s="24"/>
      <c r="G1622" s="24" t="s">
        <v>121</v>
      </c>
      <c r="H1622" s="24">
        <v>1</v>
      </c>
      <c r="I1622" s="24"/>
    </row>
    <row r="1623" spans="1:9" ht="12.75" customHeight="1" x14ac:dyDescent="0.2">
      <c r="A1623" s="3">
        <f t="shared" si="50"/>
        <v>16069</v>
      </c>
      <c r="B1623" s="36" t="s">
        <v>1876</v>
      </c>
      <c r="C1623" s="36" t="s">
        <v>70</v>
      </c>
      <c r="D1623" s="155">
        <v>1</v>
      </c>
      <c r="E1623" s="24">
        <f t="shared" si="49"/>
        <v>0.15</v>
      </c>
      <c r="F1623" s="24"/>
      <c r="G1623" s="24" t="s">
        <v>121</v>
      </c>
      <c r="H1623" s="24">
        <v>1</v>
      </c>
      <c r="I1623" s="24"/>
    </row>
    <row r="1624" spans="1:9" ht="12.75" customHeight="1" x14ac:dyDescent="0.2">
      <c r="A1624" s="3">
        <f t="shared" si="50"/>
        <v>16070</v>
      </c>
      <c r="B1624" s="36" t="s">
        <v>1877</v>
      </c>
      <c r="C1624" s="36" t="s">
        <v>70</v>
      </c>
      <c r="D1624" s="155">
        <v>1</v>
      </c>
      <c r="E1624" s="24">
        <f t="shared" si="49"/>
        <v>0.15</v>
      </c>
      <c r="F1624" s="24"/>
      <c r="G1624" s="24" t="s">
        <v>121</v>
      </c>
      <c r="H1624" s="24">
        <v>1</v>
      </c>
      <c r="I1624" s="24"/>
    </row>
    <row r="1625" spans="1:9" ht="12.75" customHeight="1" x14ac:dyDescent="0.2">
      <c r="A1625" s="3">
        <f t="shared" si="50"/>
        <v>16071</v>
      </c>
      <c r="B1625" s="36" t="s">
        <v>1878</v>
      </c>
      <c r="C1625" s="36" t="s">
        <v>70</v>
      </c>
      <c r="D1625" s="155">
        <v>1</v>
      </c>
      <c r="E1625" s="24">
        <f t="shared" si="49"/>
        <v>0.15</v>
      </c>
      <c r="F1625" s="24"/>
      <c r="G1625" s="24" t="s">
        <v>121</v>
      </c>
      <c r="H1625" s="24">
        <v>1</v>
      </c>
      <c r="I1625" s="24"/>
    </row>
    <row r="1626" spans="1:9" ht="12.75" customHeight="1" x14ac:dyDescent="0.2">
      <c r="A1626" s="3">
        <f t="shared" si="50"/>
        <v>16072</v>
      </c>
      <c r="B1626" s="36" t="s">
        <v>1879</v>
      </c>
      <c r="C1626" s="36" t="s">
        <v>70</v>
      </c>
      <c r="D1626" s="155">
        <v>1</v>
      </c>
      <c r="E1626" s="24">
        <f t="shared" si="49"/>
        <v>0.15</v>
      </c>
      <c r="F1626" s="24"/>
      <c r="G1626" s="24" t="s">
        <v>121</v>
      </c>
      <c r="H1626" s="24">
        <v>1</v>
      </c>
      <c r="I1626" s="24"/>
    </row>
    <row r="1627" spans="1:9" ht="12.75" customHeight="1" x14ac:dyDescent="0.2">
      <c r="A1627" s="3">
        <f t="shared" si="50"/>
        <v>16073</v>
      </c>
      <c r="B1627" s="36" t="s">
        <v>1880</v>
      </c>
      <c r="C1627" s="36" t="s">
        <v>70</v>
      </c>
      <c r="D1627" s="155">
        <v>1</v>
      </c>
      <c r="E1627" s="24">
        <f t="shared" si="49"/>
        <v>0.15</v>
      </c>
      <c r="F1627" s="24"/>
      <c r="G1627" s="24" t="s">
        <v>121</v>
      </c>
      <c r="H1627" s="24">
        <v>1</v>
      </c>
      <c r="I1627" s="24"/>
    </row>
    <row r="1628" spans="1:9" ht="12.75" customHeight="1" x14ac:dyDescent="0.2">
      <c r="A1628" s="3">
        <f t="shared" si="50"/>
        <v>16074</v>
      </c>
      <c r="B1628" s="36" t="s">
        <v>1881</v>
      </c>
      <c r="C1628" s="36" t="s">
        <v>70</v>
      </c>
      <c r="D1628" s="155">
        <v>1</v>
      </c>
      <c r="E1628" s="24">
        <f t="shared" si="49"/>
        <v>0.15</v>
      </c>
      <c r="F1628" s="24"/>
      <c r="G1628" s="24" t="s">
        <v>121</v>
      </c>
      <c r="H1628" s="24">
        <v>1</v>
      </c>
      <c r="I1628" s="24"/>
    </row>
    <row r="1629" spans="1:9" ht="12.75" customHeight="1" x14ac:dyDescent="0.2">
      <c r="A1629" s="3">
        <f t="shared" si="50"/>
        <v>16075</v>
      </c>
      <c r="B1629" s="36" t="s">
        <v>1882</v>
      </c>
      <c r="C1629" s="36" t="s">
        <v>70</v>
      </c>
      <c r="D1629" s="155">
        <v>1</v>
      </c>
      <c r="E1629" s="24">
        <f t="shared" si="49"/>
        <v>0.15</v>
      </c>
      <c r="F1629" s="24"/>
      <c r="G1629" s="24" t="s">
        <v>121</v>
      </c>
      <c r="H1629" s="24">
        <v>1</v>
      </c>
      <c r="I1629" s="24"/>
    </row>
    <row r="1630" spans="1:9" ht="12.75" customHeight="1" x14ac:dyDescent="0.2">
      <c r="A1630" s="3">
        <f t="shared" si="50"/>
        <v>16076</v>
      </c>
      <c r="B1630" s="36" t="s">
        <v>1883</v>
      </c>
      <c r="C1630" s="36" t="s">
        <v>70</v>
      </c>
      <c r="D1630" s="155">
        <v>1</v>
      </c>
      <c r="E1630" s="24">
        <f t="shared" si="49"/>
        <v>0.15</v>
      </c>
      <c r="F1630" s="24"/>
      <c r="G1630" s="24" t="s">
        <v>121</v>
      </c>
      <c r="H1630" s="24">
        <v>1</v>
      </c>
      <c r="I1630" s="24"/>
    </row>
    <row r="1631" spans="1:9" ht="12.75" customHeight="1" x14ac:dyDescent="0.2">
      <c r="A1631" s="3">
        <f t="shared" si="50"/>
        <v>16077</v>
      </c>
      <c r="B1631" s="36" t="s">
        <v>1884</v>
      </c>
      <c r="C1631" s="36" t="s">
        <v>70</v>
      </c>
      <c r="D1631" s="155">
        <v>1</v>
      </c>
      <c r="E1631" s="24">
        <f t="shared" si="49"/>
        <v>0.15</v>
      </c>
      <c r="F1631" s="24"/>
      <c r="G1631" s="24" t="s">
        <v>121</v>
      </c>
      <c r="H1631" s="24">
        <v>1</v>
      </c>
      <c r="I1631" s="24"/>
    </row>
    <row r="1632" spans="1:9" ht="12.75" customHeight="1" x14ac:dyDescent="0.2">
      <c r="A1632" s="3">
        <f t="shared" si="50"/>
        <v>16078</v>
      </c>
      <c r="B1632" s="36" t="s">
        <v>1885</v>
      </c>
      <c r="C1632" s="36" t="s">
        <v>70</v>
      </c>
      <c r="D1632" s="155">
        <v>1</v>
      </c>
      <c r="E1632" s="24">
        <f t="shared" si="49"/>
        <v>0.15</v>
      </c>
      <c r="F1632" s="24"/>
      <c r="G1632" s="24" t="s">
        <v>121</v>
      </c>
      <c r="H1632" s="24">
        <v>1</v>
      </c>
      <c r="I1632" s="24"/>
    </row>
    <row r="1633" spans="1:9" ht="12.75" customHeight="1" x14ac:dyDescent="0.2">
      <c r="A1633" s="3">
        <f t="shared" si="50"/>
        <v>16079</v>
      </c>
      <c r="B1633" s="36" t="s">
        <v>1886</v>
      </c>
      <c r="C1633" s="36" t="s">
        <v>70</v>
      </c>
      <c r="D1633" s="155">
        <v>1</v>
      </c>
      <c r="E1633" s="24">
        <f t="shared" si="49"/>
        <v>0.15</v>
      </c>
      <c r="F1633" s="24"/>
      <c r="G1633" s="24" t="s">
        <v>121</v>
      </c>
      <c r="H1633" s="24">
        <v>1</v>
      </c>
      <c r="I1633" s="24"/>
    </row>
    <row r="1634" spans="1:9" ht="12.75" customHeight="1" x14ac:dyDescent="0.2">
      <c r="A1634" s="3">
        <f t="shared" si="50"/>
        <v>16080</v>
      </c>
      <c r="B1634" s="36" t="s">
        <v>1887</v>
      </c>
      <c r="C1634" s="36" t="s">
        <v>70</v>
      </c>
      <c r="D1634" s="155">
        <v>1</v>
      </c>
      <c r="E1634" s="24">
        <f t="shared" si="49"/>
        <v>0.15</v>
      </c>
      <c r="F1634" s="24"/>
      <c r="G1634" s="24" t="s">
        <v>121</v>
      </c>
      <c r="H1634" s="24">
        <v>1</v>
      </c>
      <c r="I1634" s="24"/>
    </row>
    <row r="1635" spans="1:9" ht="12.75" customHeight="1" x14ac:dyDescent="0.2">
      <c r="A1635" s="3">
        <f t="shared" si="50"/>
        <v>16081</v>
      </c>
      <c r="B1635" s="36" t="s">
        <v>1888</v>
      </c>
      <c r="C1635" s="36" t="s">
        <v>70</v>
      </c>
      <c r="D1635" s="155">
        <v>1</v>
      </c>
      <c r="E1635" s="24">
        <f t="shared" si="49"/>
        <v>0.15</v>
      </c>
      <c r="F1635" s="24"/>
      <c r="G1635" s="24" t="s">
        <v>121</v>
      </c>
      <c r="H1635" s="24">
        <v>1</v>
      </c>
      <c r="I1635" s="24"/>
    </row>
    <row r="1636" spans="1:9" ht="12.75" customHeight="1" x14ac:dyDescent="0.2">
      <c r="A1636" s="3">
        <f t="shared" si="50"/>
        <v>16082</v>
      </c>
      <c r="B1636" s="36" t="s">
        <v>1889</v>
      </c>
      <c r="C1636" s="36" t="s">
        <v>70</v>
      </c>
      <c r="D1636" s="155">
        <v>1</v>
      </c>
      <c r="E1636" s="24">
        <f t="shared" si="49"/>
        <v>0.15</v>
      </c>
      <c r="F1636" s="24"/>
      <c r="G1636" s="24" t="s">
        <v>121</v>
      </c>
      <c r="H1636" s="24">
        <v>1</v>
      </c>
      <c r="I1636" s="24"/>
    </row>
    <row r="1637" spans="1:9" ht="12.75" customHeight="1" x14ac:dyDescent="0.2">
      <c r="A1637" s="3">
        <f t="shared" si="50"/>
        <v>16083</v>
      </c>
      <c r="B1637" s="36" t="s">
        <v>1890</v>
      </c>
      <c r="C1637" s="36" t="s">
        <v>70</v>
      </c>
      <c r="D1637" s="155">
        <v>1</v>
      </c>
      <c r="E1637" s="24">
        <f t="shared" si="49"/>
        <v>0.15</v>
      </c>
      <c r="F1637" s="24"/>
      <c r="G1637" s="24" t="s">
        <v>121</v>
      </c>
      <c r="H1637" s="24">
        <v>1</v>
      </c>
      <c r="I1637" s="24"/>
    </row>
    <row r="1638" spans="1:9" ht="12.75" customHeight="1" x14ac:dyDescent="0.2">
      <c r="A1638" s="3">
        <f t="shared" si="50"/>
        <v>16084</v>
      </c>
      <c r="B1638" s="36" t="s">
        <v>1891</v>
      </c>
      <c r="C1638" s="36" t="s">
        <v>70</v>
      </c>
      <c r="D1638" s="155">
        <v>1</v>
      </c>
      <c r="E1638" s="24">
        <f t="shared" si="49"/>
        <v>0.15</v>
      </c>
      <c r="F1638" s="24"/>
      <c r="G1638" s="24" t="s">
        <v>121</v>
      </c>
      <c r="H1638" s="24">
        <v>1</v>
      </c>
      <c r="I1638" s="24"/>
    </row>
    <row r="1639" spans="1:9" ht="12.75" customHeight="1" x14ac:dyDescent="0.2">
      <c r="A1639" s="3">
        <f t="shared" si="50"/>
        <v>16085</v>
      </c>
      <c r="B1639" s="36" t="s">
        <v>1892</v>
      </c>
      <c r="C1639" s="36" t="s">
        <v>70</v>
      </c>
      <c r="D1639" s="155">
        <v>1</v>
      </c>
      <c r="E1639" s="24">
        <f t="shared" si="49"/>
        <v>0.15</v>
      </c>
      <c r="F1639" s="24"/>
      <c r="G1639" s="24" t="s">
        <v>121</v>
      </c>
      <c r="H1639" s="24">
        <v>1</v>
      </c>
      <c r="I1639" s="24"/>
    </row>
    <row r="1640" spans="1:9" ht="12.75" customHeight="1" x14ac:dyDescent="0.2">
      <c r="A1640" s="3">
        <f t="shared" si="50"/>
        <v>16086</v>
      </c>
      <c r="B1640" s="36" t="s">
        <v>1893</v>
      </c>
      <c r="C1640" s="36" t="s">
        <v>70</v>
      </c>
      <c r="D1640" s="155">
        <v>1</v>
      </c>
      <c r="E1640" s="24">
        <f t="shared" si="49"/>
        <v>0.15</v>
      </c>
      <c r="F1640" s="24"/>
      <c r="G1640" s="24" t="s">
        <v>121</v>
      </c>
      <c r="H1640" s="24">
        <v>1</v>
      </c>
      <c r="I1640" s="24"/>
    </row>
    <row r="1641" spans="1:9" ht="12.75" customHeight="1" x14ac:dyDescent="0.2">
      <c r="A1641" s="3">
        <f t="shared" si="50"/>
        <v>16087</v>
      </c>
      <c r="B1641" s="36" t="s">
        <v>1894</v>
      </c>
      <c r="C1641" s="36" t="s">
        <v>70</v>
      </c>
      <c r="D1641" s="155">
        <v>1</v>
      </c>
      <c r="E1641" s="24">
        <f t="shared" si="49"/>
        <v>0.15</v>
      </c>
      <c r="F1641" s="24"/>
      <c r="G1641" s="24" t="s">
        <v>121</v>
      </c>
      <c r="H1641" s="24">
        <v>1</v>
      </c>
      <c r="I1641" s="24"/>
    </row>
    <row r="1642" spans="1:9" ht="12.75" customHeight="1" x14ac:dyDescent="0.2">
      <c r="A1642" s="3">
        <f t="shared" si="50"/>
        <v>16088</v>
      </c>
      <c r="B1642" s="36" t="s">
        <v>1895</v>
      </c>
      <c r="C1642" s="36" t="s">
        <v>70</v>
      </c>
      <c r="D1642" s="155">
        <v>1</v>
      </c>
      <c r="E1642" s="24">
        <f t="shared" si="49"/>
        <v>0.15</v>
      </c>
      <c r="F1642" s="24"/>
      <c r="G1642" s="24" t="s">
        <v>121</v>
      </c>
      <c r="H1642" s="24">
        <v>1</v>
      </c>
      <c r="I1642" s="24"/>
    </row>
    <row r="1643" spans="1:9" ht="12.75" customHeight="1" x14ac:dyDescent="0.2">
      <c r="A1643" s="3">
        <f t="shared" si="50"/>
        <v>16089</v>
      </c>
      <c r="B1643" s="36" t="s">
        <v>1896</v>
      </c>
      <c r="C1643" s="36" t="s">
        <v>70</v>
      </c>
      <c r="D1643" s="155">
        <v>1</v>
      </c>
      <c r="E1643" s="24">
        <f t="shared" si="49"/>
        <v>0.15</v>
      </c>
      <c r="F1643" s="24"/>
      <c r="G1643" s="24" t="s">
        <v>121</v>
      </c>
      <c r="H1643" s="24">
        <v>1</v>
      </c>
      <c r="I1643" s="24"/>
    </row>
    <row r="1644" spans="1:9" ht="12.75" customHeight="1" x14ac:dyDescent="0.2">
      <c r="A1644" s="3">
        <f t="shared" si="50"/>
        <v>16090</v>
      </c>
      <c r="B1644" s="36" t="s">
        <v>1897</v>
      </c>
      <c r="C1644" s="36" t="s">
        <v>70</v>
      </c>
      <c r="D1644" s="155">
        <v>1</v>
      </c>
      <c r="E1644" s="24">
        <f t="shared" si="49"/>
        <v>0.15</v>
      </c>
      <c r="F1644" s="24"/>
      <c r="G1644" s="24" t="s">
        <v>121</v>
      </c>
      <c r="H1644" s="24">
        <v>1</v>
      </c>
      <c r="I1644" s="24"/>
    </row>
    <row r="1645" spans="1:9" ht="12.75" customHeight="1" x14ac:dyDescent="0.2">
      <c r="A1645" s="3">
        <f t="shared" si="50"/>
        <v>16091</v>
      </c>
      <c r="B1645" s="36" t="s">
        <v>1898</v>
      </c>
      <c r="C1645" s="36" t="s">
        <v>70</v>
      </c>
      <c r="D1645" s="155">
        <v>1</v>
      </c>
      <c r="E1645" s="24">
        <f t="shared" si="49"/>
        <v>0.15</v>
      </c>
      <c r="F1645" s="24"/>
      <c r="G1645" s="24" t="s">
        <v>121</v>
      </c>
      <c r="H1645" s="24">
        <v>1</v>
      </c>
      <c r="I1645" s="24"/>
    </row>
    <row r="1646" spans="1:9" ht="12.75" customHeight="1" x14ac:dyDescent="0.2">
      <c r="A1646" s="3">
        <f t="shared" si="50"/>
        <v>16092</v>
      </c>
      <c r="B1646" s="36" t="s">
        <v>1899</v>
      </c>
      <c r="C1646" s="36" t="s">
        <v>70</v>
      </c>
      <c r="D1646" s="155">
        <v>1</v>
      </c>
      <c r="E1646" s="24">
        <f t="shared" si="49"/>
        <v>0.15</v>
      </c>
      <c r="F1646" s="24"/>
      <c r="G1646" s="24" t="s">
        <v>121</v>
      </c>
      <c r="H1646" s="24">
        <v>1</v>
      </c>
      <c r="I1646" s="24"/>
    </row>
    <row r="1647" spans="1:9" ht="12.75" customHeight="1" x14ac:dyDescent="0.2">
      <c r="A1647" s="3">
        <f t="shared" si="50"/>
        <v>16093</v>
      </c>
      <c r="B1647" s="36" t="s">
        <v>1900</v>
      </c>
      <c r="C1647" s="36" t="s">
        <v>70</v>
      </c>
      <c r="D1647" s="155">
        <v>1</v>
      </c>
      <c r="E1647" s="24">
        <f t="shared" si="49"/>
        <v>0.15</v>
      </c>
      <c r="F1647" s="24"/>
      <c r="G1647" s="24" t="s">
        <v>121</v>
      </c>
      <c r="H1647" s="24">
        <v>1</v>
      </c>
      <c r="I1647" s="24"/>
    </row>
    <row r="1648" spans="1:9" ht="12.75" customHeight="1" x14ac:dyDescent="0.2">
      <c r="A1648" s="3">
        <f t="shared" si="50"/>
        <v>16094</v>
      </c>
      <c r="B1648" s="36" t="s">
        <v>1901</v>
      </c>
      <c r="C1648" s="36" t="s">
        <v>70</v>
      </c>
      <c r="D1648" s="155">
        <v>1</v>
      </c>
      <c r="E1648" s="24">
        <f t="shared" si="49"/>
        <v>0.15</v>
      </c>
      <c r="F1648" s="24"/>
      <c r="G1648" s="24" t="s">
        <v>121</v>
      </c>
      <c r="H1648" s="24">
        <v>1</v>
      </c>
      <c r="I1648" s="24"/>
    </row>
    <row r="1649" spans="1:9" ht="12.75" customHeight="1" x14ac:dyDescent="0.2">
      <c r="A1649" s="3">
        <f t="shared" si="50"/>
        <v>16095</v>
      </c>
      <c r="B1649" s="36" t="s">
        <v>1902</v>
      </c>
      <c r="C1649" s="36" t="s">
        <v>70</v>
      </c>
      <c r="D1649" s="155">
        <v>1</v>
      </c>
      <c r="E1649" s="24">
        <f t="shared" si="49"/>
        <v>0.15</v>
      </c>
      <c r="F1649" s="24"/>
      <c r="G1649" s="24" t="s">
        <v>121</v>
      </c>
      <c r="H1649" s="24">
        <v>1</v>
      </c>
      <c r="I1649" s="24"/>
    </row>
    <row r="1650" spans="1:9" ht="12.75" customHeight="1" x14ac:dyDescent="0.2">
      <c r="A1650" s="3">
        <f t="shared" si="50"/>
        <v>16096</v>
      </c>
      <c r="B1650" s="36" t="s">
        <v>1903</v>
      </c>
      <c r="C1650" s="36" t="s">
        <v>70</v>
      </c>
      <c r="D1650" s="155">
        <v>1</v>
      </c>
      <c r="E1650" s="24">
        <f t="shared" si="49"/>
        <v>0.15</v>
      </c>
      <c r="F1650" s="24"/>
      <c r="G1650" s="24" t="s">
        <v>121</v>
      </c>
      <c r="H1650" s="24">
        <v>1</v>
      </c>
      <c r="I1650" s="24"/>
    </row>
    <row r="1651" spans="1:9" ht="12.75" customHeight="1" x14ac:dyDescent="0.2">
      <c r="A1651" s="3">
        <f t="shared" si="50"/>
        <v>16097</v>
      </c>
      <c r="B1651" s="36" t="s">
        <v>1904</v>
      </c>
      <c r="C1651" s="36" t="s">
        <v>70</v>
      </c>
      <c r="D1651" s="155">
        <v>1</v>
      </c>
      <c r="E1651" s="24">
        <f t="shared" si="49"/>
        <v>0.15</v>
      </c>
      <c r="F1651" s="24"/>
      <c r="G1651" s="24" t="s">
        <v>121</v>
      </c>
      <c r="H1651" s="24">
        <v>1</v>
      </c>
      <c r="I1651" s="24"/>
    </row>
    <row r="1652" spans="1:9" ht="12.75" customHeight="1" x14ac:dyDescent="0.2">
      <c r="A1652" s="3">
        <f t="shared" si="50"/>
        <v>16098</v>
      </c>
      <c r="B1652" s="36" t="s">
        <v>1905</v>
      </c>
      <c r="C1652" s="36" t="s">
        <v>70</v>
      </c>
      <c r="D1652" s="155">
        <v>1</v>
      </c>
      <c r="E1652" s="24">
        <f t="shared" si="49"/>
        <v>0.15</v>
      </c>
      <c r="F1652" s="24"/>
      <c r="G1652" s="24" t="s">
        <v>121</v>
      </c>
      <c r="H1652" s="24">
        <v>1</v>
      </c>
      <c r="I1652" s="24"/>
    </row>
    <row r="1653" spans="1:9" ht="12.75" customHeight="1" x14ac:dyDescent="0.2">
      <c r="A1653" s="3">
        <f t="shared" si="50"/>
        <v>16099</v>
      </c>
      <c r="B1653" s="36" t="s">
        <v>1906</v>
      </c>
      <c r="C1653" s="36" t="s">
        <v>70</v>
      </c>
      <c r="D1653" s="155">
        <v>1</v>
      </c>
      <c r="E1653" s="24">
        <f t="shared" si="49"/>
        <v>0.15</v>
      </c>
      <c r="F1653" s="24"/>
      <c r="G1653" s="24" t="s">
        <v>121</v>
      </c>
      <c r="H1653" s="24">
        <v>1</v>
      </c>
      <c r="I1653" s="24"/>
    </row>
    <row r="1654" spans="1:9" ht="12.75" customHeight="1" x14ac:dyDescent="0.2">
      <c r="A1654" s="3">
        <f t="shared" si="50"/>
        <v>16100</v>
      </c>
      <c r="B1654" s="36" t="s">
        <v>1907</v>
      </c>
      <c r="C1654" s="36" t="s">
        <v>70</v>
      </c>
      <c r="D1654" s="155">
        <v>1</v>
      </c>
      <c r="E1654" s="24">
        <f t="shared" si="49"/>
        <v>0.15</v>
      </c>
      <c r="F1654" s="24"/>
      <c r="G1654" s="24" t="s">
        <v>121</v>
      </c>
      <c r="H1654" s="24">
        <v>1</v>
      </c>
      <c r="I1654" s="24"/>
    </row>
    <row r="1655" spans="1:9" ht="12.75" customHeight="1" x14ac:dyDescent="0.2">
      <c r="A1655" s="3">
        <f t="shared" si="50"/>
        <v>16101</v>
      </c>
      <c r="B1655" s="36" t="s">
        <v>1908</v>
      </c>
      <c r="C1655" s="36" t="s">
        <v>70</v>
      </c>
      <c r="D1655" s="155">
        <v>1</v>
      </c>
      <c r="E1655" s="24">
        <f t="shared" si="49"/>
        <v>0.15</v>
      </c>
      <c r="F1655" s="24"/>
      <c r="G1655" s="24" t="s">
        <v>121</v>
      </c>
      <c r="H1655" s="24">
        <v>1</v>
      </c>
      <c r="I1655" s="24"/>
    </row>
    <row r="1656" spans="1:9" ht="12.75" customHeight="1" x14ac:dyDescent="0.2">
      <c r="A1656" s="3">
        <f t="shared" si="50"/>
        <v>16102</v>
      </c>
      <c r="B1656" s="36" t="s">
        <v>1909</v>
      </c>
      <c r="C1656" s="36" t="s">
        <v>70</v>
      </c>
      <c r="D1656" s="155">
        <v>1</v>
      </c>
      <c r="E1656" s="24">
        <f t="shared" si="49"/>
        <v>0.15</v>
      </c>
      <c r="F1656" s="24"/>
      <c r="G1656" s="24" t="s">
        <v>121</v>
      </c>
      <c r="H1656" s="24">
        <v>1</v>
      </c>
      <c r="I1656" s="24"/>
    </row>
    <row r="1657" spans="1:9" ht="12.75" customHeight="1" x14ac:dyDescent="0.2">
      <c r="A1657" s="3">
        <f t="shared" si="50"/>
        <v>16103</v>
      </c>
      <c r="B1657" s="36" t="s">
        <v>1910</v>
      </c>
      <c r="C1657" s="36" t="s">
        <v>70</v>
      </c>
      <c r="D1657" s="155">
        <v>1</v>
      </c>
      <c r="E1657" s="24">
        <f t="shared" si="49"/>
        <v>0.15</v>
      </c>
      <c r="F1657" s="24"/>
      <c r="G1657" s="24" t="s">
        <v>121</v>
      </c>
      <c r="H1657" s="24">
        <v>1</v>
      </c>
      <c r="I1657" s="24"/>
    </row>
    <row r="1658" spans="1:9" ht="12.75" customHeight="1" x14ac:dyDescent="0.2">
      <c r="A1658" s="3">
        <f t="shared" si="50"/>
        <v>16104</v>
      </c>
      <c r="B1658" s="36" t="s">
        <v>1911</v>
      </c>
      <c r="C1658" s="36" t="s">
        <v>70</v>
      </c>
      <c r="D1658" s="155">
        <v>1</v>
      </c>
      <c r="E1658" s="24">
        <f t="shared" si="49"/>
        <v>0.15</v>
      </c>
      <c r="F1658" s="24"/>
      <c r="G1658" s="24" t="s">
        <v>121</v>
      </c>
      <c r="H1658" s="24">
        <v>1</v>
      </c>
      <c r="I1658" s="24"/>
    </row>
    <row r="1659" spans="1:9" ht="12.75" customHeight="1" x14ac:dyDescent="0.2">
      <c r="A1659" s="3">
        <f t="shared" si="50"/>
        <v>16105</v>
      </c>
      <c r="B1659" s="36" t="s">
        <v>1912</v>
      </c>
      <c r="C1659" s="36" t="s">
        <v>70</v>
      </c>
      <c r="D1659" s="155">
        <v>1</v>
      </c>
      <c r="E1659" s="24">
        <f t="shared" si="49"/>
        <v>0.15</v>
      </c>
      <c r="F1659" s="24"/>
      <c r="G1659" s="24" t="s">
        <v>121</v>
      </c>
      <c r="H1659" s="24">
        <v>1</v>
      </c>
      <c r="I1659" s="24"/>
    </row>
    <row r="1660" spans="1:9" ht="12.75" customHeight="1" x14ac:dyDescent="0.2">
      <c r="A1660" s="3">
        <f t="shared" si="50"/>
        <v>16106</v>
      </c>
      <c r="B1660" s="36" t="s">
        <v>1913</v>
      </c>
      <c r="C1660" s="36" t="s">
        <v>70</v>
      </c>
      <c r="D1660" s="155">
        <v>1</v>
      </c>
      <c r="E1660" s="24">
        <f t="shared" si="49"/>
        <v>0.15</v>
      </c>
      <c r="F1660" s="24"/>
      <c r="G1660" s="24" t="s">
        <v>121</v>
      </c>
      <c r="H1660" s="24">
        <v>1</v>
      </c>
      <c r="I1660" s="24"/>
    </row>
    <row r="1661" spans="1:9" ht="12.75" customHeight="1" x14ac:dyDescent="0.2">
      <c r="A1661" s="3">
        <f t="shared" si="50"/>
        <v>16107</v>
      </c>
      <c r="B1661" s="36" t="s">
        <v>1914</v>
      </c>
      <c r="C1661" s="36" t="s">
        <v>70</v>
      </c>
      <c r="D1661" s="155">
        <v>1</v>
      </c>
      <c r="E1661" s="24">
        <f t="shared" si="49"/>
        <v>0.15</v>
      </c>
      <c r="F1661" s="24"/>
      <c r="G1661" s="24" t="s">
        <v>121</v>
      </c>
      <c r="H1661" s="24">
        <v>1</v>
      </c>
      <c r="I1661" s="24"/>
    </row>
    <row r="1662" spans="1:9" ht="12.75" customHeight="1" x14ac:dyDescent="0.2">
      <c r="A1662" s="3">
        <f t="shared" si="50"/>
        <v>16108</v>
      </c>
      <c r="B1662" s="36" t="s">
        <v>1915</v>
      </c>
      <c r="C1662" s="36" t="s">
        <v>70</v>
      </c>
      <c r="D1662" s="155">
        <v>1</v>
      </c>
      <c r="E1662" s="24">
        <f t="shared" si="49"/>
        <v>0.15</v>
      </c>
      <c r="F1662" s="24"/>
      <c r="G1662" s="24" t="s">
        <v>121</v>
      </c>
      <c r="H1662" s="24">
        <v>1</v>
      </c>
      <c r="I1662" s="24"/>
    </row>
    <row r="1663" spans="1:9" ht="12.75" customHeight="1" x14ac:dyDescent="0.2">
      <c r="A1663" s="3">
        <f t="shared" si="50"/>
        <v>16109</v>
      </c>
      <c r="B1663" s="36" t="s">
        <v>1916</v>
      </c>
      <c r="C1663" s="36" t="s">
        <v>70</v>
      </c>
      <c r="D1663" s="155">
        <v>1</v>
      </c>
      <c r="E1663" s="24">
        <f t="shared" si="49"/>
        <v>0.15</v>
      </c>
      <c r="F1663" s="24"/>
      <c r="G1663" s="24" t="s">
        <v>121</v>
      </c>
      <c r="H1663" s="24">
        <v>1</v>
      </c>
      <c r="I1663" s="24"/>
    </row>
    <row r="1664" spans="1:9" ht="12.75" customHeight="1" x14ac:dyDescent="0.2">
      <c r="A1664" s="3">
        <f t="shared" si="50"/>
        <v>16110</v>
      </c>
      <c r="B1664" s="36" t="s">
        <v>1917</v>
      </c>
      <c r="C1664" s="36" t="s">
        <v>70</v>
      </c>
      <c r="D1664" s="155">
        <v>1</v>
      </c>
      <c r="E1664" s="24">
        <f t="shared" si="49"/>
        <v>0.15</v>
      </c>
      <c r="F1664" s="24"/>
      <c r="G1664" s="24" t="s">
        <v>121</v>
      </c>
      <c r="H1664" s="24">
        <v>1</v>
      </c>
      <c r="I1664" s="24"/>
    </row>
    <row r="1665" spans="1:9" ht="12.75" customHeight="1" x14ac:dyDescent="0.2">
      <c r="A1665" s="3">
        <f t="shared" si="50"/>
        <v>16111</v>
      </c>
      <c r="B1665" s="36" t="s">
        <v>1918</v>
      </c>
      <c r="C1665" s="36" t="s">
        <v>70</v>
      </c>
      <c r="D1665" s="155">
        <v>1</v>
      </c>
      <c r="E1665" s="24">
        <f t="shared" si="49"/>
        <v>0.15</v>
      </c>
      <c r="F1665" s="24"/>
      <c r="G1665" s="24" t="s">
        <v>121</v>
      </c>
      <c r="H1665" s="24">
        <v>1</v>
      </c>
      <c r="I1665" s="24"/>
    </row>
    <row r="1666" spans="1:9" ht="12.75" customHeight="1" x14ac:dyDescent="0.2">
      <c r="A1666" s="3">
        <f t="shared" si="50"/>
        <v>16112</v>
      </c>
      <c r="B1666" s="36" t="s">
        <v>1919</v>
      </c>
      <c r="C1666" s="36" t="s">
        <v>70</v>
      </c>
      <c r="D1666" s="155">
        <v>1</v>
      </c>
      <c r="E1666" s="24">
        <f t="shared" si="49"/>
        <v>0.15</v>
      </c>
      <c r="F1666" s="24"/>
      <c r="G1666" s="24" t="s">
        <v>121</v>
      </c>
      <c r="H1666" s="24">
        <v>1</v>
      </c>
      <c r="I1666" s="24"/>
    </row>
    <row r="1667" spans="1:9" ht="12.75" customHeight="1" x14ac:dyDescent="0.2">
      <c r="A1667" s="3">
        <f t="shared" si="50"/>
        <v>16113</v>
      </c>
      <c r="B1667" s="36" t="s">
        <v>1920</v>
      </c>
      <c r="C1667" s="36" t="s">
        <v>70</v>
      </c>
      <c r="D1667" s="155">
        <v>1</v>
      </c>
      <c r="E1667" s="24">
        <f t="shared" si="49"/>
        <v>0.15</v>
      </c>
      <c r="F1667" s="24"/>
      <c r="G1667" s="24" t="s">
        <v>121</v>
      </c>
      <c r="H1667" s="24">
        <v>1</v>
      </c>
      <c r="I1667" s="24"/>
    </row>
    <row r="1668" spans="1:9" ht="12.75" customHeight="1" x14ac:dyDescent="0.2">
      <c r="A1668" s="3">
        <f t="shared" si="50"/>
        <v>16114</v>
      </c>
      <c r="B1668" s="36" t="s">
        <v>1921</v>
      </c>
      <c r="C1668" s="36" t="s">
        <v>70</v>
      </c>
      <c r="D1668" s="155">
        <v>1</v>
      </c>
      <c r="E1668" s="24">
        <f t="shared" si="49"/>
        <v>0.15</v>
      </c>
      <c r="F1668" s="24"/>
      <c r="G1668" s="24" t="s">
        <v>121</v>
      </c>
      <c r="H1668" s="24">
        <v>1</v>
      </c>
      <c r="I1668" s="24"/>
    </row>
    <row r="1669" spans="1:9" ht="12.75" customHeight="1" x14ac:dyDescent="0.2">
      <c r="A1669" s="3">
        <f t="shared" si="50"/>
        <v>16115</v>
      </c>
      <c r="B1669" s="36" t="s">
        <v>1922</v>
      </c>
      <c r="C1669" s="36" t="s">
        <v>70</v>
      </c>
      <c r="D1669" s="155">
        <v>1</v>
      </c>
      <c r="E1669" s="24">
        <f t="shared" si="49"/>
        <v>0.15</v>
      </c>
      <c r="F1669" s="24"/>
      <c r="G1669" s="24" t="s">
        <v>121</v>
      </c>
      <c r="H1669" s="24">
        <v>1</v>
      </c>
      <c r="I1669" s="24"/>
    </row>
    <row r="1670" spans="1:9" ht="12.75" customHeight="1" x14ac:dyDescent="0.2">
      <c r="A1670" s="3">
        <f t="shared" si="50"/>
        <v>16116</v>
      </c>
      <c r="B1670" s="36" t="s">
        <v>1923</v>
      </c>
      <c r="C1670" s="36" t="s">
        <v>70</v>
      </c>
      <c r="D1670" s="155">
        <v>1</v>
      </c>
      <c r="E1670" s="24">
        <f t="shared" si="49"/>
        <v>0.15</v>
      </c>
      <c r="F1670" s="24"/>
      <c r="G1670" s="24" t="s">
        <v>121</v>
      </c>
      <c r="H1670" s="24">
        <v>1</v>
      </c>
      <c r="I1670" s="24"/>
    </row>
    <row r="1671" spans="1:9" ht="12.75" customHeight="1" x14ac:dyDescent="0.2">
      <c r="A1671" s="3">
        <f t="shared" si="50"/>
        <v>16117</v>
      </c>
      <c r="B1671" s="36" t="s">
        <v>1924</v>
      </c>
      <c r="C1671" s="36" t="s">
        <v>70</v>
      </c>
      <c r="D1671" s="155">
        <v>1</v>
      </c>
      <c r="E1671" s="24">
        <f t="shared" si="49"/>
        <v>0.15</v>
      </c>
      <c r="F1671" s="24"/>
      <c r="G1671" s="24" t="s">
        <v>121</v>
      </c>
      <c r="H1671" s="24">
        <v>1</v>
      </c>
      <c r="I1671" s="24"/>
    </row>
    <row r="1672" spans="1:9" ht="12.75" customHeight="1" x14ac:dyDescent="0.2">
      <c r="A1672" s="3">
        <f t="shared" si="50"/>
        <v>16118</v>
      </c>
      <c r="B1672" s="36" t="s">
        <v>1925</v>
      </c>
      <c r="C1672" s="36" t="s">
        <v>70</v>
      </c>
      <c r="D1672" s="155">
        <v>1</v>
      </c>
      <c r="E1672" s="24">
        <f t="shared" si="49"/>
        <v>0.15</v>
      </c>
      <c r="F1672" s="24"/>
      <c r="G1672" s="24" t="s">
        <v>121</v>
      </c>
      <c r="H1672" s="24">
        <v>1</v>
      </c>
      <c r="I1672" s="24"/>
    </row>
    <row r="1673" spans="1:9" ht="12.75" customHeight="1" x14ac:dyDescent="0.2">
      <c r="A1673" s="3">
        <f t="shared" si="50"/>
        <v>16119</v>
      </c>
      <c r="B1673" s="36" t="s">
        <v>1926</v>
      </c>
      <c r="C1673" s="36" t="s">
        <v>70</v>
      </c>
      <c r="D1673" s="155">
        <v>1</v>
      </c>
      <c r="E1673" s="24">
        <f t="shared" si="49"/>
        <v>0.15</v>
      </c>
      <c r="F1673" s="24"/>
      <c r="G1673" s="24" t="s">
        <v>121</v>
      </c>
      <c r="H1673" s="24">
        <v>1</v>
      </c>
      <c r="I1673" s="24"/>
    </row>
    <row r="1674" spans="1:9" ht="12.75" customHeight="1" x14ac:dyDescent="0.2">
      <c r="A1674" s="3">
        <f t="shared" si="50"/>
        <v>16120</v>
      </c>
      <c r="B1674" s="36" t="s">
        <v>1927</v>
      </c>
      <c r="C1674" s="36" t="s">
        <v>70</v>
      </c>
      <c r="D1674" s="155">
        <v>1</v>
      </c>
      <c r="E1674" s="24">
        <f t="shared" si="49"/>
        <v>0.15</v>
      </c>
      <c r="F1674" s="24"/>
      <c r="G1674" s="24" t="s">
        <v>121</v>
      </c>
      <c r="H1674" s="24">
        <v>1</v>
      </c>
      <c r="I1674" s="24"/>
    </row>
    <row r="1675" spans="1:9" ht="12.75" customHeight="1" x14ac:dyDescent="0.2">
      <c r="A1675" s="3">
        <f t="shared" si="50"/>
        <v>16121</v>
      </c>
      <c r="B1675" s="36" t="s">
        <v>1928</v>
      </c>
      <c r="C1675" s="36" t="s">
        <v>70</v>
      </c>
      <c r="D1675" s="155">
        <v>1</v>
      </c>
      <c r="E1675" s="24">
        <f t="shared" si="49"/>
        <v>0.15</v>
      </c>
      <c r="F1675" s="24"/>
      <c r="G1675" s="24" t="s">
        <v>121</v>
      </c>
      <c r="H1675" s="24">
        <v>1</v>
      </c>
      <c r="I1675" s="24"/>
    </row>
    <row r="1676" spans="1:9" ht="12.75" customHeight="1" x14ac:dyDescent="0.2">
      <c r="A1676" s="3">
        <f t="shared" si="50"/>
        <v>16122</v>
      </c>
      <c r="B1676" s="36" t="s">
        <v>1929</v>
      </c>
      <c r="C1676" s="36" t="s">
        <v>70</v>
      </c>
      <c r="D1676" s="155">
        <v>1</v>
      </c>
      <c r="E1676" s="24">
        <f t="shared" ref="E1676:E1739" si="51">IF(F1676="",ROUND(15%*D1676,2),"")</f>
        <v>0.15</v>
      </c>
      <c r="F1676" s="24"/>
      <c r="G1676" s="24" t="s">
        <v>121</v>
      </c>
      <c r="H1676" s="24">
        <v>1</v>
      </c>
      <c r="I1676" s="24"/>
    </row>
    <row r="1677" spans="1:9" ht="12.75" customHeight="1" x14ac:dyDescent="0.2">
      <c r="A1677" s="3">
        <f t="shared" si="50"/>
        <v>16123</v>
      </c>
      <c r="B1677" s="36" t="s">
        <v>1930</v>
      </c>
      <c r="C1677" s="36" t="s">
        <v>70</v>
      </c>
      <c r="D1677" s="155">
        <v>1</v>
      </c>
      <c r="E1677" s="24">
        <f t="shared" si="51"/>
        <v>0.15</v>
      </c>
      <c r="F1677" s="24"/>
      <c r="G1677" s="24" t="s">
        <v>121</v>
      </c>
      <c r="H1677" s="24">
        <v>1</v>
      </c>
      <c r="I1677" s="24"/>
    </row>
    <row r="1678" spans="1:9" ht="12.75" customHeight="1" x14ac:dyDescent="0.2">
      <c r="A1678" s="3">
        <f t="shared" si="50"/>
        <v>16124</v>
      </c>
      <c r="B1678" s="36" t="s">
        <v>1931</v>
      </c>
      <c r="C1678" s="36" t="s">
        <v>70</v>
      </c>
      <c r="D1678" s="155">
        <v>1</v>
      </c>
      <c r="E1678" s="24">
        <f t="shared" si="51"/>
        <v>0.15</v>
      </c>
      <c r="F1678" s="24"/>
      <c r="G1678" s="24" t="s">
        <v>121</v>
      </c>
      <c r="H1678" s="24">
        <v>1</v>
      </c>
      <c r="I1678" s="24"/>
    </row>
    <row r="1679" spans="1:9" ht="12.75" customHeight="1" x14ac:dyDescent="0.2">
      <c r="A1679" s="3">
        <f t="shared" si="50"/>
        <v>16125</v>
      </c>
      <c r="B1679" s="36" t="s">
        <v>1932</v>
      </c>
      <c r="C1679" s="36" t="s">
        <v>70</v>
      </c>
      <c r="D1679" s="155">
        <v>1</v>
      </c>
      <c r="E1679" s="24">
        <f t="shared" si="51"/>
        <v>0.15</v>
      </c>
      <c r="F1679" s="24"/>
      <c r="G1679" s="24" t="s">
        <v>121</v>
      </c>
      <c r="H1679" s="24">
        <v>1</v>
      </c>
      <c r="I1679" s="24"/>
    </row>
    <row r="1680" spans="1:9" ht="12.75" customHeight="1" x14ac:dyDescent="0.2">
      <c r="A1680" s="3">
        <f t="shared" si="50"/>
        <v>16126</v>
      </c>
      <c r="B1680" s="36" t="s">
        <v>1933</v>
      </c>
      <c r="C1680" s="36" t="s">
        <v>70</v>
      </c>
      <c r="D1680" s="155">
        <v>1</v>
      </c>
      <c r="E1680" s="24">
        <f t="shared" si="51"/>
        <v>0.15</v>
      </c>
      <c r="F1680" s="24"/>
      <c r="G1680" s="24" t="s">
        <v>121</v>
      </c>
      <c r="H1680" s="24">
        <v>1</v>
      </c>
      <c r="I1680" s="24"/>
    </row>
    <row r="1681" spans="1:9" ht="12.75" customHeight="1" x14ac:dyDescent="0.2">
      <c r="A1681" s="3">
        <f t="shared" si="50"/>
        <v>16127</v>
      </c>
      <c r="B1681" s="36" t="s">
        <v>1934</v>
      </c>
      <c r="C1681" s="36" t="s">
        <v>70</v>
      </c>
      <c r="D1681" s="155">
        <v>1</v>
      </c>
      <c r="E1681" s="24">
        <f t="shared" si="51"/>
        <v>0.15</v>
      </c>
      <c r="F1681" s="24"/>
      <c r="G1681" s="24" t="s">
        <v>121</v>
      </c>
      <c r="H1681" s="24">
        <v>1</v>
      </c>
      <c r="I1681" s="24"/>
    </row>
    <row r="1682" spans="1:9" ht="12.75" customHeight="1" x14ac:dyDescent="0.2">
      <c r="A1682" s="3">
        <f t="shared" si="50"/>
        <v>16128</v>
      </c>
      <c r="B1682" s="36" t="s">
        <v>1935</v>
      </c>
      <c r="C1682" s="36" t="s">
        <v>70</v>
      </c>
      <c r="D1682" s="155">
        <v>1</v>
      </c>
      <c r="E1682" s="24">
        <f t="shared" si="51"/>
        <v>0.15</v>
      </c>
      <c r="F1682" s="24"/>
      <c r="G1682" s="24" t="s">
        <v>121</v>
      </c>
      <c r="H1682" s="24">
        <v>1</v>
      </c>
      <c r="I1682" s="24"/>
    </row>
    <row r="1683" spans="1:9" ht="12.75" customHeight="1" x14ac:dyDescent="0.2">
      <c r="A1683" s="3">
        <f t="shared" si="50"/>
        <v>16129</v>
      </c>
      <c r="B1683" s="36" t="s">
        <v>1936</v>
      </c>
      <c r="C1683" s="36" t="s">
        <v>70</v>
      </c>
      <c r="D1683" s="155">
        <v>1</v>
      </c>
      <c r="E1683" s="24">
        <f t="shared" si="51"/>
        <v>0.15</v>
      </c>
      <c r="F1683" s="24"/>
      <c r="G1683" s="24" t="s">
        <v>121</v>
      </c>
      <c r="H1683" s="24">
        <v>1</v>
      </c>
      <c r="I1683" s="24"/>
    </row>
    <row r="1684" spans="1:9" ht="12.75" customHeight="1" x14ac:dyDescent="0.2">
      <c r="A1684" s="3">
        <f t="shared" si="50"/>
        <v>16130</v>
      </c>
      <c r="B1684" s="36" t="s">
        <v>1937</v>
      </c>
      <c r="C1684" s="36" t="s">
        <v>70</v>
      </c>
      <c r="D1684" s="155">
        <v>1</v>
      </c>
      <c r="E1684" s="24">
        <f t="shared" si="51"/>
        <v>0.15</v>
      </c>
      <c r="F1684" s="24"/>
      <c r="G1684" s="24" t="s">
        <v>121</v>
      </c>
      <c r="H1684" s="24">
        <v>1</v>
      </c>
      <c r="I1684" s="24"/>
    </row>
    <row r="1685" spans="1:9" ht="12.75" customHeight="1" x14ac:dyDescent="0.2">
      <c r="A1685" s="3">
        <f t="shared" ref="A1685:A1748" si="52">+A1684+1</f>
        <v>16131</v>
      </c>
      <c r="B1685" s="36" t="s">
        <v>1938</v>
      </c>
      <c r="C1685" s="36" t="s">
        <v>70</v>
      </c>
      <c r="D1685" s="155">
        <v>1</v>
      </c>
      <c r="E1685" s="24">
        <f t="shared" si="51"/>
        <v>0.15</v>
      </c>
      <c r="F1685" s="24"/>
      <c r="G1685" s="24" t="s">
        <v>121</v>
      </c>
      <c r="H1685" s="24">
        <v>1</v>
      </c>
      <c r="I1685" s="24"/>
    </row>
    <row r="1686" spans="1:9" ht="12.75" customHeight="1" x14ac:dyDescent="0.2">
      <c r="A1686" s="3">
        <f t="shared" si="52"/>
        <v>16132</v>
      </c>
      <c r="B1686" s="36" t="s">
        <v>1939</v>
      </c>
      <c r="C1686" s="36" t="s">
        <v>70</v>
      </c>
      <c r="D1686" s="155">
        <v>1</v>
      </c>
      <c r="E1686" s="24">
        <f t="shared" si="51"/>
        <v>0.15</v>
      </c>
      <c r="F1686" s="24"/>
      <c r="G1686" s="24" t="s">
        <v>121</v>
      </c>
      <c r="H1686" s="24">
        <v>1</v>
      </c>
      <c r="I1686" s="24"/>
    </row>
    <row r="1687" spans="1:9" ht="12.75" customHeight="1" x14ac:dyDescent="0.2">
      <c r="A1687" s="3">
        <f t="shared" si="52"/>
        <v>16133</v>
      </c>
      <c r="B1687" s="36" t="s">
        <v>1940</v>
      </c>
      <c r="C1687" s="36" t="s">
        <v>70</v>
      </c>
      <c r="D1687" s="155">
        <v>1</v>
      </c>
      <c r="E1687" s="24">
        <f t="shared" si="51"/>
        <v>0.15</v>
      </c>
      <c r="F1687" s="24"/>
      <c r="G1687" s="24" t="s">
        <v>121</v>
      </c>
      <c r="H1687" s="24">
        <v>1</v>
      </c>
      <c r="I1687" s="24"/>
    </row>
    <row r="1688" spans="1:9" ht="12.75" customHeight="1" x14ac:dyDescent="0.2">
      <c r="A1688" s="3">
        <f t="shared" si="52"/>
        <v>16134</v>
      </c>
      <c r="B1688" s="36" t="s">
        <v>1941</v>
      </c>
      <c r="C1688" s="36" t="s">
        <v>70</v>
      </c>
      <c r="D1688" s="155">
        <v>1</v>
      </c>
      <c r="E1688" s="24">
        <f t="shared" si="51"/>
        <v>0.15</v>
      </c>
      <c r="F1688" s="24"/>
      <c r="G1688" s="24" t="s">
        <v>121</v>
      </c>
      <c r="H1688" s="24">
        <v>1</v>
      </c>
      <c r="I1688" s="24"/>
    </row>
    <row r="1689" spans="1:9" ht="12.75" customHeight="1" x14ac:dyDescent="0.2">
      <c r="A1689" s="3">
        <f t="shared" si="52"/>
        <v>16135</v>
      </c>
      <c r="B1689" s="36" t="s">
        <v>1942</v>
      </c>
      <c r="C1689" s="36" t="s">
        <v>70</v>
      </c>
      <c r="D1689" s="155">
        <v>1</v>
      </c>
      <c r="E1689" s="24">
        <f t="shared" si="51"/>
        <v>0.15</v>
      </c>
      <c r="F1689" s="24"/>
      <c r="G1689" s="24" t="s">
        <v>121</v>
      </c>
      <c r="H1689" s="24">
        <v>1</v>
      </c>
      <c r="I1689" s="24"/>
    </row>
    <row r="1690" spans="1:9" ht="12.75" customHeight="1" x14ac:dyDescent="0.2">
      <c r="A1690" s="3">
        <f t="shared" si="52"/>
        <v>16136</v>
      </c>
      <c r="B1690" s="36" t="s">
        <v>1943</v>
      </c>
      <c r="C1690" s="36" t="s">
        <v>70</v>
      </c>
      <c r="D1690" s="155">
        <v>1</v>
      </c>
      <c r="E1690" s="24">
        <f t="shared" si="51"/>
        <v>0.15</v>
      </c>
      <c r="F1690" s="24"/>
      <c r="G1690" s="24" t="s">
        <v>121</v>
      </c>
      <c r="H1690" s="24">
        <v>1</v>
      </c>
      <c r="I1690" s="24"/>
    </row>
    <row r="1691" spans="1:9" ht="12.75" customHeight="1" x14ac:dyDescent="0.2">
      <c r="A1691" s="3">
        <f t="shared" si="52"/>
        <v>16137</v>
      </c>
      <c r="B1691" s="36" t="s">
        <v>1944</v>
      </c>
      <c r="C1691" s="36" t="s">
        <v>70</v>
      </c>
      <c r="D1691" s="155">
        <v>1</v>
      </c>
      <c r="E1691" s="24">
        <f t="shared" si="51"/>
        <v>0.15</v>
      </c>
      <c r="F1691" s="24"/>
      <c r="G1691" s="24" t="s">
        <v>121</v>
      </c>
      <c r="H1691" s="24">
        <v>1</v>
      </c>
      <c r="I1691" s="24"/>
    </row>
    <row r="1692" spans="1:9" ht="12.75" customHeight="1" x14ac:dyDescent="0.2">
      <c r="A1692" s="3">
        <f t="shared" si="52"/>
        <v>16138</v>
      </c>
      <c r="B1692" s="36" t="s">
        <v>1945</v>
      </c>
      <c r="C1692" s="36" t="s">
        <v>70</v>
      </c>
      <c r="D1692" s="155">
        <v>1</v>
      </c>
      <c r="E1692" s="24">
        <f t="shared" si="51"/>
        <v>0.15</v>
      </c>
      <c r="F1692" s="24"/>
      <c r="G1692" s="24" t="s">
        <v>121</v>
      </c>
      <c r="H1692" s="24">
        <v>1</v>
      </c>
      <c r="I1692" s="24"/>
    </row>
    <row r="1693" spans="1:9" ht="12.75" customHeight="1" x14ac:dyDescent="0.2">
      <c r="A1693" s="3">
        <f t="shared" si="52"/>
        <v>16139</v>
      </c>
      <c r="B1693" s="36" t="s">
        <v>1946</v>
      </c>
      <c r="C1693" s="36" t="s">
        <v>70</v>
      </c>
      <c r="D1693" s="155">
        <v>1</v>
      </c>
      <c r="E1693" s="24">
        <f t="shared" si="51"/>
        <v>0.15</v>
      </c>
      <c r="F1693" s="24"/>
      <c r="G1693" s="24" t="s">
        <v>121</v>
      </c>
      <c r="H1693" s="24">
        <v>1</v>
      </c>
      <c r="I1693" s="24"/>
    </row>
    <row r="1694" spans="1:9" ht="12.75" customHeight="1" x14ac:dyDescent="0.2">
      <c r="A1694" s="3">
        <f t="shared" si="52"/>
        <v>16140</v>
      </c>
      <c r="B1694" s="36" t="s">
        <v>1947</v>
      </c>
      <c r="C1694" s="36" t="s">
        <v>70</v>
      </c>
      <c r="D1694" s="155">
        <v>1</v>
      </c>
      <c r="E1694" s="24">
        <f t="shared" si="51"/>
        <v>0.15</v>
      </c>
      <c r="F1694" s="24"/>
      <c r="G1694" s="24" t="s">
        <v>121</v>
      </c>
      <c r="H1694" s="24">
        <v>1</v>
      </c>
      <c r="I1694" s="24"/>
    </row>
    <row r="1695" spans="1:9" ht="12.75" customHeight="1" x14ac:dyDescent="0.2">
      <c r="A1695" s="3">
        <f t="shared" si="52"/>
        <v>16141</v>
      </c>
      <c r="B1695" s="36" t="s">
        <v>1948</v>
      </c>
      <c r="C1695" s="36" t="s">
        <v>70</v>
      </c>
      <c r="D1695" s="155">
        <v>1</v>
      </c>
      <c r="E1695" s="24">
        <f t="shared" si="51"/>
        <v>0.15</v>
      </c>
      <c r="F1695" s="24"/>
      <c r="G1695" s="24" t="s">
        <v>121</v>
      </c>
      <c r="H1695" s="24">
        <v>1</v>
      </c>
      <c r="I1695" s="24"/>
    </row>
    <row r="1696" spans="1:9" ht="12.75" customHeight="1" x14ac:dyDescent="0.2">
      <c r="A1696" s="3">
        <f t="shared" si="52"/>
        <v>16142</v>
      </c>
      <c r="B1696" s="36" t="s">
        <v>1949</v>
      </c>
      <c r="C1696" s="36" t="s">
        <v>70</v>
      </c>
      <c r="D1696" s="155">
        <v>1</v>
      </c>
      <c r="E1696" s="24">
        <f t="shared" si="51"/>
        <v>0.15</v>
      </c>
      <c r="F1696" s="24"/>
      <c r="G1696" s="24" t="s">
        <v>121</v>
      </c>
      <c r="H1696" s="24">
        <v>1</v>
      </c>
      <c r="I1696" s="24"/>
    </row>
    <row r="1697" spans="1:9" ht="12.75" customHeight="1" x14ac:dyDescent="0.2">
      <c r="A1697" s="3">
        <f t="shared" si="52"/>
        <v>16143</v>
      </c>
      <c r="B1697" s="36" t="s">
        <v>1950</v>
      </c>
      <c r="C1697" s="36" t="s">
        <v>70</v>
      </c>
      <c r="D1697" s="155">
        <v>1</v>
      </c>
      <c r="E1697" s="24">
        <f t="shared" si="51"/>
        <v>0.15</v>
      </c>
      <c r="F1697" s="24"/>
      <c r="G1697" s="24" t="s">
        <v>121</v>
      </c>
      <c r="H1697" s="24">
        <v>1</v>
      </c>
      <c r="I1697" s="24"/>
    </row>
    <row r="1698" spans="1:9" ht="12.75" customHeight="1" x14ac:dyDescent="0.2">
      <c r="A1698" s="3">
        <f t="shared" si="52"/>
        <v>16144</v>
      </c>
      <c r="B1698" s="36" t="s">
        <v>1951</v>
      </c>
      <c r="C1698" s="36" t="s">
        <v>70</v>
      </c>
      <c r="D1698" s="155">
        <v>1</v>
      </c>
      <c r="E1698" s="24">
        <f t="shared" si="51"/>
        <v>0.15</v>
      </c>
      <c r="F1698" s="24"/>
      <c r="G1698" s="24" t="s">
        <v>121</v>
      </c>
      <c r="H1698" s="24">
        <v>1</v>
      </c>
      <c r="I1698" s="24"/>
    </row>
    <row r="1699" spans="1:9" ht="12.75" customHeight="1" x14ac:dyDescent="0.2">
      <c r="A1699" s="3">
        <f t="shared" si="52"/>
        <v>16145</v>
      </c>
      <c r="B1699" s="36" t="s">
        <v>1952</v>
      </c>
      <c r="C1699" s="36" t="s">
        <v>70</v>
      </c>
      <c r="D1699" s="155">
        <v>1</v>
      </c>
      <c r="E1699" s="24">
        <f t="shared" si="51"/>
        <v>0.15</v>
      </c>
      <c r="F1699" s="24"/>
      <c r="G1699" s="24" t="s">
        <v>121</v>
      </c>
      <c r="H1699" s="24">
        <v>1</v>
      </c>
      <c r="I1699" s="24"/>
    </row>
    <row r="1700" spans="1:9" ht="12.75" customHeight="1" x14ac:dyDescent="0.2">
      <c r="A1700" s="3">
        <f t="shared" si="52"/>
        <v>16146</v>
      </c>
      <c r="B1700" s="36" t="s">
        <v>1953</v>
      </c>
      <c r="C1700" s="36" t="s">
        <v>70</v>
      </c>
      <c r="D1700" s="155">
        <v>1</v>
      </c>
      <c r="E1700" s="24">
        <f t="shared" si="51"/>
        <v>0.15</v>
      </c>
      <c r="F1700" s="24"/>
      <c r="G1700" s="24" t="s">
        <v>121</v>
      </c>
      <c r="H1700" s="24">
        <v>1</v>
      </c>
      <c r="I1700" s="24"/>
    </row>
    <row r="1701" spans="1:9" ht="12.75" customHeight="1" x14ac:dyDescent="0.2">
      <c r="A1701" s="3">
        <f t="shared" si="52"/>
        <v>16147</v>
      </c>
      <c r="B1701" s="36" t="s">
        <v>1954</v>
      </c>
      <c r="C1701" s="36" t="s">
        <v>70</v>
      </c>
      <c r="D1701" s="155">
        <v>1</v>
      </c>
      <c r="E1701" s="24">
        <f t="shared" si="51"/>
        <v>0.15</v>
      </c>
      <c r="F1701" s="24"/>
      <c r="G1701" s="24" t="s">
        <v>121</v>
      </c>
      <c r="H1701" s="24">
        <v>1</v>
      </c>
      <c r="I1701" s="24"/>
    </row>
    <row r="1702" spans="1:9" ht="12.75" customHeight="1" x14ac:dyDescent="0.2">
      <c r="A1702" s="3">
        <f t="shared" si="52"/>
        <v>16148</v>
      </c>
      <c r="B1702" s="36" t="s">
        <v>1955</v>
      </c>
      <c r="C1702" s="36" t="s">
        <v>70</v>
      </c>
      <c r="D1702" s="155">
        <v>1</v>
      </c>
      <c r="E1702" s="24">
        <f t="shared" si="51"/>
        <v>0.15</v>
      </c>
      <c r="F1702" s="24"/>
      <c r="G1702" s="24" t="s">
        <v>121</v>
      </c>
      <c r="H1702" s="24">
        <v>1</v>
      </c>
      <c r="I1702" s="24"/>
    </row>
    <row r="1703" spans="1:9" ht="12.75" customHeight="1" x14ac:dyDescent="0.2">
      <c r="A1703" s="3">
        <f t="shared" si="52"/>
        <v>16149</v>
      </c>
      <c r="B1703" s="36" t="s">
        <v>1956</v>
      </c>
      <c r="C1703" s="36" t="s">
        <v>70</v>
      </c>
      <c r="D1703" s="155">
        <v>1</v>
      </c>
      <c r="E1703" s="24">
        <f t="shared" si="51"/>
        <v>0.15</v>
      </c>
      <c r="F1703" s="24"/>
      <c r="G1703" s="24" t="s">
        <v>121</v>
      </c>
      <c r="H1703" s="24">
        <v>1</v>
      </c>
      <c r="I1703" s="24"/>
    </row>
    <row r="1704" spans="1:9" ht="12.75" customHeight="1" x14ac:dyDescent="0.2">
      <c r="A1704" s="3">
        <f t="shared" si="52"/>
        <v>16150</v>
      </c>
      <c r="B1704" s="36" t="s">
        <v>1957</v>
      </c>
      <c r="C1704" s="36" t="s">
        <v>70</v>
      </c>
      <c r="D1704" s="155">
        <v>1</v>
      </c>
      <c r="E1704" s="24">
        <f t="shared" si="51"/>
        <v>0.15</v>
      </c>
      <c r="F1704" s="24"/>
      <c r="G1704" s="24" t="s">
        <v>121</v>
      </c>
      <c r="H1704" s="24">
        <v>1</v>
      </c>
      <c r="I1704" s="24"/>
    </row>
    <row r="1705" spans="1:9" ht="12.75" customHeight="1" x14ac:dyDescent="0.2">
      <c r="A1705" s="3">
        <f t="shared" si="52"/>
        <v>16151</v>
      </c>
      <c r="B1705" s="36" t="s">
        <v>1958</v>
      </c>
      <c r="C1705" s="36" t="s">
        <v>70</v>
      </c>
      <c r="D1705" s="155">
        <v>1</v>
      </c>
      <c r="E1705" s="24">
        <f t="shared" si="51"/>
        <v>0.15</v>
      </c>
      <c r="F1705" s="24"/>
      <c r="G1705" s="24" t="s">
        <v>121</v>
      </c>
      <c r="H1705" s="24">
        <v>1</v>
      </c>
      <c r="I1705" s="24"/>
    </row>
    <row r="1706" spans="1:9" ht="12.75" customHeight="1" x14ac:dyDescent="0.2">
      <c r="A1706" s="3">
        <f t="shared" si="52"/>
        <v>16152</v>
      </c>
      <c r="B1706" s="36" t="s">
        <v>1959</v>
      </c>
      <c r="C1706" s="36" t="s">
        <v>70</v>
      </c>
      <c r="D1706" s="155">
        <v>1</v>
      </c>
      <c r="E1706" s="24">
        <f t="shared" si="51"/>
        <v>0.15</v>
      </c>
      <c r="F1706" s="24"/>
      <c r="G1706" s="24" t="s">
        <v>121</v>
      </c>
      <c r="H1706" s="24">
        <v>1</v>
      </c>
      <c r="I1706" s="24"/>
    </row>
    <row r="1707" spans="1:9" ht="12.75" customHeight="1" x14ac:dyDescent="0.2">
      <c r="A1707" s="3">
        <f t="shared" si="52"/>
        <v>16153</v>
      </c>
      <c r="B1707" s="36" t="s">
        <v>1960</v>
      </c>
      <c r="C1707" s="36" t="s">
        <v>70</v>
      </c>
      <c r="D1707" s="155">
        <v>1</v>
      </c>
      <c r="E1707" s="24">
        <f t="shared" si="51"/>
        <v>0.15</v>
      </c>
      <c r="F1707" s="24"/>
      <c r="G1707" s="24" t="s">
        <v>121</v>
      </c>
      <c r="H1707" s="24">
        <v>1</v>
      </c>
      <c r="I1707" s="24"/>
    </row>
    <row r="1708" spans="1:9" ht="12.75" customHeight="1" x14ac:dyDescent="0.2">
      <c r="A1708" s="3">
        <f t="shared" si="52"/>
        <v>16154</v>
      </c>
      <c r="B1708" s="36" t="s">
        <v>1961</v>
      </c>
      <c r="C1708" s="36" t="s">
        <v>70</v>
      </c>
      <c r="D1708" s="155">
        <v>1</v>
      </c>
      <c r="E1708" s="24">
        <f t="shared" si="51"/>
        <v>0.15</v>
      </c>
      <c r="F1708" s="24"/>
      <c r="G1708" s="24" t="s">
        <v>121</v>
      </c>
      <c r="H1708" s="24">
        <v>1</v>
      </c>
      <c r="I1708" s="24"/>
    </row>
    <row r="1709" spans="1:9" ht="12.75" customHeight="1" x14ac:dyDescent="0.2">
      <c r="A1709" s="3">
        <f t="shared" si="52"/>
        <v>16155</v>
      </c>
      <c r="B1709" s="36" t="s">
        <v>1962</v>
      </c>
      <c r="C1709" s="36" t="s">
        <v>70</v>
      </c>
      <c r="D1709" s="155">
        <v>1</v>
      </c>
      <c r="E1709" s="24">
        <f t="shared" si="51"/>
        <v>0.15</v>
      </c>
      <c r="F1709" s="24"/>
      <c r="G1709" s="24" t="s">
        <v>121</v>
      </c>
      <c r="H1709" s="24">
        <v>1</v>
      </c>
      <c r="I1709" s="24"/>
    </row>
    <row r="1710" spans="1:9" ht="12.75" customHeight="1" x14ac:dyDescent="0.2">
      <c r="A1710" s="3">
        <f t="shared" si="52"/>
        <v>16156</v>
      </c>
      <c r="B1710" s="36" t="s">
        <v>1963</v>
      </c>
      <c r="C1710" s="36" t="s">
        <v>70</v>
      </c>
      <c r="D1710" s="155">
        <v>1</v>
      </c>
      <c r="E1710" s="24">
        <f t="shared" si="51"/>
        <v>0.15</v>
      </c>
      <c r="F1710" s="24"/>
      <c r="G1710" s="24" t="s">
        <v>121</v>
      </c>
      <c r="H1710" s="24">
        <v>1</v>
      </c>
      <c r="I1710" s="24"/>
    </row>
    <row r="1711" spans="1:9" ht="12.75" customHeight="1" x14ac:dyDescent="0.2">
      <c r="A1711" s="3">
        <f t="shared" si="52"/>
        <v>16157</v>
      </c>
      <c r="B1711" s="36" t="s">
        <v>1964</v>
      </c>
      <c r="C1711" s="36" t="s">
        <v>70</v>
      </c>
      <c r="D1711" s="155">
        <v>1</v>
      </c>
      <c r="E1711" s="24">
        <f t="shared" si="51"/>
        <v>0.15</v>
      </c>
      <c r="F1711" s="24"/>
      <c r="G1711" s="24" t="s">
        <v>121</v>
      </c>
      <c r="H1711" s="24">
        <v>1</v>
      </c>
      <c r="I1711" s="24"/>
    </row>
    <row r="1712" spans="1:9" ht="12.75" customHeight="1" x14ac:dyDescent="0.2">
      <c r="A1712" s="3">
        <f t="shared" si="52"/>
        <v>16158</v>
      </c>
      <c r="B1712" s="36" t="s">
        <v>1965</v>
      </c>
      <c r="C1712" s="36" t="s">
        <v>70</v>
      </c>
      <c r="D1712" s="155">
        <v>1</v>
      </c>
      <c r="E1712" s="24">
        <f t="shared" si="51"/>
        <v>0.15</v>
      </c>
      <c r="F1712" s="24"/>
      <c r="G1712" s="24" t="s">
        <v>121</v>
      </c>
      <c r="H1712" s="24">
        <v>1</v>
      </c>
      <c r="I1712" s="24"/>
    </row>
    <row r="1713" spans="1:9" ht="12.75" customHeight="1" x14ac:dyDescent="0.2">
      <c r="A1713" s="3">
        <f t="shared" si="52"/>
        <v>16159</v>
      </c>
      <c r="B1713" s="36" t="s">
        <v>1966</v>
      </c>
      <c r="C1713" s="36" t="s">
        <v>70</v>
      </c>
      <c r="D1713" s="155">
        <v>1</v>
      </c>
      <c r="E1713" s="24">
        <f t="shared" si="51"/>
        <v>0.15</v>
      </c>
      <c r="F1713" s="24"/>
      <c r="G1713" s="24" t="s">
        <v>121</v>
      </c>
      <c r="H1713" s="24">
        <v>1</v>
      </c>
      <c r="I1713" s="24"/>
    </row>
    <row r="1714" spans="1:9" ht="12.75" customHeight="1" x14ac:dyDescent="0.2">
      <c r="A1714" s="3">
        <f t="shared" si="52"/>
        <v>16160</v>
      </c>
      <c r="B1714" s="36" t="s">
        <v>1967</v>
      </c>
      <c r="C1714" s="36" t="s">
        <v>70</v>
      </c>
      <c r="D1714" s="155">
        <v>1</v>
      </c>
      <c r="E1714" s="24">
        <f t="shared" si="51"/>
        <v>0.15</v>
      </c>
      <c r="F1714" s="24"/>
      <c r="G1714" s="24" t="s">
        <v>121</v>
      </c>
      <c r="H1714" s="24">
        <v>1</v>
      </c>
      <c r="I1714" s="24"/>
    </row>
    <row r="1715" spans="1:9" ht="12.75" customHeight="1" x14ac:dyDescent="0.2">
      <c r="A1715" s="3">
        <f t="shared" si="52"/>
        <v>16161</v>
      </c>
      <c r="B1715" s="36" t="s">
        <v>1968</v>
      </c>
      <c r="C1715" s="36" t="s">
        <v>70</v>
      </c>
      <c r="D1715" s="155">
        <v>1</v>
      </c>
      <c r="E1715" s="24">
        <f t="shared" si="51"/>
        <v>0.15</v>
      </c>
      <c r="F1715" s="24"/>
      <c r="G1715" s="24" t="s">
        <v>121</v>
      </c>
      <c r="H1715" s="24">
        <v>1</v>
      </c>
      <c r="I1715" s="24"/>
    </row>
    <row r="1716" spans="1:9" ht="12.75" customHeight="1" x14ac:dyDescent="0.2">
      <c r="A1716" s="3">
        <f t="shared" si="52"/>
        <v>16162</v>
      </c>
      <c r="B1716" s="36" t="s">
        <v>1969</v>
      </c>
      <c r="C1716" s="36" t="s">
        <v>70</v>
      </c>
      <c r="D1716" s="155">
        <v>1</v>
      </c>
      <c r="E1716" s="24">
        <f t="shared" si="51"/>
        <v>0.15</v>
      </c>
      <c r="F1716" s="24"/>
      <c r="G1716" s="24" t="s">
        <v>121</v>
      </c>
      <c r="H1716" s="24">
        <v>1</v>
      </c>
      <c r="I1716" s="24"/>
    </row>
    <row r="1717" spans="1:9" ht="12.75" customHeight="1" x14ac:dyDescent="0.2">
      <c r="A1717" s="3">
        <f t="shared" si="52"/>
        <v>16163</v>
      </c>
      <c r="B1717" s="36" t="s">
        <v>1970</v>
      </c>
      <c r="C1717" s="36" t="s">
        <v>70</v>
      </c>
      <c r="D1717" s="155">
        <v>1</v>
      </c>
      <c r="E1717" s="24">
        <f t="shared" si="51"/>
        <v>0.15</v>
      </c>
      <c r="F1717" s="24"/>
      <c r="G1717" s="24" t="s">
        <v>121</v>
      </c>
      <c r="H1717" s="24">
        <v>1</v>
      </c>
      <c r="I1717" s="24"/>
    </row>
    <row r="1718" spans="1:9" ht="12.75" customHeight="1" x14ac:dyDescent="0.2">
      <c r="A1718" s="3">
        <f t="shared" si="52"/>
        <v>16164</v>
      </c>
      <c r="B1718" s="36" t="s">
        <v>1971</v>
      </c>
      <c r="C1718" s="36" t="s">
        <v>70</v>
      </c>
      <c r="D1718" s="155">
        <v>1</v>
      </c>
      <c r="E1718" s="24">
        <f t="shared" si="51"/>
        <v>0.15</v>
      </c>
      <c r="F1718" s="24"/>
      <c r="G1718" s="24" t="s">
        <v>121</v>
      </c>
      <c r="H1718" s="24">
        <v>1</v>
      </c>
      <c r="I1718" s="24"/>
    </row>
    <row r="1719" spans="1:9" ht="12.75" customHeight="1" x14ac:dyDescent="0.2">
      <c r="A1719" s="3">
        <f t="shared" si="52"/>
        <v>16165</v>
      </c>
      <c r="B1719" s="36" t="s">
        <v>1972</v>
      </c>
      <c r="C1719" s="36" t="s">
        <v>70</v>
      </c>
      <c r="D1719" s="155">
        <v>1</v>
      </c>
      <c r="E1719" s="24">
        <f t="shared" si="51"/>
        <v>0.15</v>
      </c>
      <c r="F1719" s="24"/>
      <c r="G1719" s="24" t="s">
        <v>121</v>
      </c>
      <c r="H1719" s="24">
        <v>1</v>
      </c>
      <c r="I1719" s="24"/>
    </row>
    <row r="1720" spans="1:9" ht="12.75" customHeight="1" x14ac:dyDescent="0.2">
      <c r="A1720" s="3">
        <f t="shared" si="52"/>
        <v>16166</v>
      </c>
      <c r="B1720" s="36" t="s">
        <v>1973</v>
      </c>
      <c r="C1720" s="36" t="s">
        <v>70</v>
      </c>
      <c r="D1720" s="155">
        <v>1</v>
      </c>
      <c r="E1720" s="24">
        <f t="shared" si="51"/>
        <v>0.15</v>
      </c>
      <c r="F1720" s="24"/>
      <c r="G1720" s="24" t="s">
        <v>121</v>
      </c>
      <c r="H1720" s="24">
        <v>1</v>
      </c>
      <c r="I1720" s="24"/>
    </row>
    <row r="1721" spans="1:9" ht="12.75" customHeight="1" x14ac:dyDescent="0.2">
      <c r="A1721" s="3">
        <f t="shared" si="52"/>
        <v>16167</v>
      </c>
      <c r="B1721" s="36" t="s">
        <v>1974</v>
      </c>
      <c r="C1721" s="36" t="s">
        <v>70</v>
      </c>
      <c r="D1721" s="155">
        <v>1</v>
      </c>
      <c r="E1721" s="24">
        <f t="shared" si="51"/>
        <v>0.15</v>
      </c>
      <c r="F1721" s="24"/>
      <c r="G1721" s="24" t="s">
        <v>121</v>
      </c>
      <c r="H1721" s="24">
        <v>1</v>
      </c>
      <c r="I1721" s="24"/>
    </row>
    <row r="1722" spans="1:9" ht="12.75" customHeight="1" x14ac:dyDescent="0.2">
      <c r="A1722" s="3">
        <f t="shared" si="52"/>
        <v>16168</v>
      </c>
      <c r="B1722" s="36" t="s">
        <v>1975</v>
      </c>
      <c r="C1722" s="36" t="s">
        <v>70</v>
      </c>
      <c r="D1722" s="155">
        <v>1</v>
      </c>
      <c r="E1722" s="24">
        <f t="shared" si="51"/>
        <v>0.15</v>
      </c>
      <c r="F1722" s="24"/>
      <c r="G1722" s="24" t="s">
        <v>121</v>
      </c>
      <c r="H1722" s="24">
        <v>1</v>
      </c>
      <c r="I1722" s="24"/>
    </row>
    <row r="1723" spans="1:9" ht="12.75" customHeight="1" x14ac:dyDescent="0.2">
      <c r="A1723" s="3">
        <f t="shared" si="52"/>
        <v>16169</v>
      </c>
      <c r="B1723" s="36" t="s">
        <v>1976</v>
      </c>
      <c r="C1723" s="36" t="s">
        <v>70</v>
      </c>
      <c r="D1723" s="155">
        <v>1</v>
      </c>
      <c r="E1723" s="24">
        <f t="shared" si="51"/>
        <v>0.15</v>
      </c>
      <c r="F1723" s="24"/>
      <c r="G1723" s="24" t="s">
        <v>121</v>
      </c>
      <c r="H1723" s="24">
        <v>1</v>
      </c>
      <c r="I1723" s="24"/>
    </row>
    <row r="1724" spans="1:9" ht="12.75" customHeight="1" x14ac:dyDescent="0.2">
      <c r="A1724" s="3">
        <f t="shared" si="52"/>
        <v>16170</v>
      </c>
      <c r="B1724" s="36" t="s">
        <v>1977</v>
      </c>
      <c r="C1724" s="36" t="s">
        <v>70</v>
      </c>
      <c r="D1724" s="155">
        <v>1</v>
      </c>
      <c r="E1724" s="24">
        <f t="shared" si="51"/>
        <v>0.15</v>
      </c>
      <c r="F1724" s="24"/>
      <c r="G1724" s="24" t="s">
        <v>121</v>
      </c>
      <c r="H1724" s="24">
        <v>1</v>
      </c>
      <c r="I1724" s="24"/>
    </row>
    <row r="1725" spans="1:9" ht="12.75" customHeight="1" x14ac:dyDescent="0.2">
      <c r="A1725" s="3">
        <f t="shared" si="52"/>
        <v>16171</v>
      </c>
      <c r="B1725" s="36" t="s">
        <v>1978</v>
      </c>
      <c r="C1725" s="36" t="s">
        <v>70</v>
      </c>
      <c r="D1725" s="155">
        <v>1</v>
      </c>
      <c r="E1725" s="24">
        <f t="shared" si="51"/>
        <v>0.15</v>
      </c>
      <c r="F1725" s="24"/>
      <c r="G1725" s="24" t="s">
        <v>121</v>
      </c>
      <c r="H1725" s="24">
        <v>1</v>
      </c>
      <c r="I1725" s="24"/>
    </row>
    <row r="1726" spans="1:9" ht="12.75" customHeight="1" x14ac:dyDescent="0.2">
      <c r="A1726" s="3">
        <f t="shared" si="52"/>
        <v>16172</v>
      </c>
      <c r="B1726" s="36" t="s">
        <v>1979</v>
      </c>
      <c r="C1726" s="36" t="s">
        <v>70</v>
      </c>
      <c r="D1726" s="155">
        <v>1</v>
      </c>
      <c r="E1726" s="24">
        <f t="shared" si="51"/>
        <v>0.15</v>
      </c>
      <c r="F1726" s="24"/>
      <c r="G1726" s="24" t="s">
        <v>121</v>
      </c>
      <c r="H1726" s="24">
        <v>1</v>
      </c>
      <c r="I1726" s="24"/>
    </row>
    <row r="1727" spans="1:9" ht="12.75" customHeight="1" x14ac:dyDescent="0.2">
      <c r="A1727" s="3">
        <f t="shared" si="52"/>
        <v>16173</v>
      </c>
      <c r="B1727" s="36" t="s">
        <v>1980</v>
      </c>
      <c r="C1727" s="36" t="s">
        <v>70</v>
      </c>
      <c r="D1727" s="155">
        <v>1</v>
      </c>
      <c r="E1727" s="24">
        <f t="shared" si="51"/>
        <v>0.15</v>
      </c>
      <c r="F1727" s="24"/>
      <c r="G1727" s="24" t="s">
        <v>121</v>
      </c>
      <c r="H1727" s="24">
        <v>1</v>
      </c>
      <c r="I1727" s="24"/>
    </row>
    <row r="1728" spans="1:9" ht="12.75" customHeight="1" x14ac:dyDescent="0.2">
      <c r="A1728" s="3">
        <f t="shared" si="52"/>
        <v>16174</v>
      </c>
      <c r="B1728" s="36" t="s">
        <v>1981</v>
      </c>
      <c r="C1728" s="36" t="s">
        <v>70</v>
      </c>
      <c r="D1728" s="155">
        <v>1</v>
      </c>
      <c r="E1728" s="24">
        <f t="shared" si="51"/>
        <v>0.15</v>
      </c>
      <c r="F1728" s="24"/>
      <c r="G1728" s="24" t="s">
        <v>121</v>
      </c>
      <c r="H1728" s="24">
        <v>1</v>
      </c>
      <c r="I1728" s="24"/>
    </row>
    <row r="1729" spans="1:9" ht="12.75" customHeight="1" x14ac:dyDescent="0.2">
      <c r="A1729" s="3">
        <f t="shared" si="52"/>
        <v>16175</v>
      </c>
      <c r="B1729" s="36" t="s">
        <v>1982</v>
      </c>
      <c r="C1729" s="36" t="s">
        <v>70</v>
      </c>
      <c r="D1729" s="155">
        <v>1</v>
      </c>
      <c r="E1729" s="24">
        <f t="shared" si="51"/>
        <v>0.15</v>
      </c>
      <c r="F1729" s="24"/>
      <c r="G1729" s="24" t="s">
        <v>121</v>
      </c>
      <c r="H1729" s="24">
        <v>1</v>
      </c>
      <c r="I1729" s="24"/>
    </row>
    <row r="1730" spans="1:9" ht="12.75" customHeight="1" x14ac:dyDescent="0.2">
      <c r="A1730" s="3">
        <f t="shared" si="52"/>
        <v>16176</v>
      </c>
      <c r="B1730" s="36" t="s">
        <v>1983</v>
      </c>
      <c r="C1730" s="36" t="s">
        <v>70</v>
      </c>
      <c r="D1730" s="155">
        <v>1</v>
      </c>
      <c r="E1730" s="24">
        <f t="shared" si="51"/>
        <v>0.15</v>
      </c>
      <c r="F1730" s="24"/>
      <c r="G1730" s="24" t="s">
        <v>121</v>
      </c>
      <c r="H1730" s="24">
        <v>1</v>
      </c>
      <c r="I1730" s="24"/>
    </row>
    <row r="1731" spans="1:9" ht="12.75" customHeight="1" x14ac:dyDescent="0.2">
      <c r="A1731" s="3">
        <f t="shared" si="52"/>
        <v>16177</v>
      </c>
      <c r="B1731" s="36" t="s">
        <v>1984</v>
      </c>
      <c r="C1731" s="36" t="s">
        <v>70</v>
      </c>
      <c r="D1731" s="155">
        <v>1</v>
      </c>
      <c r="E1731" s="24">
        <f t="shared" si="51"/>
        <v>0.15</v>
      </c>
      <c r="F1731" s="24"/>
      <c r="G1731" s="24" t="s">
        <v>121</v>
      </c>
      <c r="H1731" s="24">
        <v>1</v>
      </c>
      <c r="I1731" s="24"/>
    </row>
    <row r="1732" spans="1:9" ht="12.75" customHeight="1" x14ac:dyDescent="0.2">
      <c r="A1732" s="3">
        <f t="shared" si="52"/>
        <v>16178</v>
      </c>
      <c r="B1732" s="36" t="s">
        <v>1985</v>
      </c>
      <c r="C1732" s="36" t="s">
        <v>70</v>
      </c>
      <c r="D1732" s="155">
        <v>1</v>
      </c>
      <c r="E1732" s="24">
        <f t="shared" si="51"/>
        <v>0.15</v>
      </c>
      <c r="F1732" s="24"/>
      <c r="G1732" s="24" t="s">
        <v>121</v>
      </c>
      <c r="H1732" s="24">
        <v>1</v>
      </c>
      <c r="I1732" s="24"/>
    </row>
    <row r="1733" spans="1:9" ht="12.75" customHeight="1" x14ac:dyDescent="0.2">
      <c r="A1733" s="3">
        <f t="shared" si="52"/>
        <v>16179</v>
      </c>
      <c r="B1733" s="36" t="s">
        <v>1986</v>
      </c>
      <c r="C1733" s="36" t="s">
        <v>70</v>
      </c>
      <c r="D1733" s="155">
        <v>1</v>
      </c>
      <c r="E1733" s="24">
        <f t="shared" si="51"/>
        <v>0.15</v>
      </c>
      <c r="F1733" s="24"/>
      <c r="G1733" s="24" t="s">
        <v>121</v>
      </c>
      <c r="H1733" s="24">
        <v>1</v>
      </c>
      <c r="I1733" s="24"/>
    </row>
    <row r="1734" spans="1:9" ht="12.75" customHeight="1" x14ac:dyDescent="0.2">
      <c r="A1734" s="3">
        <f t="shared" si="52"/>
        <v>16180</v>
      </c>
      <c r="B1734" s="36" t="s">
        <v>1987</v>
      </c>
      <c r="C1734" s="36" t="s">
        <v>70</v>
      </c>
      <c r="D1734" s="155">
        <v>1</v>
      </c>
      <c r="E1734" s="24">
        <f t="shared" si="51"/>
        <v>0.15</v>
      </c>
      <c r="F1734" s="24"/>
      <c r="G1734" s="24" t="s">
        <v>121</v>
      </c>
      <c r="H1734" s="24">
        <v>1</v>
      </c>
      <c r="I1734" s="24"/>
    </row>
    <row r="1735" spans="1:9" ht="12.75" customHeight="1" x14ac:dyDescent="0.2">
      <c r="A1735" s="3">
        <f t="shared" si="52"/>
        <v>16181</v>
      </c>
      <c r="B1735" s="36" t="s">
        <v>1988</v>
      </c>
      <c r="C1735" s="36" t="s">
        <v>70</v>
      </c>
      <c r="D1735" s="155">
        <v>1</v>
      </c>
      <c r="E1735" s="24">
        <f t="shared" si="51"/>
        <v>0.15</v>
      </c>
      <c r="F1735" s="24"/>
      <c r="G1735" s="24" t="s">
        <v>121</v>
      </c>
      <c r="H1735" s="24">
        <v>1</v>
      </c>
      <c r="I1735" s="24"/>
    </row>
    <row r="1736" spans="1:9" ht="12.75" customHeight="1" x14ac:dyDescent="0.2">
      <c r="A1736" s="3">
        <f t="shared" si="52"/>
        <v>16182</v>
      </c>
      <c r="B1736" s="36" t="s">
        <v>1989</v>
      </c>
      <c r="C1736" s="36" t="s">
        <v>70</v>
      </c>
      <c r="D1736" s="155">
        <v>1</v>
      </c>
      <c r="E1736" s="24">
        <f t="shared" si="51"/>
        <v>0.15</v>
      </c>
      <c r="F1736" s="24"/>
      <c r="G1736" s="24" t="s">
        <v>121</v>
      </c>
      <c r="H1736" s="24">
        <v>1</v>
      </c>
      <c r="I1736" s="24"/>
    </row>
    <row r="1737" spans="1:9" ht="12.75" customHeight="1" x14ac:dyDescent="0.2">
      <c r="A1737" s="3">
        <f t="shared" si="52"/>
        <v>16183</v>
      </c>
      <c r="B1737" s="36" t="s">
        <v>1990</v>
      </c>
      <c r="C1737" s="36" t="s">
        <v>70</v>
      </c>
      <c r="D1737" s="155">
        <v>1</v>
      </c>
      <c r="E1737" s="24">
        <f t="shared" si="51"/>
        <v>0.15</v>
      </c>
      <c r="F1737" s="24"/>
      <c r="G1737" s="24" t="s">
        <v>121</v>
      </c>
      <c r="H1737" s="24">
        <v>1</v>
      </c>
      <c r="I1737" s="24"/>
    </row>
    <row r="1738" spans="1:9" ht="12.75" customHeight="1" x14ac:dyDescent="0.2">
      <c r="A1738" s="3">
        <f t="shared" si="52"/>
        <v>16184</v>
      </c>
      <c r="B1738" s="36" t="s">
        <v>1991</v>
      </c>
      <c r="C1738" s="36" t="s">
        <v>70</v>
      </c>
      <c r="D1738" s="155">
        <v>1</v>
      </c>
      <c r="E1738" s="24">
        <f t="shared" si="51"/>
        <v>0.15</v>
      </c>
      <c r="F1738" s="24"/>
      <c r="G1738" s="24" t="s">
        <v>121</v>
      </c>
      <c r="H1738" s="24">
        <v>1</v>
      </c>
      <c r="I1738" s="24"/>
    </row>
    <row r="1739" spans="1:9" ht="12.75" customHeight="1" x14ac:dyDescent="0.2">
      <c r="A1739" s="3">
        <f t="shared" si="52"/>
        <v>16185</v>
      </c>
      <c r="B1739" s="36" t="s">
        <v>1992</v>
      </c>
      <c r="C1739" s="36" t="s">
        <v>70</v>
      </c>
      <c r="D1739" s="155">
        <v>1</v>
      </c>
      <c r="E1739" s="24">
        <f t="shared" si="51"/>
        <v>0.15</v>
      </c>
      <c r="F1739" s="24"/>
      <c r="G1739" s="24" t="s">
        <v>121</v>
      </c>
      <c r="H1739" s="24">
        <v>1</v>
      </c>
      <c r="I1739" s="24"/>
    </row>
    <row r="1740" spans="1:9" ht="12.75" customHeight="1" x14ac:dyDescent="0.2">
      <c r="A1740" s="3">
        <f t="shared" si="52"/>
        <v>16186</v>
      </c>
      <c r="B1740" s="36" t="s">
        <v>1993</v>
      </c>
      <c r="C1740" s="36" t="s">
        <v>70</v>
      </c>
      <c r="D1740" s="155">
        <v>1</v>
      </c>
      <c r="E1740" s="24">
        <f t="shared" ref="E1740:E1803" si="53">IF(F1740="",ROUND(15%*D1740,2),"")</f>
        <v>0.15</v>
      </c>
      <c r="F1740" s="24"/>
      <c r="G1740" s="24" t="s">
        <v>121</v>
      </c>
      <c r="H1740" s="24">
        <v>1</v>
      </c>
      <c r="I1740" s="24"/>
    </row>
    <row r="1741" spans="1:9" ht="12.75" customHeight="1" x14ac:dyDescent="0.2">
      <c r="A1741" s="3">
        <f t="shared" si="52"/>
        <v>16187</v>
      </c>
      <c r="B1741" s="36" t="s">
        <v>1994</v>
      </c>
      <c r="C1741" s="36" t="s">
        <v>70</v>
      </c>
      <c r="D1741" s="155">
        <v>1</v>
      </c>
      <c r="E1741" s="24">
        <f t="shared" si="53"/>
        <v>0.15</v>
      </c>
      <c r="F1741" s="24"/>
      <c r="G1741" s="24" t="s">
        <v>121</v>
      </c>
      <c r="H1741" s="24">
        <v>1</v>
      </c>
      <c r="I1741" s="24"/>
    </row>
    <row r="1742" spans="1:9" ht="12.75" customHeight="1" x14ac:dyDescent="0.2">
      <c r="A1742" s="3">
        <f t="shared" si="52"/>
        <v>16188</v>
      </c>
      <c r="B1742" s="36" t="s">
        <v>1995</v>
      </c>
      <c r="C1742" s="36" t="s">
        <v>70</v>
      </c>
      <c r="D1742" s="155">
        <v>1</v>
      </c>
      <c r="E1742" s="24">
        <f t="shared" si="53"/>
        <v>0.15</v>
      </c>
      <c r="F1742" s="24"/>
      <c r="G1742" s="24" t="s">
        <v>121</v>
      </c>
      <c r="H1742" s="24">
        <v>1</v>
      </c>
      <c r="I1742" s="24"/>
    </row>
    <row r="1743" spans="1:9" ht="12.75" customHeight="1" x14ac:dyDescent="0.2">
      <c r="A1743" s="3">
        <f t="shared" si="52"/>
        <v>16189</v>
      </c>
      <c r="B1743" s="36" t="s">
        <v>1996</v>
      </c>
      <c r="C1743" s="36" t="s">
        <v>70</v>
      </c>
      <c r="D1743" s="155">
        <v>1</v>
      </c>
      <c r="E1743" s="24">
        <f t="shared" si="53"/>
        <v>0.15</v>
      </c>
      <c r="F1743" s="24"/>
      <c r="G1743" s="24" t="s">
        <v>121</v>
      </c>
      <c r="H1743" s="24">
        <v>1</v>
      </c>
      <c r="I1743" s="24"/>
    </row>
    <row r="1744" spans="1:9" ht="12.75" customHeight="1" x14ac:dyDescent="0.2">
      <c r="A1744" s="3">
        <f t="shared" si="52"/>
        <v>16190</v>
      </c>
      <c r="B1744" s="36" t="s">
        <v>1997</v>
      </c>
      <c r="C1744" s="36" t="s">
        <v>70</v>
      </c>
      <c r="D1744" s="155">
        <v>1</v>
      </c>
      <c r="E1744" s="24">
        <f t="shared" si="53"/>
        <v>0.15</v>
      </c>
      <c r="F1744" s="24"/>
      <c r="G1744" s="24" t="s">
        <v>121</v>
      </c>
      <c r="H1744" s="24">
        <v>1</v>
      </c>
      <c r="I1744" s="24"/>
    </row>
    <row r="1745" spans="1:9" ht="12.75" customHeight="1" x14ac:dyDescent="0.2">
      <c r="A1745" s="3">
        <f t="shared" si="52"/>
        <v>16191</v>
      </c>
      <c r="B1745" s="36" t="s">
        <v>1998</v>
      </c>
      <c r="C1745" s="36" t="s">
        <v>70</v>
      </c>
      <c r="D1745" s="155">
        <v>1</v>
      </c>
      <c r="E1745" s="24">
        <f t="shared" si="53"/>
        <v>0.15</v>
      </c>
      <c r="F1745" s="24"/>
      <c r="G1745" s="24" t="s">
        <v>121</v>
      </c>
      <c r="H1745" s="24">
        <v>1</v>
      </c>
      <c r="I1745" s="24"/>
    </row>
    <row r="1746" spans="1:9" ht="12.75" customHeight="1" x14ac:dyDescent="0.2">
      <c r="A1746" s="3">
        <f t="shared" si="52"/>
        <v>16192</v>
      </c>
      <c r="B1746" s="36" t="s">
        <v>1999</v>
      </c>
      <c r="C1746" s="36" t="s">
        <v>70</v>
      </c>
      <c r="D1746" s="155">
        <v>1</v>
      </c>
      <c r="E1746" s="24">
        <f t="shared" si="53"/>
        <v>0.15</v>
      </c>
      <c r="F1746" s="24"/>
      <c r="G1746" s="24" t="s">
        <v>121</v>
      </c>
      <c r="H1746" s="24">
        <v>1</v>
      </c>
      <c r="I1746" s="24"/>
    </row>
    <row r="1747" spans="1:9" ht="12.75" customHeight="1" x14ac:dyDescent="0.2">
      <c r="A1747" s="3">
        <f t="shared" si="52"/>
        <v>16193</v>
      </c>
      <c r="B1747" s="36" t="s">
        <v>2000</v>
      </c>
      <c r="C1747" s="36" t="s">
        <v>70</v>
      </c>
      <c r="D1747" s="155">
        <v>1</v>
      </c>
      <c r="E1747" s="24">
        <f t="shared" si="53"/>
        <v>0.15</v>
      </c>
      <c r="F1747" s="24"/>
      <c r="G1747" s="24" t="s">
        <v>121</v>
      </c>
      <c r="H1747" s="24">
        <v>1</v>
      </c>
      <c r="I1747" s="24"/>
    </row>
    <row r="1748" spans="1:9" ht="12.75" customHeight="1" x14ac:dyDescent="0.2">
      <c r="A1748" s="3">
        <f t="shared" si="52"/>
        <v>16194</v>
      </c>
      <c r="B1748" s="36" t="s">
        <v>2001</v>
      </c>
      <c r="C1748" s="36" t="s">
        <v>70</v>
      </c>
      <c r="D1748" s="155">
        <v>1</v>
      </c>
      <c r="E1748" s="24">
        <f t="shared" si="53"/>
        <v>0.15</v>
      </c>
      <c r="F1748" s="24"/>
      <c r="G1748" s="24" t="s">
        <v>121</v>
      </c>
      <c r="H1748" s="24">
        <v>1</v>
      </c>
      <c r="I1748" s="24"/>
    </row>
    <row r="1749" spans="1:9" ht="12.75" customHeight="1" x14ac:dyDescent="0.2">
      <c r="A1749" s="3">
        <f t="shared" ref="A1749:A1812" si="54">+A1748+1</f>
        <v>16195</v>
      </c>
      <c r="B1749" s="36" t="s">
        <v>2002</v>
      </c>
      <c r="C1749" s="36" t="s">
        <v>70</v>
      </c>
      <c r="D1749" s="155">
        <v>1</v>
      </c>
      <c r="E1749" s="24">
        <f t="shared" si="53"/>
        <v>0.15</v>
      </c>
      <c r="F1749" s="24"/>
      <c r="G1749" s="24" t="s">
        <v>121</v>
      </c>
      <c r="H1749" s="24">
        <v>1</v>
      </c>
      <c r="I1749" s="24"/>
    </row>
    <row r="1750" spans="1:9" ht="12.75" customHeight="1" x14ac:dyDescent="0.2">
      <c r="A1750" s="3">
        <f t="shared" si="54"/>
        <v>16196</v>
      </c>
      <c r="B1750" s="36" t="s">
        <v>2003</v>
      </c>
      <c r="C1750" s="36" t="s">
        <v>70</v>
      </c>
      <c r="D1750" s="155">
        <v>1</v>
      </c>
      <c r="E1750" s="24">
        <f t="shared" si="53"/>
        <v>0.15</v>
      </c>
      <c r="F1750" s="24"/>
      <c r="G1750" s="24" t="s">
        <v>121</v>
      </c>
      <c r="H1750" s="24">
        <v>1</v>
      </c>
      <c r="I1750" s="24"/>
    </row>
    <row r="1751" spans="1:9" ht="12.75" customHeight="1" x14ac:dyDescent="0.2">
      <c r="A1751" s="3">
        <f t="shared" si="54"/>
        <v>16197</v>
      </c>
      <c r="B1751" s="36" t="s">
        <v>2004</v>
      </c>
      <c r="C1751" s="36" t="s">
        <v>70</v>
      </c>
      <c r="D1751" s="155">
        <v>1</v>
      </c>
      <c r="E1751" s="24">
        <f t="shared" si="53"/>
        <v>0.15</v>
      </c>
      <c r="F1751" s="24"/>
      <c r="G1751" s="24" t="s">
        <v>121</v>
      </c>
      <c r="H1751" s="24">
        <v>1</v>
      </c>
      <c r="I1751" s="24"/>
    </row>
    <row r="1752" spans="1:9" ht="12.75" customHeight="1" x14ac:dyDescent="0.2">
      <c r="A1752" s="3">
        <f t="shared" si="54"/>
        <v>16198</v>
      </c>
      <c r="B1752" s="36" t="s">
        <v>2005</v>
      </c>
      <c r="C1752" s="36" t="s">
        <v>70</v>
      </c>
      <c r="D1752" s="155">
        <v>1</v>
      </c>
      <c r="E1752" s="24">
        <f t="shared" si="53"/>
        <v>0.15</v>
      </c>
      <c r="F1752" s="24"/>
      <c r="G1752" s="24" t="s">
        <v>121</v>
      </c>
      <c r="H1752" s="24">
        <v>1</v>
      </c>
      <c r="I1752" s="24"/>
    </row>
    <row r="1753" spans="1:9" ht="12.75" customHeight="1" x14ac:dyDescent="0.2">
      <c r="A1753" s="3">
        <f t="shared" si="54"/>
        <v>16199</v>
      </c>
      <c r="B1753" s="36" t="s">
        <v>2006</v>
      </c>
      <c r="C1753" s="36" t="s">
        <v>70</v>
      </c>
      <c r="D1753" s="155">
        <v>1</v>
      </c>
      <c r="E1753" s="24">
        <f t="shared" si="53"/>
        <v>0.15</v>
      </c>
      <c r="F1753" s="24"/>
      <c r="G1753" s="24" t="s">
        <v>121</v>
      </c>
      <c r="H1753" s="24">
        <v>1</v>
      </c>
      <c r="I1753" s="24"/>
    </row>
    <row r="1754" spans="1:9" ht="12.75" customHeight="1" x14ac:dyDescent="0.2">
      <c r="A1754" s="3">
        <f t="shared" si="54"/>
        <v>16200</v>
      </c>
      <c r="B1754" s="36" t="s">
        <v>2007</v>
      </c>
      <c r="C1754" s="36" t="s">
        <v>70</v>
      </c>
      <c r="D1754" s="155">
        <v>1</v>
      </c>
      <c r="E1754" s="24">
        <f t="shared" si="53"/>
        <v>0.15</v>
      </c>
      <c r="F1754" s="24"/>
      <c r="G1754" s="24" t="s">
        <v>121</v>
      </c>
      <c r="H1754" s="24">
        <v>1</v>
      </c>
      <c r="I1754" s="24"/>
    </row>
    <row r="1755" spans="1:9" ht="12.75" customHeight="1" x14ac:dyDescent="0.2">
      <c r="A1755" s="3">
        <f t="shared" si="54"/>
        <v>16201</v>
      </c>
      <c r="B1755" s="36" t="s">
        <v>2008</v>
      </c>
      <c r="C1755" s="36" t="s">
        <v>70</v>
      </c>
      <c r="D1755" s="155">
        <v>1</v>
      </c>
      <c r="E1755" s="24">
        <f t="shared" si="53"/>
        <v>0.15</v>
      </c>
      <c r="F1755" s="24"/>
      <c r="G1755" s="24" t="s">
        <v>121</v>
      </c>
      <c r="H1755" s="24">
        <v>1</v>
      </c>
      <c r="I1755" s="24"/>
    </row>
    <row r="1756" spans="1:9" ht="12.75" customHeight="1" x14ac:dyDescent="0.2">
      <c r="A1756" s="3">
        <f t="shared" si="54"/>
        <v>16202</v>
      </c>
      <c r="B1756" s="36" t="s">
        <v>2009</v>
      </c>
      <c r="C1756" s="36" t="s">
        <v>70</v>
      </c>
      <c r="D1756" s="155">
        <v>1</v>
      </c>
      <c r="E1756" s="24">
        <f t="shared" si="53"/>
        <v>0.15</v>
      </c>
      <c r="F1756" s="24"/>
      <c r="G1756" s="24" t="s">
        <v>121</v>
      </c>
      <c r="H1756" s="24">
        <v>1</v>
      </c>
      <c r="I1756" s="24"/>
    </row>
    <row r="1757" spans="1:9" ht="12.75" customHeight="1" x14ac:dyDescent="0.2">
      <c r="A1757" s="3">
        <f t="shared" si="54"/>
        <v>16203</v>
      </c>
      <c r="B1757" s="36" t="s">
        <v>2010</v>
      </c>
      <c r="C1757" s="36" t="s">
        <v>70</v>
      </c>
      <c r="D1757" s="155">
        <v>1</v>
      </c>
      <c r="E1757" s="24">
        <f t="shared" si="53"/>
        <v>0.15</v>
      </c>
      <c r="F1757" s="24"/>
      <c r="G1757" s="24" t="s">
        <v>121</v>
      </c>
      <c r="H1757" s="24">
        <v>1</v>
      </c>
      <c r="I1757" s="24"/>
    </row>
    <row r="1758" spans="1:9" ht="12.75" customHeight="1" x14ac:dyDescent="0.2">
      <c r="A1758" s="3">
        <f t="shared" si="54"/>
        <v>16204</v>
      </c>
      <c r="B1758" s="36" t="s">
        <v>2011</v>
      </c>
      <c r="C1758" s="36" t="s">
        <v>70</v>
      </c>
      <c r="D1758" s="155">
        <v>1</v>
      </c>
      <c r="E1758" s="24">
        <f t="shared" si="53"/>
        <v>0.15</v>
      </c>
      <c r="F1758" s="24"/>
      <c r="G1758" s="24" t="s">
        <v>121</v>
      </c>
      <c r="H1758" s="24">
        <v>1</v>
      </c>
      <c r="I1758" s="24"/>
    </row>
    <row r="1759" spans="1:9" ht="12.75" customHeight="1" x14ac:dyDescent="0.2">
      <c r="A1759" s="3">
        <f t="shared" si="54"/>
        <v>16205</v>
      </c>
      <c r="B1759" s="36" t="s">
        <v>2012</v>
      </c>
      <c r="C1759" s="36" t="s">
        <v>70</v>
      </c>
      <c r="D1759" s="155">
        <v>1</v>
      </c>
      <c r="E1759" s="24">
        <f t="shared" si="53"/>
        <v>0.15</v>
      </c>
      <c r="F1759" s="24"/>
      <c r="G1759" s="24" t="s">
        <v>121</v>
      </c>
      <c r="H1759" s="24">
        <v>1</v>
      </c>
      <c r="I1759" s="24"/>
    </row>
    <row r="1760" spans="1:9" ht="12.75" customHeight="1" x14ac:dyDescent="0.2">
      <c r="A1760" s="3">
        <f t="shared" si="54"/>
        <v>16206</v>
      </c>
      <c r="B1760" s="36" t="s">
        <v>2013</v>
      </c>
      <c r="C1760" s="36" t="s">
        <v>70</v>
      </c>
      <c r="D1760" s="155">
        <v>1</v>
      </c>
      <c r="E1760" s="24">
        <f t="shared" si="53"/>
        <v>0.15</v>
      </c>
      <c r="F1760" s="24"/>
      <c r="G1760" s="24" t="s">
        <v>121</v>
      </c>
      <c r="H1760" s="24">
        <v>1</v>
      </c>
      <c r="I1760" s="24"/>
    </row>
    <row r="1761" spans="1:9" ht="12.75" customHeight="1" x14ac:dyDescent="0.2">
      <c r="A1761" s="3">
        <f t="shared" si="54"/>
        <v>16207</v>
      </c>
      <c r="B1761" s="36" t="s">
        <v>2014</v>
      </c>
      <c r="C1761" s="36" t="s">
        <v>70</v>
      </c>
      <c r="D1761" s="155">
        <v>1</v>
      </c>
      <c r="E1761" s="24">
        <f t="shared" si="53"/>
        <v>0.15</v>
      </c>
      <c r="F1761" s="24"/>
      <c r="G1761" s="24" t="s">
        <v>121</v>
      </c>
      <c r="H1761" s="24">
        <v>1</v>
      </c>
      <c r="I1761" s="24"/>
    </row>
    <row r="1762" spans="1:9" ht="12.75" customHeight="1" x14ac:dyDescent="0.2">
      <c r="A1762" s="3">
        <f t="shared" si="54"/>
        <v>16208</v>
      </c>
      <c r="B1762" s="36" t="s">
        <v>2015</v>
      </c>
      <c r="C1762" s="36" t="s">
        <v>70</v>
      </c>
      <c r="D1762" s="155">
        <v>1</v>
      </c>
      <c r="E1762" s="24">
        <f t="shared" si="53"/>
        <v>0.15</v>
      </c>
      <c r="F1762" s="24"/>
      <c r="G1762" s="24" t="s">
        <v>121</v>
      </c>
      <c r="H1762" s="24">
        <v>1</v>
      </c>
      <c r="I1762" s="24"/>
    </row>
    <row r="1763" spans="1:9" ht="12.75" customHeight="1" x14ac:dyDescent="0.2">
      <c r="A1763" s="3">
        <f t="shared" si="54"/>
        <v>16209</v>
      </c>
      <c r="B1763" s="36" t="s">
        <v>2016</v>
      </c>
      <c r="C1763" s="36" t="s">
        <v>70</v>
      </c>
      <c r="D1763" s="155">
        <v>1</v>
      </c>
      <c r="E1763" s="24">
        <f t="shared" si="53"/>
        <v>0.15</v>
      </c>
      <c r="F1763" s="24"/>
      <c r="G1763" s="24" t="s">
        <v>121</v>
      </c>
      <c r="H1763" s="24">
        <v>1</v>
      </c>
      <c r="I1763" s="24"/>
    </row>
    <row r="1764" spans="1:9" ht="12.75" customHeight="1" x14ac:dyDescent="0.2">
      <c r="A1764" s="3">
        <f t="shared" si="54"/>
        <v>16210</v>
      </c>
      <c r="B1764" s="36" t="s">
        <v>2017</v>
      </c>
      <c r="C1764" s="36" t="s">
        <v>70</v>
      </c>
      <c r="D1764" s="155">
        <v>1</v>
      </c>
      <c r="E1764" s="24">
        <f t="shared" si="53"/>
        <v>0.15</v>
      </c>
      <c r="F1764" s="24"/>
      <c r="G1764" s="24" t="s">
        <v>121</v>
      </c>
      <c r="H1764" s="24">
        <v>1</v>
      </c>
      <c r="I1764" s="24"/>
    </row>
    <row r="1765" spans="1:9" ht="12.75" customHeight="1" x14ac:dyDescent="0.2">
      <c r="A1765" s="3">
        <f t="shared" si="54"/>
        <v>16211</v>
      </c>
      <c r="B1765" s="36" t="s">
        <v>2018</v>
      </c>
      <c r="C1765" s="36" t="s">
        <v>70</v>
      </c>
      <c r="D1765" s="155">
        <v>1</v>
      </c>
      <c r="E1765" s="24">
        <f t="shared" si="53"/>
        <v>0.15</v>
      </c>
      <c r="F1765" s="24"/>
      <c r="G1765" s="24" t="s">
        <v>121</v>
      </c>
      <c r="H1765" s="24">
        <v>1</v>
      </c>
      <c r="I1765" s="24"/>
    </row>
    <row r="1766" spans="1:9" ht="12.75" customHeight="1" x14ac:dyDescent="0.2">
      <c r="A1766" s="3">
        <f t="shared" si="54"/>
        <v>16212</v>
      </c>
      <c r="B1766" s="36" t="s">
        <v>2019</v>
      </c>
      <c r="C1766" s="36" t="s">
        <v>70</v>
      </c>
      <c r="D1766" s="155">
        <v>1</v>
      </c>
      <c r="E1766" s="24">
        <f t="shared" si="53"/>
        <v>0.15</v>
      </c>
      <c r="F1766" s="24"/>
      <c r="G1766" s="24" t="s">
        <v>121</v>
      </c>
      <c r="H1766" s="24">
        <v>1</v>
      </c>
      <c r="I1766" s="24"/>
    </row>
    <row r="1767" spans="1:9" ht="12.75" customHeight="1" x14ac:dyDescent="0.2">
      <c r="A1767" s="3">
        <f t="shared" si="54"/>
        <v>16213</v>
      </c>
      <c r="B1767" s="36" t="s">
        <v>2020</v>
      </c>
      <c r="C1767" s="36" t="s">
        <v>70</v>
      </c>
      <c r="D1767" s="155">
        <v>1</v>
      </c>
      <c r="E1767" s="24">
        <f t="shared" si="53"/>
        <v>0.15</v>
      </c>
      <c r="F1767" s="24"/>
      <c r="G1767" s="24" t="s">
        <v>121</v>
      </c>
      <c r="H1767" s="24">
        <v>1</v>
      </c>
      <c r="I1767" s="24"/>
    </row>
    <row r="1768" spans="1:9" ht="12.75" customHeight="1" x14ac:dyDescent="0.2">
      <c r="A1768" s="3">
        <f t="shared" si="54"/>
        <v>16214</v>
      </c>
      <c r="B1768" s="36" t="s">
        <v>2021</v>
      </c>
      <c r="C1768" s="36" t="s">
        <v>70</v>
      </c>
      <c r="D1768" s="155">
        <v>1</v>
      </c>
      <c r="E1768" s="24">
        <f t="shared" si="53"/>
        <v>0.15</v>
      </c>
      <c r="F1768" s="24"/>
      <c r="G1768" s="24" t="s">
        <v>121</v>
      </c>
      <c r="H1768" s="24">
        <v>1</v>
      </c>
      <c r="I1768" s="24"/>
    </row>
    <row r="1769" spans="1:9" ht="12.75" customHeight="1" x14ac:dyDescent="0.2">
      <c r="A1769" s="3">
        <f t="shared" si="54"/>
        <v>16215</v>
      </c>
      <c r="B1769" s="36" t="s">
        <v>2022</v>
      </c>
      <c r="C1769" s="36" t="s">
        <v>70</v>
      </c>
      <c r="D1769" s="155">
        <v>1</v>
      </c>
      <c r="E1769" s="24">
        <f t="shared" si="53"/>
        <v>0.15</v>
      </c>
      <c r="F1769" s="24"/>
      <c r="G1769" s="24" t="s">
        <v>121</v>
      </c>
      <c r="H1769" s="24">
        <v>1</v>
      </c>
      <c r="I1769" s="24"/>
    </row>
    <row r="1770" spans="1:9" ht="12.75" customHeight="1" x14ac:dyDescent="0.2">
      <c r="A1770" s="3">
        <f t="shared" si="54"/>
        <v>16216</v>
      </c>
      <c r="B1770" s="36" t="s">
        <v>2023</v>
      </c>
      <c r="C1770" s="36" t="s">
        <v>70</v>
      </c>
      <c r="D1770" s="155">
        <v>1</v>
      </c>
      <c r="E1770" s="24">
        <f t="shared" si="53"/>
        <v>0.15</v>
      </c>
      <c r="F1770" s="24"/>
      <c r="G1770" s="24" t="s">
        <v>121</v>
      </c>
      <c r="H1770" s="24">
        <v>1</v>
      </c>
      <c r="I1770" s="24"/>
    </row>
    <row r="1771" spans="1:9" ht="12.75" customHeight="1" x14ac:dyDescent="0.2">
      <c r="A1771" s="3">
        <f t="shared" si="54"/>
        <v>16217</v>
      </c>
      <c r="B1771" s="36" t="s">
        <v>2024</v>
      </c>
      <c r="C1771" s="36" t="s">
        <v>70</v>
      </c>
      <c r="D1771" s="155">
        <v>1</v>
      </c>
      <c r="E1771" s="24">
        <f t="shared" si="53"/>
        <v>0.15</v>
      </c>
      <c r="F1771" s="24"/>
      <c r="G1771" s="24" t="s">
        <v>121</v>
      </c>
      <c r="H1771" s="24">
        <v>1</v>
      </c>
      <c r="I1771" s="24"/>
    </row>
    <row r="1772" spans="1:9" ht="12.75" customHeight="1" x14ac:dyDescent="0.2">
      <c r="A1772" s="3">
        <f t="shared" si="54"/>
        <v>16218</v>
      </c>
      <c r="B1772" s="36" t="s">
        <v>2025</v>
      </c>
      <c r="C1772" s="36" t="s">
        <v>70</v>
      </c>
      <c r="D1772" s="155">
        <v>1</v>
      </c>
      <c r="E1772" s="24">
        <f t="shared" si="53"/>
        <v>0.15</v>
      </c>
      <c r="F1772" s="24"/>
      <c r="G1772" s="24" t="s">
        <v>121</v>
      </c>
      <c r="H1772" s="24">
        <v>1</v>
      </c>
      <c r="I1772" s="24"/>
    </row>
    <row r="1773" spans="1:9" ht="12.75" customHeight="1" x14ac:dyDescent="0.2">
      <c r="A1773" s="3">
        <f t="shared" si="54"/>
        <v>16219</v>
      </c>
      <c r="B1773" s="36" t="s">
        <v>2026</v>
      </c>
      <c r="C1773" s="36" t="s">
        <v>70</v>
      </c>
      <c r="D1773" s="155">
        <v>1</v>
      </c>
      <c r="E1773" s="24">
        <f t="shared" si="53"/>
        <v>0.15</v>
      </c>
      <c r="F1773" s="24"/>
      <c r="G1773" s="24" t="s">
        <v>121</v>
      </c>
      <c r="H1773" s="24">
        <v>1</v>
      </c>
      <c r="I1773" s="24"/>
    </row>
    <row r="1774" spans="1:9" ht="12.75" customHeight="1" x14ac:dyDescent="0.2">
      <c r="A1774" s="3">
        <f t="shared" si="54"/>
        <v>16220</v>
      </c>
      <c r="B1774" s="36" t="s">
        <v>2027</v>
      </c>
      <c r="C1774" s="36" t="s">
        <v>70</v>
      </c>
      <c r="D1774" s="155">
        <v>1</v>
      </c>
      <c r="E1774" s="24">
        <f t="shared" si="53"/>
        <v>0.15</v>
      </c>
      <c r="F1774" s="24"/>
      <c r="G1774" s="24" t="s">
        <v>121</v>
      </c>
      <c r="H1774" s="24">
        <v>1</v>
      </c>
      <c r="I1774" s="24"/>
    </row>
    <row r="1775" spans="1:9" ht="12.75" customHeight="1" x14ac:dyDescent="0.2">
      <c r="A1775" s="3">
        <f t="shared" si="54"/>
        <v>16221</v>
      </c>
      <c r="B1775" s="36" t="s">
        <v>2028</v>
      </c>
      <c r="C1775" s="36" t="s">
        <v>70</v>
      </c>
      <c r="D1775" s="155">
        <v>1</v>
      </c>
      <c r="E1775" s="24">
        <f t="shared" si="53"/>
        <v>0.15</v>
      </c>
      <c r="F1775" s="24"/>
      <c r="G1775" s="24" t="s">
        <v>121</v>
      </c>
      <c r="H1775" s="24">
        <v>1</v>
      </c>
      <c r="I1775" s="24"/>
    </row>
    <row r="1776" spans="1:9" ht="12.75" customHeight="1" x14ac:dyDescent="0.2">
      <c r="A1776" s="3">
        <f t="shared" si="54"/>
        <v>16222</v>
      </c>
      <c r="B1776" s="36" t="s">
        <v>2029</v>
      </c>
      <c r="C1776" s="36" t="s">
        <v>70</v>
      </c>
      <c r="D1776" s="155">
        <v>1</v>
      </c>
      <c r="E1776" s="24">
        <f t="shared" si="53"/>
        <v>0.15</v>
      </c>
      <c r="F1776" s="24"/>
      <c r="G1776" s="24" t="s">
        <v>121</v>
      </c>
      <c r="H1776" s="24">
        <v>1</v>
      </c>
      <c r="I1776" s="24"/>
    </row>
    <row r="1777" spans="1:9" ht="12.75" customHeight="1" x14ac:dyDescent="0.2">
      <c r="A1777" s="3">
        <f t="shared" si="54"/>
        <v>16223</v>
      </c>
      <c r="B1777" s="36" t="s">
        <v>2030</v>
      </c>
      <c r="C1777" s="36" t="s">
        <v>70</v>
      </c>
      <c r="D1777" s="155">
        <v>1</v>
      </c>
      <c r="E1777" s="24">
        <f t="shared" si="53"/>
        <v>0.15</v>
      </c>
      <c r="F1777" s="24"/>
      <c r="G1777" s="24" t="s">
        <v>121</v>
      </c>
      <c r="H1777" s="24">
        <v>1</v>
      </c>
      <c r="I1777" s="24"/>
    </row>
    <row r="1778" spans="1:9" ht="12.75" customHeight="1" x14ac:dyDescent="0.2">
      <c r="A1778" s="3">
        <f t="shared" si="54"/>
        <v>16224</v>
      </c>
      <c r="B1778" s="36" t="s">
        <v>2031</v>
      </c>
      <c r="C1778" s="36" t="s">
        <v>70</v>
      </c>
      <c r="D1778" s="155">
        <v>1</v>
      </c>
      <c r="E1778" s="24">
        <f t="shared" si="53"/>
        <v>0.15</v>
      </c>
      <c r="F1778" s="24"/>
      <c r="G1778" s="24" t="s">
        <v>121</v>
      </c>
      <c r="H1778" s="24">
        <v>1</v>
      </c>
      <c r="I1778" s="24"/>
    </row>
    <row r="1779" spans="1:9" ht="12.75" customHeight="1" x14ac:dyDescent="0.2">
      <c r="A1779" s="3">
        <f t="shared" si="54"/>
        <v>16225</v>
      </c>
      <c r="B1779" s="36" t="s">
        <v>2032</v>
      </c>
      <c r="C1779" s="36" t="s">
        <v>70</v>
      </c>
      <c r="D1779" s="155">
        <v>1</v>
      </c>
      <c r="E1779" s="24">
        <f t="shared" si="53"/>
        <v>0.15</v>
      </c>
      <c r="F1779" s="24"/>
      <c r="G1779" s="24" t="s">
        <v>121</v>
      </c>
      <c r="H1779" s="24">
        <v>1</v>
      </c>
      <c r="I1779" s="24"/>
    </row>
    <row r="1780" spans="1:9" ht="12.75" customHeight="1" x14ac:dyDescent="0.2">
      <c r="A1780" s="3">
        <f t="shared" si="54"/>
        <v>16226</v>
      </c>
      <c r="B1780" s="36" t="s">
        <v>2033</v>
      </c>
      <c r="C1780" s="36" t="s">
        <v>70</v>
      </c>
      <c r="D1780" s="151">
        <v>230.3</v>
      </c>
      <c r="E1780" s="24">
        <f t="shared" si="53"/>
        <v>34.549999999999997</v>
      </c>
      <c r="F1780" s="24"/>
      <c r="G1780" s="24" t="s">
        <v>121</v>
      </c>
      <c r="H1780" s="24">
        <v>1</v>
      </c>
      <c r="I1780" s="24"/>
    </row>
    <row r="1781" spans="1:9" ht="12.75" customHeight="1" x14ac:dyDescent="0.2">
      <c r="A1781" s="3">
        <f t="shared" si="54"/>
        <v>16227</v>
      </c>
      <c r="B1781" s="36" t="s">
        <v>2034</v>
      </c>
      <c r="C1781" s="36" t="s">
        <v>70</v>
      </c>
      <c r="D1781" s="157">
        <v>221</v>
      </c>
      <c r="E1781" s="24">
        <f t="shared" si="53"/>
        <v>33.15</v>
      </c>
      <c r="F1781" s="24"/>
      <c r="G1781" s="24" t="s">
        <v>121</v>
      </c>
      <c r="H1781" s="24">
        <v>1</v>
      </c>
      <c r="I1781" s="24"/>
    </row>
    <row r="1782" spans="1:9" ht="12.75" customHeight="1" x14ac:dyDescent="0.2">
      <c r="A1782" s="3">
        <f t="shared" si="54"/>
        <v>16228</v>
      </c>
      <c r="B1782" s="36" t="s">
        <v>2035</v>
      </c>
      <c r="C1782" s="36" t="s">
        <v>70</v>
      </c>
      <c r="D1782" s="151">
        <v>244.31</v>
      </c>
      <c r="E1782" s="24">
        <f t="shared" si="53"/>
        <v>36.65</v>
      </c>
      <c r="F1782" s="24"/>
      <c r="G1782" s="24" t="s">
        <v>121</v>
      </c>
      <c r="H1782" s="24">
        <v>1</v>
      </c>
      <c r="I1782" s="24"/>
    </row>
    <row r="1783" spans="1:9" ht="12.75" customHeight="1" x14ac:dyDescent="0.2">
      <c r="A1783" s="3">
        <f t="shared" si="54"/>
        <v>16229</v>
      </c>
      <c r="B1783" s="36" t="s">
        <v>2036</v>
      </c>
      <c r="C1783" s="36" t="s">
        <v>70</v>
      </c>
      <c r="D1783" s="151">
        <v>254.33</v>
      </c>
      <c r="E1783" s="24">
        <f t="shared" si="53"/>
        <v>38.15</v>
      </c>
      <c r="F1783" s="24"/>
      <c r="G1783" s="24" t="s">
        <v>121</v>
      </c>
      <c r="H1783" s="24">
        <v>1</v>
      </c>
      <c r="I1783" s="24"/>
    </row>
    <row r="1784" spans="1:9" ht="12.75" customHeight="1" x14ac:dyDescent="0.2">
      <c r="A1784" s="3">
        <f t="shared" si="54"/>
        <v>16230</v>
      </c>
      <c r="B1784" s="36" t="s">
        <v>2037</v>
      </c>
      <c r="C1784" s="36" t="s">
        <v>70</v>
      </c>
      <c r="D1784" s="151">
        <v>276.62</v>
      </c>
      <c r="E1784" s="24">
        <f t="shared" si="53"/>
        <v>41.49</v>
      </c>
      <c r="F1784" s="24"/>
      <c r="G1784" s="24" t="s">
        <v>121</v>
      </c>
      <c r="H1784" s="24">
        <v>1</v>
      </c>
      <c r="I1784" s="24"/>
    </row>
    <row r="1785" spans="1:9" ht="12.75" customHeight="1" x14ac:dyDescent="0.2">
      <c r="A1785" s="3">
        <f t="shared" si="54"/>
        <v>16231</v>
      </c>
      <c r="B1785" s="36" t="s">
        <v>2038</v>
      </c>
      <c r="C1785" s="36" t="s">
        <v>70</v>
      </c>
      <c r="D1785" s="151">
        <v>200.25</v>
      </c>
      <c r="E1785" s="24">
        <f t="shared" si="53"/>
        <v>30.04</v>
      </c>
      <c r="F1785" s="24"/>
      <c r="G1785" s="24" t="s">
        <v>121</v>
      </c>
      <c r="H1785" s="24">
        <v>1</v>
      </c>
      <c r="I1785" s="24"/>
    </row>
    <row r="1786" spans="1:9" ht="12.75" customHeight="1" x14ac:dyDescent="0.2">
      <c r="A1786" s="3">
        <f t="shared" si="54"/>
        <v>16232</v>
      </c>
      <c r="B1786" s="36" t="s">
        <v>2039</v>
      </c>
      <c r="C1786" s="36" t="s">
        <v>70</v>
      </c>
      <c r="D1786" s="151">
        <v>290.37</v>
      </c>
      <c r="E1786" s="24">
        <f t="shared" si="53"/>
        <v>43.56</v>
      </c>
      <c r="F1786" s="24"/>
      <c r="G1786" s="24" t="s">
        <v>121</v>
      </c>
      <c r="H1786" s="24">
        <v>1</v>
      </c>
      <c r="I1786" s="24"/>
    </row>
    <row r="1787" spans="1:9" ht="12.75" customHeight="1" x14ac:dyDescent="0.2">
      <c r="A1787" s="3">
        <f t="shared" si="54"/>
        <v>16233</v>
      </c>
      <c r="B1787" s="36" t="s">
        <v>2040</v>
      </c>
      <c r="C1787" s="36" t="s">
        <v>70</v>
      </c>
      <c r="D1787" s="155">
        <v>1</v>
      </c>
      <c r="E1787" s="24">
        <f t="shared" si="53"/>
        <v>0.15</v>
      </c>
      <c r="F1787" s="24"/>
      <c r="G1787" s="24" t="s">
        <v>121</v>
      </c>
      <c r="H1787" s="24">
        <v>1</v>
      </c>
      <c r="I1787" s="24"/>
    </row>
    <row r="1788" spans="1:9" ht="12.75" customHeight="1" x14ac:dyDescent="0.2">
      <c r="A1788" s="3">
        <f t="shared" si="54"/>
        <v>16234</v>
      </c>
      <c r="B1788" s="36" t="s">
        <v>2041</v>
      </c>
      <c r="C1788" s="36" t="s">
        <v>70</v>
      </c>
      <c r="D1788" s="155">
        <v>1</v>
      </c>
      <c r="E1788" s="24">
        <f t="shared" si="53"/>
        <v>0.15</v>
      </c>
      <c r="F1788" s="24"/>
      <c r="G1788" s="24" t="s">
        <v>121</v>
      </c>
      <c r="H1788" s="24">
        <v>1</v>
      </c>
      <c r="I1788" s="24"/>
    </row>
    <row r="1789" spans="1:9" ht="12.75" customHeight="1" x14ac:dyDescent="0.2">
      <c r="A1789" s="3">
        <f t="shared" si="54"/>
        <v>16235</v>
      </c>
      <c r="B1789" s="36" t="s">
        <v>2042</v>
      </c>
      <c r="C1789" s="36" t="s">
        <v>70</v>
      </c>
      <c r="D1789" s="155">
        <v>1</v>
      </c>
      <c r="E1789" s="24">
        <f t="shared" si="53"/>
        <v>0.15</v>
      </c>
      <c r="F1789" s="24"/>
      <c r="G1789" s="24" t="s">
        <v>121</v>
      </c>
      <c r="H1789" s="24">
        <v>1</v>
      </c>
      <c r="I1789" s="24"/>
    </row>
    <row r="1790" spans="1:9" ht="12.75" customHeight="1" x14ac:dyDescent="0.2">
      <c r="A1790" s="3">
        <f t="shared" si="54"/>
        <v>16236</v>
      </c>
      <c r="B1790" s="36" t="s">
        <v>2043</v>
      </c>
      <c r="C1790" s="36" t="s">
        <v>70</v>
      </c>
      <c r="D1790" s="155">
        <v>1</v>
      </c>
      <c r="E1790" s="24">
        <f t="shared" si="53"/>
        <v>0.15</v>
      </c>
      <c r="F1790" s="24"/>
      <c r="G1790" s="24" t="s">
        <v>121</v>
      </c>
      <c r="H1790" s="24">
        <v>1</v>
      </c>
      <c r="I1790" s="24"/>
    </row>
    <row r="1791" spans="1:9" ht="12.75" customHeight="1" x14ac:dyDescent="0.2">
      <c r="A1791" s="3">
        <f t="shared" si="54"/>
        <v>16237</v>
      </c>
      <c r="B1791" s="36" t="s">
        <v>2044</v>
      </c>
      <c r="C1791" s="36" t="s">
        <v>70</v>
      </c>
      <c r="D1791" s="155">
        <v>1</v>
      </c>
      <c r="E1791" s="24">
        <f t="shared" si="53"/>
        <v>0.15</v>
      </c>
      <c r="F1791" s="24"/>
      <c r="G1791" s="24" t="s">
        <v>121</v>
      </c>
      <c r="H1791" s="24">
        <v>1</v>
      </c>
      <c r="I1791" s="24"/>
    </row>
    <row r="1792" spans="1:9" ht="12.75" customHeight="1" x14ac:dyDescent="0.2">
      <c r="A1792" s="3">
        <f t="shared" si="54"/>
        <v>16238</v>
      </c>
      <c r="B1792" s="36" t="s">
        <v>2045</v>
      </c>
      <c r="C1792" s="36" t="s">
        <v>70</v>
      </c>
      <c r="D1792" s="155">
        <v>1</v>
      </c>
      <c r="E1792" s="24">
        <f t="shared" si="53"/>
        <v>0.15</v>
      </c>
      <c r="F1792" s="24"/>
      <c r="G1792" s="24" t="s">
        <v>121</v>
      </c>
      <c r="H1792" s="24">
        <v>1</v>
      </c>
      <c r="I1792" s="24"/>
    </row>
    <row r="1793" spans="1:9" ht="12.75" customHeight="1" x14ac:dyDescent="0.2">
      <c r="A1793" s="3">
        <f t="shared" si="54"/>
        <v>16239</v>
      </c>
      <c r="B1793" s="36" t="s">
        <v>2046</v>
      </c>
      <c r="C1793" s="36" t="s">
        <v>70</v>
      </c>
      <c r="D1793" s="155">
        <v>1</v>
      </c>
      <c r="E1793" s="24">
        <f t="shared" si="53"/>
        <v>0.15</v>
      </c>
      <c r="F1793" s="24"/>
      <c r="G1793" s="24" t="s">
        <v>121</v>
      </c>
      <c r="H1793" s="24">
        <v>1</v>
      </c>
      <c r="I1793" s="24"/>
    </row>
    <row r="1794" spans="1:9" ht="12.75" customHeight="1" x14ac:dyDescent="0.2">
      <c r="A1794" s="3">
        <f t="shared" si="54"/>
        <v>16240</v>
      </c>
      <c r="B1794" s="36" t="s">
        <v>2047</v>
      </c>
      <c r="C1794" s="36" t="s">
        <v>70</v>
      </c>
      <c r="D1794" s="155">
        <v>1</v>
      </c>
      <c r="E1794" s="24">
        <f t="shared" si="53"/>
        <v>0.15</v>
      </c>
      <c r="F1794" s="24"/>
      <c r="G1794" s="24" t="s">
        <v>121</v>
      </c>
      <c r="H1794" s="24">
        <v>1</v>
      </c>
      <c r="I1794" s="24"/>
    </row>
    <row r="1795" spans="1:9" ht="12.75" customHeight="1" x14ac:dyDescent="0.2">
      <c r="A1795" s="3">
        <f t="shared" si="54"/>
        <v>16241</v>
      </c>
      <c r="B1795" s="36" t="s">
        <v>2048</v>
      </c>
      <c r="C1795" s="36" t="s">
        <v>70</v>
      </c>
      <c r="D1795" s="155">
        <v>1</v>
      </c>
      <c r="E1795" s="24">
        <f t="shared" si="53"/>
        <v>0.15</v>
      </c>
      <c r="F1795" s="24"/>
      <c r="G1795" s="24" t="s">
        <v>121</v>
      </c>
      <c r="H1795" s="24">
        <v>1</v>
      </c>
      <c r="I1795" s="24"/>
    </row>
    <row r="1796" spans="1:9" ht="12.75" customHeight="1" x14ac:dyDescent="0.2">
      <c r="A1796" s="3">
        <f t="shared" si="54"/>
        <v>16242</v>
      </c>
      <c r="B1796" s="36" t="s">
        <v>2049</v>
      </c>
      <c r="C1796" s="36" t="s">
        <v>70</v>
      </c>
      <c r="D1796" s="155">
        <v>1</v>
      </c>
      <c r="E1796" s="24">
        <f t="shared" si="53"/>
        <v>0.15</v>
      </c>
      <c r="F1796" s="24"/>
      <c r="G1796" s="24" t="s">
        <v>121</v>
      </c>
      <c r="H1796" s="24">
        <v>1</v>
      </c>
      <c r="I1796" s="24"/>
    </row>
    <row r="1797" spans="1:9" ht="12.75" customHeight="1" x14ac:dyDescent="0.2">
      <c r="A1797" s="3">
        <f t="shared" si="54"/>
        <v>16243</v>
      </c>
      <c r="B1797" s="36" t="s">
        <v>2050</v>
      </c>
      <c r="C1797" s="36" t="s">
        <v>70</v>
      </c>
      <c r="D1797" s="155">
        <v>1</v>
      </c>
      <c r="E1797" s="24">
        <f t="shared" si="53"/>
        <v>0.15</v>
      </c>
      <c r="F1797" s="24"/>
      <c r="G1797" s="24" t="s">
        <v>121</v>
      </c>
      <c r="H1797" s="24">
        <v>1</v>
      </c>
      <c r="I1797" s="24"/>
    </row>
    <row r="1798" spans="1:9" ht="12.75" x14ac:dyDescent="0.2">
      <c r="A1798" s="3">
        <f t="shared" si="54"/>
        <v>16244</v>
      </c>
      <c r="B1798" s="36" t="s">
        <v>2051</v>
      </c>
      <c r="C1798" s="36" t="s">
        <v>70</v>
      </c>
      <c r="D1798" s="151">
        <v>71208.800000000003</v>
      </c>
      <c r="E1798" s="24">
        <f t="shared" si="53"/>
        <v>10681.32</v>
      </c>
      <c r="F1798" s="24"/>
      <c r="G1798" s="24" t="s">
        <v>121</v>
      </c>
      <c r="H1798" s="24">
        <v>1</v>
      </c>
      <c r="I1798" s="24"/>
    </row>
    <row r="1799" spans="1:9" ht="12.75" customHeight="1" x14ac:dyDescent="0.2">
      <c r="A1799" s="3">
        <f t="shared" si="54"/>
        <v>16245</v>
      </c>
      <c r="B1799" s="36" t="s">
        <v>2052</v>
      </c>
      <c r="C1799" s="36" t="s">
        <v>70</v>
      </c>
      <c r="D1799" s="155">
        <v>1</v>
      </c>
      <c r="E1799" s="24">
        <f t="shared" si="53"/>
        <v>0.15</v>
      </c>
      <c r="F1799" s="24"/>
      <c r="G1799" s="24" t="s">
        <v>121</v>
      </c>
      <c r="H1799" s="24">
        <v>1</v>
      </c>
      <c r="I1799" s="24"/>
    </row>
    <row r="1800" spans="1:9" ht="12.75" customHeight="1" x14ac:dyDescent="0.2">
      <c r="A1800" s="3">
        <f t="shared" si="54"/>
        <v>16246</v>
      </c>
      <c r="B1800" s="36" t="s">
        <v>2053</v>
      </c>
      <c r="C1800" s="36" t="s">
        <v>70</v>
      </c>
      <c r="D1800" s="151">
        <v>43761.599999999999</v>
      </c>
      <c r="E1800" s="24">
        <f t="shared" si="53"/>
        <v>6564.24</v>
      </c>
      <c r="F1800" s="24"/>
      <c r="G1800" s="24" t="s">
        <v>121</v>
      </c>
      <c r="H1800" s="24">
        <v>1</v>
      </c>
      <c r="I1800" s="24"/>
    </row>
    <row r="1801" spans="1:9" ht="12.75" customHeight="1" x14ac:dyDescent="0.2">
      <c r="A1801" s="3">
        <f t="shared" si="54"/>
        <v>16247</v>
      </c>
      <c r="B1801" s="36" t="s">
        <v>2054</v>
      </c>
      <c r="C1801" s="36" t="s">
        <v>70</v>
      </c>
      <c r="D1801" s="155">
        <v>1</v>
      </c>
      <c r="E1801" s="24">
        <f t="shared" si="53"/>
        <v>0.15</v>
      </c>
      <c r="F1801" s="24"/>
      <c r="G1801" s="24" t="s">
        <v>121</v>
      </c>
      <c r="H1801" s="24">
        <v>1</v>
      </c>
      <c r="I1801" s="24"/>
    </row>
    <row r="1802" spans="1:9" ht="12.75" customHeight="1" x14ac:dyDescent="0.2">
      <c r="A1802" s="3">
        <f t="shared" si="54"/>
        <v>16248</v>
      </c>
      <c r="B1802" s="36" t="s">
        <v>2055</v>
      </c>
      <c r="C1802" s="36" t="s">
        <v>70</v>
      </c>
      <c r="D1802" s="155">
        <v>1</v>
      </c>
      <c r="E1802" s="24">
        <f t="shared" si="53"/>
        <v>0.15</v>
      </c>
      <c r="F1802" s="24"/>
      <c r="G1802" s="24" t="s">
        <v>121</v>
      </c>
      <c r="H1802" s="24">
        <v>1</v>
      </c>
      <c r="I1802" s="24"/>
    </row>
    <row r="1803" spans="1:9" ht="12.75" customHeight="1" x14ac:dyDescent="0.2">
      <c r="A1803" s="3">
        <f t="shared" si="54"/>
        <v>16249</v>
      </c>
      <c r="B1803" s="36" t="s">
        <v>2056</v>
      </c>
      <c r="C1803" s="36" t="s">
        <v>70</v>
      </c>
      <c r="D1803" s="155">
        <v>1</v>
      </c>
      <c r="E1803" s="24">
        <f t="shared" si="53"/>
        <v>0.15</v>
      </c>
      <c r="F1803" s="24"/>
      <c r="G1803" s="24" t="s">
        <v>121</v>
      </c>
      <c r="H1803" s="24">
        <v>1</v>
      </c>
      <c r="I1803" s="24"/>
    </row>
    <row r="1804" spans="1:9" ht="12.75" customHeight="1" x14ac:dyDescent="0.2">
      <c r="A1804" s="3">
        <f t="shared" si="54"/>
        <v>16250</v>
      </c>
      <c r="B1804" s="36" t="s">
        <v>2057</v>
      </c>
      <c r="C1804" s="36" t="s">
        <v>70</v>
      </c>
      <c r="D1804" s="155">
        <v>1</v>
      </c>
      <c r="E1804" s="24">
        <f t="shared" ref="E1804:E1867" si="55">IF(F1804="",ROUND(15%*D1804,2),"")</f>
        <v>0.15</v>
      </c>
      <c r="F1804" s="24"/>
      <c r="G1804" s="24" t="s">
        <v>121</v>
      </c>
      <c r="H1804" s="24">
        <v>1</v>
      </c>
      <c r="I1804" s="24"/>
    </row>
    <row r="1805" spans="1:9" ht="12.75" customHeight="1" x14ac:dyDescent="0.2">
      <c r="A1805" s="3">
        <f t="shared" si="54"/>
        <v>16251</v>
      </c>
      <c r="B1805" s="36" t="s">
        <v>2058</v>
      </c>
      <c r="C1805" s="36" t="s">
        <v>70</v>
      </c>
      <c r="D1805" s="155">
        <v>1</v>
      </c>
      <c r="E1805" s="24">
        <f t="shared" si="55"/>
        <v>0.15</v>
      </c>
      <c r="F1805" s="24"/>
      <c r="G1805" s="24" t="s">
        <v>121</v>
      </c>
      <c r="H1805" s="24">
        <v>1</v>
      </c>
      <c r="I1805" s="24"/>
    </row>
    <row r="1806" spans="1:9" ht="12.75" customHeight="1" x14ac:dyDescent="0.2">
      <c r="A1806" s="3">
        <f t="shared" si="54"/>
        <v>16252</v>
      </c>
      <c r="B1806" s="36" t="s">
        <v>2059</v>
      </c>
      <c r="C1806" s="36" t="s">
        <v>70</v>
      </c>
      <c r="D1806" s="155">
        <v>1</v>
      </c>
      <c r="E1806" s="24">
        <f t="shared" si="55"/>
        <v>0.15</v>
      </c>
      <c r="F1806" s="24"/>
      <c r="G1806" s="24" t="s">
        <v>121</v>
      </c>
      <c r="H1806" s="24">
        <v>1</v>
      </c>
      <c r="I1806" s="24"/>
    </row>
    <row r="1807" spans="1:9" ht="12.75" customHeight="1" x14ac:dyDescent="0.2">
      <c r="A1807" s="3">
        <f t="shared" si="54"/>
        <v>16253</v>
      </c>
      <c r="B1807" s="36" t="s">
        <v>2060</v>
      </c>
      <c r="C1807" s="36" t="s">
        <v>70</v>
      </c>
      <c r="D1807" s="155">
        <v>1</v>
      </c>
      <c r="E1807" s="24">
        <f t="shared" si="55"/>
        <v>0.15</v>
      </c>
      <c r="F1807" s="24"/>
      <c r="G1807" s="24" t="s">
        <v>121</v>
      </c>
      <c r="H1807" s="24">
        <v>1</v>
      </c>
      <c r="I1807" s="24"/>
    </row>
    <row r="1808" spans="1:9" ht="12.75" customHeight="1" x14ac:dyDescent="0.2">
      <c r="A1808" s="3">
        <f t="shared" si="54"/>
        <v>16254</v>
      </c>
      <c r="B1808" s="36" t="s">
        <v>2061</v>
      </c>
      <c r="C1808" s="36" t="s">
        <v>70</v>
      </c>
      <c r="D1808" s="155">
        <v>1</v>
      </c>
      <c r="E1808" s="24">
        <f t="shared" si="55"/>
        <v>0.15</v>
      </c>
      <c r="F1808" s="24"/>
      <c r="G1808" s="24" t="s">
        <v>121</v>
      </c>
      <c r="H1808" s="24">
        <v>1</v>
      </c>
      <c r="I1808" s="24"/>
    </row>
    <row r="1809" spans="1:9" ht="12.75" customHeight="1" x14ac:dyDescent="0.2">
      <c r="A1809" s="3">
        <f t="shared" si="54"/>
        <v>16255</v>
      </c>
      <c r="B1809" s="36" t="s">
        <v>2062</v>
      </c>
      <c r="C1809" s="36" t="s">
        <v>70</v>
      </c>
      <c r="D1809" s="155">
        <v>1</v>
      </c>
      <c r="E1809" s="24">
        <f t="shared" si="55"/>
        <v>0.15</v>
      </c>
      <c r="F1809" s="24"/>
      <c r="G1809" s="24" t="s">
        <v>121</v>
      </c>
      <c r="H1809" s="24">
        <v>1</v>
      </c>
      <c r="I1809" s="24"/>
    </row>
    <row r="1810" spans="1:9" ht="12.75" customHeight="1" x14ac:dyDescent="0.2">
      <c r="A1810" s="3">
        <f t="shared" si="54"/>
        <v>16256</v>
      </c>
      <c r="B1810" s="36" t="s">
        <v>2063</v>
      </c>
      <c r="C1810" s="36" t="s">
        <v>70</v>
      </c>
      <c r="D1810" s="155">
        <v>1</v>
      </c>
      <c r="E1810" s="24">
        <f t="shared" si="55"/>
        <v>0.15</v>
      </c>
      <c r="F1810" s="24"/>
      <c r="G1810" s="24" t="s">
        <v>121</v>
      </c>
      <c r="H1810" s="24">
        <v>1</v>
      </c>
      <c r="I1810" s="24"/>
    </row>
    <row r="1811" spans="1:9" ht="12.75" customHeight="1" x14ac:dyDescent="0.2">
      <c r="A1811" s="3">
        <f t="shared" si="54"/>
        <v>16257</v>
      </c>
      <c r="B1811" s="36" t="s">
        <v>2064</v>
      </c>
      <c r="C1811" s="36" t="s">
        <v>70</v>
      </c>
      <c r="D1811" s="155">
        <v>1</v>
      </c>
      <c r="E1811" s="24">
        <f t="shared" si="55"/>
        <v>0.15</v>
      </c>
      <c r="F1811" s="24"/>
      <c r="G1811" s="24" t="s">
        <v>121</v>
      </c>
      <c r="H1811" s="24">
        <v>1</v>
      </c>
      <c r="I1811" s="24"/>
    </row>
    <row r="1812" spans="1:9" ht="12.75" customHeight="1" x14ac:dyDescent="0.2">
      <c r="A1812" s="3">
        <f t="shared" si="54"/>
        <v>16258</v>
      </c>
      <c r="B1812" s="36" t="s">
        <v>2065</v>
      </c>
      <c r="C1812" s="36" t="s">
        <v>70</v>
      </c>
      <c r="D1812" s="155">
        <v>1</v>
      </c>
      <c r="E1812" s="24">
        <f t="shared" si="55"/>
        <v>0.15</v>
      </c>
      <c r="F1812" s="24"/>
      <c r="G1812" s="24" t="s">
        <v>121</v>
      </c>
      <c r="H1812" s="24">
        <v>1</v>
      </c>
      <c r="I1812" s="24"/>
    </row>
    <row r="1813" spans="1:9" ht="12.75" customHeight="1" x14ac:dyDescent="0.2">
      <c r="A1813" s="3">
        <f t="shared" ref="A1813:A1876" si="56">+A1812+1</f>
        <v>16259</v>
      </c>
      <c r="B1813" s="36" t="s">
        <v>2066</v>
      </c>
      <c r="C1813" s="36" t="s">
        <v>70</v>
      </c>
      <c r="D1813" s="155">
        <v>1</v>
      </c>
      <c r="E1813" s="24">
        <f t="shared" si="55"/>
        <v>0.15</v>
      </c>
      <c r="F1813" s="24"/>
      <c r="G1813" s="24" t="s">
        <v>121</v>
      </c>
      <c r="H1813" s="24">
        <v>1</v>
      </c>
      <c r="I1813" s="24"/>
    </row>
    <row r="1814" spans="1:9" ht="12.75" customHeight="1" x14ac:dyDescent="0.2">
      <c r="A1814" s="3">
        <f t="shared" si="56"/>
        <v>16260</v>
      </c>
      <c r="B1814" s="36" t="s">
        <v>2067</v>
      </c>
      <c r="C1814" s="36" t="s">
        <v>70</v>
      </c>
      <c r="D1814" s="155">
        <v>1</v>
      </c>
      <c r="E1814" s="24">
        <f t="shared" si="55"/>
        <v>0.15</v>
      </c>
      <c r="F1814" s="24"/>
      <c r="G1814" s="24" t="s">
        <v>121</v>
      </c>
      <c r="H1814" s="24">
        <v>1</v>
      </c>
      <c r="I1814" s="24"/>
    </row>
    <row r="1815" spans="1:9" ht="12.75" customHeight="1" x14ac:dyDescent="0.2">
      <c r="A1815" s="3">
        <f t="shared" si="56"/>
        <v>16261</v>
      </c>
      <c r="B1815" s="36" t="s">
        <v>2068</v>
      </c>
      <c r="C1815" s="36" t="s">
        <v>70</v>
      </c>
      <c r="D1815" s="155">
        <v>1</v>
      </c>
      <c r="E1815" s="24">
        <f t="shared" si="55"/>
        <v>0.15</v>
      </c>
      <c r="F1815" s="24"/>
      <c r="G1815" s="24" t="s">
        <v>121</v>
      </c>
      <c r="H1815" s="24">
        <v>1</v>
      </c>
      <c r="I1815" s="24"/>
    </row>
    <row r="1816" spans="1:9" ht="12.75" customHeight="1" x14ac:dyDescent="0.2">
      <c r="A1816" s="3">
        <f t="shared" si="56"/>
        <v>16262</v>
      </c>
      <c r="B1816" s="36" t="s">
        <v>2069</v>
      </c>
      <c r="C1816" s="36" t="s">
        <v>70</v>
      </c>
      <c r="D1816" s="155">
        <v>1</v>
      </c>
      <c r="E1816" s="24">
        <f t="shared" si="55"/>
        <v>0.15</v>
      </c>
      <c r="F1816" s="24"/>
      <c r="G1816" s="24" t="s">
        <v>121</v>
      </c>
      <c r="H1816" s="24">
        <v>1</v>
      </c>
      <c r="I1816" s="24"/>
    </row>
    <row r="1817" spans="1:9" ht="12.75" customHeight="1" x14ac:dyDescent="0.2">
      <c r="A1817" s="3">
        <f t="shared" si="56"/>
        <v>16263</v>
      </c>
      <c r="B1817" s="36" t="s">
        <v>2070</v>
      </c>
      <c r="C1817" s="36" t="s">
        <v>70</v>
      </c>
      <c r="D1817" s="155">
        <v>1</v>
      </c>
      <c r="E1817" s="24">
        <f t="shared" si="55"/>
        <v>0.15</v>
      </c>
      <c r="F1817" s="24"/>
      <c r="G1817" s="24" t="s">
        <v>121</v>
      </c>
      <c r="H1817" s="24">
        <v>1</v>
      </c>
      <c r="I1817" s="24"/>
    </row>
    <row r="1818" spans="1:9" ht="12.75" customHeight="1" x14ac:dyDescent="0.2">
      <c r="A1818" s="3">
        <f t="shared" si="56"/>
        <v>16264</v>
      </c>
      <c r="B1818" s="36" t="s">
        <v>2071</v>
      </c>
      <c r="C1818" s="36" t="s">
        <v>70</v>
      </c>
      <c r="D1818" s="155">
        <v>1</v>
      </c>
      <c r="E1818" s="24">
        <f t="shared" si="55"/>
        <v>0.15</v>
      </c>
      <c r="F1818" s="24"/>
      <c r="G1818" s="24" t="s">
        <v>121</v>
      </c>
      <c r="H1818" s="24">
        <v>1</v>
      </c>
      <c r="I1818" s="24"/>
    </row>
    <row r="1819" spans="1:9" ht="12.75" customHeight="1" x14ac:dyDescent="0.2">
      <c r="A1819" s="3">
        <f t="shared" si="56"/>
        <v>16265</v>
      </c>
      <c r="B1819" s="36" t="s">
        <v>2072</v>
      </c>
      <c r="C1819" s="36" t="s">
        <v>70</v>
      </c>
      <c r="D1819" s="155">
        <v>1</v>
      </c>
      <c r="E1819" s="24">
        <f t="shared" si="55"/>
        <v>0.15</v>
      </c>
      <c r="F1819" s="24"/>
      <c r="G1819" s="24" t="s">
        <v>121</v>
      </c>
      <c r="H1819" s="24">
        <v>1</v>
      </c>
      <c r="I1819" s="24"/>
    </row>
    <row r="1820" spans="1:9" ht="12.75" customHeight="1" x14ac:dyDescent="0.2">
      <c r="A1820" s="3">
        <f t="shared" si="56"/>
        <v>16266</v>
      </c>
      <c r="B1820" s="36" t="s">
        <v>2073</v>
      </c>
      <c r="C1820" s="36" t="s">
        <v>70</v>
      </c>
      <c r="D1820" s="155">
        <v>1</v>
      </c>
      <c r="E1820" s="24">
        <f t="shared" si="55"/>
        <v>0.15</v>
      </c>
      <c r="F1820" s="24"/>
      <c r="G1820" s="24" t="s">
        <v>121</v>
      </c>
      <c r="H1820" s="24">
        <v>1</v>
      </c>
      <c r="I1820" s="24"/>
    </row>
    <row r="1821" spans="1:9" ht="12.75" customHeight="1" x14ac:dyDescent="0.2">
      <c r="A1821" s="3">
        <f t="shared" si="56"/>
        <v>16267</v>
      </c>
      <c r="B1821" s="36" t="s">
        <v>2074</v>
      </c>
      <c r="C1821" s="36" t="s">
        <v>70</v>
      </c>
      <c r="D1821" s="155">
        <v>1</v>
      </c>
      <c r="E1821" s="24">
        <f t="shared" si="55"/>
        <v>0.15</v>
      </c>
      <c r="F1821" s="24"/>
      <c r="G1821" s="24" t="s">
        <v>121</v>
      </c>
      <c r="H1821" s="24">
        <v>1</v>
      </c>
      <c r="I1821" s="24"/>
    </row>
    <row r="1822" spans="1:9" ht="12.75" customHeight="1" x14ac:dyDescent="0.2">
      <c r="A1822" s="3">
        <f t="shared" si="56"/>
        <v>16268</v>
      </c>
      <c r="B1822" s="36" t="s">
        <v>2075</v>
      </c>
      <c r="C1822" s="36" t="s">
        <v>70</v>
      </c>
      <c r="D1822" s="155">
        <v>1</v>
      </c>
      <c r="E1822" s="24">
        <f t="shared" si="55"/>
        <v>0.15</v>
      </c>
      <c r="F1822" s="24"/>
      <c r="G1822" s="24" t="s">
        <v>121</v>
      </c>
      <c r="H1822" s="24">
        <v>1</v>
      </c>
      <c r="I1822" s="24"/>
    </row>
    <row r="1823" spans="1:9" ht="12.75" customHeight="1" x14ac:dyDescent="0.2">
      <c r="A1823" s="3">
        <f t="shared" si="56"/>
        <v>16269</v>
      </c>
      <c r="B1823" s="36" t="s">
        <v>2076</v>
      </c>
      <c r="C1823" s="36" t="s">
        <v>70</v>
      </c>
      <c r="D1823" s="155">
        <v>1</v>
      </c>
      <c r="E1823" s="24">
        <f t="shared" si="55"/>
        <v>0.15</v>
      </c>
      <c r="F1823" s="24"/>
      <c r="G1823" s="24" t="s">
        <v>121</v>
      </c>
      <c r="H1823" s="24">
        <v>1</v>
      </c>
      <c r="I1823" s="24"/>
    </row>
    <row r="1824" spans="1:9" ht="12.75" customHeight="1" x14ac:dyDescent="0.2">
      <c r="A1824" s="3">
        <f t="shared" si="56"/>
        <v>16270</v>
      </c>
      <c r="B1824" s="36" t="s">
        <v>2077</v>
      </c>
      <c r="C1824" s="36" t="s">
        <v>70</v>
      </c>
      <c r="D1824" s="155">
        <v>1</v>
      </c>
      <c r="E1824" s="24">
        <f t="shared" si="55"/>
        <v>0.15</v>
      </c>
      <c r="F1824" s="24"/>
      <c r="G1824" s="24" t="s">
        <v>121</v>
      </c>
      <c r="H1824" s="24">
        <v>1</v>
      </c>
      <c r="I1824" s="24"/>
    </row>
    <row r="1825" spans="1:9" ht="12.75" customHeight="1" x14ac:dyDescent="0.2">
      <c r="A1825" s="3">
        <f t="shared" si="56"/>
        <v>16271</v>
      </c>
      <c r="B1825" s="36" t="s">
        <v>2078</v>
      </c>
      <c r="C1825" s="36" t="s">
        <v>70</v>
      </c>
      <c r="D1825" s="155">
        <v>1</v>
      </c>
      <c r="E1825" s="24">
        <f t="shared" si="55"/>
        <v>0.15</v>
      </c>
      <c r="F1825" s="24"/>
      <c r="G1825" s="24" t="s">
        <v>121</v>
      </c>
      <c r="H1825" s="24">
        <v>1</v>
      </c>
      <c r="I1825" s="24"/>
    </row>
    <row r="1826" spans="1:9" ht="12.75" customHeight="1" x14ac:dyDescent="0.2">
      <c r="A1826" s="3">
        <f t="shared" si="56"/>
        <v>16272</v>
      </c>
      <c r="B1826" s="36" t="s">
        <v>2079</v>
      </c>
      <c r="C1826" s="36" t="s">
        <v>70</v>
      </c>
      <c r="D1826" s="155">
        <v>1</v>
      </c>
      <c r="E1826" s="24">
        <f t="shared" si="55"/>
        <v>0.15</v>
      </c>
      <c r="F1826" s="24"/>
      <c r="G1826" s="24" t="s">
        <v>121</v>
      </c>
      <c r="H1826" s="24">
        <v>1</v>
      </c>
      <c r="I1826" s="24"/>
    </row>
    <row r="1827" spans="1:9" ht="12.75" customHeight="1" x14ac:dyDescent="0.2">
      <c r="A1827" s="3">
        <f t="shared" si="56"/>
        <v>16273</v>
      </c>
      <c r="B1827" s="36" t="s">
        <v>2080</v>
      </c>
      <c r="C1827" s="36" t="s">
        <v>70</v>
      </c>
      <c r="D1827" s="155">
        <v>1</v>
      </c>
      <c r="E1827" s="24">
        <f t="shared" si="55"/>
        <v>0.15</v>
      </c>
      <c r="F1827" s="24"/>
      <c r="G1827" s="24" t="s">
        <v>121</v>
      </c>
      <c r="H1827" s="24">
        <v>1</v>
      </c>
      <c r="I1827" s="24"/>
    </row>
    <row r="1828" spans="1:9" ht="12.75" customHeight="1" x14ac:dyDescent="0.2">
      <c r="A1828" s="3">
        <f t="shared" si="56"/>
        <v>16274</v>
      </c>
      <c r="B1828" s="36" t="s">
        <v>2080</v>
      </c>
      <c r="C1828" s="36" t="s">
        <v>70</v>
      </c>
      <c r="D1828" s="155">
        <v>1</v>
      </c>
      <c r="E1828" s="24">
        <f t="shared" si="55"/>
        <v>0.15</v>
      </c>
      <c r="F1828" s="24"/>
      <c r="G1828" s="24" t="s">
        <v>121</v>
      </c>
      <c r="H1828" s="24">
        <v>1</v>
      </c>
      <c r="I1828" s="24"/>
    </row>
    <row r="1829" spans="1:9" ht="12.75" customHeight="1" x14ac:dyDescent="0.2">
      <c r="A1829" s="3">
        <f t="shared" si="56"/>
        <v>16275</v>
      </c>
      <c r="B1829" s="36" t="s">
        <v>2081</v>
      </c>
      <c r="C1829" s="36" t="s">
        <v>70</v>
      </c>
      <c r="D1829" s="155">
        <v>1</v>
      </c>
      <c r="E1829" s="24">
        <f t="shared" si="55"/>
        <v>0.15</v>
      </c>
      <c r="F1829" s="24"/>
      <c r="G1829" s="24" t="s">
        <v>121</v>
      </c>
      <c r="H1829" s="24">
        <v>1</v>
      </c>
      <c r="I1829" s="24"/>
    </row>
    <row r="1830" spans="1:9" ht="12.75" customHeight="1" x14ac:dyDescent="0.2">
      <c r="A1830" s="3">
        <f t="shared" si="56"/>
        <v>16276</v>
      </c>
      <c r="B1830" s="36" t="s">
        <v>2082</v>
      </c>
      <c r="C1830" s="36" t="s">
        <v>70</v>
      </c>
      <c r="D1830" s="155">
        <v>1</v>
      </c>
      <c r="E1830" s="24">
        <f t="shared" si="55"/>
        <v>0.15</v>
      </c>
      <c r="F1830" s="24"/>
      <c r="G1830" s="24" t="s">
        <v>121</v>
      </c>
      <c r="H1830" s="24">
        <v>1</v>
      </c>
      <c r="I1830" s="24"/>
    </row>
    <row r="1831" spans="1:9" ht="12.75" customHeight="1" x14ac:dyDescent="0.2">
      <c r="A1831" s="3">
        <f t="shared" si="56"/>
        <v>16277</v>
      </c>
      <c r="B1831" s="36" t="s">
        <v>2083</v>
      </c>
      <c r="C1831" s="36" t="s">
        <v>70</v>
      </c>
      <c r="D1831" s="155">
        <v>1</v>
      </c>
      <c r="E1831" s="24">
        <f t="shared" si="55"/>
        <v>0.15</v>
      </c>
      <c r="F1831" s="24"/>
      <c r="G1831" s="24" t="s">
        <v>121</v>
      </c>
      <c r="H1831" s="24">
        <v>1</v>
      </c>
      <c r="I1831" s="24"/>
    </row>
    <row r="1832" spans="1:9" ht="12.75" customHeight="1" x14ac:dyDescent="0.2">
      <c r="A1832" s="3">
        <f t="shared" si="56"/>
        <v>16278</v>
      </c>
      <c r="B1832" s="36" t="s">
        <v>2084</v>
      </c>
      <c r="C1832" s="36" t="s">
        <v>70</v>
      </c>
      <c r="D1832" s="155">
        <v>1</v>
      </c>
      <c r="E1832" s="24">
        <f t="shared" si="55"/>
        <v>0.15</v>
      </c>
      <c r="F1832" s="24"/>
      <c r="G1832" s="24" t="s">
        <v>121</v>
      </c>
      <c r="H1832" s="24">
        <v>1</v>
      </c>
      <c r="I1832" s="24"/>
    </row>
    <row r="1833" spans="1:9" ht="12.75" customHeight="1" x14ac:dyDescent="0.2">
      <c r="A1833" s="3">
        <f t="shared" si="56"/>
        <v>16279</v>
      </c>
      <c r="B1833" s="36" t="s">
        <v>2085</v>
      </c>
      <c r="C1833" s="36" t="s">
        <v>70</v>
      </c>
      <c r="D1833" s="155">
        <v>1</v>
      </c>
      <c r="E1833" s="24">
        <f t="shared" si="55"/>
        <v>0.15</v>
      </c>
      <c r="F1833" s="24"/>
      <c r="G1833" s="24" t="s">
        <v>121</v>
      </c>
      <c r="H1833" s="24">
        <v>1</v>
      </c>
      <c r="I1833" s="24"/>
    </row>
    <row r="1834" spans="1:9" ht="12.75" customHeight="1" x14ac:dyDescent="0.2">
      <c r="A1834" s="3">
        <f t="shared" si="56"/>
        <v>16280</v>
      </c>
      <c r="B1834" s="36" t="s">
        <v>2086</v>
      </c>
      <c r="C1834" s="36" t="s">
        <v>70</v>
      </c>
      <c r="D1834" s="155">
        <v>1</v>
      </c>
      <c r="E1834" s="24">
        <f t="shared" si="55"/>
        <v>0.15</v>
      </c>
      <c r="F1834" s="24"/>
      <c r="G1834" s="24" t="s">
        <v>121</v>
      </c>
      <c r="H1834" s="24">
        <v>1</v>
      </c>
      <c r="I1834" s="24"/>
    </row>
    <row r="1835" spans="1:9" ht="12.75" customHeight="1" x14ac:dyDescent="0.2">
      <c r="A1835" s="3">
        <f t="shared" si="56"/>
        <v>16281</v>
      </c>
      <c r="B1835" s="36" t="s">
        <v>2087</v>
      </c>
      <c r="C1835" s="36" t="s">
        <v>70</v>
      </c>
      <c r="D1835" s="155">
        <v>1</v>
      </c>
      <c r="E1835" s="24">
        <f t="shared" si="55"/>
        <v>0.15</v>
      </c>
      <c r="F1835" s="24"/>
      <c r="G1835" s="24" t="s">
        <v>121</v>
      </c>
      <c r="H1835" s="24">
        <v>1</v>
      </c>
      <c r="I1835" s="24"/>
    </row>
    <row r="1836" spans="1:9" ht="12.75" customHeight="1" x14ac:dyDescent="0.2">
      <c r="A1836" s="3">
        <f t="shared" si="56"/>
        <v>16282</v>
      </c>
      <c r="B1836" s="36" t="s">
        <v>2088</v>
      </c>
      <c r="C1836" s="36" t="s">
        <v>70</v>
      </c>
      <c r="D1836" s="155">
        <v>1</v>
      </c>
      <c r="E1836" s="24">
        <f t="shared" si="55"/>
        <v>0.15</v>
      </c>
      <c r="F1836" s="24"/>
      <c r="G1836" s="24" t="s">
        <v>121</v>
      </c>
      <c r="H1836" s="24">
        <v>1</v>
      </c>
      <c r="I1836" s="24"/>
    </row>
    <row r="1837" spans="1:9" ht="12.75" customHeight="1" x14ac:dyDescent="0.2">
      <c r="A1837" s="3">
        <f t="shared" si="56"/>
        <v>16283</v>
      </c>
      <c r="B1837" s="36" t="s">
        <v>2089</v>
      </c>
      <c r="C1837" s="36" t="s">
        <v>70</v>
      </c>
      <c r="D1837" s="155">
        <v>1</v>
      </c>
      <c r="E1837" s="24">
        <f t="shared" si="55"/>
        <v>0.15</v>
      </c>
      <c r="F1837" s="24"/>
      <c r="G1837" s="24" t="s">
        <v>121</v>
      </c>
      <c r="H1837" s="24">
        <v>1</v>
      </c>
      <c r="I1837" s="24"/>
    </row>
    <row r="1838" spans="1:9" ht="12.75" customHeight="1" x14ac:dyDescent="0.2">
      <c r="A1838" s="3">
        <f t="shared" si="56"/>
        <v>16284</v>
      </c>
      <c r="B1838" s="36" t="s">
        <v>2090</v>
      </c>
      <c r="C1838" s="36" t="s">
        <v>70</v>
      </c>
      <c r="D1838" s="155">
        <v>1</v>
      </c>
      <c r="E1838" s="24">
        <f t="shared" si="55"/>
        <v>0.15</v>
      </c>
      <c r="F1838" s="24"/>
      <c r="G1838" s="24" t="s">
        <v>121</v>
      </c>
      <c r="H1838" s="24">
        <v>1</v>
      </c>
      <c r="I1838" s="24"/>
    </row>
    <row r="1839" spans="1:9" ht="12.75" customHeight="1" x14ac:dyDescent="0.2">
      <c r="A1839" s="3">
        <f t="shared" si="56"/>
        <v>16285</v>
      </c>
      <c r="B1839" s="36" t="s">
        <v>2091</v>
      </c>
      <c r="C1839" s="36" t="s">
        <v>70</v>
      </c>
      <c r="D1839" s="155">
        <v>1</v>
      </c>
      <c r="E1839" s="24">
        <f t="shared" si="55"/>
        <v>0.15</v>
      </c>
      <c r="F1839" s="24"/>
      <c r="G1839" s="24" t="s">
        <v>121</v>
      </c>
      <c r="H1839" s="24">
        <v>1</v>
      </c>
      <c r="I1839" s="24"/>
    </row>
    <row r="1840" spans="1:9" ht="12.75" customHeight="1" x14ac:dyDescent="0.2">
      <c r="A1840" s="3">
        <f t="shared" si="56"/>
        <v>16286</v>
      </c>
      <c r="B1840" s="36" t="s">
        <v>2092</v>
      </c>
      <c r="C1840" s="36" t="s">
        <v>70</v>
      </c>
      <c r="D1840" s="155">
        <v>1</v>
      </c>
      <c r="E1840" s="24">
        <f t="shared" si="55"/>
        <v>0.15</v>
      </c>
      <c r="F1840" s="24"/>
      <c r="G1840" s="24" t="s">
        <v>121</v>
      </c>
      <c r="H1840" s="24">
        <v>1</v>
      </c>
      <c r="I1840" s="24"/>
    </row>
    <row r="1841" spans="1:9" ht="12.75" customHeight="1" x14ac:dyDescent="0.2">
      <c r="A1841" s="3">
        <f t="shared" si="56"/>
        <v>16287</v>
      </c>
      <c r="B1841" s="36" t="s">
        <v>2093</v>
      </c>
      <c r="C1841" s="36" t="s">
        <v>70</v>
      </c>
      <c r="D1841" s="155">
        <v>1</v>
      </c>
      <c r="E1841" s="24">
        <f t="shared" si="55"/>
        <v>0.15</v>
      </c>
      <c r="F1841" s="24"/>
      <c r="G1841" s="24" t="s">
        <v>121</v>
      </c>
      <c r="H1841" s="24">
        <v>1</v>
      </c>
      <c r="I1841" s="24"/>
    </row>
    <row r="1842" spans="1:9" ht="12.75" customHeight="1" x14ac:dyDescent="0.2">
      <c r="A1842" s="3">
        <f t="shared" si="56"/>
        <v>16288</v>
      </c>
      <c r="B1842" s="36" t="s">
        <v>2094</v>
      </c>
      <c r="C1842" s="36" t="s">
        <v>70</v>
      </c>
      <c r="D1842" s="155">
        <v>1</v>
      </c>
      <c r="E1842" s="24">
        <f t="shared" si="55"/>
        <v>0.15</v>
      </c>
      <c r="F1842" s="24"/>
      <c r="G1842" s="24" t="s">
        <v>121</v>
      </c>
      <c r="H1842" s="24">
        <v>1</v>
      </c>
      <c r="I1842" s="24"/>
    </row>
    <row r="1843" spans="1:9" ht="12.75" customHeight="1" x14ac:dyDescent="0.2">
      <c r="A1843" s="3">
        <f t="shared" si="56"/>
        <v>16289</v>
      </c>
      <c r="B1843" s="36" t="s">
        <v>2095</v>
      </c>
      <c r="C1843" s="36" t="s">
        <v>70</v>
      </c>
      <c r="D1843" s="155">
        <v>1</v>
      </c>
      <c r="E1843" s="24">
        <f t="shared" si="55"/>
        <v>0.15</v>
      </c>
      <c r="F1843" s="24"/>
      <c r="G1843" s="24" t="s">
        <v>121</v>
      </c>
      <c r="H1843" s="24">
        <v>1</v>
      </c>
      <c r="I1843" s="24"/>
    </row>
    <row r="1844" spans="1:9" ht="12.75" customHeight="1" x14ac:dyDescent="0.2">
      <c r="A1844" s="3">
        <f t="shared" si="56"/>
        <v>16290</v>
      </c>
      <c r="B1844" s="36" t="s">
        <v>2096</v>
      </c>
      <c r="C1844" s="36" t="s">
        <v>70</v>
      </c>
      <c r="D1844" s="155">
        <v>1</v>
      </c>
      <c r="E1844" s="24">
        <f t="shared" si="55"/>
        <v>0.15</v>
      </c>
      <c r="F1844" s="24"/>
      <c r="G1844" s="24" t="s">
        <v>121</v>
      </c>
      <c r="H1844" s="24">
        <v>1</v>
      </c>
      <c r="I1844" s="24"/>
    </row>
    <row r="1845" spans="1:9" ht="12.75" customHeight="1" x14ac:dyDescent="0.2">
      <c r="A1845" s="3">
        <f t="shared" si="56"/>
        <v>16291</v>
      </c>
      <c r="B1845" s="36" t="s">
        <v>2097</v>
      </c>
      <c r="C1845" s="36" t="s">
        <v>70</v>
      </c>
      <c r="D1845" s="155">
        <v>1</v>
      </c>
      <c r="E1845" s="24">
        <f t="shared" si="55"/>
        <v>0.15</v>
      </c>
      <c r="F1845" s="24"/>
      <c r="G1845" s="24" t="s">
        <v>121</v>
      </c>
      <c r="H1845" s="24">
        <v>1</v>
      </c>
      <c r="I1845" s="24"/>
    </row>
    <row r="1846" spans="1:9" ht="12.75" customHeight="1" x14ac:dyDescent="0.2">
      <c r="A1846" s="3">
        <f t="shared" si="56"/>
        <v>16292</v>
      </c>
      <c r="B1846" s="36" t="s">
        <v>2098</v>
      </c>
      <c r="C1846" s="36" t="s">
        <v>70</v>
      </c>
      <c r="D1846" s="155">
        <v>1</v>
      </c>
      <c r="E1846" s="24">
        <f t="shared" si="55"/>
        <v>0.15</v>
      </c>
      <c r="F1846" s="24"/>
      <c r="G1846" s="24" t="s">
        <v>121</v>
      </c>
      <c r="H1846" s="24">
        <v>1</v>
      </c>
      <c r="I1846" s="24"/>
    </row>
    <row r="1847" spans="1:9" ht="12.75" customHeight="1" x14ac:dyDescent="0.2">
      <c r="A1847" s="3">
        <f t="shared" si="56"/>
        <v>16293</v>
      </c>
      <c r="B1847" s="36" t="s">
        <v>2099</v>
      </c>
      <c r="C1847" s="36" t="s">
        <v>70</v>
      </c>
      <c r="D1847" s="155">
        <v>1</v>
      </c>
      <c r="E1847" s="24">
        <f t="shared" si="55"/>
        <v>0.15</v>
      </c>
      <c r="F1847" s="24"/>
      <c r="G1847" s="24" t="s">
        <v>121</v>
      </c>
      <c r="H1847" s="24">
        <v>1</v>
      </c>
      <c r="I1847" s="24"/>
    </row>
    <row r="1848" spans="1:9" ht="12.75" customHeight="1" x14ac:dyDescent="0.2">
      <c r="A1848" s="3">
        <f t="shared" si="56"/>
        <v>16294</v>
      </c>
      <c r="B1848" s="36" t="s">
        <v>2100</v>
      </c>
      <c r="C1848" s="36" t="s">
        <v>70</v>
      </c>
      <c r="D1848" s="155">
        <v>1</v>
      </c>
      <c r="E1848" s="24">
        <f t="shared" si="55"/>
        <v>0.15</v>
      </c>
      <c r="F1848" s="24"/>
      <c r="G1848" s="24" t="s">
        <v>121</v>
      </c>
      <c r="H1848" s="24">
        <v>1</v>
      </c>
      <c r="I1848" s="24"/>
    </row>
    <row r="1849" spans="1:9" ht="12.75" customHeight="1" x14ac:dyDescent="0.2">
      <c r="A1849" s="3">
        <f t="shared" si="56"/>
        <v>16295</v>
      </c>
      <c r="B1849" s="36" t="s">
        <v>2101</v>
      </c>
      <c r="C1849" s="36" t="s">
        <v>70</v>
      </c>
      <c r="D1849" s="155">
        <v>1</v>
      </c>
      <c r="E1849" s="24">
        <f t="shared" si="55"/>
        <v>0.15</v>
      </c>
      <c r="F1849" s="24"/>
      <c r="G1849" s="24" t="s">
        <v>121</v>
      </c>
      <c r="H1849" s="24">
        <v>1</v>
      </c>
      <c r="I1849" s="24"/>
    </row>
    <row r="1850" spans="1:9" ht="12.75" customHeight="1" x14ac:dyDescent="0.2">
      <c r="A1850" s="3">
        <f t="shared" si="56"/>
        <v>16296</v>
      </c>
      <c r="B1850" s="36" t="s">
        <v>2102</v>
      </c>
      <c r="C1850" s="36" t="s">
        <v>70</v>
      </c>
      <c r="D1850" s="155">
        <v>1</v>
      </c>
      <c r="E1850" s="24">
        <f t="shared" si="55"/>
        <v>0.15</v>
      </c>
      <c r="F1850" s="24"/>
      <c r="G1850" s="24" t="s">
        <v>121</v>
      </c>
      <c r="H1850" s="24">
        <v>1</v>
      </c>
      <c r="I1850" s="24"/>
    </row>
    <row r="1851" spans="1:9" ht="12.75" customHeight="1" x14ac:dyDescent="0.2">
      <c r="A1851" s="3">
        <f t="shared" si="56"/>
        <v>16297</v>
      </c>
      <c r="B1851" s="36" t="s">
        <v>2103</v>
      </c>
      <c r="C1851" s="36" t="s">
        <v>70</v>
      </c>
      <c r="D1851" s="155">
        <v>1</v>
      </c>
      <c r="E1851" s="24">
        <f t="shared" si="55"/>
        <v>0.15</v>
      </c>
      <c r="F1851" s="24"/>
      <c r="G1851" s="24" t="s">
        <v>121</v>
      </c>
      <c r="H1851" s="24">
        <v>1</v>
      </c>
      <c r="I1851" s="24"/>
    </row>
    <row r="1852" spans="1:9" ht="12.75" customHeight="1" x14ac:dyDescent="0.2">
      <c r="A1852" s="3">
        <f t="shared" si="56"/>
        <v>16298</v>
      </c>
      <c r="B1852" s="36" t="s">
        <v>2104</v>
      </c>
      <c r="C1852" s="36" t="s">
        <v>70</v>
      </c>
      <c r="D1852" s="155">
        <v>1</v>
      </c>
      <c r="E1852" s="24">
        <f t="shared" si="55"/>
        <v>0.15</v>
      </c>
      <c r="F1852" s="24"/>
      <c r="G1852" s="24" t="s">
        <v>121</v>
      </c>
      <c r="H1852" s="24">
        <v>1</v>
      </c>
      <c r="I1852" s="24"/>
    </row>
    <row r="1853" spans="1:9" ht="12.75" customHeight="1" x14ac:dyDescent="0.2">
      <c r="A1853" s="3">
        <f t="shared" si="56"/>
        <v>16299</v>
      </c>
      <c r="B1853" s="36" t="s">
        <v>2105</v>
      </c>
      <c r="C1853" s="36" t="s">
        <v>70</v>
      </c>
      <c r="D1853" s="155">
        <v>1</v>
      </c>
      <c r="E1853" s="24">
        <f t="shared" si="55"/>
        <v>0.15</v>
      </c>
      <c r="F1853" s="24"/>
      <c r="G1853" s="24" t="s">
        <v>121</v>
      </c>
      <c r="H1853" s="24">
        <v>1</v>
      </c>
      <c r="I1853" s="24"/>
    </row>
    <row r="1854" spans="1:9" ht="12.75" customHeight="1" x14ac:dyDescent="0.2">
      <c r="A1854" s="3">
        <f t="shared" si="56"/>
        <v>16300</v>
      </c>
      <c r="B1854" s="36" t="s">
        <v>2106</v>
      </c>
      <c r="C1854" s="36" t="s">
        <v>70</v>
      </c>
      <c r="D1854" s="155">
        <v>1</v>
      </c>
      <c r="E1854" s="24">
        <f t="shared" si="55"/>
        <v>0.15</v>
      </c>
      <c r="F1854" s="24"/>
      <c r="G1854" s="24" t="s">
        <v>121</v>
      </c>
      <c r="H1854" s="24">
        <v>1</v>
      </c>
      <c r="I1854" s="24"/>
    </row>
    <row r="1855" spans="1:9" ht="12.75" customHeight="1" x14ac:dyDescent="0.2">
      <c r="A1855" s="3">
        <f t="shared" si="56"/>
        <v>16301</v>
      </c>
      <c r="B1855" s="36" t="s">
        <v>2107</v>
      </c>
      <c r="C1855" s="36" t="s">
        <v>70</v>
      </c>
      <c r="D1855" s="155">
        <v>1</v>
      </c>
      <c r="E1855" s="24">
        <f t="shared" si="55"/>
        <v>0.15</v>
      </c>
      <c r="F1855" s="24"/>
      <c r="G1855" s="24" t="s">
        <v>121</v>
      </c>
      <c r="H1855" s="24">
        <v>1</v>
      </c>
      <c r="I1855" s="24"/>
    </row>
    <row r="1856" spans="1:9" ht="12.75" customHeight="1" x14ac:dyDescent="0.2">
      <c r="A1856" s="3">
        <f t="shared" si="56"/>
        <v>16302</v>
      </c>
      <c r="B1856" s="36" t="s">
        <v>2108</v>
      </c>
      <c r="C1856" s="36" t="s">
        <v>70</v>
      </c>
      <c r="D1856" s="155">
        <v>1</v>
      </c>
      <c r="E1856" s="24">
        <f t="shared" si="55"/>
        <v>0.15</v>
      </c>
      <c r="F1856" s="24"/>
      <c r="G1856" s="24" t="s">
        <v>121</v>
      </c>
      <c r="H1856" s="24">
        <v>1</v>
      </c>
      <c r="I1856" s="24"/>
    </row>
    <row r="1857" spans="1:9" ht="12.75" customHeight="1" x14ac:dyDescent="0.2">
      <c r="A1857" s="3">
        <f t="shared" si="56"/>
        <v>16303</v>
      </c>
      <c r="B1857" s="36" t="s">
        <v>2109</v>
      </c>
      <c r="C1857" s="36" t="s">
        <v>70</v>
      </c>
      <c r="D1857" s="155">
        <v>1</v>
      </c>
      <c r="E1857" s="24">
        <f t="shared" si="55"/>
        <v>0.15</v>
      </c>
      <c r="F1857" s="24"/>
      <c r="G1857" s="24" t="s">
        <v>121</v>
      </c>
      <c r="H1857" s="24">
        <v>1</v>
      </c>
      <c r="I1857" s="24"/>
    </row>
    <row r="1858" spans="1:9" ht="12.75" customHeight="1" x14ac:dyDescent="0.2">
      <c r="A1858" s="3">
        <f t="shared" si="56"/>
        <v>16304</v>
      </c>
      <c r="B1858" s="36" t="s">
        <v>2110</v>
      </c>
      <c r="C1858" s="36" t="s">
        <v>70</v>
      </c>
      <c r="D1858" s="155">
        <v>1</v>
      </c>
      <c r="E1858" s="24">
        <f t="shared" si="55"/>
        <v>0.15</v>
      </c>
      <c r="F1858" s="24"/>
      <c r="G1858" s="24" t="s">
        <v>121</v>
      </c>
      <c r="H1858" s="24">
        <v>1</v>
      </c>
      <c r="I1858" s="24"/>
    </row>
    <row r="1859" spans="1:9" ht="12.75" customHeight="1" x14ac:dyDescent="0.2">
      <c r="A1859" s="3">
        <f t="shared" si="56"/>
        <v>16305</v>
      </c>
      <c r="B1859" s="36" t="s">
        <v>2111</v>
      </c>
      <c r="C1859" s="36" t="s">
        <v>70</v>
      </c>
      <c r="D1859" s="155">
        <v>1</v>
      </c>
      <c r="E1859" s="24">
        <f t="shared" si="55"/>
        <v>0.15</v>
      </c>
      <c r="F1859" s="24"/>
      <c r="G1859" s="24" t="s">
        <v>121</v>
      </c>
      <c r="H1859" s="24">
        <v>1</v>
      </c>
      <c r="I1859" s="24"/>
    </row>
    <row r="1860" spans="1:9" ht="12.75" customHeight="1" x14ac:dyDescent="0.2">
      <c r="A1860" s="3">
        <f t="shared" si="56"/>
        <v>16306</v>
      </c>
      <c r="B1860" s="36" t="s">
        <v>2112</v>
      </c>
      <c r="C1860" s="36" t="s">
        <v>70</v>
      </c>
      <c r="D1860" s="155">
        <v>1</v>
      </c>
      <c r="E1860" s="24">
        <f t="shared" si="55"/>
        <v>0.15</v>
      </c>
      <c r="F1860" s="24"/>
      <c r="G1860" s="24" t="s">
        <v>121</v>
      </c>
      <c r="H1860" s="24">
        <v>1</v>
      </c>
      <c r="I1860" s="24"/>
    </row>
    <row r="1861" spans="1:9" ht="12.75" customHeight="1" x14ac:dyDescent="0.2">
      <c r="A1861" s="3">
        <f t="shared" si="56"/>
        <v>16307</v>
      </c>
      <c r="B1861" s="36" t="s">
        <v>2113</v>
      </c>
      <c r="C1861" s="36" t="s">
        <v>70</v>
      </c>
      <c r="D1861" s="155">
        <v>1</v>
      </c>
      <c r="E1861" s="24">
        <f t="shared" si="55"/>
        <v>0.15</v>
      </c>
      <c r="F1861" s="24"/>
      <c r="G1861" s="24" t="s">
        <v>121</v>
      </c>
      <c r="H1861" s="24">
        <v>1</v>
      </c>
      <c r="I1861" s="24"/>
    </row>
    <row r="1862" spans="1:9" ht="12.75" customHeight="1" x14ac:dyDescent="0.2">
      <c r="A1862" s="3">
        <f t="shared" si="56"/>
        <v>16308</v>
      </c>
      <c r="B1862" s="36" t="s">
        <v>2114</v>
      </c>
      <c r="C1862" s="36" t="s">
        <v>70</v>
      </c>
      <c r="D1862" s="155">
        <v>1</v>
      </c>
      <c r="E1862" s="24">
        <f t="shared" si="55"/>
        <v>0.15</v>
      </c>
      <c r="F1862" s="24"/>
      <c r="G1862" s="24" t="s">
        <v>121</v>
      </c>
      <c r="H1862" s="24">
        <v>1</v>
      </c>
      <c r="I1862" s="24"/>
    </row>
    <row r="1863" spans="1:9" ht="12.75" customHeight="1" x14ac:dyDescent="0.2">
      <c r="A1863" s="3">
        <f t="shared" si="56"/>
        <v>16309</v>
      </c>
      <c r="B1863" s="36" t="s">
        <v>2115</v>
      </c>
      <c r="C1863" s="36" t="s">
        <v>70</v>
      </c>
      <c r="D1863" s="155">
        <v>1</v>
      </c>
      <c r="E1863" s="24">
        <f t="shared" si="55"/>
        <v>0.15</v>
      </c>
      <c r="F1863" s="24"/>
      <c r="G1863" s="24" t="s">
        <v>121</v>
      </c>
      <c r="H1863" s="24">
        <v>1</v>
      </c>
      <c r="I1863" s="24"/>
    </row>
    <row r="1864" spans="1:9" ht="12.75" customHeight="1" x14ac:dyDescent="0.2">
      <c r="A1864" s="3">
        <f t="shared" si="56"/>
        <v>16310</v>
      </c>
      <c r="B1864" s="36" t="s">
        <v>2116</v>
      </c>
      <c r="C1864" s="36" t="s">
        <v>70</v>
      </c>
      <c r="D1864" s="155">
        <v>1</v>
      </c>
      <c r="E1864" s="24">
        <f t="shared" si="55"/>
        <v>0.15</v>
      </c>
      <c r="F1864" s="24"/>
      <c r="G1864" s="24" t="s">
        <v>121</v>
      </c>
      <c r="H1864" s="24">
        <v>1</v>
      </c>
      <c r="I1864" s="24"/>
    </row>
    <row r="1865" spans="1:9" ht="12.75" customHeight="1" x14ac:dyDescent="0.2">
      <c r="A1865" s="3">
        <f t="shared" si="56"/>
        <v>16311</v>
      </c>
      <c r="B1865" s="36" t="s">
        <v>2117</v>
      </c>
      <c r="C1865" s="36" t="s">
        <v>70</v>
      </c>
      <c r="D1865" s="155">
        <v>1</v>
      </c>
      <c r="E1865" s="24">
        <f t="shared" si="55"/>
        <v>0.15</v>
      </c>
      <c r="F1865" s="24"/>
      <c r="G1865" s="24" t="s">
        <v>121</v>
      </c>
      <c r="H1865" s="24">
        <v>1</v>
      </c>
      <c r="I1865" s="24"/>
    </row>
    <row r="1866" spans="1:9" ht="12.75" customHeight="1" x14ac:dyDescent="0.2">
      <c r="A1866" s="3">
        <f t="shared" si="56"/>
        <v>16312</v>
      </c>
      <c r="B1866" s="36" t="s">
        <v>2118</v>
      </c>
      <c r="C1866" s="36" t="s">
        <v>70</v>
      </c>
      <c r="D1866" s="155">
        <v>1</v>
      </c>
      <c r="E1866" s="24">
        <f t="shared" si="55"/>
        <v>0.15</v>
      </c>
      <c r="F1866" s="24"/>
      <c r="G1866" s="24" t="s">
        <v>121</v>
      </c>
      <c r="H1866" s="24">
        <v>1</v>
      </c>
      <c r="I1866" s="24"/>
    </row>
    <row r="1867" spans="1:9" ht="12.75" customHeight="1" x14ac:dyDescent="0.2">
      <c r="A1867" s="3">
        <f t="shared" si="56"/>
        <v>16313</v>
      </c>
      <c r="B1867" s="36" t="s">
        <v>2119</v>
      </c>
      <c r="C1867" s="36" t="s">
        <v>70</v>
      </c>
      <c r="D1867" s="152">
        <v>303.67</v>
      </c>
      <c r="E1867" s="24">
        <f t="shared" si="55"/>
        <v>45.55</v>
      </c>
      <c r="F1867" s="24"/>
      <c r="G1867" s="24" t="s">
        <v>121</v>
      </c>
      <c r="H1867" s="24">
        <v>1</v>
      </c>
      <c r="I1867" s="24"/>
    </row>
    <row r="1868" spans="1:9" ht="12.75" customHeight="1" x14ac:dyDescent="0.2">
      <c r="A1868" s="3">
        <f t="shared" si="56"/>
        <v>16314</v>
      </c>
      <c r="B1868" s="36" t="s">
        <v>2120</v>
      </c>
      <c r="C1868" s="36" t="s">
        <v>70</v>
      </c>
      <c r="D1868" s="155">
        <v>1</v>
      </c>
      <c r="E1868" s="24">
        <f t="shared" ref="E1868:E1931" si="57">IF(F1868="",ROUND(15%*D1868,2),"")</f>
        <v>0.15</v>
      </c>
      <c r="F1868" s="24"/>
      <c r="G1868" s="24" t="s">
        <v>121</v>
      </c>
      <c r="H1868" s="24">
        <v>1</v>
      </c>
      <c r="I1868" s="24"/>
    </row>
    <row r="1869" spans="1:9" ht="12.75" customHeight="1" x14ac:dyDescent="0.2">
      <c r="A1869" s="3">
        <f t="shared" si="56"/>
        <v>16315</v>
      </c>
      <c r="B1869" s="36" t="s">
        <v>2121</v>
      </c>
      <c r="C1869" s="36" t="s">
        <v>70</v>
      </c>
      <c r="D1869" s="155">
        <v>1</v>
      </c>
      <c r="E1869" s="24">
        <f t="shared" si="57"/>
        <v>0.15</v>
      </c>
      <c r="F1869" s="24"/>
      <c r="G1869" s="24" t="s">
        <v>121</v>
      </c>
      <c r="H1869" s="24">
        <v>1</v>
      </c>
      <c r="I1869" s="24"/>
    </row>
    <row r="1870" spans="1:9" ht="12.75" customHeight="1" x14ac:dyDescent="0.2">
      <c r="A1870" s="3">
        <f t="shared" si="56"/>
        <v>16316</v>
      </c>
      <c r="B1870" s="36" t="s">
        <v>2122</v>
      </c>
      <c r="C1870" s="36" t="s">
        <v>70</v>
      </c>
      <c r="D1870" s="155">
        <v>1</v>
      </c>
      <c r="E1870" s="24">
        <f t="shared" si="57"/>
        <v>0.15</v>
      </c>
      <c r="F1870" s="24"/>
      <c r="G1870" s="24" t="s">
        <v>121</v>
      </c>
      <c r="H1870" s="24">
        <v>1</v>
      </c>
      <c r="I1870" s="24"/>
    </row>
    <row r="1871" spans="1:9" ht="12.75" customHeight="1" x14ac:dyDescent="0.2">
      <c r="A1871" s="3">
        <f t="shared" si="56"/>
        <v>16317</v>
      </c>
      <c r="B1871" s="36" t="s">
        <v>2123</v>
      </c>
      <c r="C1871" s="36" t="s">
        <v>70</v>
      </c>
      <c r="D1871" s="155">
        <v>1</v>
      </c>
      <c r="E1871" s="24">
        <f t="shared" si="57"/>
        <v>0.15</v>
      </c>
      <c r="F1871" s="24"/>
      <c r="G1871" s="24" t="s">
        <v>121</v>
      </c>
      <c r="H1871" s="24">
        <v>1</v>
      </c>
      <c r="I1871" s="24"/>
    </row>
    <row r="1872" spans="1:9" ht="12.75" customHeight="1" x14ac:dyDescent="0.2">
      <c r="A1872" s="3">
        <f t="shared" si="56"/>
        <v>16318</v>
      </c>
      <c r="B1872" s="36" t="s">
        <v>2124</v>
      </c>
      <c r="C1872" s="36" t="s">
        <v>70</v>
      </c>
      <c r="D1872" s="155">
        <v>1</v>
      </c>
      <c r="E1872" s="24">
        <f t="shared" si="57"/>
        <v>0.15</v>
      </c>
      <c r="F1872" s="24"/>
      <c r="G1872" s="24" t="s">
        <v>121</v>
      </c>
      <c r="H1872" s="24">
        <v>1</v>
      </c>
      <c r="I1872" s="24"/>
    </row>
    <row r="1873" spans="1:9" ht="12.75" customHeight="1" x14ac:dyDescent="0.2">
      <c r="A1873" s="3">
        <f t="shared" si="56"/>
        <v>16319</v>
      </c>
      <c r="B1873" s="36" t="s">
        <v>2125</v>
      </c>
      <c r="C1873" s="36" t="s">
        <v>70</v>
      </c>
      <c r="D1873" s="155">
        <v>1</v>
      </c>
      <c r="E1873" s="24">
        <f t="shared" si="57"/>
        <v>0.15</v>
      </c>
      <c r="F1873" s="24"/>
      <c r="G1873" s="24" t="s">
        <v>121</v>
      </c>
      <c r="H1873" s="24">
        <v>1</v>
      </c>
      <c r="I1873" s="24"/>
    </row>
    <row r="1874" spans="1:9" ht="12.75" customHeight="1" x14ac:dyDescent="0.2">
      <c r="A1874" s="3">
        <f t="shared" si="56"/>
        <v>16320</v>
      </c>
      <c r="B1874" s="36" t="s">
        <v>2126</v>
      </c>
      <c r="C1874" s="36" t="s">
        <v>70</v>
      </c>
      <c r="D1874" s="155">
        <v>1</v>
      </c>
      <c r="E1874" s="24">
        <f t="shared" si="57"/>
        <v>0.15</v>
      </c>
      <c r="F1874" s="24"/>
      <c r="G1874" s="24" t="s">
        <v>121</v>
      </c>
      <c r="H1874" s="24">
        <v>1</v>
      </c>
      <c r="I1874" s="24"/>
    </row>
    <row r="1875" spans="1:9" ht="12.75" customHeight="1" x14ac:dyDescent="0.2">
      <c r="A1875" s="3">
        <f t="shared" si="56"/>
        <v>16321</v>
      </c>
      <c r="B1875" s="36" t="s">
        <v>2127</v>
      </c>
      <c r="C1875" s="36" t="s">
        <v>70</v>
      </c>
      <c r="D1875" s="155">
        <v>1</v>
      </c>
      <c r="E1875" s="24">
        <f t="shared" si="57"/>
        <v>0.15</v>
      </c>
      <c r="F1875" s="24"/>
      <c r="G1875" s="24" t="s">
        <v>121</v>
      </c>
      <c r="H1875" s="24">
        <v>1</v>
      </c>
      <c r="I1875" s="24"/>
    </row>
    <row r="1876" spans="1:9" ht="12.75" customHeight="1" x14ac:dyDescent="0.2">
      <c r="A1876" s="3">
        <f t="shared" si="56"/>
        <v>16322</v>
      </c>
      <c r="B1876" s="36" t="s">
        <v>2128</v>
      </c>
      <c r="C1876" s="36" t="s">
        <v>70</v>
      </c>
      <c r="D1876" s="157">
        <v>287.95999999999998</v>
      </c>
      <c r="E1876" s="24">
        <f t="shared" si="57"/>
        <v>43.19</v>
      </c>
      <c r="F1876" s="24"/>
      <c r="G1876" s="24" t="s">
        <v>121</v>
      </c>
      <c r="H1876" s="24">
        <v>1</v>
      </c>
      <c r="I1876" s="24"/>
    </row>
    <row r="1877" spans="1:9" ht="12.75" customHeight="1" x14ac:dyDescent="0.2">
      <c r="A1877" s="3">
        <f t="shared" ref="A1877:A1888" si="58">+A1876+1</f>
        <v>16323</v>
      </c>
      <c r="B1877" s="36" t="s">
        <v>2129</v>
      </c>
      <c r="C1877" s="36" t="s">
        <v>70</v>
      </c>
      <c r="D1877" s="155">
        <v>1</v>
      </c>
      <c r="E1877" s="24">
        <f t="shared" si="57"/>
        <v>0.15</v>
      </c>
      <c r="F1877" s="24"/>
      <c r="G1877" s="24" t="s">
        <v>121</v>
      </c>
      <c r="H1877" s="24">
        <v>1</v>
      </c>
      <c r="I1877" s="24"/>
    </row>
    <row r="1878" spans="1:9" ht="12.75" customHeight="1" x14ac:dyDescent="0.2">
      <c r="A1878" s="3">
        <f t="shared" si="58"/>
        <v>16324</v>
      </c>
      <c r="B1878" s="36" t="s">
        <v>2130</v>
      </c>
      <c r="C1878" s="36" t="s">
        <v>70</v>
      </c>
      <c r="D1878" s="155">
        <v>1</v>
      </c>
      <c r="E1878" s="24">
        <f t="shared" si="57"/>
        <v>0.15</v>
      </c>
      <c r="F1878" s="24"/>
      <c r="G1878" s="24" t="s">
        <v>121</v>
      </c>
      <c r="H1878" s="24">
        <v>1</v>
      </c>
      <c r="I1878" s="24"/>
    </row>
    <row r="1879" spans="1:9" ht="12.75" customHeight="1" x14ac:dyDescent="0.2">
      <c r="A1879" s="3">
        <f t="shared" si="58"/>
        <v>16325</v>
      </c>
      <c r="B1879" s="36" t="s">
        <v>2131</v>
      </c>
      <c r="C1879" s="36" t="s">
        <v>70</v>
      </c>
      <c r="D1879" s="155">
        <v>1</v>
      </c>
      <c r="E1879" s="24">
        <f t="shared" si="57"/>
        <v>0.15</v>
      </c>
      <c r="F1879" s="24"/>
      <c r="G1879" s="24" t="s">
        <v>121</v>
      </c>
      <c r="H1879" s="24">
        <v>1</v>
      </c>
      <c r="I1879" s="24"/>
    </row>
    <row r="1880" spans="1:9" ht="12.75" customHeight="1" x14ac:dyDescent="0.2">
      <c r="A1880" s="3">
        <f t="shared" si="58"/>
        <v>16326</v>
      </c>
      <c r="B1880" s="36" t="s">
        <v>2132</v>
      </c>
      <c r="C1880" s="36" t="s">
        <v>70</v>
      </c>
      <c r="D1880" s="155">
        <v>1</v>
      </c>
      <c r="E1880" s="24">
        <f t="shared" si="57"/>
        <v>0.15</v>
      </c>
      <c r="F1880" s="24"/>
      <c r="G1880" s="24" t="s">
        <v>121</v>
      </c>
      <c r="H1880" s="24">
        <v>1</v>
      </c>
      <c r="I1880" s="24"/>
    </row>
    <row r="1881" spans="1:9" ht="12.75" customHeight="1" x14ac:dyDescent="0.2">
      <c r="A1881" s="3">
        <f t="shared" si="58"/>
        <v>16327</v>
      </c>
      <c r="B1881" s="36" t="s">
        <v>2133</v>
      </c>
      <c r="C1881" s="36" t="s">
        <v>70</v>
      </c>
      <c r="D1881" s="155">
        <v>1</v>
      </c>
      <c r="E1881" s="24">
        <f t="shared" si="57"/>
        <v>0.15</v>
      </c>
      <c r="F1881" s="24"/>
      <c r="G1881" s="24" t="s">
        <v>121</v>
      </c>
      <c r="H1881" s="24">
        <v>1</v>
      </c>
      <c r="I1881" s="24"/>
    </row>
    <row r="1882" spans="1:9" ht="12.75" customHeight="1" x14ac:dyDescent="0.2">
      <c r="A1882" s="3">
        <f t="shared" si="58"/>
        <v>16328</v>
      </c>
      <c r="B1882" s="36" t="s">
        <v>2134</v>
      </c>
      <c r="C1882" s="36" t="s">
        <v>70</v>
      </c>
      <c r="D1882" s="155">
        <v>1</v>
      </c>
      <c r="E1882" s="24">
        <f t="shared" si="57"/>
        <v>0.15</v>
      </c>
      <c r="F1882" s="24"/>
      <c r="G1882" s="24" t="s">
        <v>121</v>
      </c>
      <c r="H1882" s="24">
        <v>1</v>
      </c>
      <c r="I1882" s="24"/>
    </row>
    <row r="1883" spans="1:9" ht="12.75" customHeight="1" x14ac:dyDescent="0.2">
      <c r="A1883" s="3">
        <f t="shared" si="58"/>
        <v>16329</v>
      </c>
      <c r="B1883" s="36" t="s">
        <v>2135</v>
      </c>
      <c r="C1883" s="36" t="s">
        <v>70</v>
      </c>
      <c r="D1883" s="155">
        <v>1</v>
      </c>
      <c r="E1883" s="24">
        <f t="shared" si="57"/>
        <v>0.15</v>
      </c>
      <c r="F1883" s="24"/>
      <c r="G1883" s="24" t="s">
        <v>121</v>
      </c>
      <c r="H1883" s="24">
        <v>1</v>
      </c>
      <c r="I1883" s="24"/>
    </row>
    <row r="1884" spans="1:9" ht="12.75" customHeight="1" x14ac:dyDescent="0.2">
      <c r="A1884" s="3">
        <f t="shared" si="58"/>
        <v>16330</v>
      </c>
      <c r="B1884" s="36" t="s">
        <v>2136</v>
      </c>
      <c r="C1884" s="36" t="s">
        <v>70</v>
      </c>
      <c r="D1884" s="155">
        <v>1</v>
      </c>
      <c r="E1884" s="24">
        <f t="shared" si="57"/>
        <v>0.15</v>
      </c>
      <c r="F1884" s="24"/>
      <c r="G1884" s="24" t="s">
        <v>121</v>
      </c>
      <c r="H1884" s="24">
        <v>1</v>
      </c>
      <c r="I1884" s="24"/>
    </row>
    <row r="1885" spans="1:9" ht="12.75" customHeight="1" x14ac:dyDescent="0.2">
      <c r="A1885" s="3">
        <f t="shared" si="58"/>
        <v>16331</v>
      </c>
      <c r="B1885" s="36" t="s">
        <v>2137</v>
      </c>
      <c r="C1885" s="36" t="s">
        <v>70</v>
      </c>
      <c r="D1885" s="155">
        <v>1</v>
      </c>
      <c r="E1885" s="24">
        <f t="shared" si="57"/>
        <v>0.15</v>
      </c>
      <c r="F1885" s="24"/>
      <c r="G1885" s="24" t="s">
        <v>121</v>
      </c>
      <c r="H1885" s="24">
        <v>1</v>
      </c>
      <c r="I1885" s="24"/>
    </row>
    <row r="1886" spans="1:9" ht="12.75" customHeight="1" x14ac:dyDescent="0.2">
      <c r="A1886" s="3">
        <f t="shared" si="58"/>
        <v>16332</v>
      </c>
      <c r="B1886" s="36" t="s">
        <v>2138</v>
      </c>
      <c r="C1886" s="36" t="s">
        <v>70</v>
      </c>
      <c r="D1886" s="157">
        <v>287.95999999999998</v>
      </c>
      <c r="E1886" s="24">
        <f t="shared" si="57"/>
        <v>43.19</v>
      </c>
      <c r="F1886" s="24"/>
      <c r="G1886" s="24" t="s">
        <v>121</v>
      </c>
      <c r="H1886" s="24">
        <v>1</v>
      </c>
      <c r="I1886" s="24"/>
    </row>
    <row r="1887" spans="1:9" ht="12.75" customHeight="1" x14ac:dyDescent="0.2">
      <c r="A1887" s="3">
        <f t="shared" si="58"/>
        <v>16333</v>
      </c>
      <c r="B1887" s="36" t="s">
        <v>2139</v>
      </c>
      <c r="C1887" s="36" t="s">
        <v>70</v>
      </c>
      <c r="D1887" s="157">
        <v>440.04</v>
      </c>
      <c r="E1887" s="24">
        <f t="shared" si="57"/>
        <v>66.010000000000005</v>
      </c>
      <c r="F1887" s="24"/>
      <c r="G1887" s="24" t="s">
        <v>121</v>
      </c>
      <c r="H1887" s="24">
        <v>1</v>
      </c>
      <c r="I1887" s="24"/>
    </row>
    <row r="1888" spans="1:9" ht="12.75" customHeight="1" x14ac:dyDescent="0.2">
      <c r="A1888" s="3">
        <f t="shared" si="58"/>
        <v>16334</v>
      </c>
      <c r="B1888" s="36" t="s">
        <v>2140</v>
      </c>
      <c r="C1888" s="36" t="s">
        <v>70</v>
      </c>
      <c r="D1888" s="155">
        <v>1</v>
      </c>
      <c r="E1888" s="24">
        <f t="shared" si="57"/>
        <v>0.15</v>
      </c>
      <c r="F1888" s="24"/>
      <c r="G1888" s="24" t="s">
        <v>121</v>
      </c>
      <c r="H1888" s="24">
        <v>1</v>
      </c>
      <c r="I1888" s="24"/>
    </row>
    <row r="1889" spans="1:9" ht="18.75" customHeight="1" x14ac:dyDescent="0.2">
      <c r="A1889" s="52" t="s">
        <v>2141</v>
      </c>
      <c r="B1889" s="59" t="s">
        <v>2142</v>
      </c>
      <c r="C1889" s="59"/>
      <c r="D1889" s="151"/>
      <c r="E1889" s="24">
        <f t="shared" si="57"/>
        <v>0</v>
      </c>
      <c r="F1889" s="24"/>
      <c r="G1889" s="24" t="s">
        <v>121</v>
      </c>
      <c r="H1889" s="24">
        <v>1</v>
      </c>
      <c r="I1889" s="24"/>
    </row>
    <row r="1890" spans="1:9" ht="12.75" customHeight="1" x14ac:dyDescent="0.2">
      <c r="A1890" s="3">
        <v>17001</v>
      </c>
      <c r="B1890" s="58" t="s">
        <v>2143</v>
      </c>
      <c r="C1890" s="1" t="s">
        <v>111</v>
      </c>
      <c r="D1890" s="155">
        <v>1</v>
      </c>
      <c r="E1890" s="24">
        <f t="shared" si="57"/>
        <v>0.15</v>
      </c>
      <c r="F1890" s="24"/>
      <c r="G1890" s="24" t="s">
        <v>121</v>
      </c>
      <c r="H1890" s="24">
        <v>1</v>
      </c>
      <c r="I1890" s="24"/>
    </row>
    <row r="1891" spans="1:9" ht="12.75" customHeight="1" x14ac:dyDescent="0.2">
      <c r="A1891" s="3">
        <f>+A1890+1</f>
        <v>17002</v>
      </c>
      <c r="B1891" s="58" t="s">
        <v>2144</v>
      </c>
      <c r="C1891" s="1" t="s">
        <v>111</v>
      </c>
      <c r="D1891" s="155">
        <v>1</v>
      </c>
      <c r="E1891" s="24">
        <f t="shared" si="57"/>
        <v>0.15</v>
      </c>
      <c r="F1891" s="24"/>
      <c r="G1891" s="24" t="s">
        <v>121</v>
      </c>
      <c r="H1891" s="24">
        <v>1</v>
      </c>
      <c r="I1891" s="24"/>
    </row>
    <row r="1892" spans="1:9" ht="12.75" customHeight="1" x14ac:dyDescent="0.2">
      <c r="A1892" s="3">
        <f t="shared" ref="A1892:A1955" si="59">+A1891+1</f>
        <v>17003</v>
      </c>
      <c r="B1892" s="58" t="s">
        <v>2145</v>
      </c>
      <c r="C1892" s="1" t="s">
        <v>111</v>
      </c>
      <c r="D1892" s="155">
        <v>1</v>
      </c>
      <c r="E1892" s="24">
        <f t="shared" si="57"/>
        <v>0.15</v>
      </c>
      <c r="F1892" s="24"/>
      <c r="G1892" s="24" t="s">
        <v>121</v>
      </c>
      <c r="H1892" s="24">
        <v>1</v>
      </c>
      <c r="I1892" s="24"/>
    </row>
    <row r="1893" spans="1:9" ht="12.75" customHeight="1" x14ac:dyDescent="0.2">
      <c r="A1893" s="3">
        <f t="shared" si="59"/>
        <v>17004</v>
      </c>
      <c r="B1893" s="58" t="s">
        <v>2146</v>
      </c>
      <c r="C1893" s="1" t="s">
        <v>111</v>
      </c>
      <c r="D1893" s="155">
        <v>1</v>
      </c>
      <c r="E1893" s="24">
        <f t="shared" si="57"/>
        <v>0.15</v>
      </c>
      <c r="F1893" s="24"/>
      <c r="G1893" s="24" t="s">
        <v>121</v>
      </c>
      <c r="H1893" s="24">
        <v>1</v>
      </c>
      <c r="I1893" s="24"/>
    </row>
    <row r="1894" spans="1:9" ht="12.75" customHeight="1" x14ac:dyDescent="0.2">
      <c r="A1894" s="3">
        <f t="shared" si="59"/>
        <v>17005</v>
      </c>
      <c r="B1894" s="58" t="s">
        <v>2147</v>
      </c>
      <c r="C1894" s="1" t="s">
        <v>111</v>
      </c>
      <c r="D1894" s="155">
        <v>1</v>
      </c>
      <c r="E1894" s="24">
        <f t="shared" si="57"/>
        <v>0.15</v>
      </c>
      <c r="F1894" s="24"/>
      <c r="G1894" s="24" t="s">
        <v>121</v>
      </c>
      <c r="H1894" s="24">
        <v>1</v>
      </c>
      <c r="I1894" s="24"/>
    </row>
    <row r="1895" spans="1:9" ht="12.75" customHeight="1" x14ac:dyDescent="0.2">
      <c r="A1895" s="3">
        <f t="shared" si="59"/>
        <v>17006</v>
      </c>
      <c r="B1895" s="58" t="s">
        <v>2148</v>
      </c>
      <c r="C1895" s="1" t="s">
        <v>111</v>
      </c>
      <c r="D1895" s="155">
        <v>1</v>
      </c>
      <c r="E1895" s="24">
        <f t="shared" si="57"/>
        <v>0.15</v>
      </c>
      <c r="F1895" s="24"/>
      <c r="G1895" s="24" t="s">
        <v>121</v>
      </c>
      <c r="H1895" s="24">
        <v>1</v>
      </c>
      <c r="I1895" s="24"/>
    </row>
    <row r="1896" spans="1:9" ht="12.75" customHeight="1" x14ac:dyDescent="0.2">
      <c r="A1896" s="3">
        <f t="shared" si="59"/>
        <v>17007</v>
      </c>
      <c r="B1896" s="58" t="s">
        <v>2149</v>
      </c>
      <c r="C1896" s="1" t="s">
        <v>111</v>
      </c>
      <c r="D1896" s="157">
        <v>658.95</v>
      </c>
      <c r="E1896" s="24">
        <f t="shared" si="57"/>
        <v>98.84</v>
      </c>
      <c r="F1896" s="24"/>
      <c r="G1896" s="24" t="s">
        <v>121</v>
      </c>
      <c r="H1896" s="24">
        <v>1</v>
      </c>
      <c r="I1896" s="24"/>
    </row>
    <row r="1897" spans="1:9" ht="12.75" customHeight="1" x14ac:dyDescent="0.2">
      <c r="A1897" s="3">
        <f t="shared" si="59"/>
        <v>17008</v>
      </c>
      <c r="B1897" s="58" t="s">
        <v>2150</v>
      </c>
      <c r="C1897" s="1" t="s">
        <v>111</v>
      </c>
      <c r="D1897" s="157">
        <v>659.68</v>
      </c>
      <c r="E1897" s="24">
        <f t="shared" si="57"/>
        <v>98.95</v>
      </c>
      <c r="F1897" s="24"/>
      <c r="G1897" s="24" t="s">
        <v>121</v>
      </c>
      <c r="H1897" s="24">
        <v>1</v>
      </c>
      <c r="I1897" s="24"/>
    </row>
    <row r="1898" spans="1:9" ht="12.75" customHeight="1" x14ac:dyDescent="0.2">
      <c r="A1898" s="3">
        <f t="shared" si="59"/>
        <v>17009</v>
      </c>
      <c r="B1898" s="58" t="s">
        <v>2151</v>
      </c>
      <c r="C1898" s="1" t="s">
        <v>111</v>
      </c>
      <c r="D1898" s="157">
        <v>756.2</v>
      </c>
      <c r="E1898" s="24">
        <f t="shared" si="57"/>
        <v>113.43</v>
      </c>
      <c r="F1898" s="24"/>
      <c r="G1898" s="24" t="s">
        <v>121</v>
      </c>
      <c r="H1898" s="24">
        <v>1</v>
      </c>
      <c r="I1898" s="24"/>
    </row>
    <row r="1899" spans="1:9" ht="12.75" customHeight="1" x14ac:dyDescent="0.2">
      <c r="A1899" s="3">
        <f t="shared" si="59"/>
        <v>17010</v>
      </c>
      <c r="B1899" s="58" t="s">
        <v>2152</v>
      </c>
      <c r="C1899" s="1" t="s">
        <v>111</v>
      </c>
      <c r="D1899" s="158">
        <f>(D1900+D1898)*0.5</f>
        <v>776.82500000000005</v>
      </c>
      <c r="E1899" s="24">
        <f t="shared" si="57"/>
        <v>116.52</v>
      </c>
      <c r="F1899" s="24"/>
      <c r="G1899" s="24" t="s">
        <v>121</v>
      </c>
      <c r="H1899" s="24">
        <v>1</v>
      </c>
      <c r="I1899" s="24"/>
    </row>
    <row r="1900" spans="1:9" ht="12.75" customHeight="1" x14ac:dyDescent="0.2">
      <c r="A1900" s="3">
        <f t="shared" si="59"/>
        <v>17011</v>
      </c>
      <c r="B1900" s="58" t="s">
        <v>2153</v>
      </c>
      <c r="C1900" s="1" t="s">
        <v>111</v>
      </c>
      <c r="D1900" s="157">
        <v>797.45</v>
      </c>
      <c r="E1900" s="24">
        <f t="shared" si="57"/>
        <v>119.62</v>
      </c>
      <c r="F1900" s="24"/>
      <c r="G1900" s="24" t="s">
        <v>121</v>
      </c>
      <c r="H1900" s="24">
        <v>1</v>
      </c>
      <c r="I1900" s="24"/>
    </row>
    <row r="1901" spans="1:9" ht="12.75" customHeight="1" x14ac:dyDescent="0.2">
      <c r="A1901" s="3">
        <f t="shared" si="59"/>
        <v>17012</v>
      </c>
      <c r="B1901" s="58" t="s">
        <v>2154</v>
      </c>
      <c r="C1901" s="1" t="s">
        <v>111</v>
      </c>
      <c r="D1901" s="155">
        <v>1</v>
      </c>
      <c r="E1901" s="24">
        <f t="shared" si="57"/>
        <v>0.15</v>
      </c>
      <c r="F1901" s="24"/>
      <c r="G1901" s="24" t="s">
        <v>121</v>
      </c>
      <c r="H1901" s="24">
        <v>1</v>
      </c>
      <c r="I1901" s="24"/>
    </row>
    <row r="1902" spans="1:9" ht="12.75" customHeight="1" x14ac:dyDescent="0.2">
      <c r="A1902" s="3">
        <f t="shared" si="59"/>
        <v>17013</v>
      </c>
      <c r="B1902" s="58" t="s">
        <v>2155</v>
      </c>
      <c r="C1902" s="1" t="s">
        <v>111</v>
      </c>
      <c r="D1902" s="155">
        <v>1</v>
      </c>
      <c r="E1902" s="24">
        <f t="shared" si="57"/>
        <v>0.15</v>
      </c>
      <c r="F1902" s="24"/>
      <c r="G1902" s="24" t="s">
        <v>121</v>
      </c>
      <c r="H1902" s="24">
        <v>1</v>
      </c>
      <c r="I1902" s="24"/>
    </row>
    <row r="1903" spans="1:9" ht="12.75" customHeight="1" x14ac:dyDescent="0.2">
      <c r="A1903" s="3">
        <f t="shared" si="59"/>
        <v>17014</v>
      </c>
      <c r="B1903" s="58" t="s">
        <v>2156</v>
      </c>
      <c r="C1903" s="1" t="s">
        <v>111</v>
      </c>
      <c r="D1903" s="155">
        <v>1</v>
      </c>
      <c r="E1903" s="24">
        <f t="shared" si="57"/>
        <v>0.15</v>
      </c>
      <c r="F1903" s="24"/>
      <c r="G1903" s="24" t="s">
        <v>121</v>
      </c>
      <c r="H1903" s="24">
        <v>1</v>
      </c>
      <c r="I1903" s="24"/>
    </row>
    <row r="1904" spans="1:9" ht="12.75" customHeight="1" x14ac:dyDescent="0.2">
      <c r="A1904" s="3">
        <f t="shared" si="59"/>
        <v>17015</v>
      </c>
      <c r="B1904" s="58" t="s">
        <v>2157</v>
      </c>
      <c r="C1904" s="1" t="s">
        <v>111</v>
      </c>
      <c r="D1904" s="155">
        <v>1</v>
      </c>
      <c r="E1904" s="24">
        <f t="shared" si="57"/>
        <v>0.15</v>
      </c>
      <c r="F1904" s="24"/>
      <c r="G1904" s="24" t="s">
        <v>121</v>
      </c>
      <c r="H1904" s="24">
        <v>1</v>
      </c>
      <c r="I1904" s="24"/>
    </row>
    <row r="1905" spans="1:9" ht="12.75" customHeight="1" x14ac:dyDescent="0.2">
      <c r="A1905" s="3">
        <f t="shared" si="59"/>
        <v>17016</v>
      </c>
      <c r="B1905" s="58" t="s">
        <v>2158</v>
      </c>
      <c r="C1905" s="1" t="s">
        <v>111</v>
      </c>
      <c r="D1905" s="155">
        <v>1</v>
      </c>
      <c r="E1905" s="24">
        <f t="shared" si="57"/>
        <v>0.15</v>
      </c>
      <c r="F1905" s="24"/>
      <c r="G1905" s="24" t="s">
        <v>121</v>
      </c>
      <c r="H1905" s="24">
        <v>1</v>
      </c>
      <c r="I1905" s="24"/>
    </row>
    <row r="1906" spans="1:9" ht="12.75" customHeight="1" x14ac:dyDescent="0.2">
      <c r="A1906" s="3">
        <f t="shared" si="59"/>
        <v>17017</v>
      </c>
      <c r="B1906" s="58" t="s">
        <v>2159</v>
      </c>
      <c r="C1906" s="1" t="s">
        <v>111</v>
      </c>
      <c r="D1906" s="155">
        <v>1</v>
      </c>
      <c r="E1906" s="24">
        <f t="shared" si="57"/>
        <v>0.15</v>
      </c>
      <c r="F1906" s="24"/>
      <c r="G1906" s="24" t="s">
        <v>121</v>
      </c>
      <c r="H1906" s="24">
        <v>1</v>
      </c>
      <c r="I1906" s="24"/>
    </row>
    <row r="1907" spans="1:9" ht="12.75" customHeight="1" x14ac:dyDescent="0.2">
      <c r="A1907" s="3">
        <f t="shared" si="59"/>
        <v>17018</v>
      </c>
      <c r="B1907" s="58" t="s">
        <v>2160</v>
      </c>
      <c r="C1907" s="1" t="s">
        <v>111</v>
      </c>
      <c r="D1907" s="155">
        <v>1</v>
      </c>
      <c r="E1907" s="24">
        <f t="shared" si="57"/>
        <v>0.15</v>
      </c>
      <c r="F1907" s="24"/>
      <c r="G1907" s="24" t="s">
        <v>121</v>
      </c>
      <c r="H1907" s="24">
        <v>1</v>
      </c>
      <c r="I1907" s="24"/>
    </row>
    <row r="1908" spans="1:9" ht="12.75" customHeight="1" x14ac:dyDescent="0.2">
      <c r="A1908" s="3">
        <f t="shared" si="59"/>
        <v>17019</v>
      </c>
      <c r="B1908" s="58" t="s">
        <v>2161</v>
      </c>
      <c r="C1908" s="1" t="s">
        <v>111</v>
      </c>
      <c r="D1908" s="155">
        <v>1</v>
      </c>
      <c r="E1908" s="24">
        <f t="shared" si="57"/>
        <v>0.15</v>
      </c>
      <c r="F1908" s="24"/>
      <c r="G1908" s="24" t="s">
        <v>121</v>
      </c>
      <c r="H1908" s="24">
        <v>1</v>
      </c>
      <c r="I1908" s="24"/>
    </row>
    <row r="1909" spans="1:9" ht="12.75" customHeight="1" x14ac:dyDescent="0.2">
      <c r="A1909" s="3">
        <f t="shared" si="59"/>
        <v>17020</v>
      </c>
      <c r="B1909" s="58" t="s">
        <v>2162</v>
      </c>
      <c r="C1909" s="1" t="s">
        <v>111</v>
      </c>
      <c r="D1909" s="155">
        <v>1</v>
      </c>
      <c r="E1909" s="24">
        <f t="shared" si="57"/>
        <v>0.15</v>
      </c>
      <c r="F1909" s="24"/>
      <c r="G1909" s="24" t="s">
        <v>121</v>
      </c>
      <c r="H1909" s="24">
        <v>1</v>
      </c>
      <c r="I1909" s="24"/>
    </row>
    <row r="1910" spans="1:9" ht="12.75" customHeight="1" x14ac:dyDescent="0.2">
      <c r="A1910" s="3">
        <f t="shared" si="59"/>
        <v>17021</v>
      </c>
      <c r="B1910" s="58" t="s">
        <v>2163</v>
      </c>
      <c r="C1910" s="1" t="s">
        <v>111</v>
      </c>
      <c r="D1910" s="155">
        <v>1</v>
      </c>
      <c r="E1910" s="24">
        <f t="shared" si="57"/>
        <v>0.15</v>
      </c>
      <c r="F1910" s="24"/>
      <c r="G1910" s="24" t="s">
        <v>121</v>
      </c>
      <c r="H1910" s="24">
        <v>1</v>
      </c>
      <c r="I1910" s="24"/>
    </row>
    <row r="1911" spans="1:9" ht="12.75" customHeight="1" x14ac:dyDescent="0.2">
      <c r="A1911" s="3">
        <f t="shared" si="59"/>
        <v>17022</v>
      </c>
      <c r="B1911" s="58" t="s">
        <v>2164</v>
      </c>
      <c r="C1911" s="1" t="s">
        <v>111</v>
      </c>
      <c r="D1911" s="157">
        <v>877</v>
      </c>
      <c r="E1911" s="24">
        <f t="shared" si="57"/>
        <v>131.55000000000001</v>
      </c>
      <c r="F1911" s="24"/>
      <c r="G1911" s="24" t="s">
        <v>121</v>
      </c>
      <c r="H1911" s="24">
        <v>1</v>
      </c>
      <c r="I1911" s="24"/>
    </row>
    <row r="1912" spans="1:9" ht="12.75" customHeight="1" x14ac:dyDescent="0.2">
      <c r="A1912" s="3">
        <f t="shared" si="59"/>
        <v>17023</v>
      </c>
      <c r="B1912" s="58" t="s">
        <v>2165</v>
      </c>
      <c r="C1912" s="1" t="s">
        <v>111</v>
      </c>
      <c r="D1912" s="157">
        <v>879.24</v>
      </c>
      <c r="E1912" s="24">
        <f t="shared" si="57"/>
        <v>131.88999999999999</v>
      </c>
      <c r="F1912" s="24"/>
      <c r="G1912" s="24" t="s">
        <v>121</v>
      </c>
      <c r="H1912" s="24">
        <v>1</v>
      </c>
      <c r="I1912" s="24"/>
    </row>
    <row r="1913" spans="1:9" ht="12.75" customHeight="1" x14ac:dyDescent="0.2">
      <c r="A1913" s="3">
        <f t="shared" si="59"/>
        <v>17024</v>
      </c>
      <c r="B1913" s="58" t="s">
        <v>2166</v>
      </c>
      <c r="C1913" s="1" t="s">
        <v>111</v>
      </c>
      <c r="D1913" s="157">
        <v>880.39</v>
      </c>
      <c r="E1913" s="24">
        <f t="shared" si="57"/>
        <v>132.06</v>
      </c>
      <c r="F1913" s="24"/>
      <c r="G1913" s="24" t="s">
        <v>121</v>
      </c>
      <c r="H1913" s="24">
        <v>1</v>
      </c>
      <c r="I1913" s="24"/>
    </row>
    <row r="1914" spans="1:9" ht="12.75" customHeight="1" x14ac:dyDescent="0.2">
      <c r="A1914" s="3">
        <f t="shared" si="59"/>
        <v>17025</v>
      </c>
      <c r="B1914" s="58" t="s">
        <v>2167</v>
      </c>
      <c r="C1914" s="1" t="s">
        <v>111</v>
      </c>
      <c r="D1914" s="158">
        <f>(D1915+D1913)*0.5</f>
        <v>913.93000000000006</v>
      </c>
      <c r="E1914" s="24">
        <f t="shared" si="57"/>
        <v>137.09</v>
      </c>
      <c r="F1914" s="24"/>
      <c r="G1914" s="24" t="s">
        <v>121</v>
      </c>
      <c r="H1914" s="24">
        <v>1</v>
      </c>
      <c r="I1914" s="24"/>
    </row>
    <row r="1915" spans="1:9" ht="12.75" customHeight="1" x14ac:dyDescent="0.2">
      <c r="A1915" s="3">
        <f t="shared" si="59"/>
        <v>17026</v>
      </c>
      <c r="B1915" s="58" t="s">
        <v>2168</v>
      </c>
      <c r="C1915" s="1" t="s">
        <v>111</v>
      </c>
      <c r="D1915" s="157">
        <v>947.47</v>
      </c>
      <c r="E1915" s="24">
        <f t="shared" si="57"/>
        <v>142.12</v>
      </c>
      <c r="F1915" s="24"/>
      <c r="G1915" s="24" t="s">
        <v>121</v>
      </c>
      <c r="H1915" s="24">
        <v>1</v>
      </c>
      <c r="I1915" s="24"/>
    </row>
    <row r="1916" spans="1:9" ht="12.75" customHeight="1" x14ac:dyDescent="0.2">
      <c r="A1916" s="3">
        <f t="shared" si="59"/>
        <v>17027</v>
      </c>
      <c r="B1916" s="58" t="s">
        <v>2169</v>
      </c>
      <c r="C1916" s="1" t="s">
        <v>111</v>
      </c>
      <c r="D1916" s="155">
        <v>1</v>
      </c>
      <c r="E1916" s="24">
        <f t="shared" si="57"/>
        <v>0.15</v>
      </c>
      <c r="F1916" s="24"/>
      <c r="G1916" s="24" t="s">
        <v>121</v>
      </c>
      <c r="H1916" s="24">
        <v>1</v>
      </c>
      <c r="I1916" s="24"/>
    </row>
    <row r="1917" spans="1:9" ht="12.75" customHeight="1" x14ac:dyDescent="0.2">
      <c r="A1917" s="3">
        <f t="shared" si="59"/>
        <v>17028</v>
      </c>
      <c r="B1917" s="58" t="s">
        <v>2170</v>
      </c>
      <c r="C1917" s="1" t="s">
        <v>111</v>
      </c>
      <c r="D1917" s="155">
        <v>1</v>
      </c>
      <c r="E1917" s="24">
        <f t="shared" si="57"/>
        <v>0.15</v>
      </c>
      <c r="F1917" s="24"/>
      <c r="G1917" s="24" t="s">
        <v>121</v>
      </c>
      <c r="H1917" s="24">
        <v>1</v>
      </c>
      <c r="I1917" s="24"/>
    </row>
    <row r="1918" spans="1:9" ht="12.75" customHeight="1" x14ac:dyDescent="0.2">
      <c r="A1918" s="3">
        <f t="shared" si="59"/>
        <v>17029</v>
      </c>
      <c r="B1918" s="58" t="s">
        <v>2171</v>
      </c>
      <c r="C1918" s="1" t="s">
        <v>111</v>
      </c>
      <c r="D1918" s="155">
        <v>1</v>
      </c>
      <c r="E1918" s="24">
        <f t="shared" si="57"/>
        <v>0.15</v>
      </c>
      <c r="F1918" s="24"/>
      <c r="G1918" s="24" t="s">
        <v>121</v>
      </c>
      <c r="H1918" s="24">
        <v>1</v>
      </c>
      <c r="I1918" s="24"/>
    </row>
    <row r="1919" spans="1:9" ht="12.75" customHeight="1" x14ac:dyDescent="0.2">
      <c r="A1919" s="3">
        <f t="shared" si="59"/>
        <v>17030</v>
      </c>
      <c r="B1919" s="58" t="s">
        <v>2172</v>
      </c>
      <c r="C1919" s="1" t="s">
        <v>111</v>
      </c>
      <c r="D1919" s="155">
        <v>1</v>
      </c>
      <c r="E1919" s="24">
        <f t="shared" si="57"/>
        <v>0.15</v>
      </c>
      <c r="F1919" s="24"/>
      <c r="G1919" s="24" t="s">
        <v>121</v>
      </c>
      <c r="H1919" s="24">
        <v>1</v>
      </c>
      <c r="I1919" s="24"/>
    </row>
    <row r="1920" spans="1:9" ht="12.75" customHeight="1" x14ac:dyDescent="0.2">
      <c r="A1920" s="3">
        <f t="shared" si="59"/>
        <v>17031</v>
      </c>
      <c r="B1920" s="58" t="s">
        <v>2173</v>
      </c>
      <c r="C1920" s="1" t="s">
        <v>111</v>
      </c>
      <c r="D1920" s="155">
        <v>1</v>
      </c>
      <c r="E1920" s="24">
        <f t="shared" si="57"/>
        <v>0.15</v>
      </c>
      <c r="F1920" s="24"/>
      <c r="G1920" s="24" t="s">
        <v>121</v>
      </c>
      <c r="H1920" s="24">
        <v>1</v>
      </c>
      <c r="I1920" s="24"/>
    </row>
    <row r="1921" spans="1:9" ht="12.75" customHeight="1" x14ac:dyDescent="0.2">
      <c r="A1921" s="3">
        <f t="shared" si="59"/>
        <v>17032</v>
      </c>
      <c r="B1921" s="58" t="s">
        <v>2174</v>
      </c>
      <c r="C1921" s="1" t="s">
        <v>111</v>
      </c>
      <c r="D1921" s="155">
        <v>1</v>
      </c>
      <c r="E1921" s="24">
        <f t="shared" si="57"/>
        <v>0.15</v>
      </c>
      <c r="F1921" s="24"/>
      <c r="G1921" s="24" t="s">
        <v>121</v>
      </c>
      <c r="H1921" s="24">
        <v>1</v>
      </c>
      <c r="I1921" s="24"/>
    </row>
    <row r="1922" spans="1:9" ht="12.75" customHeight="1" x14ac:dyDescent="0.2">
      <c r="A1922" s="3">
        <f t="shared" si="59"/>
        <v>17033</v>
      </c>
      <c r="B1922" s="36" t="s">
        <v>2175</v>
      </c>
      <c r="C1922" s="1" t="s">
        <v>111</v>
      </c>
      <c r="D1922" s="155">
        <v>1</v>
      </c>
      <c r="E1922" s="24">
        <f t="shared" si="57"/>
        <v>0.15</v>
      </c>
      <c r="F1922" s="24"/>
      <c r="G1922" s="24" t="s">
        <v>121</v>
      </c>
      <c r="H1922" s="24">
        <v>1</v>
      </c>
      <c r="I1922" s="24"/>
    </row>
    <row r="1923" spans="1:9" ht="12.75" customHeight="1" x14ac:dyDescent="0.2">
      <c r="A1923" s="3">
        <f t="shared" si="59"/>
        <v>17034</v>
      </c>
      <c r="B1923" s="58" t="s">
        <v>2176</v>
      </c>
      <c r="C1923" s="1" t="s">
        <v>111</v>
      </c>
      <c r="D1923" s="155">
        <v>1</v>
      </c>
      <c r="E1923" s="24">
        <f t="shared" si="57"/>
        <v>0.15</v>
      </c>
      <c r="F1923" s="24"/>
      <c r="G1923" s="24" t="s">
        <v>121</v>
      </c>
      <c r="H1923" s="24">
        <v>1</v>
      </c>
      <c r="I1923" s="24"/>
    </row>
    <row r="1924" spans="1:9" ht="12.75" customHeight="1" x14ac:dyDescent="0.2">
      <c r="A1924" s="3">
        <f t="shared" si="59"/>
        <v>17035</v>
      </c>
      <c r="B1924" s="58" t="s">
        <v>2177</v>
      </c>
      <c r="C1924" s="1" t="s">
        <v>111</v>
      </c>
      <c r="D1924" s="155">
        <v>1</v>
      </c>
      <c r="E1924" s="24">
        <f t="shared" si="57"/>
        <v>0.15</v>
      </c>
      <c r="F1924" s="24"/>
      <c r="G1924" s="24" t="s">
        <v>121</v>
      </c>
      <c r="H1924" s="24">
        <v>1</v>
      </c>
      <c r="I1924" s="24"/>
    </row>
    <row r="1925" spans="1:9" ht="12.75" customHeight="1" x14ac:dyDescent="0.2">
      <c r="A1925" s="3">
        <f t="shared" si="59"/>
        <v>17036</v>
      </c>
      <c r="B1925" s="58" t="s">
        <v>2178</v>
      </c>
      <c r="C1925" s="1" t="s">
        <v>111</v>
      </c>
      <c r="D1925" s="155">
        <v>1</v>
      </c>
      <c r="E1925" s="24">
        <f t="shared" si="57"/>
        <v>0.15</v>
      </c>
      <c r="F1925" s="24"/>
      <c r="G1925" s="24" t="s">
        <v>121</v>
      </c>
      <c r="H1925" s="24">
        <v>1</v>
      </c>
      <c r="I1925" s="24"/>
    </row>
    <row r="1926" spans="1:9" ht="12.75" customHeight="1" x14ac:dyDescent="0.2">
      <c r="A1926" s="3">
        <f t="shared" si="59"/>
        <v>17037</v>
      </c>
      <c r="B1926" s="58" t="s">
        <v>2179</v>
      </c>
      <c r="C1926" s="1" t="s">
        <v>111</v>
      </c>
      <c r="D1926" s="155">
        <v>1</v>
      </c>
      <c r="E1926" s="24">
        <f t="shared" si="57"/>
        <v>0.15</v>
      </c>
      <c r="F1926" s="24"/>
      <c r="G1926" s="24" t="s">
        <v>121</v>
      </c>
      <c r="H1926" s="24">
        <v>1</v>
      </c>
      <c r="I1926" s="24"/>
    </row>
    <row r="1927" spans="1:9" ht="12.75" customHeight="1" x14ac:dyDescent="0.2">
      <c r="A1927" s="3">
        <f t="shared" si="59"/>
        <v>17038</v>
      </c>
      <c r="B1927" s="58" t="s">
        <v>2180</v>
      </c>
      <c r="C1927" s="1" t="s">
        <v>111</v>
      </c>
      <c r="D1927" s="155">
        <v>1</v>
      </c>
      <c r="E1927" s="24">
        <f t="shared" si="57"/>
        <v>0.15</v>
      </c>
      <c r="F1927" s="24"/>
      <c r="G1927" s="24" t="s">
        <v>121</v>
      </c>
      <c r="H1927" s="24">
        <v>1</v>
      </c>
      <c r="I1927" s="24"/>
    </row>
    <row r="1928" spans="1:9" ht="12.75" customHeight="1" x14ac:dyDescent="0.2">
      <c r="A1928" s="3">
        <f t="shared" si="59"/>
        <v>17039</v>
      </c>
      <c r="B1928" s="58" t="s">
        <v>2181</v>
      </c>
      <c r="C1928" s="1" t="s">
        <v>111</v>
      </c>
      <c r="D1928" s="155">
        <v>1</v>
      </c>
      <c r="E1928" s="24">
        <f t="shared" si="57"/>
        <v>0.15</v>
      </c>
      <c r="F1928" s="24"/>
      <c r="G1928" s="24" t="s">
        <v>121</v>
      </c>
      <c r="H1928" s="24">
        <v>1</v>
      </c>
      <c r="I1928" s="24"/>
    </row>
    <row r="1929" spans="1:9" ht="12.75" customHeight="1" x14ac:dyDescent="0.2">
      <c r="A1929" s="3">
        <f t="shared" si="59"/>
        <v>17040</v>
      </c>
      <c r="B1929" s="58" t="s">
        <v>2177</v>
      </c>
      <c r="C1929" s="1" t="s">
        <v>111</v>
      </c>
      <c r="D1929" s="155">
        <v>1</v>
      </c>
      <c r="E1929" s="24">
        <f t="shared" si="57"/>
        <v>0.15</v>
      </c>
      <c r="F1929" s="24"/>
      <c r="G1929" s="24" t="s">
        <v>121</v>
      </c>
      <c r="H1929" s="24">
        <v>1</v>
      </c>
      <c r="I1929" s="24"/>
    </row>
    <row r="1930" spans="1:9" ht="12.75" customHeight="1" x14ac:dyDescent="0.2">
      <c r="A1930" s="3">
        <f t="shared" si="59"/>
        <v>17041</v>
      </c>
      <c r="B1930" s="58" t="s">
        <v>2178</v>
      </c>
      <c r="C1930" s="1" t="s">
        <v>111</v>
      </c>
      <c r="D1930" s="155">
        <v>1</v>
      </c>
      <c r="E1930" s="24">
        <f t="shared" si="57"/>
        <v>0.15</v>
      </c>
      <c r="F1930" s="24"/>
      <c r="G1930" s="24" t="s">
        <v>121</v>
      </c>
      <c r="H1930" s="24">
        <v>1</v>
      </c>
      <c r="I1930" s="24"/>
    </row>
    <row r="1931" spans="1:9" ht="12.75" customHeight="1" x14ac:dyDescent="0.2">
      <c r="A1931" s="3">
        <f t="shared" si="59"/>
        <v>17042</v>
      </c>
      <c r="B1931" s="58" t="s">
        <v>2179</v>
      </c>
      <c r="C1931" s="1" t="s">
        <v>111</v>
      </c>
      <c r="D1931" s="155">
        <v>1</v>
      </c>
      <c r="E1931" s="24">
        <f t="shared" si="57"/>
        <v>0.15</v>
      </c>
      <c r="F1931" s="24"/>
      <c r="G1931" s="24" t="s">
        <v>121</v>
      </c>
      <c r="H1931" s="24">
        <v>1</v>
      </c>
      <c r="I1931" s="24"/>
    </row>
    <row r="1932" spans="1:9" ht="12.75" customHeight="1" x14ac:dyDescent="0.2">
      <c r="A1932" s="3">
        <f t="shared" si="59"/>
        <v>17043</v>
      </c>
      <c r="B1932" s="58" t="s">
        <v>2180</v>
      </c>
      <c r="C1932" s="1" t="s">
        <v>111</v>
      </c>
      <c r="D1932" s="155">
        <v>1</v>
      </c>
      <c r="E1932" s="24">
        <f t="shared" ref="E1932:E1995" si="60">IF(F1932="",ROUND(15%*D1932,2),"")</f>
        <v>0.15</v>
      </c>
      <c r="F1932" s="24"/>
      <c r="G1932" s="24" t="s">
        <v>121</v>
      </c>
      <c r="H1932" s="24">
        <v>1</v>
      </c>
      <c r="I1932" s="24"/>
    </row>
    <row r="1933" spans="1:9" ht="12.75" customHeight="1" x14ac:dyDescent="0.2">
      <c r="A1933" s="3">
        <f t="shared" si="59"/>
        <v>17044</v>
      </c>
      <c r="B1933" s="36" t="s">
        <v>2182</v>
      </c>
      <c r="C1933" s="36" t="s">
        <v>70</v>
      </c>
      <c r="D1933" s="155">
        <v>1</v>
      </c>
      <c r="E1933" s="24">
        <f t="shared" si="60"/>
        <v>0.15</v>
      </c>
      <c r="F1933" s="24"/>
      <c r="G1933" s="24" t="s">
        <v>121</v>
      </c>
      <c r="H1933" s="24">
        <v>1</v>
      </c>
      <c r="I1933" s="24"/>
    </row>
    <row r="1934" spans="1:9" ht="12.75" customHeight="1" x14ac:dyDescent="0.2">
      <c r="A1934" s="3">
        <f t="shared" si="59"/>
        <v>17045</v>
      </c>
      <c r="B1934" s="36" t="s">
        <v>2183</v>
      </c>
      <c r="C1934" s="36" t="s">
        <v>70</v>
      </c>
      <c r="D1934" s="155">
        <v>1</v>
      </c>
      <c r="E1934" s="24">
        <f t="shared" si="60"/>
        <v>0.15</v>
      </c>
      <c r="F1934" s="24"/>
      <c r="G1934" s="24" t="s">
        <v>121</v>
      </c>
      <c r="H1934" s="24">
        <v>1</v>
      </c>
      <c r="I1934" s="24"/>
    </row>
    <row r="1935" spans="1:9" ht="12.75" customHeight="1" x14ac:dyDescent="0.2">
      <c r="A1935" s="3">
        <f t="shared" si="59"/>
        <v>17046</v>
      </c>
      <c r="B1935" s="36" t="s">
        <v>2184</v>
      </c>
      <c r="C1935" s="36" t="s">
        <v>70</v>
      </c>
      <c r="D1935" s="155">
        <v>1</v>
      </c>
      <c r="E1935" s="24">
        <f t="shared" si="60"/>
        <v>0.15</v>
      </c>
      <c r="F1935" s="24"/>
      <c r="G1935" s="24" t="s">
        <v>121</v>
      </c>
      <c r="H1935" s="24">
        <v>1</v>
      </c>
      <c r="I1935" s="24"/>
    </row>
    <row r="1936" spans="1:9" ht="12.75" customHeight="1" x14ac:dyDescent="0.2">
      <c r="A1936" s="3">
        <f t="shared" si="59"/>
        <v>17047</v>
      </c>
      <c r="B1936" s="36" t="s">
        <v>2185</v>
      </c>
      <c r="C1936" s="36" t="s">
        <v>70</v>
      </c>
      <c r="D1936" s="155">
        <v>1</v>
      </c>
      <c r="E1936" s="24">
        <f t="shared" si="60"/>
        <v>0.15</v>
      </c>
      <c r="F1936" s="24"/>
      <c r="G1936" s="24" t="s">
        <v>121</v>
      </c>
      <c r="H1936" s="24">
        <v>1</v>
      </c>
      <c r="I1936" s="24"/>
    </row>
    <row r="1937" spans="1:9" ht="12.75" customHeight="1" x14ac:dyDescent="0.2">
      <c r="A1937" s="3">
        <f t="shared" si="59"/>
        <v>17048</v>
      </c>
      <c r="B1937" s="58" t="s">
        <v>2186</v>
      </c>
      <c r="C1937" s="58" t="s">
        <v>70</v>
      </c>
      <c r="D1937" s="155">
        <v>1</v>
      </c>
      <c r="E1937" s="24">
        <f t="shared" si="60"/>
        <v>0.15</v>
      </c>
      <c r="F1937" s="24"/>
      <c r="G1937" s="24" t="s">
        <v>121</v>
      </c>
      <c r="H1937" s="24">
        <v>1</v>
      </c>
      <c r="I1937" s="24"/>
    </row>
    <row r="1938" spans="1:9" ht="12.75" customHeight="1" x14ac:dyDescent="0.2">
      <c r="A1938" s="3">
        <f t="shared" si="59"/>
        <v>17049</v>
      </c>
      <c r="B1938" s="58" t="s">
        <v>2187</v>
      </c>
      <c r="C1938" s="58" t="s">
        <v>70</v>
      </c>
      <c r="D1938" s="155">
        <v>1</v>
      </c>
      <c r="E1938" s="24">
        <f t="shared" si="60"/>
        <v>0.15</v>
      </c>
      <c r="F1938" s="24"/>
      <c r="G1938" s="24" t="s">
        <v>121</v>
      </c>
      <c r="H1938" s="24">
        <v>1</v>
      </c>
      <c r="I1938" s="24"/>
    </row>
    <row r="1939" spans="1:9" ht="12.75" customHeight="1" x14ac:dyDescent="0.2">
      <c r="A1939" s="3">
        <f t="shared" si="59"/>
        <v>17050</v>
      </c>
      <c r="B1939" s="58" t="s">
        <v>2188</v>
      </c>
      <c r="C1939" s="58" t="s">
        <v>70</v>
      </c>
      <c r="D1939" s="155">
        <v>1</v>
      </c>
      <c r="E1939" s="24">
        <f t="shared" si="60"/>
        <v>0.15</v>
      </c>
      <c r="F1939" s="24"/>
      <c r="G1939" s="24" t="s">
        <v>121</v>
      </c>
      <c r="H1939" s="24">
        <v>1</v>
      </c>
      <c r="I1939" s="24"/>
    </row>
    <row r="1940" spans="1:9" ht="12.75" customHeight="1" x14ac:dyDescent="0.2">
      <c r="A1940" s="3">
        <f t="shared" si="59"/>
        <v>17051</v>
      </c>
      <c r="B1940" s="58" t="s">
        <v>2189</v>
      </c>
      <c r="C1940" s="58" t="s">
        <v>70</v>
      </c>
      <c r="D1940" s="155">
        <v>1</v>
      </c>
      <c r="E1940" s="24">
        <f t="shared" si="60"/>
        <v>0.15</v>
      </c>
      <c r="F1940" s="24"/>
      <c r="G1940" s="24" t="s">
        <v>121</v>
      </c>
      <c r="H1940" s="24">
        <v>1</v>
      </c>
      <c r="I1940" s="24"/>
    </row>
    <row r="1941" spans="1:9" ht="12.75" customHeight="1" x14ac:dyDescent="0.2">
      <c r="A1941" s="3">
        <f t="shared" si="59"/>
        <v>17052</v>
      </c>
      <c r="B1941" s="58" t="s">
        <v>2190</v>
      </c>
      <c r="C1941" s="58" t="s">
        <v>70</v>
      </c>
      <c r="D1941" s="155">
        <v>1</v>
      </c>
      <c r="E1941" s="24">
        <f t="shared" si="60"/>
        <v>0.15</v>
      </c>
      <c r="F1941" s="24"/>
      <c r="G1941" s="24" t="s">
        <v>121</v>
      </c>
      <c r="H1941" s="24">
        <v>1</v>
      </c>
      <c r="I1941" s="24"/>
    </row>
    <row r="1942" spans="1:9" ht="12.75" customHeight="1" x14ac:dyDescent="0.2">
      <c r="A1942" s="3">
        <f t="shared" si="59"/>
        <v>17053</v>
      </c>
      <c r="B1942" s="58" t="s">
        <v>2191</v>
      </c>
      <c r="C1942" s="58" t="s">
        <v>70</v>
      </c>
      <c r="D1942" s="155">
        <v>1</v>
      </c>
      <c r="E1942" s="24">
        <f t="shared" si="60"/>
        <v>0.15</v>
      </c>
      <c r="F1942" s="24"/>
      <c r="G1942" s="24" t="s">
        <v>121</v>
      </c>
      <c r="H1942" s="24">
        <v>1</v>
      </c>
      <c r="I1942" s="24"/>
    </row>
    <row r="1943" spans="1:9" ht="12.75" customHeight="1" x14ac:dyDescent="0.2">
      <c r="A1943" s="3">
        <f t="shared" si="59"/>
        <v>17054</v>
      </c>
      <c r="B1943" s="58" t="s">
        <v>2192</v>
      </c>
      <c r="C1943" s="58" t="s">
        <v>70</v>
      </c>
      <c r="D1943" s="155">
        <v>1</v>
      </c>
      <c r="E1943" s="24">
        <f t="shared" si="60"/>
        <v>0.15</v>
      </c>
      <c r="F1943" s="24"/>
      <c r="G1943" s="24" t="s">
        <v>121</v>
      </c>
      <c r="H1943" s="24">
        <v>1</v>
      </c>
      <c r="I1943" s="24"/>
    </row>
    <row r="1944" spans="1:9" ht="12.75" customHeight="1" x14ac:dyDescent="0.2">
      <c r="A1944" s="3">
        <f t="shared" si="59"/>
        <v>17055</v>
      </c>
      <c r="B1944" s="58" t="s">
        <v>2193</v>
      </c>
      <c r="C1944" s="58" t="s">
        <v>70</v>
      </c>
      <c r="D1944" s="155">
        <v>1</v>
      </c>
      <c r="E1944" s="24">
        <f t="shared" si="60"/>
        <v>0.15</v>
      </c>
      <c r="F1944" s="24"/>
      <c r="G1944" s="24" t="s">
        <v>121</v>
      </c>
      <c r="H1944" s="24">
        <v>1</v>
      </c>
      <c r="I1944" s="24"/>
    </row>
    <row r="1945" spans="1:9" ht="12.75" customHeight="1" x14ac:dyDescent="0.2">
      <c r="A1945" s="3">
        <f t="shared" si="59"/>
        <v>17056</v>
      </c>
      <c r="B1945" s="58" t="s">
        <v>2194</v>
      </c>
      <c r="C1945" s="58" t="s">
        <v>70</v>
      </c>
      <c r="D1945" s="155">
        <v>1</v>
      </c>
      <c r="E1945" s="24">
        <f t="shared" si="60"/>
        <v>0.15</v>
      </c>
      <c r="F1945" s="24"/>
      <c r="G1945" s="24" t="s">
        <v>121</v>
      </c>
      <c r="H1945" s="24">
        <v>1</v>
      </c>
      <c r="I1945" s="24"/>
    </row>
    <row r="1946" spans="1:9" ht="12.75" customHeight="1" x14ac:dyDescent="0.2">
      <c r="A1946" s="3">
        <f t="shared" si="59"/>
        <v>17057</v>
      </c>
      <c r="B1946" s="58" t="s">
        <v>2195</v>
      </c>
      <c r="C1946" s="58" t="s">
        <v>70</v>
      </c>
      <c r="D1946" s="155">
        <v>1</v>
      </c>
      <c r="E1946" s="24">
        <f t="shared" si="60"/>
        <v>0.15</v>
      </c>
      <c r="F1946" s="24"/>
      <c r="G1946" s="24" t="s">
        <v>121</v>
      </c>
      <c r="H1946" s="24">
        <v>1</v>
      </c>
      <c r="I1946" s="24"/>
    </row>
    <row r="1947" spans="1:9" ht="12.75" customHeight="1" x14ac:dyDescent="0.2">
      <c r="A1947" s="3">
        <f t="shared" si="59"/>
        <v>17058</v>
      </c>
      <c r="B1947" s="58" t="s">
        <v>2196</v>
      </c>
      <c r="C1947" s="58" t="s">
        <v>70</v>
      </c>
      <c r="D1947" s="155">
        <v>1</v>
      </c>
      <c r="E1947" s="24">
        <f t="shared" si="60"/>
        <v>0.15</v>
      </c>
      <c r="F1947" s="24"/>
      <c r="G1947" s="24" t="s">
        <v>121</v>
      </c>
      <c r="H1947" s="24">
        <v>1</v>
      </c>
      <c r="I1947" s="24"/>
    </row>
    <row r="1948" spans="1:9" ht="12.75" customHeight="1" x14ac:dyDescent="0.2">
      <c r="A1948" s="3">
        <f t="shared" si="59"/>
        <v>17059</v>
      </c>
      <c r="B1948" s="58" t="s">
        <v>2197</v>
      </c>
      <c r="C1948" s="58" t="s">
        <v>70</v>
      </c>
      <c r="D1948" s="155">
        <v>1</v>
      </c>
      <c r="E1948" s="24">
        <f t="shared" si="60"/>
        <v>0.15</v>
      </c>
      <c r="F1948" s="24"/>
      <c r="G1948" s="24" t="s">
        <v>121</v>
      </c>
      <c r="H1948" s="24">
        <v>1</v>
      </c>
      <c r="I1948" s="24"/>
    </row>
    <row r="1949" spans="1:9" ht="12.75" customHeight="1" x14ac:dyDescent="0.2">
      <c r="A1949" s="3">
        <f t="shared" si="59"/>
        <v>17060</v>
      </c>
      <c r="B1949" s="58" t="s">
        <v>2198</v>
      </c>
      <c r="C1949" s="58" t="s">
        <v>70</v>
      </c>
      <c r="D1949" s="155">
        <v>1</v>
      </c>
      <c r="E1949" s="24">
        <f t="shared" si="60"/>
        <v>0.15</v>
      </c>
      <c r="F1949" s="24"/>
      <c r="G1949" s="24" t="s">
        <v>121</v>
      </c>
      <c r="H1949" s="24">
        <v>1</v>
      </c>
      <c r="I1949" s="24"/>
    </row>
    <row r="1950" spans="1:9" ht="12.75" customHeight="1" x14ac:dyDescent="0.2">
      <c r="A1950" s="3">
        <f t="shared" si="59"/>
        <v>17061</v>
      </c>
      <c r="B1950" s="58" t="s">
        <v>2199</v>
      </c>
      <c r="C1950" s="58" t="s">
        <v>70</v>
      </c>
      <c r="D1950" s="155">
        <v>1</v>
      </c>
      <c r="E1950" s="24">
        <f t="shared" si="60"/>
        <v>0.15</v>
      </c>
      <c r="F1950" s="24"/>
      <c r="G1950" s="24" t="s">
        <v>121</v>
      </c>
      <c r="H1950" s="24">
        <v>1</v>
      </c>
      <c r="I1950" s="24"/>
    </row>
    <row r="1951" spans="1:9" ht="12.75" customHeight="1" x14ac:dyDescent="0.2">
      <c r="A1951" s="3">
        <f t="shared" si="59"/>
        <v>17062</v>
      </c>
      <c r="B1951" s="58" t="s">
        <v>2200</v>
      </c>
      <c r="C1951" s="58" t="s">
        <v>70</v>
      </c>
      <c r="D1951" s="155">
        <v>1</v>
      </c>
      <c r="E1951" s="24">
        <f t="shared" si="60"/>
        <v>0.15</v>
      </c>
      <c r="F1951" s="24"/>
      <c r="G1951" s="24" t="s">
        <v>121</v>
      </c>
      <c r="H1951" s="24">
        <v>1</v>
      </c>
      <c r="I1951" s="24"/>
    </row>
    <row r="1952" spans="1:9" ht="12.75" customHeight="1" x14ac:dyDescent="0.2">
      <c r="A1952" s="3">
        <f t="shared" si="59"/>
        <v>17063</v>
      </c>
      <c r="B1952" s="58" t="s">
        <v>2201</v>
      </c>
      <c r="C1952" s="58" t="s">
        <v>70</v>
      </c>
      <c r="D1952" s="155">
        <v>1</v>
      </c>
      <c r="E1952" s="24">
        <f t="shared" si="60"/>
        <v>0.15</v>
      </c>
      <c r="F1952" s="24"/>
      <c r="G1952" s="24" t="s">
        <v>121</v>
      </c>
      <c r="H1952" s="24">
        <v>1</v>
      </c>
      <c r="I1952" s="24"/>
    </row>
    <row r="1953" spans="1:9" ht="12.75" customHeight="1" x14ac:dyDescent="0.2">
      <c r="A1953" s="3">
        <f t="shared" si="59"/>
        <v>17064</v>
      </c>
      <c r="B1953" s="58" t="s">
        <v>2202</v>
      </c>
      <c r="C1953" s="58" t="s">
        <v>70</v>
      </c>
      <c r="D1953" s="155">
        <v>1</v>
      </c>
      <c r="E1953" s="24">
        <f t="shared" si="60"/>
        <v>0.15</v>
      </c>
      <c r="F1953" s="24"/>
      <c r="G1953" s="24" t="s">
        <v>121</v>
      </c>
      <c r="H1953" s="24">
        <v>1</v>
      </c>
      <c r="I1953" s="24"/>
    </row>
    <row r="1954" spans="1:9" ht="12.75" customHeight="1" x14ac:dyDescent="0.2">
      <c r="A1954" s="3">
        <f t="shared" si="59"/>
        <v>17065</v>
      </c>
      <c r="B1954" s="58" t="s">
        <v>2203</v>
      </c>
      <c r="C1954" s="58" t="s">
        <v>70</v>
      </c>
      <c r="D1954" s="155">
        <v>1</v>
      </c>
      <c r="E1954" s="24">
        <f t="shared" si="60"/>
        <v>0.15</v>
      </c>
      <c r="F1954" s="24"/>
      <c r="G1954" s="24" t="s">
        <v>121</v>
      </c>
      <c r="H1954" s="24">
        <v>1</v>
      </c>
      <c r="I1954" s="24"/>
    </row>
    <row r="1955" spans="1:9" ht="12.75" customHeight="1" x14ac:dyDescent="0.2">
      <c r="A1955" s="3">
        <f t="shared" si="59"/>
        <v>17066</v>
      </c>
      <c r="B1955" s="58" t="s">
        <v>2204</v>
      </c>
      <c r="C1955" s="58" t="s">
        <v>70</v>
      </c>
      <c r="D1955" s="155">
        <v>1</v>
      </c>
      <c r="E1955" s="24">
        <f t="shared" si="60"/>
        <v>0.15</v>
      </c>
      <c r="F1955" s="24"/>
      <c r="G1955" s="24" t="s">
        <v>121</v>
      </c>
      <c r="H1955" s="24">
        <v>1</v>
      </c>
      <c r="I1955" s="24"/>
    </row>
    <row r="1956" spans="1:9" ht="12.75" customHeight="1" x14ac:dyDescent="0.2">
      <c r="A1956" s="3">
        <f t="shared" ref="A1956:A2019" si="61">+A1955+1</f>
        <v>17067</v>
      </c>
      <c r="B1956" s="58" t="s">
        <v>2205</v>
      </c>
      <c r="C1956" s="58" t="s">
        <v>70</v>
      </c>
      <c r="D1956" s="155">
        <v>1</v>
      </c>
      <c r="E1956" s="24">
        <f t="shared" si="60"/>
        <v>0.15</v>
      </c>
      <c r="F1956" s="24"/>
      <c r="G1956" s="24" t="s">
        <v>121</v>
      </c>
      <c r="H1956" s="24">
        <v>1</v>
      </c>
      <c r="I1956" s="24"/>
    </row>
    <row r="1957" spans="1:9" ht="12.75" customHeight="1" x14ac:dyDescent="0.2">
      <c r="A1957" s="3">
        <f t="shared" si="61"/>
        <v>17068</v>
      </c>
      <c r="B1957" s="58" t="s">
        <v>2206</v>
      </c>
      <c r="C1957" s="58" t="s">
        <v>70</v>
      </c>
      <c r="D1957" s="155">
        <v>1</v>
      </c>
      <c r="E1957" s="24">
        <f t="shared" si="60"/>
        <v>0.15</v>
      </c>
      <c r="F1957" s="24"/>
      <c r="G1957" s="24" t="s">
        <v>121</v>
      </c>
      <c r="H1957" s="24">
        <v>1</v>
      </c>
      <c r="I1957" s="24"/>
    </row>
    <row r="1958" spans="1:9" ht="12.75" customHeight="1" x14ac:dyDescent="0.2">
      <c r="A1958" s="3">
        <f t="shared" si="61"/>
        <v>17069</v>
      </c>
      <c r="B1958" s="58" t="s">
        <v>2207</v>
      </c>
      <c r="C1958" s="58" t="s">
        <v>70</v>
      </c>
      <c r="D1958" s="155">
        <v>1</v>
      </c>
      <c r="E1958" s="24">
        <f t="shared" si="60"/>
        <v>0.15</v>
      </c>
      <c r="F1958" s="24"/>
      <c r="G1958" s="24" t="s">
        <v>121</v>
      </c>
      <c r="H1958" s="24">
        <v>1</v>
      </c>
      <c r="I1958" s="24"/>
    </row>
    <row r="1959" spans="1:9" ht="12.75" customHeight="1" x14ac:dyDescent="0.2">
      <c r="A1959" s="3">
        <f t="shared" si="61"/>
        <v>17070</v>
      </c>
      <c r="B1959" s="58" t="s">
        <v>2208</v>
      </c>
      <c r="C1959" s="58" t="s">
        <v>70</v>
      </c>
      <c r="D1959" s="155">
        <v>1</v>
      </c>
      <c r="E1959" s="24">
        <f t="shared" si="60"/>
        <v>0.15</v>
      </c>
      <c r="F1959" s="24"/>
      <c r="G1959" s="24" t="s">
        <v>121</v>
      </c>
      <c r="H1959" s="24">
        <v>1</v>
      </c>
      <c r="I1959" s="24"/>
    </row>
    <row r="1960" spans="1:9" ht="12.75" customHeight="1" x14ac:dyDescent="0.2">
      <c r="A1960" s="3">
        <f t="shared" si="61"/>
        <v>17071</v>
      </c>
      <c r="B1960" s="58" t="s">
        <v>2209</v>
      </c>
      <c r="C1960" s="58" t="s">
        <v>70</v>
      </c>
      <c r="D1960" s="155">
        <v>1</v>
      </c>
      <c r="E1960" s="24">
        <f t="shared" si="60"/>
        <v>0.15</v>
      </c>
      <c r="F1960" s="24"/>
      <c r="G1960" s="24" t="s">
        <v>121</v>
      </c>
      <c r="H1960" s="24">
        <v>1</v>
      </c>
      <c r="I1960" s="24"/>
    </row>
    <row r="1961" spans="1:9" ht="12.75" customHeight="1" x14ac:dyDescent="0.2">
      <c r="A1961" s="3">
        <f t="shared" si="61"/>
        <v>17072</v>
      </c>
      <c r="B1961" s="58" t="s">
        <v>2210</v>
      </c>
      <c r="C1961" s="58" t="s">
        <v>70</v>
      </c>
      <c r="D1961" s="155">
        <v>1</v>
      </c>
      <c r="E1961" s="24">
        <f t="shared" si="60"/>
        <v>0.15</v>
      </c>
      <c r="F1961" s="24"/>
      <c r="G1961" s="24" t="s">
        <v>121</v>
      </c>
      <c r="H1961" s="24">
        <v>1</v>
      </c>
      <c r="I1961" s="24"/>
    </row>
    <row r="1962" spans="1:9" ht="12.75" customHeight="1" x14ac:dyDescent="0.2">
      <c r="A1962" s="3">
        <f t="shared" si="61"/>
        <v>17073</v>
      </c>
      <c r="B1962" s="58" t="s">
        <v>2211</v>
      </c>
      <c r="C1962" s="58" t="s">
        <v>70</v>
      </c>
      <c r="D1962" s="155">
        <v>1</v>
      </c>
      <c r="E1962" s="24">
        <f t="shared" si="60"/>
        <v>0.15</v>
      </c>
      <c r="F1962" s="24"/>
      <c r="G1962" s="24" t="s">
        <v>121</v>
      </c>
      <c r="H1962" s="24">
        <v>1</v>
      </c>
      <c r="I1962" s="24"/>
    </row>
    <row r="1963" spans="1:9" ht="12.75" customHeight="1" x14ac:dyDescent="0.2">
      <c r="A1963" s="3">
        <f t="shared" si="61"/>
        <v>17074</v>
      </c>
      <c r="B1963" s="58" t="s">
        <v>2212</v>
      </c>
      <c r="C1963" s="58" t="s">
        <v>70</v>
      </c>
      <c r="D1963" s="155">
        <v>1</v>
      </c>
      <c r="E1963" s="24">
        <f t="shared" si="60"/>
        <v>0.15</v>
      </c>
      <c r="F1963" s="24"/>
      <c r="G1963" s="24" t="s">
        <v>121</v>
      </c>
      <c r="H1963" s="24">
        <v>1</v>
      </c>
      <c r="I1963" s="24"/>
    </row>
    <row r="1964" spans="1:9" ht="12.75" customHeight="1" x14ac:dyDescent="0.2">
      <c r="A1964" s="3">
        <f t="shared" si="61"/>
        <v>17075</v>
      </c>
      <c r="B1964" s="58" t="s">
        <v>2213</v>
      </c>
      <c r="C1964" s="58" t="s">
        <v>70</v>
      </c>
      <c r="D1964" s="155">
        <v>1</v>
      </c>
      <c r="E1964" s="24">
        <f t="shared" si="60"/>
        <v>0.15</v>
      </c>
      <c r="F1964" s="24"/>
      <c r="G1964" s="24" t="s">
        <v>121</v>
      </c>
      <c r="H1964" s="24">
        <v>1</v>
      </c>
      <c r="I1964" s="24"/>
    </row>
    <row r="1965" spans="1:9" ht="12.75" customHeight="1" x14ac:dyDescent="0.2">
      <c r="A1965" s="3">
        <f t="shared" si="61"/>
        <v>17076</v>
      </c>
      <c r="B1965" s="58" t="s">
        <v>2214</v>
      </c>
      <c r="C1965" s="58" t="s">
        <v>70</v>
      </c>
      <c r="D1965" s="155">
        <v>1</v>
      </c>
      <c r="E1965" s="24">
        <f t="shared" si="60"/>
        <v>0.15</v>
      </c>
      <c r="F1965" s="24"/>
      <c r="G1965" s="24" t="s">
        <v>121</v>
      </c>
      <c r="H1965" s="24">
        <v>1</v>
      </c>
      <c r="I1965" s="24"/>
    </row>
    <row r="1966" spans="1:9" ht="12.75" customHeight="1" x14ac:dyDescent="0.2">
      <c r="A1966" s="3">
        <f t="shared" si="61"/>
        <v>17077</v>
      </c>
      <c r="B1966" s="58" t="s">
        <v>2215</v>
      </c>
      <c r="C1966" s="58" t="s">
        <v>70</v>
      </c>
      <c r="D1966" s="155">
        <v>1</v>
      </c>
      <c r="E1966" s="24">
        <f t="shared" si="60"/>
        <v>0.15</v>
      </c>
      <c r="F1966" s="24"/>
      <c r="G1966" s="24" t="s">
        <v>121</v>
      </c>
      <c r="H1966" s="24">
        <v>1</v>
      </c>
      <c r="I1966" s="24"/>
    </row>
    <row r="1967" spans="1:9" ht="12.75" customHeight="1" x14ac:dyDescent="0.2">
      <c r="A1967" s="3">
        <f t="shared" si="61"/>
        <v>17078</v>
      </c>
      <c r="B1967" s="58" t="s">
        <v>2216</v>
      </c>
      <c r="C1967" s="58" t="s">
        <v>70</v>
      </c>
      <c r="D1967" s="157">
        <v>6.04</v>
      </c>
      <c r="E1967" s="24">
        <f t="shared" si="60"/>
        <v>0.91</v>
      </c>
      <c r="F1967" s="24"/>
      <c r="G1967" s="24" t="s">
        <v>121</v>
      </c>
      <c r="H1967" s="24">
        <v>1</v>
      </c>
      <c r="I1967" s="24"/>
    </row>
    <row r="1968" spans="1:9" ht="12.75" customHeight="1" x14ac:dyDescent="0.2">
      <c r="A1968" s="3">
        <f t="shared" si="61"/>
        <v>17079</v>
      </c>
      <c r="B1968" s="58" t="s">
        <v>2217</v>
      </c>
      <c r="C1968" s="58" t="s">
        <v>70</v>
      </c>
      <c r="D1968" s="155">
        <v>1</v>
      </c>
      <c r="E1968" s="24">
        <f t="shared" si="60"/>
        <v>0.15</v>
      </c>
      <c r="F1968" s="24"/>
      <c r="G1968" s="24" t="s">
        <v>121</v>
      </c>
      <c r="H1968" s="24">
        <v>1</v>
      </c>
      <c r="I1968" s="24"/>
    </row>
    <row r="1969" spans="1:9" ht="12.75" customHeight="1" x14ac:dyDescent="0.2">
      <c r="A1969" s="3">
        <f t="shared" si="61"/>
        <v>17080</v>
      </c>
      <c r="B1969" s="58" t="s">
        <v>2218</v>
      </c>
      <c r="C1969" s="58" t="s">
        <v>70</v>
      </c>
      <c r="D1969" s="152">
        <v>6.08</v>
      </c>
      <c r="E1969" s="24">
        <f t="shared" si="60"/>
        <v>0.91</v>
      </c>
      <c r="F1969" s="24"/>
      <c r="G1969" s="24" t="s">
        <v>121</v>
      </c>
      <c r="H1969" s="24">
        <v>1</v>
      </c>
      <c r="I1969" s="24"/>
    </row>
    <row r="1970" spans="1:9" ht="12.75" customHeight="1" x14ac:dyDescent="0.2">
      <c r="A1970" s="3">
        <f t="shared" si="61"/>
        <v>17081</v>
      </c>
      <c r="B1970" s="58" t="s">
        <v>2219</v>
      </c>
      <c r="C1970" s="58" t="s">
        <v>70</v>
      </c>
      <c r="D1970" s="155">
        <v>1</v>
      </c>
      <c r="E1970" s="24">
        <f t="shared" si="60"/>
        <v>0.15</v>
      </c>
      <c r="F1970" s="24"/>
      <c r="G1970" s="24" t="s">
        <v>121</v>
      </c>
      <c r="H1970" s="24">
        <v>1</v>
      </c>
      <c r="I1970" s="24"/>
    </row>
    <row r="1971" spans="1:9" ht="12.75" customHeight="1" x14ac:dyDescent="0.2">
      <c r="A1971" s="3">
        <f t="shared" si="61"/>
        <v>17082</v>
      </c>
      <c r="B1971" s="58" t="s">
        <v>2220</v>
      </c>
      <c r="C1971" s="58" t="s">
        <v>70</v>
      </c>
      <c r="D1971" s="155">
        <v>1</v>
      </c>
      <c r="E1971" s="24">
        <f t="shared" si="60"/>
        <v>0.15</v>
      </c>
      <c r="F1971" s="24"/>
      <c r="G1971" s="24" t="s">
        <v>121</v>
      </c>
      <c r="H1971" s="24">
        <v>1</v>
      </c>
      <c r="I1971" s="24"/>
    </row>
    <row r="1972" spans="1:9" ht="12.75" customHeight="1" x14ac:dyDescent="0.2">
      <c r="A1972" s="3">
        <f t="shared" si="61"/>
        <v>17083</v>
      </c>
      <c r="B1972" s="58" t="s">
        <v>2221</v>
      </c>
      <c r="C1972" s="58" t="s">
        <v>70</v>
      </c>
      <c r="D1972" s="155">
        <v>1</v>
      </c>
      <c r="E1972" s="24">
        <f t="shared" si="60"/>
        <v>0.15</v>
      </c>
      <c r="F1972" s="24"/>
      <c r="G1972" s="24" t="s">
        <v>121</v>
      </c>
      <c r="H1972" s="24">
        <v>1</v>
      </c>
      <c r="I1972" s="24"/>
    </row>
    <row r="1973" spans="1:9" ht="12.75" customHeight="1" x14ac:dyDescent="0.2">
      <c r="A1973" s="3">
        <f t="shared" si="61"/>
        <v>17084</v>
      </c>
      <c r="B1973" s="58" t="s">
        <v>2222</v>
      </c>
      <c r="C1973" s="58" t="s">
        <v>70</v>
      </c>
      <c r="D1973" s="155">
        <v>1</v>
      </c>
      <c r="E1973" s="24">
        <f t="shared" si="60"/>
        <v>0.15</v>
      </c>
      <c r="F1973" s="24"/>
      <c r="G1973" s="24" t="s">
        <v>121</v>
      </c>
      <c r="H1973" s="24">
        <v>1</v>
      </c>
      <c r="I1973" s="24"/>
    </row>
    <row r="1974" spans="1:9" ht="12.75" customHeight="1" x14ac:dyDescent="0.2">
      <c r="A1974" s="3">
        <f t="shared" si="61"/>
        <v>17085</v>
      </c>
      <c r="B1974" s="58" t="s">
        <v>2223</v>
      </c>
      <c r="C1974" s="58" t="s">
        <v>70</v>
      </c>
      <c r="D1974" s="155">
        <v>1</v>
      </c>
      <c r="E1974" s="24">
        <f t="shared" si="60"/>
        <v>0.15</v>
      </c>
      <c r="F1974" s="24"/>
      <c r="G1974" s="24" t="s">
        <v>121</v>
      </c>
      <c r="H1974" s="24">
        <v>1</v>
      </c>
      <c r="I1974" s="24"/>
    </row>
    <row r="1975" spans="1:9" ht="12.75" customHeight="1" x14ac:dyDescent="0.2">
      <c r="A1975" s="3">
        <f t="shared" si="61"/>
        <v>17086</v>
      </c>
      <c r="B1975" s="58" t="s">
        <v>2224</v>
      </c>
      <c r="C1975" s="58" t="s">
        <v>70</v>
      </c>
      <c r="D1975" s="155">
        <v>1</v>
      </c>
      <c r="E1975" s="24">
        <f t="shared" si="60"/>
        <v>0.15</v>
      </c>
      <c r="F1975" s="24"/>
      <c r="G1975" s="24" t="s">
        <v>121</v>
      </c>
      <c r="H1975" s="24">
        <v>1</v>
      </c>
      <c r="I1975" s="24"/>
    </row>
    <row r="1976" spans="1:9" ht="12.75" customHeight="1" x14ac:dyDescent="0.2">
      <c r="A1976" s="3">
        <f t="shared" si="61"/>
        <v>17087</v>
      </c>
      <c r="B1976" s="58" t="s">
        <v>2225</v>
      </c>
      <c r="C1976" s="58" t="s">
        <v>70</v>
      </c>
      <c r="D1976" s="155">
        <v>1</v>
      </c>
      <c r="E1976" s="24">
        <f t="shared" si="60"/>
        <v>0.15</v>
      </c>
      <c r="F1976" s="24"/>
      <c r="G1976" s="24" t="s">
        <v>121</v>
      </c>
      <c r="H1976" s="24">
        <v>1</v>
      </c>
      <c r="I1976" s="24"/>
    </row>
    <row r="1977" spans="1:9" ht="12.75" customHeight="1" x14ac:dyDescent="0.2">
      <c r="A1977" s="3">
        <f t="shared" si="61"/>
        <v>17088</v>
      </c>
      <c r="B1977" s="58" t="s">
        <v>2226</v>
      </c>
      <c r="C1977" s="58" t="s">
        <v>70</v>
      </c>
      <c r="D1977" s="155">
        <v>1</v>
      </c>
      <c r="E1977" s="24">
        <f t="shared" si="60"/>
        <v>0.15</v>
      </c>
      <c r="F1977" s="24"/>
      <c r="G1977" s="24" t="s">
        <v>121</v>
      </c>
      <c r="H1977" s="24">
        <v>1</v>
      </c>
      <c r="I1977" s="24"/>
    </row>
    <row r="1978" spans="1:9" ht="12.75" customHeight="1" x14ac:dyDescent="0.2">
      <c r="A1978" s="3">
        <f t="shared" si="61"/>
        <v>17089</v>
      </c>
      <c r="B1978" s="58" t="s">
        <v>2227</v>
      </c>
      <c r="C1978" s="58" t="s">
        <v>70</v>
      </c>
      <c r="D1978" s="155">
        <v>1</v>
      </c>
      <c r="E1978" s="24">
        <f t="shared" si="60"/>
        <v>0.15</v>
      </c>
      <c r="F1978" s="24"/>
      <c r="G1978" s="24" t="s">
        <v>121</v>
      </c>
      <c r="H1978" s="24">
        <v>1</v>
      </c>
      <c r="I1978" s="24"/>
    </row>
    <row r="1979" spans="1:9" ht="12.75" customHeight="1" x14ac:dyDescent="0.2">
      <c r="A1979" s="3">
        <f t="shared" si="61"/>
        <v>17090</v>
      </c>
      <c r="B1979" s="58" t="s">
        <v>2228</v>
      </c>
      <c r="C1979" s="58" t="s">
        <v>70</v>
      </c>
      <c r="D1979" s="155">
        <v>1</v>
      </c>
      <c r="E1979" s="24">
        <f t="shared" si="60"/>
        <v>0.15</v>
      </c>
      <c r="F1979" s="24"/>
      <c r="G1979" s="24" t="s">
        <v>121</v>
      </c>
      <c r="H1979" s="24">
        <v>1</v>
      </c>
      <c r="I1979" s="24"/>
    </row>
    <row r="1980" spans="1:9" ht="12.75" customHeight="1" x14ac:dyDescent="0.2">
      <c r="A1980" s="3">
        <f t="shared" si="61"/>
        <v>17091</v>
      </c>
      <c r="B1980" s="58" t="s">
        <v>2229</v>
      </c>
      <c r="C1980" s="58" t="s">
        <v>70</v>
      </c>
      <c r="D1980" s="155">
        <v>1</v>
      </c>
      <c r="E1980" s="24">
        <f t="shared" si="60"/>
        <v>0.15</v>
      </c>
      <c r="F1980" s="24"/>
      <c r="G1980" s="24" t="s">
        <v>121</v>
      </c>
      <c r="H1980" s="24">
        <v>1</v>
      </c>
      <c r="I1980" s="24"/>
    </row>
    <row r="1981" spans="1:9" ht="12.75" customHeight="1" x14ac:dyDescent="0.2">
      <c r="A1981" s="3">
        <f t="shared" si="61"/>
        <v>17092</v>
      </c>
      <c r="B1981" s="58" t="s">
        <v>2230</v>
      </c>
      <c r="C1981" s="58" t="s">
        <v>70</v>
      </c>
      <c r="D1981" s="155">
        <v>1</v>
      </c>
      <c r="E1981" s="24">
        <f t="shared" si="60"/>
        <v>0.15</v>
      </c>
      <c r="F1981" s="24"/>
      <c r="G1981" s="24" t="s">
        <v>121</v>
      </c>
      <c r="H1981" s="24">
        <v>1</v>
      </c>
      <c r="I1981" s="24"/>
    </row>
    <row r="1982" spans="1:9" ht="12.75" customHeight="1" x14ac:dyDescent="0.2">
      <c r="A1982" s="3">
        <f t="shared" si="61"/>
        <v>17093</v>
      </c>
      <c r="B1982" s="58" t="s">
        <v>2231</v>
      </c>
      <c r="C1982" s="58" t="s">
        <v>70</v>
      </c>
      <c r="D1982" s="155">
        <v>1</v>
      </c>
      <c r="E1982" s="24">
        <f t="shared" si="60"/>
        <v>0.15</v>
      </c>
      <c r="F1982" s="24"/>
      <c r="G1982" s="24" t="s">
        <v>121</v>
      </c>
      <c r="H1982" s="24">
        <v>1</v>
      </c>
      <c r="I1982" s="24"/>
    </row>
    <row r="1983" spans="1:9" ht="12.75" customHeight="1" x14ac:dyDescent="0.2">
      <c r="A1983" s="3">
        <f t="shared" si="61"/>
        <v>17094</v>
      </c>
      <c r="B1983" s="58" t="s">
        <v>2232</v>
      </c>
      <c r="C1983" s="58" t="s">
        <v>70</v>
      </c>
      <c r="D1983" s="155">
        <v>1</v>
      </c>
      <c r="E1983" s="24">
        <f t="shared" si="60"/>
        <v>0.15</v>
      </c>
      <c r="F1983" s="24"/>
      <c r="G1983" s="24" t="s">
        <v>121</v>
      </c>
      <c r="H1983" s="24">
        <v>1</v>
      </c>
      <c r="I1983" s="24"/>
    </row>
    <row r="1984" spans="1:9" ht="12.75" customHeight="1" x14ac:dyDescent="0.2">
      <c r="A1984" s="3">
        <f t="shared" si="61"/>
        <v>17095</v>
      </c>
      <c r="B1984" s="58" t="s">
        <v>2233</v>
      </c>
      <c r="C1984" s="58" t="s">
        <v>70</v>
      </c>
      <c r="D1984" s="155">
        <v>1</v>
      </c>
      <c r="E1984" s="24">
        <f t="shared" si="60"/>
        <v>0.15</v>
      </c>
      <c r="F1984" s="24"/>
      <c r="G1984" s="24" t="s">
        <v>121</v>
      </c>
      <c r="H1984" s="24">
        <v>1</v>
      </c>
      <c r="I1984" s="24"/>
    </row>
    <row r="1985" spans="1:9" ht="12.75" customHeight="1" x14ac:dyDescent="0.2">
      <c r="A1985" s="3">
        <f t="shared" si="61"/>
        <v>17096</v>
      </c>
      <c r="B1985" s="58" t="s">
        <v>2234</v>
      </c>
      <c r="C1985" s="58" t="s">
        <v>70</v>
      </c>
      <c r="D1985" s="155">
        <v>1</v>
      </c>
      <c r="E1985" s="24">
        <f t="shared" si="60"/>
        <v>0.15</v>
      </c>
      <c r="F1985" s="24"/>
      <c r="G1985" s="24" t="s">
        <v>121</v>
      </c>
      <c r="H1985" s="24">
        <v>1</v>
      </c>
      <c r="I1985" s="24"/>
    </row>
    <row r="1986" spans="1:9" ht="12.75" customHeight="1" x14ac:dyDescent="0.2">
      <c r="A1986" s="3">
        <f t="shared" si="61"/>
        <v>17097</v>
      </c>
      <c r="B1986" s="58" t="s">
        <v>2235</v>
      </c>
      <c r="C1986" s="58" t="s">
        <v>70</v>
      </c>
      <c r="D1986" s="155">
        <v>1</v>
      </c>
      <c r="E1986" s="24">
        <f t="shared" si="60"/>
        <v>0.15</v>
      </c>
      <c r="F1986" s="24"/>
      <c r="G1986" s="24" t="s">
        <v>121</v>
      </c>
      <c r="H1986" s="24">
        <v>1</v>
      </c>
      <c r="I1986" s="24"/>
    </row>
    <row r="1987" spans="1:9" ht="12.75" customHeight="1" x14ac:dyDescent="0.2">
      <c r="A1987" s="3">
        <f t="shared" si="61"/>
        <v>17098</v>
      </c>
      <c r="B1987" s="58" t="s">
        <v>2236</v>
      </c>
      <c r="C1987" s="58" t="s">
        <v>70</v>
      </c>
      <c r="D1987" s="155">
        <v>1</v>
      </c>
      <c r="E1987" s="24">
        <f t="shared" si="60"/>
        <v>0.15</v>
      </c>
      <c r="F1987" s="24"/>
      <c r="G1987" s="24" t="s">
        <v>121</v>
      </c>
      <c r="H1987" s="24">
        <v>1</v>
      </c>
      <c r="I1987" s="24"/>
    </row>
    <row r="1988" spans="1:9" ht="12.75" customHeight="1" x14ac:dyDescent="0.2">
      <c r="A1988" s="3">
        <f t="shared" si="61"/>
        <v>17099</v>
      </c>
      <c r="B1988" s="58" t="s">
        <v>2237</v>
      </c>
      <c r="C1988" s="58" t="s">
        <v>70</v>
      </c>
      <c r="D1988" s="155">
        <v>1</v>
      </c>
      <c r="E1988" s="24">
        <f t="shared" si="60"/>
        <v>0.15</v>
      </c>
      <c r="F1988" s="24"/>
      <c r="G1988" s="24" t="s">
        <v>121</v>
      </c>
      <c r="H1988" s="24">
        <v>1</v>
      </c>
      <c r="I1988" s="24"/>
    </row>
    <row r="1989" spans="1:9" ht="12.75" customHeight="1" x14ac:dyDescent="0.2">
      <c r="A1989" s="3">
        <f t="shared" si="61"/>
        <v>17100</v>
      </c>
      <c r="B1989" s="58" t="s">
        <v>2238</v>
      </c>
      <c r="C1989" s="58" t="s">
        <v>70</v>
      </c>
      <c r="D1989" s="155">
        <v>1</v>
      </c>
      <c r="E1989" s="24">
        <f t="shared" si="60"/>
        <v>0.15</v>
      </c>
      <c r="F1989" s="24"/>
      <c r="G1989" s="24" t="s">
        <v>121</v>
      </c>
      <c r="H1989" s="24">
        <v>1</v>
      </c>
      <c r="I1989" s="24"/>
    </row>
    <row r="1990" spans="1:9" ht="12.75" customHeight="1" x14ac:dyDescent="0.2">
      <c r="A1990" s="3">
        <f t="shared" si="61"/>
        <v>17101</v>
      </c>
      <c r="B1990" s="58" t="s">
        <v>2239</v>
      </c>
      <c r="C1990" s="58" t="s">
        <v>70</v>
      </c>
      <c r="D1990" s="155">
        <v>1</v>
      </c>
      <c r="E1990" s="24">
        <f t="shared" si="60"/>
        <v>0.15</v>
      </c>
      <c r="F1990" s="24"/>
      <c r="G1990" s="24" t="s">
        <v>121</v>
      </c>
      <c r="H1990" s="24">
        <v>1</v>
      </c>
      <c r="I1990" s="24"/>
    </row>
    <row r="1991" spans="1:9" ht="12.75" customHeight="1" x14ac:dyDescent="0.2">
      <c r="A1991" s="3">
        <f t="shared" si="61"/>
        <v>17102</v>
      </c>
      <c r="B1991" s="58" t="s">
        <v>2240</v>
      </c>
      <c r="C1991" s="58" t="s">
        <v>70</v>
      </c>
      <c r="D1991" s="155">
        <v>1</v>
      </c>
      <c r="E1991" s="24">
        <f t="shared" si="60"/>
        <v>0.15</v>
      </c>
      <c r="F1991" s="24"/>
      <c r="G1991" s="24" t="s">
        <v>121</v>
      </c>
      <c r="H1991" s="24">
        <v>1</v>
      </c>
      <c r="I1991" s="24"/>
    </row>
    <row r="1992" spans="1:9" ht="12.75" customHeight="1" x14ac:dyDescent="0.2">
      <c r="A1992" s="3">
        <f t="shared" si="61"/>
        <v>17103</v>
      </c>
      <c r="B1992" s="58" t="s">
        <v>2241</v>
      </c>
      <c r="C1992" s="58" t="s">
        <v>70</v>
      </c>
      <c r="D1992" s="155">
        <v>1</v>
      </c>
      <c r="E1992" s="24">
        <f t="shared" si="60"/>
        <v>0.15</v>
      </c>
      <c r="F1992" s="24"/>
      <c r="G1992" s="24" t="s">
        <v>121</v>
      </c>
      <c r="H1992" s="24">
        <v>1</v>
      </c>
      <c r="I1992" s="24"/>
    </row>
    <row r="1993" spans="1:9" ht="12.75" customHeight="1" x14ac:dyDescent="0.2">
      <c r="A1993" s="3">
        <f t="shared" si="61"/>
        <v>17104</v>
      </c>
      <c r="B1993" s="58" t="s">
        <v>2242</v>
      </c>
      <c r="C1993" s="58" t="s">
        <v>70</v>
      </c>
      <c r="D1993" s="155">
        <v>1</v>
      </c>
      <c r="E1993" s="24">
        <f t="shared" si="60"/>
        <v>0.15</v>
      </c>
      <c r="F1993" s="24"/>
      <c r="G1993" s="24" t="s">
        <v>121</v>
      </c>
      <c r="H1993" s="24">
        <v>1</v>
      </c>
      <c r="I1993" s="24"/>
    </row>
    <row r="1994" spans="1:9" ht="12.75" customHeight="1" x14ac:dyDescent="0.2">
      <c r="A1994" s="3">
        <f t="shared" si="61"/>
        <v>17105</v>
      </c>
      <c r="B1994" s="58" t="s">
        <v>2243</v>
      </c>
      <c r="C1994" s="58" t="s">
        <v>70</v>
      </c>
      <c r="D1994" s="155">
        <v>1</v>
      </c>
      <c r="E1994" s="24">
        <f t="shared" si="60"/>
        <v>0.15</v>
      </c>
      <c r="F1994" s="24"/>
      <c r="G1994" s="24" t="s">
        <v>121</v>
      </c>
      <c r="H1994" s="24">
        <v>1</v>
      </c>
      <c r="I1994" s="24"/>
    </row>
    <row r="1995" spans="1:9" ht="12.75" customHeight="1" x14ac:dyDescent="0.2">
      <c r="A1995" s="3">
        <f t="shared" si="61"/>
        <v>17106</v>
      </c>
      <c r="B1995" s="58" t="s">
        <v>2244</v>
      </c>
      <c r="C1995" s="58" t="s">
        <v>70</v>
      </c>
      <c r="D1995" s="155">
        <v>1</v>
      </c>
      <c r="E1995" s="24">
        <f t="shared" si="60"/>
        <v>0.15</v>
      </c>
      <c r="F1995" s="24"/>
      <c r="G1995" s="24" t="s">
        <v>121</v>
      </c>
      <c r="H1995" s="24">
        <v>1</v>
      </c>
      <c r="I1995" s="24"/>
    </row>
    <row r="1996" spans="1:9" ht="12.75" customHeight="1" x14ac:dyDescent="0.2">
      <c r="A1996" s="3">
        <f t="shared" si="61"/>
        <v>17107</v>
      </c>
      <c r="B1996" s="58" t="s">
        <v>2245</v>
      </c>
      <c r="C1996" s="58" t="s">
        <v>70</v>
      </c>
      <c r="D1996" s="155">
        <v>1</v>
      </c>
      <c r="E1996" s="24">
        <f t="shared" ref="E1996:E2059" si="62">IF(F1996="",ROUND(15%*D1996,2),"")</f>
        <v>0.15</v>
      </c>
      <c r="F1996" s="24"/>
      <c r="G1996" s="24" t="s">
        <v>121</v>
      </c>
      <c r="H1996" s="24">
        <v>1</v>
      </c>
      <c r="I1996" s="24"/>
    </row>
    <row r="1997" spans="1:9" ht="12.75" customHeight="1" x14ac:dyDescent="0.2">
      <c r="A1997" s="3">
        <f t="shared" si="61"/>
        <v>17108</v>
      </c>
      <c r="B1997" s="58" t="s">
        <v>2246</v>
      </c>
      <c r="C1997" s="58" t="s">
        <v>70</v>
      </c>
      <c r="D1997" s="155">
        <v>1</v>
      </c>
      <c r="E1997" s="24">
        <f t="shared" si="62"/>
        <v>0.15</v>
      </c>
      <c r="F1997" s="24"/>
      <c r="G1997" s="24" t="s">
        <v>121</v>
      </c>
      <c r="H1997" s="24">
        <v>1</v>
      </c>
      <c r="I1997" s="24"/>
    </row>
    <row r="1998" spans="1:9" ht="12.75" customHeight="1" x14ac:dyDescent="0.2">
      <c r="A1998" s="3">
        <f t="shared" si="61"/>
        <v>17109</v>
      </c>
      <c r="B1998" s="58" t="s">
        <v>2247</v>
      </c>
      <c r="C1998" s="58" t="s">
        <v>70</v>
      </c>
      <c r="D1998" s="155">
        <v>1</v>
      </c>
      <c r="E1998" s="24">
        <f t="shared" si="62"/>
        <v>0.15</v>
      </c>
      <c r="F1998" s="24"/>
      <c r="G1998" s="24" t="s">
        <v>121</v>
      </c>
      <c r="H1998" s="24">
        <v>1</v>
      </c>
      <c r="I1998" s="24"/>
    </row>
    <row r="1999" spans="1:9" ht="12.75" customHeight="1" x14ac:dyDescent="0.2">
      <c r="A1999" s="3">
        <f t="shared" si="61"/>
        <v>17110</v>
      </c>
      <c r="B1999" s="58" t="s">
        <v>2248</v>
      </c>
      <c r="C1999" s="58" t="s">
        <v>70</v>
      </c>
      <c r="D1999" s="155">
        <v>1</v>
      </c>
      <c r="E1999" s="24">
        <f t="shared" si="62"/>
        <v>0.15</v>
      </c>
      <c r="F1999" s="24"/>
      <c r="G1999" s="24" t="s">
        <v>121</v>
      </c>
      <c r="H1999" s="24">
        <v>1</v>
      </c>
      <c r="I1999" s="24"/>
    </row>
    <row r="2000" spans="1:9" ht="12.75" customHeight="1" x14ac:dyDescent="0.2">
      <c r="A2000" s="3">
        <f t="shared" si="61"/>
        <v>17111</v>
      </c>
      <c r="B2000" s="58" t="s">
        <v>2249</v>
      </c>
      <c r="C2000" s="58" t="s">
        <v>70</v>
      </c>
      <c r="D2000" s="155">
        <v>1</v>
      </c>
      <c r="E2000" s="24">
        <f t="shared" si="62"/>
        <v>0.15</v>
      </c>
      <c r="F2000" s="24"/>
      <c r="G2000" s="24" t="s">
        <v>121</v>
      </c>
      <c r="H2000" s="24">
        <v>1</v>
      </c>
      <c r="I2000" s="24"/>
    </row>
    <row r="2001" spans="1:9" ht="12.75" customHeight="1" x14ac:dyDescent="0.2">
      <c r="A2001" s="3">
        <f t="shared" si="61"/>
        <v>17112</v>
      </c>
      <c r="B2001" s="58" t="s">
        <v>2250</v>
      </c>
      <c r="C2001" s="58" t="s">
        <v>70</v>
      </c>
      <c r="D2001" s="155">
        <v>1</v>
      </c>
      <c r="E2001" s="24">
        <f t="shared" si="62"/>
        <v>0.15</v>
      </c>
      <c r="F2001" s="24"/>
      <c r="G2001" s="24" t="s">
        <v>121</v>
      </c>
      <c r="H2001" s="24">
        <v>1</v>
      </c>
      <c r="I2001" s="24"/>
    </row>
    <row r="2002" spans="1:9" ht="12.75" customHeight="1" x14ac:dyDescent="0.2">
      <c r="A2002" s="3">
        <f t="shared" si="61"/>
        <v>17113</v>
      </c>
      <c r="B2002" s="58" t="s">
        <v>2251</v>
      </c>
      <c r="C2002" s="58" t="s">
        <v>70</v>
      </c>
      <c r="D2002" s="155">
        <v>1</v>
      </c>
      <c r="E2002" s="24">
        <f t="shared" si="62"/>
        <v>0.15</v>
      </c>
      <c r="F2002" s="24"/>
      <c r="G2002" s="24" t="s">
        <v>121</v>
      </c>
      <c r="H2002" s="24">
        <v>1</v>
      </c>
      <c r="I2002" s="24"/>
    </row>
    <row r="2003" spans="1:9" ht="12.75" customHeight="1" x14ac:dyDescent="0.2">
      <c r="A2003" s="3">
        <f t="shared" si="61"/>
        <v>17114</v>
      </c>
      <c r="B2003" s="58" t="s">
        <v>2252</v>
      </c>
      <c r="C2003" s="58" t="s">
        <v>70</v>
      </c>
      <c r="D2003" s="155">
        <v>1</v>
      </c>
      <c r="E2003" s="24">
        <f t="shared" si="62"/>
        <v>0.15</v>
      </c>
      <c r="F2003" s="24"/>
      <c r="G2003" s="24" t="s">
        <v>121</v>
      </c>
      <c r="H2003" s="24">
        <v>1</v>
      </c>
      <c r="I2003" s="24"/>
    </row>
    <row r="2004" spans="1:9" ht="12.75" customHeight="1" x14ac:dyDescent="0.2">
      <c r="A2004" s="3">
        <f t="shared" si="61"/>
        <v>17115</v>
      </c>
      <c r="B2004" s="58" t="s">
        <v>2253</v>
      </c>
      <c r="C2004" s="58" t="s">
        <v>70</v>
      </c>
      <c r="D2004" s="155">
        <v>1</v>
      </c>
      <c r="E2004" s="24">
        <f t="shared" si="62"/>
        <v>0.15</v>
      </c>
      <c r="F2004" s="24"/>
      <c r="G2004" s="24" t="s">
        <v>121</v>
      </c>
      <c r="H2004" s="24">
        <v>1</v>
      </c>
      <c r="I2004" s="24"/>
    </row>
    <row r="2005" spans="1:9" ht="12.75" customHeight="1" x14ac:dyDescent="0.2">
      <c r="A2005" s="3">
        <f t="shared" si="61"/>
        <v>17116</v>
      </c>
      <c r="B2005" s="58" t="s">
        <v>2254</v>
      </c>
      <c r="C2005" s="58" t="s">
        <v>70</v>
      </c>
      <c r="D2005" s="155">
        <v>1</v>
      </c>
      <c r="E2005" s="24">
        <f t="shared" si="62"/>
        <v>0.15</v>
      </c>
      <c r="F2005" s="24"/>
      <c r="G2005" s="24" t="s">
        <v>121</v>
      </c>
      <c r="H2005" s="24">
        <v>1</v>
      </c>
      <c r="I2005" s="24"/>
    </row>
    <row r="2006" spans="1:9" ht="12.75" customHeight="1" x14ac:dyDescent="0.2">
      <c r="A2006" s="3">
        <f t="shared" si="61"/>
        <v>17117</v>
      </c>
      <c r="B2006" s="58" t="s">
        <v>2255</v>
      </c>
      <c r="C2006" s="58" t="s">
        <v>70</v>
      </c>
      <c r="D2006" s="155">
        <v>1</v>
      </c>
      <c r="E2006" s="24">
        <f t="shared" si="62"/>
        <v>0.15</v>
      </c>
      <c r="F2006" s="24"/>
      <c r="G2006" s="24" t="s">
        <v>121</v>
      </c>
      <c r="H2006" s="24">
        <v>1</v>
      </c>
      <c r="I2006" s="24"/>
    </row>
    <row r="2007" spans="1:9" ht="12.75" customHeight="1" x14ac:dyDescent="0.2">
      <c r="A2007" s="3">
        <f t="shared" si="61"/>
        <v>17118</v>
      </c>
      <c r="B2007" s="58" t="s">
        <v>2256</v>
      </c>
      <c r="C2007" s="58" t="s">
        <v>70</v>
      </c>
      <c r="D2007" s="155">
        <v>1</v>
      </c>
      <c r="E2007" s="24">
        <f t="shared" si="62"/>
        <v>0.15</v>
      </c>
      <c r="F2007" s="24"/>
      <c r="G2007" s="24" t="s">
        <v>121</v>
      </c>
      <c r="H2007" s="24">
        <v>1</v>
      </c>
      <c r="I2007" s="24"/>
    </row>
    <row r="2008" spans="1:9" ht="12.75" customHeight="1" x14ac:dyDescent="0.2">
      <c r="A2008" s="3">
        <f t="shared" si="61"/>
        <v>17119</v>
      </c>
      <c r="B2008" s="58" t="s">
        <v>2257</v>
      </c>
      <c r="C2008" s="58" t="s">
        <v>70</v>
      </c>
      <c r="D2008" s="155">
        <v>1</v>
      </c>
      <c r="E2008" s="24">
        <f t="shared" si="62"/>
        <v>0.15</v>
      </c>
      <c r="F2008" s="24"/>
      <c r="G2008" s="24" t="s">
        <v>121</v>
      </c>
      <c r="H2008" s="24">
        <v>1</v>
      </c>
      <c r="I2008" s="24"/>
    </row>
    <row r="2009" spans="1:9" ht="12.75" customHeight="1" x14ac:dyDescent="0.2">
      <c r="A2009" s="3">
        <f t="shared" si="61"/>
        <v>17120</v>
      </c>
      <c r="B2009" s="58" t="s">
        <v>2258</v>
      </c>
      <c r="C2009" s="58" t="s">
        <v>70</v>
      </c>
      <c r="D2009" s="155">
        <v>1</v>
      </c>
      <c r="E2009" s="24">
        <f t="shared" si="62"/>
        <v>0.15</v>
      </c>
      <c r="F2009" s="24"/>
      <c r="G2009" s="24" t="s">
        <v>121</v>
      </c>
      <c r="H2009" s="24">
        <v>1</v>
      </c>
      <c r="I2009" s="24"/>
    </row>
    <row r="2010" spans="1:9" ht="12.75" customHeight="1" x14ac:dyDescent="0.2">
      <c r="A2010" s="3">
        <f t="shared" si="61"/>
        <v>17121</v>
      </c>
      <c r="B2010" s="58" t="s">
        <v>2259</v>
      </c>
      <c r="C2010" s="58" t="s">
        <v>70</v>
      </c>
      <c r="D2010" s="155">
        <v>1</v>
      </c>
      <c r="E2010" s="24">
        <f t="shared" si="62"/>
        <v>0.15</v>
      </c>
      <c r="F2010" s="24"/>
      <c r="G2010" s="24" t="s">
        <v>121</v>
      </c>
      <c r="H2010" s="24">
        <v>1</v>
      </c>
      <c r="I2010" s="24"/>
    </row>
    <row r="2011" spans="1:9" ht="12.75" customHeight="1" x14ac:dyDescent="0.2">
      <c r="A2011" s="3">
        <f t="shared" si="61"/>
        <v>17122</v>
      </c>
      <c r="B2011" s="58" t="s">
        <v>2260</v>
      </c>
      <c r="C2011" s="58" t="s">
        <v>70</v>
      </c>
      <c r="D2011" s="155">
        <v>1</v>
      </c>
      <c r="E2011" s="24">
        <f t="shared" si="62"/>
        <v>0.15</v>
      </c>
      <c r="F2011" s="24"/>
      <c r="G2011" s="24" t="s">
        <v>121</v>
      </c>
      <c r="H2011" s="24">
        <v>1</v>
      </c>
      <c r="I2011" s="24"/>
    </row>
    <row r="2012" spans="1:9" ht="12.75" customHeight="1" x14ac:dyDescent="0.2">
      <c r="A2012" s="3">
        <f t="shared" si="61"/>
        <v>17123</v>
      </c>
      <c r="B2012" s="58" t="s">
        <v>2261</v>
      </c>
      <c r="C2012" s="58" t="s">
        <v>70</v>
      </c>
      <c r="D2012" s="155">
        <v>1</v>
      </c>
      <c r="E2012" s="24">
        <f t="shared" si="62"/>
        <v>0.15</v>
      </c>
      <c r="F2012" s="24"/>
      <c r="G2012" s="24" t="s">
        <v>121</v>
      </c>
      <c r="H2012" s="24">
        <v>1</v>
      </c>
      <c r="I2012" s="24"/>
    </row>
    <row r="2013" spans="1:9" ht="12.75" customHeight="1" x14ac:dyDescent="0.2">
      <c r="A2013" s="3">
        <f t="shared" si="61"/>
        <v>17124</v>
      </c>
      <c r="B2013" s="58" t="s">
        <v>2262</v>
      </c>
      <c r="C2013" s="58" t="s">
        <v>70</v>
      </c>
      <c r="D2013" s="155">
        <v>1</v>
      </c>
      <c r="E2013" s="24">
        <f t="shared" si="62"/>
        <v>0.15</v>
      </c>
      <c r="F2013" s="24"/>
      <c r="G2013" s="24" t="s">
        <v>121</v>
      </c>
      <c r="H2013" s="24">
        <v>1</v>
      </c>
      <c r="I2013" s="24"/>
    </row>
    <row r="2014" spans="1:9" ht="12.75" customHeight="1" x14ac:dyDescent="0.2">
      <c r="A2014" s="3">
        <f t="shared" si="61"/>
        <v>17125</v>
      </c>
      <c r="B2014" s="58" t="s">
        <v>2263</v>
      </c>
      <c r="C2014" s="58" t="s">
        <v>70</v>
      </c>
      <c r="D2014" s="155">
        <v>1</v>
      </c>
      <c r="E2014" s="24">
        <f t="shared" si="62"/>
        <v>0.15</v>
      </c>
      <c r="F2014" s="24"/>
      <c r="G2014" s="24" t="s">
        <v>121</v>
      </c>
      <c r="H2014" s="24">
        <v>1</v>
      </c>
      <c r="I2014" s="24"/>
    </row>
    <row r="2015" spans="1:9" ht="12.75" customHeight="1" x14ac:dyDescent="0.2">
      <c r="A2015" s="3">
        <f t="shared" si="61"/>
        <v>17126</v>
      </c>
      <c r="B2015" s="58" t="s">
        <v>2264</v>
      </c>
      <c r="C2015" s="58" t="s">
        <v>70</v>
      </c>
      <c r="D2015" s="155">
        <v>1</v>
      </c>
      <c r="E2015" s="24">
        <f t="shared" si="62"/>
        <v>0.15</v>
      </c>
      <c r="F2015" s="24"/>
      <c r="G2015" s="24" t="s">
        <v>121</v>
      </c>
      <c r="H2015" s="24">
        <v>1</v>
      </c>
      <c r="I2015" s="24"/>
    </row>
    <row r="2016" spans="1:9" ht="12.75" customHeight="1" x14ac:dyDescent="0.2">
      <c r="A2016" s="3">
        <f t="shared" si="61"/>
        <v>17127</v>
      </c>
      <c r="B2016" s="58" t="s">
        <v>2265</v>
      </c>
      <c r="C2016" s="58" t="s">
        <v>70</v>
      </c>
      <c r="D2016" s="155">
        <v>1</v>
      </c>
      <c r="E2016" s="24">
        <f t="shared" si="62"/>
        <v>0.15</v>
      </c>
      <c r="F2016" s="24"/>
      <c r="G2016" s="24" t="s">
        <v>121</v>
      </c>
      <c r="H2016" s="24">
        <v>1</v>
      </c>
      <c r="I2016" s="24"/>
    </row>
    <row r="2017" spans="1:9" ht="12.75" customHeight="1" x14ac:dyDescent="0.2">
      <c r="A2017" s="3">
        <f t="shared" si="61"/>
        <v>17128</v>
      </c>
      <c r="B2017" s="58" t="s">
        <v>2266</v>
      </c>
      <c r="C2017" s="58" t="s">
        <v>70</v>
      </c>
      <c r="D2017" s="155">
        <v>1</v>
      </c>
      <c r="E2017" s="24">
        <f t="shared" si="62"/>
        <v>0.15</v>
      </c>
      <c r="F2017" s="24"/>
      <c r="G2017" s="24" t="s">
        <v>121</v>
      </c>
      <c r="H2017" s="24">
        <v>1</v>
      </c>
      <c r="I2017" s="24"/>
    </row>
    <row r="2018" spans="1:9" ht="12.75" customHeight="1" x14ac:dyDescent="0.2">
      <c r="A2018" s="3">
        <f t="shared" si="61"/>
        <v>17129</v>
      </c>
      <c r="B2018" s="58" t="s">
        <v>2267</v>
      </c>
      <c r="C2018" s="58" t="s">
        <v>70</v>
      </c>
      <c r="D2018" s="155">
        <v>1</v>
      </c>
      <c r="E2018" s="24">
        <f t="shared" si="62"/>
        <v>0.15</v>
      </c>
      <c r="F2018" s="24"/>
      <c r="G2018" s="24" t="s">
        <v>121</v>
      </c>
      <c r="H2018" s="24">
        <v>1</v>
      </c>
      <c r="I2018" s="24"/>
    </row>
    <row r="2019" spans="1:9" ht="12.75" customHeight="1" x14ac:dyDescent="0.2">
      <c r="A2019" s="3">
        <f t="shared" si="61"/>
        <v>17130</v>
      </c>
      <c r="B2019" s="58" t="s">
        <v>2268</v>
      </c>
      <c r="C2019" s="58" t="s">
        <v>70</v>
      </c>
      <c r="D2019" s="155">
        <v>1</v>
      </c>
      <c r="E2019" s="24">
        <f t="shared" si="62"/>
        <v>0.15</v>
      </c>
      <c r="F2019" s="24"/>
      <c r="G2019" s="24" t="s">
        <v>121</v>
      </c>
      <c r="H2019" s="24">
        <v>1</v>
      </c>
      <c r="I2019" s="24"/>
    </row>
    <row r="2020" spans="1:9" ht="12.75" customHeight="1" x14ac:dyDescent="0.2">
      <c r="A2020" s="3">
        <f t="shared" ref="A2020:A2083" si="63">+A2019+1</f>
        <v>17131</v>
      </c>
      <c r="B2020" s="58" t="s">
        <v>2269</v>
      </c>
      <c r="C2020" s="58" t="s">
        <v>70</v>
      </c>
      <c r="D2020" s="157">
        <v>25.52</v>
      </c>
      <c r="E2020" s="24">
        <f t="shared" si="62"/>
        <v>3.83</v>
      </c>
      <c r="F2020" s="24"/>
      <c r="G2020" s="24" t="s">
        <v>121</v>
      </c>
      <c r="H2020" s="24">
        <v>1</v>
      </c>
      <c r="I2020" s="24"/>
    </row>
    <row r="2021" spans="1:9" ht="12.75" customHeight="1" x14ac:dyDescent="0.2">
      <c r="A2021" s="3">
        <f t="shared" si="63"/>
        <v>17132</v>
      </c>
      <c r="B2021" s="58" t="s">
        <v>2270</v>
      </c>
      <c r="C2021" s="58" t="s">
        <v>70</v>
      </c>
      <c r="D2021" s="155">
        <v>1</v>
      </c>
      <c r="E2021" s="24">
        <f t="shared" si="62"/>
        <v>0.15</v>
      </c>
      <c r="F2021" s="24"/>
      <c r="G2021" s="24" t="s">
        <v>121</v>
      </c>
      <c r="H2021" s="24">
        <v>1</v>
      </c>
      <c r="I2021" s="24"/>
    </row>
    <row r="2022" spans="1:9" ht="12.75" customHeight="1" x14ac:dyDescent="0.2">
      <c r="A2022" s="3">
        <f t="shared" si="63"/>
        <v>17133</v>
      </c>
      <c r="B2022" s="58" t="s">
        <v>2271</v>
      </c>
      <c r="C2022" s="58" t="s">
        <v>70</v>
      </c>
      <c r="D2022" s="155">
        <v>1</v>
      </c>
      <c r="E2022" s="24">
        <f t="shared" si="62"/>
        <v>0.15</v>
      </c>
      <c r="F2022" s="24"/>
      <c r="G2022" s="24" t="s">
        <v>121</v>
      </c>
      <c r="H2022" s="24">
        <v>1</v>
      </c>
      <c r="I2022" s="24"/>
    </row>
    <row r="2023" spans="1:9" ht="12.75" customHeight="1" x14ac:dyDescent="0.2">
      <c r="A2023" s="3">
        <f t="shared" si="63"/>
        <v>17134</v>
      </c>
      <c r="B2023" s="58" t="s">
        <v>2272</v>
      </c>
      <c r="C2023" s="58" t="s">
        <v>70</v>
      </c>
      <c r="D2023" s="155">
        <v>1</v>
      </c>
      <c r="E2023" s="24">
        <f t="shared" si="62"/>
        <v>0.15</v>
      </c>
      <c r="F2023" s="24"/>
      <c r="G2023" s="24" t="s">
        <v>121</v>
      </c>
      <c r="H2023" s="24">
        <v>1</v>
      </c>
      <c r="I2023" s="24"/>
    </row>
    <row r="2024" spans="1:9" ht="12.75" customHeight="1" x14ac:dyDescent="0.2">
      <c r="A2024" s="3">
        <f t="shared" si="63"/>
        <v>17135</v>
      </c>
      <c r="B2024" s="58" t="s">
        <v>2273</v>
      </c>
      <c r="C2024" s="58" t="s">
        <v>70</v>
      </c>
      <c r="D2024" s="155">
        <v>1</v>
      </c>
      <c r="E2024" s="24">
        <f t="shared" si="62"/>
        <v>0.15</v>
      </c>
      <c r="F2024" s="24"/>
      <c r="G2024" s="24" t="s">
        <v>121</v>
      </c>
      <c r="H2024" s="24">
        <v>1</v>
      </c>
      <c r="I2024" s="24"/>
    </row>
    <row r="2025" spans="1:9" ht="12.75" customHeight="1" x14ac:dyDescent="0.2">
      <c r="A2025" s="3">
        <f t="shared" si="63"/>
        <v>17136</v>
      </c>
      <c r="B2025" s="58" t="s">
        <v>2274</v>
      </c>
      <c r="C2025" s="58" t="s">
        <v>70</v>
      </c>
      <c r="D2025" s="155">
        <v>1</v>
      </c>
      <c r="E2025" s="24">
        <f t="shared" si="62"/>
        <v>0.15</v>
      </c>
      <c r="F2025" s="24"/>
      <c r="G2025" s="24" t="s">
        <v>121</v>
      </c>
      <c r="H2025" s="24">
        <v>1</v>
      </c>
      <c r="I2025" s="24"/>
    </row>
    <row r="2026" spans="1:9" ht="12.75" customHeight="1" x14ac:dyDescent="0.2">
      <c r="A2026" s="3">
        <f t="shared" si="63"/>
        <v>17137</v>
      </c>
      <c r="B2026" s="58" t="s">
        <v>2275</v>
      </c>
      <c r="C2026" s="58" t="s">
        <v>70</v>
      </c>
      <c r="D2026" s="157">
        <v>21.49</v>
      </c>
      <c r="E2026" s="24">
        <f t="shared" si="62"/>
        <v>3.22</v>
      </c>
      <c r="F2026" s="24"/>
      <c r="G2026" s="24" t="s">
        <v>121</v>
      </c>
      <c r="H2026" s="24">
        <v>1</v>
      </c>
      <c r="I2026" s="24"/>
    </row>
    <row r="2027" spans="1:9" ht="12.75" customHeight="1" x14ac:dyDescent="0.2">
      <c r="A2027" s="3">
        <f t="shared" si="63"/>
        <v>17138</v>
      </c>
      <c r="B2027" s="58" t="s">
        <v>2276</v>
      </c>
      <c r="C2027" s="58" t="s">
        <v>70</v>
      </c>
      <c r="D2027" s="157">
        <v>20.260000000000002</v>
      </c>
      <c r="E2027" s="24">
        <f t="shared" si="62"/>
        <v>3.04</v>
      </c>
      <c r="F2027" s="24"/>
      <c r="G2027" s="24" t="s">
        <v>121</v>
      </c>
      <c r="H2027" s="24">
        <v>1</v>
      </c>
      <c r="I2027" s="24"/>
    </row>
    <row r="2028" spans="1:9" ht="12.75" customHeight="1" x14ac:dyDescent="0.2">
      <c r="A2028" s="3">
        <f t="shared" si="63"/>
        <v>17139</v>
      </c>
      <c r="B2028" s="58" t="s">
        <v>2277</v>
      </c>
      <c r="C2028" s="58" t="s">
        <v>70</v>
      </c>
      <c r="D2028" s="157">
        <v>20.260000000000002</v>
      </c>
      <c r="E2028" s="24">
        <f t="shared" si="62"/>
        <v>3.04</v>
      </c>
      <c r="F2028" s="24"/>
      <c r="G2028" s="24" t="s">
        <v>121</v>
      </c>
      <c r="H2028" s="24">
        <v>1</v>
      </c>
      <c r="I2028" s="24"/>
    </row>
    <row r="2029" spans="1:9" ht="12.75" customHeight="1" x14ac:dyDescent="0.2">
      <c r="A2029" s="3">
        <f t="shared" si="63"/>
        <v>17140</v>
      </c>
      <c r="B2029" s="58" t="s">
        <v>2278</v>
      </c>
      <c r="C2029" s="58" t="s">
        <v>70</v>
      </c>
      <c r="D2029" s="155">
        <v>1</v>
      </c>
      <c r="E2029" s="24">
        <f t="shared" si="62"/>
        <v>0.15</v>
      </c>
      <c r="F2029" s="24"/>
      <c r="G2029" s="24" t="s">
        <v>121</v>
      </c>
      <c r="H2029" s="24">
        <v>1</v>
      </c>
      <c r="I2029" s="24"/>
    </row>
    <row r="2030" spans="1:9" ht="12.75" customHeight="1" x14ac:dyDescent="0.2">
      <c r="A2030" s="3">
        <f t="shared" si="63"/>
        <v>17141</v>
      </c>
      <c r="B2030" s="58" t="s">
        <v>2279</v>
      </c>
      <c r="C2030" s="58" t="s">
        <v>70</v>
      </c>
      <c r="D2030" s="155">
        <v>1</v>
      </c>
      <c r="E2030" s="24">
        <f t="shared" si="62"/>
        <v>0.15</v>
      </c>
      <c r="F2030" s="24"/>
      <c r="G2030" s="24" t="s">
        <v>121</v>
      </c>
      <c r="H2030" s="24">
        <v>1</v>
      </c>
      <c r="I2030" s="24"/>
    </row>
    <row r="2031" spans="1:9" ht="12.75" customHeight="1" x14ac:dyDescent="0.2">
      <c r="A2031" s="3">
        <f t="shared" si="63"/>
        <v>17142</v>
      </c>
      <c r="B2031" s="58" t="s">
        <v>2280</v>
      </c>
      <c r="C2031" s="58" t="s">
        <v>70</v>
      </c>
      <c r="D2031" s="155">
        <v>1</v>
      </c>
      <c r="E2031" s="24">
        <f t="shared" si="62"/>
        <v>0.15</v>
      </c>
      <c r="F2031" s="24"/>
      <c r="G2031" s="24" t="s">
        <v>121</v>
      </c>
      <c r="H2031" s="24">
        <v>1</v>
      </c>
      <c r="I2031" s="24"/>
    </row>
    <row r="2032" spans="1:9" ht="12.75" customHeight="1" x14ac:dyDescent="0.2">
      <c r="A2032" s="3">
        <f t="shared" si="63"/>
        <v>17143</v>
      </c>
      <c r="B2032" s="58" t="s">
        <v>2281</v>
      </c>
      <c r="C2032" s="58" t="s">
        <v>70</v>
      </c>
      <c r="D2032" s="157">
        <v>18.64</v>
      </c>
      <c r="E2032" s="24">
        <f t="shared" si="62"/>
        <v>2.8</v>
      </c>
      <c r="F2032" s="24"/>
      <c r="G2032" s="24" t="s">
        <v>121</v>
      </c>
      <c r="H2032" s="24">
        <v>1</v>
      </c>
      <c r="I2032" s="24"/>
    </row>
    <row r="2033" spans="1:9" ht="12.75" customHeight="1" x14ac:dyDescent="0.2">
      <c r="A2033" s="3">
        <f t="shared" si="63"/>
        <v>17144</v>
      </c>
      <c r="B2033" s="58" t="s">
        <v>2282</v>
      </c>
      <c r="C2033" s="58" t="s">
        <v>70</v>
      </c>
      <c r="D2033" s="157">
        <v>47.77</v>
      </c>
      <c r="E2033" s="24">
        <f t="shared" si="62"/>
        <v>7.17</v>
      </c>
      <c r="F2033" s="24"/>
      <c r="G2033" s="24" t="s">
        <v>121</v>
      </c>
      <c r="H2033" s="24">
        <v>1</v>
      </c>
      <c r="I2033" s="24"/>
    </row>
    <row r="2034" spans="1:9" ht="12.75" customHeight="1" x14ac:dyDescent="0.2">
      <c r="A2034" s="3">
        <f t="shared" si="63"/>
        <v>17145</v>
      </c>
      <c r="B2034" s="58" t="s">
        <v>2283</v>
      </c>
      <c r="C2034" s="58" t="s">
        <v>70</v>
      </c>
      <c r="D2034" s="157">
        <v>18.64</v>
      </c>
      <c r="E2034" s="24">
        <f t="shared" si="62"/>
        <v>2.8</v>
      </c>
      <c r="F2034" s="24"/>
      <c r="G2034" s="24" t="s">
        <v>121</v>
      </c>
      <c r="H2034" s="24">
        <v>1</v>
      </c>
      <c r="I2034" s="24"/>
    </row>
    <row r="2035" spans="1:9" ht="12.75" customHeight="1" x14ac:dyDescent="0.2">
      <c r="A2035" s="3">
        <f t="shared" si="63"/>
        <v>17146</v>
      </c>
      <c r="B2035" s="58" t="s">
        <v>2284</v>
      </c>
      <c r="C2035" s="58" t="s">
        <v>70</v>
      </c>
      <c r="D2035" s="155">
        <v>1</v>
      </c>
      <c r="E2035" s="24">
        <f t="shared" si="62"/>
        <v>0.15</v>
      </c>
      <c r="F2035" s="24"/>
      <c r="G2035" s="24" t="s">
        <v>121</v>
      </c>
      <c r="H2035" s="24">
        <v>1</v>
      </c>
      <c r="I2035" s="24"/>
    </row>
    <row r="2036" spans="1:9" ht="12.75" customHeight="1" x14ac:dyDescent="0.2">
      <c r="A2036" s="3">
        <f t="shared" si="63"/>
        <v>17147</v>
      </c>
      <c r="B2036" s="58" t="s">
        <v>2285</v>
      </c>
      <c r="C2036" s="58" t="s">
        <v>70</v>
      </c>
      <c r="D2036" s="157">
        <v>97.5</v>
      </c>
      <c r="E2036" s="24">
        <f t="shared" si="62"/>
        <v>14.63</v>
      </c>
      <c r="F2036" s="24"/>
      <c r="G2036" s="24" t="s">
        <v>121</v>
      </c>
      <c r="H2036" s="24">
        <v>1</v>
      </c>
      <c r="I2036" s="24"/>
    </row>
    <row r="2037" spans="1:9" ht="12.75" customHeight="1" x14ac:dyDescent="0.2">
      <c r="A2037" s="3">
        <f t="shared" si="63"/>
        <v>17148</v>
      </c>
      <c r="B2037" s="58" t="s">
        <v>2286</v>
      </c>
      <c r="C2037" s="58" t="s">
        <v>70</v>
      </c>
      <c r="D2037" s="157">
        <v>90</v>
      </c>
      <c r="E2037" s="24">
        <f t="shared" si="62"/>
        <v>13.5</v>
      </c>
      <c r="F2037" s="24"/>
      <c r="G2037" s="24" t="s">
        <v>121</v>
      </c>
      <c r="H2037" s="24">
        <v>1</v>
      </c>
      <c r="I2037" s="24"/>
    </row>
    <row r="2038" spans="1:9" ht="12.75" customHeight="1" x14ac:dyDescent="0.2">
      <c r="A2038" s="3">
        <f t="shared" si="63"/>
        <v>17149</v>
      </c>
      <c r="B2038" s="58" t="s">
        <v>2287</v>
      </c>
      <c r="C2038" s="58" t="s">
        <v>70</v>
      </c>
      <c r="D2038" s="155">
        <v>1</v>
      </c>
      <c r="E2038" s="24">
        <f t="shared" si="62"/>
        <v>0.15</v>
      </c>
      <c r="F2038" s="24"/>
      <c r="G2038" s="24" t="s">
        <v>121</v>
      </c>
      <c r="H2038" s="24">
        <v>1</v>
      </c>
      <c r="I2038" s="24"/>
    </row>
    <row r="2039" spans="1:9" ht="12.75" customHeight="1" x14ac:dyDescent="0.2">
      <c r="A2039" s="3">
        <f t="shared" si="63"/>
        <v>17150</v>
      </c>
      <c r="B2039" s="58" t="s">
        <v>2288</v>
      </c>
      <c r="C2039" s="58" t="s">
        <v>70</v>
      </c>
      <c r="D2039" s="155">
        <v>1</v>
      </c>
      <c r="E2039" s="24">
        <f t="shared" si="62"/>
        <v>0.15</v>
      </c>
      <c r="F2039" s="24"/>
      <c r="G2039" s="24" t="s">
        <v>121</v>
      </c>
      <c r="H2039" s="24">
        <v>1</v>
      </c>
      <c r="I2039" s="24"/>
    </row>
    <row r="2040" spans="1:9" ht="12.75" customHeight="1" x14ac:dyDescent="0.2">
      <c r="A2040" s="3">
        <f t="shared" si="63"/>
        <v>17151</v>
      </c>
      <c r="B2040" s="58" t="s">
        <v>2289</v>
      </c>
      <c r="C2040" s="58" t="s">
        <v>70</v>
      </c>
      <c r="D2040" s="155">
        <v>1</v>
      </c>
      <c r="E2040" s="24">
        <f t="shared" si="62"/>
        <v>0.15</v>
      </c>
      <c r="F2040" s="24"/>
      <c r="G2040" s="24" t="s">
        <v>121</v>
      </c>
      <c r="H2040" s="24">
        <v>1</v>
      </c>
      <c r="I2040" s="24"/>
    </row>
    <row r="2041" spans="1:9" ht="12.75" customHeight="1" x14ac:dyDescent="0.2">
      <c r="A2041" s="3">
        <f t="shared" si="63"/>
        <v>17152</v>
      </c>
      <c r="B2041" s="58" t="s">
        <v>2290</v>
      </c>
      <c r="C2041" s="58" t="s">
        <v>70</v>
      </c>
      <c r="D2041" s="155">
        <v>1</v>
      </c>
      <c r="E2041" s="24">
        <f t="shared" si="62"/>
        <v>0.15</v>
      </c>
      <c r="F2041" s="24"/>
      <c r="G2041" s="24" t="s">
        <v>121</v>
      </c>
      <c r="H2041" s="24">
        <v>1</v>
      </c>
      <c r="I2041" s="24"/>
    </row>
    <row r="2042" spans="1:9" ht="12.75" customHeight="1" x14ac:dyDescent="0.2">
      <c r="A2042" s="3">
        <f t="shared" si="63"/>
        <v>17153</v>
      </c>
      <c r="B2042" s="58" t="s">
        <v>2291</v>
      </c>
      <c r="C2042" s="58" t="s">
        <v>70</v>
      </c>
      <c r="D2042" s="155">
        <v>1</v>
      </c>
      <c r="E2042" s="24">
        <f t="shared" si="62"/>
        <v>0.15</v>
      </c>
      <c r="F2042" s="24"/>
      <c r="G2042" s="24" t="s">
        <v>121</v>
      </c>
      <c r="H2042" s="24">
        <v>1</v>
      </c>
      <c r="I2042" s="24"/>
    </row>
    <row r="2043" spans="1:9" ht="12.75" customHeight="1" x14ac:dyDescent="0.2">
      <c r="A2043" s="3">
        <f t="shared" si="63"/>
        <v>17154</v>
      </c>
      <c r="B2043" s="58" t="s">
        <v>2292</v>
      </c>
      <c r="C2043" s="58" t="s">
        <v>70</v>
      </c>
      <c r="D2043" s="155">
        <v>1</v>
      </c>
      <c r="E2043" s="24">
        <f t="shared" si="62"/>
        <v>0.15</v>
      </c>
      <c r="F2043" s="24"/>
      <c r="G2043" s="24" t="s">
        <v>121</v>
      </c>
      <c r="H2043" s="24">
        <v>1</v>
      </c>
      <c r="I2043" s="24"/>
    </row>
    <row r="2044" spans="1:9" ht="12.75" customHeight="1" x14ac:dyDescent="0.2">
      <c r="A2044" s="3">
        <f t="shared" si="63"/>
        <v>17155</v>
      </c>
      <c r="B2044" s="58" t="s">
        <v>2293</v>
      </c>
      <c r="C2044" s="58" t="s">
        <v>70</v>
      </c>
      <c r="D2044" s="155">
        <v>1</v>
      </c>
      <c r="E2044" s="24">
        <f t="shared" si="62"/>
        <v>0.15</v>
      </c>
      <c r="F2044" s="24"/>
      <c r="G2044" s="24" t="s">
        <v>121</v>
      </c>
      <c r="H2044" s="24">
        <v>1</v>
      </c>
      <c r="I2044" s="24"/>
    </row>
    <row r="2045" spans="1:9" ht="12.75" customHeight="1" x14ac:dyDescent="0.2">
      <c r="A2045" s="3">
        <f t="shared" si="63"/>
        <v>17156</v>
      </c>
      <c r="B2045" s="58" t="s">
        <v>2294</v>
      </c>
      <c r="C2045" s="58" t="s">
        <v>70</v>
      </c>
      <c r="D2045" s="155">
        <v>1</v>
      </c>
      <c r="E2045" s="24">
        <f t="shared" si="62"/>
        <v>0.15</v>
      </c>
      <c r="F2045" s="24"/>
      <c r="G2045" s="24" t="s">
        <v>121</v>
      </c>
      <c r="H2045" s="24">
        <v>1</v>
      </c>
      <c r="I2045" s="24"/>
    </row>
    <row r="2046" spans="1:9" ht="12.75" customHeight="1" x14ac:dyDescent="0.2">
      <c r="A2046" s="3">
        <f t="shared" si="63"/>
        <v>17157</v>
      </c>
      <c r="B2046" s="58" t="s">
        <v>2295</v>
      </c>
      <c r="C2046" s="58" t="s">
        <v>70</v>
      </c>
      <c r="D2046" s="155">
        <v>1</v>
      </c>
      <c r="E2046" s="24">
        <f t="shared" si="62"/>
        <v>0.15</v>
      </c>
      <c r="F2046" s="24"/>
      <c r="G2046" s="24" t="s">
        <v>121</v>
      </c>
      <c r="H2046" s="24">
        <v>1</v>
      </c>
      <c r="I2046" s="24"/>
    </row>
    <row r="2047" spans="1:9" ht="12.75" customHeight="1" x14ac:dyDescent="0.2">
      <c r="A2047" s="3">
        <f t="shared" si="63"/>
        <v>17158</v>
      </c>
      <c r="B2047" s="58" t="s">
        <v>2296</v>
      </c>
      <c r="C2047" s="58" t="s">
        <v>70</v>
      </c>
      <c r="D2047" s="155">
        <v>1</v>
      </c>
      <c r="E2047" s="24">
        <f t="shared" si="62"/>
        <v>0.15</v>
      </c>
      <c r="F2047" s="24"/>
      <c r="G2047" s="24" t="s">
        <v>121</v>
      </c>
      <c r="H2047" s="24">
        <v>1</v>
      </c>
      <c r="I2047" s="24"/>
    </row>
    <row r="2048" spans="1:9" ht="12.75" customHeight="1" x14ac:dyDescent="0.2">
      <c r="A2048" s="3">
        <f t="shared" si="63"/>
        <v>17159</v>
      </c>
      <c r="B2048" s="58" t="s">
        <v>2297</v>
      </c>
      <c r="C2048" s="58" t="s">
        <v>70</v>
      </c>
      <c r="D2048" s="155">
        <v>1</v>
      </c>
      <c r="E2048" s="24">
        <f t="shared" si="62"/>
        <v>0.15</v>
      </c>
      <c r="F2048" s="24"/>
      <c r="G2048" s="24" t="s">
        <v>121</v>
      </c>
      <c r="H2048" s="24">
        <v>1</v>
      </c>
      <c r="I2048" s="24"/>
    </row>
    <row r="2049" spans="1:9" ht="12.75" customHeight="1" x14ac:dyDescent="0.2">
      <c r="A2049" s="3">
        <f t="shared" si="63"/>
        <v>17160</v>
      </c>
      <c r="B2049" s="58" t="s">
        <v>2298</v>
      </c>
      <c r="C2049" s="58" t="s">
        <v>70</v>
      </c>
      <c r="D2049" s="155">
        <v>1</v>
      </c>
      <c r="E2049" s="24">
        <f t="shared" si="62"/>
        <v>0.15</v>
      </c>
      <c r="F2049" s="24"/>
      <c r="G2049" s="24" t="s">
        <v>121</v>
      </c>
      <c r="H2049" s="24">
        <v>1</v>
      </c>
      <c r="I2049" s="24"/>
    </row>
    <row r="2050" spans="1:9" ht="12.75" customHeight="1" x14ac:dyDescent="0.2">
      <c r="A2050" s="3">
        <f t="shared" si="63"/>
        <v>17161</v>
      </c>
      <c r="B2050" s="58" t="s">
        <v>2299</v>
      </c>
      <c r="C2050" s="58" t="s">
        <v>70</v>
      </c>
      <c r="D2050" s="155">
        <v>1</v>
      </c>
      <c r="E2050" s="24">
        <f t="shared" si="62"/>
        <v>0.15</v>
      </c>
      <c r="F2050" s="24"/>
      <c r="G2050" s="24" t="s">
        <v>121</v>
      </c>
      <c r="H2050" s="24">
        <v>1</v>
      </c>
      <c r="I2050" s="24"/>
    </row>
    <row r="2051" spans="1:9" ht="12.75" customHeight="1" x14ac:dyDescent="0.2">
      <c r="A2051" s="3">
        <f t="shared" si="63"/>
        <v>17162</v>
      </c>
      <c r="B2051" s="58" t="s">
        <v>2300</v>
      </c>
      <c r="C2051" s="58" t="s">
        <v>70</v>
      </c>
      <c r="D2051" s="155">
        <v>1</v>
      </c>
      <c r="E2051" s="24">
        <f t="shared" si="62"/>
        <v>0.15</v>
      </c>
      <c r="F2051" s="24"/>
      <c r="G2051" s="24" t="s">
        <v>121</v>
      </c>
      <c r="H2051" s="24">
        <v>1</v>
      </c>
      <c r="I2051" s="24"/>
    </row>
    <row r="2052" spans="1:9" ht="12.75" customHeight="1" x14ac:dyDescent="0.2">
      <c r="A2052" s="3">
        <f t="shared" si="63"/>
        <v>17163</v>
      </c>
      <c r="B2052" s="58" t="s">
        <v>2301</v>
      </c>
      <c r="C2052" s="58" t="s">
        <v>70</v>
      </c>
      <c r="D2052" s="155">
        <v>1</v>
      </c>
      <c r="E2052" s="24">
        <f t="shared" si="62"/>
        <v>0.15</v>
      </c>
      <c r="F2052" s="24"/>
      <c r="G2052" s="24" t="s">
        <v>121</v>
      </c>
      <c r="H2052" s="24">
        <v>1</v>
      </c>
      <c r="I2052" s="24"/>
    </row>
    <row r="2053" spans="1:9" ht="12.75" customHeight="1" x14ac:dyDescent="0.2">
      <c r="A2053" s="3">
        <f t="shared" si="63"/>
        <v>17164</v>
      </c>
      <c r="B2053" s="58" t="s">
        <v>2302</v>
      </c>
      <c r="C2053" s="58" t="s">
        <v>70</v>
      </c>
      <c r="D2053" s="155">
        <v>1</v>
      </c>
      <c r="E2053" s="24">
        <f t="shared" si="62"/>
        <v>0.15</v>
      </c>
      <c r="F2053" s="24"/>
      <c r="G2053" s="24" t="s">
        <v>121</v>
      </c>
      <c r="H2053" s="24">
        <v>1</v>
      </c>
      <c r="I2053" s="24"/>
    </row>
    <row r="2054" spans="1:9" ht="12.75" customHeight="1" x14ac:dyDescent="0.2">
      <c r="A2054" s="3">
        <f t="shared" si="63"/>
        <v>17165</v>
      </c>
      <c r="B2054" s="58" t="s">
        <v>2303</v>
      </c>
      <c r="C2054" s="58" t="s">
        <v>70</v>
      </c>
      <c r="D2054" s="155">
        <v>1</v>
      </c>
      <c r="E2054" s="24">
        <f t="shared" si="62"/>
        <v>0.15</v>
      </c>
      <c r="F2054" s="24"/>
      <c r="G2054" s="24" t="s">
        <v>121</v>
      </c>
      <c r="H2054" s="24">
        <v>1</v>
      </c>
      <c r="I2054" s="24"/>
    </row>
    <row r="2055" spans="1:9" ht="12.75" customHeight="1" x14ac:dyDescent="0.2">
      <c r="A2055" s="3">
        <f t="shared" si="63"/>
        <v>17166</v>
      </c>
      <c r="B2055" s="58" t="s">
        <v>2304</v>
      </c>
      <c r="C2055" s="58" t="s">
        <v>70</v>
      </c>
      <c r="D2055" s="155">
        <v>1</v>
      </c>
      <c r="E2055" s="24">
        <f t="shared" si="62"/>
        <v>0.15</v>
      </c>
      <c r="F2055" s="24"/>
      <c r="G2055" s="24" t="s">
        <v>121</v>
      </c>
      <c r="H2055" s="24">
        <v>1</v>
      </c>
      <c r="I2055" s="24"/>
    </row>
    <row r="2056" spans="1:9" ht="12.75" customHeight="1" x14ac:dyDescent="0.2">
      <c r="A2056" s="3">
        <f t="shared" si="63"/>
        <v>17167</v>
      </c>
      <c r="B2056" s="58" t="s">
        <v>2305</v>
      </c>
      <c r="C2056" s="58" t="s">
        <v>70</v>
      </c>
      <c r="D2056" s="155">
        <v>1</v>
      </c>
      <c r="E2056" s="24">
        <f t="shared" si="62"/>
        <v>0.15</v>
      </c>
      <c r="F2056" s="24"/>
      <c r="G2056" s="24" t="s">
        <v>121</v>
      </c>
      <c r="H2056" s="24">
        <v>1</v>
      </c>
      <c r="I2056" s="24"/>
    </row>
    <row r="2057" spans="1:9" ht="12.75" customHeight="1" x14ac:dyDescent="0.2">
      <c r="A2057" s="3">
        <f t="shared" si="63"/>
        <v>17168</v>
      </c>
      <c r="B2057" s="58" t="s">
        <v>2306</v>
      </c>
      <c r="C2057" s="58" t="s">
        <v>70</v>
      </c>
      <c r="D2057" s="155">
        <v>1</v>
      </c>
      <c r="E2057" s="24">
        <f t="shared" si="62"/>
        <v>0.15</v>
      </c>
      <c r="F2057" s="24"/>
      <c r="G2057" s="24" t="s">
        <v>121</v>
      </c>
      <c r="H2057" s="24">
        <v>1</v>
      </c>
      <c r="I2057" s="24"/>
    </row>
    <row r="2058" spans="1:9" ht="12.75" customHeight="1" x14ac:dyDescent="0.2">
      <c r="A2058" s="3">
        <f t="shared" si="63"/>
        <v>17169</v>
      </c>
      <c r="B2058" s="58" t="s">
        <v>2307</v>
      </c>
      <c r="C2058" s="58" t="s">
        <v>70</v>
      </c>
      <c r="D2058" s="155">
        <v>1</v>
      </c>
      <c r="E2058" s="24">
        <f t="shared" si="62"/>
        <v>0.15</v>
      </c>
      <c r="F2058" s="24"/>
      <c r="G2058" s="24" t="s">
        <v>121</v>
      </c>
      <c r="H2058" s="24">
        <v>1</v>
      </c>
      <c r="I2058" s="24"/>
    </row>
    <row r="2059" spans="1:9" ht="12.75" customHeight="1" x14ac:dyDescent="0.2">
      <c r="A2059" s="3">
        <f t="shared" si="63"/>
        <v>17170</v>
      </c>
      <c r="B2059" s="58" t="s">
        <v>2308</v>
      </c>
      <c r="C2059" s="58" t="s">
        <v>70</v>
      </c>
      <c r="D2059" s="155">
        <v>1</v>
      </c>
      <c r="E2059" s="24">
        <f t="shared" si="62"/>
        <v>0.15</v>
      </c>
      <c r="F2059" s="24"/>
      <c r="G2059" s="24" t="s">
        <v>121</v>
      </c>
      <c r="H2059" s="24">
        <v>1</v>
      </c>
      <c r="I2059" s="24"/>
    </row>
    <row r="2060" spans="1:9" ht="12.75" customHeight="1" x14ac:dyDescent="0.2">
      <c r="A2060" s="3">
        <f t="shared" si="63"/>
        <v>17171</v>
      </c>
      <c r="B2060" s="58" t="s">
        <v>2309</v>
      </c>
      <c r="C2060" s="58" t="s">
        <v>70</v>
      </c>
      <c r="D2060" s="155">
        <v>1</v>
      </c>
      <c r="E2060" s="24">
        <f t="shared" ref="E2060:E2123" si="64">IF(F2060="",ROUND(15%*D2060,2),"")</f>
        <v>0.15</v>
      </c>
      <c r="F2060" s="24"/>
      <c r="G2060" s="24" t="s">
        <v>121</v>
      </c>
      <c r="H2060" s="24">
        <v>1</v>
      </c>
      <c r="I2060" s="24"/>
    </row>
    <row r="2061" spans="1:9" ht="12.75" customHeight="1" x14ac:dyDescent="0.2">
      <c r="A2061" s="3">
        <f t="shared" si="63"/>
        <v>17172</v>
      </c>
      <c r="B2061" s="58" t="s">
        <v>2310</v>
      </c>
      <c r="C2061" s="58" t="s">
        <v>70</v>
      </c>
      <c r="D2061" s="155">
        <v>1</v>
      </c>
      <c r="E2061" s="24">
        <f t="shared" si="64"/>
        <v>0.15</v>
      </c>
      <c r="F2061" s="24"/>
      <c r="G2061" s="24" t="s">
        <v>121</v>
      </c>
      <c r="H2061" s="24">
        <v>1</v>
      </c>
      <c r="I2061" s="24"/>
    </row>
    <row r="2062" spans="1:9" ht="12.75" customHeight="1" x14ac:dyDescent="0.2">
      <c r="A2062" s="3">
        <f t="shared" si="63"/>
        <v>17173</v>
      </c>
      <c r="B2062" s="58" t="s">
        <v>2311</v>
      </c>
      <c r="C2062" s="58" t="s">
        <v>70</v>
      </c>
      <c r="D2062" s="155">
        <v>1</v>
      </c>
      <c r="E2062" s="24">
        <f t="shared" si="64"/>
        <v>0.15</v>
      </c>
      <c r="F2062" s="24"/>
      <c r="G2062" s="24" t="s">
        <v>121</v>
      </c>
      <c r="H2062" s="24">
        <v>1</v>
      </c>
      <c r="I2062" s="24"/>
    </row>
    <row r="2063" spans="1:9" ht="12.75" customHeight="1" x14ac:dyDescent="0.2">
      <c r="A2063" s="3">
        <f t="shared" si="63"/>
        <v>17174</v>
      </c>
      <c r="B2063" s="58" t="s">
        <v>2312</v>
      </c>
      <c r="C2063" s="58" t="s">
        <v>70</v>
      </c>
      <c r="D2063" s="155">
        <v>1</v>
      </c>
      <c r="E2063" s="24">
        <f t="shared" si="64"/>
        <v>0.15</v>
      </c>
      <c r="F2063" s="24"/>
      <c r="G2063" s="24" t="s">
        <v>121</v>
      </c>
      <c r="H2063" s="24">
        <v>1</v>
      </c>
      <c r="I2063" s="24"/>
    </row>
    <row r="2064" spans="1:9" ht="12.75" customHeight="1" x14ac:dyDescent="0.2">
      <c r="A2064" s="3">
        <f t="shared" si="63"/>
        <v>17175</v>
      </c>
      <c r="B2064" s="58" t="s">
        <v>2313</v>
      </c>
      <c r="C2064" s="58" t="s">
        <v>70</v>
      </c>
      <c r="D2064" s="155">
        <v>1</v>
      </c>
      <c r="E2064" s="24">
        <f t="shared" si="64"/>
        <v>0.15</v>
      </c>
      <c r="F2064" s="24"/>
      <c r="G2064" s="24" t="s">
        <v>121</v>
      </c>
      <c r="H2064" s="24">
        <v>1</v>
      </c>
      <c r="I2064" s="24"/>
    </row>
    <row r="2065" spans="1:9" ht="12.75" customHeight="1" x14ac:dyDescent="0.2">
      <c r="A2065" s="3">
        <f t="shared" si="63"/>
        <v>17176</v>
      </c>
      <c r="B2065" s="36" t="s">
        <v>2314</v>
      </c>
      <c r="C2065" s="58" t="s">
        <v>70</v>
      </c>
      <c r="D2065" s="155">
        <v>1</v>
      </c>
      <c r="E2065" s="24">
        <f t="shared" si="64"/>
        <v>0.15</v>
      </c>
      <c r="F2065" s="24"/>
      <c r="G2065" s="24" t="s">
        <v>121</v>
      </c>
      <c r="H2065" s="24">
        <v>1</v>
      </c>
      <c r="I2065" s="24"/>
    </row>
    <row r="2066" spans="1:9" ht="12.75" customHeight="1" x14ac:dyDescent="0.2">
      <c r="A2066" s="3">
        <f t="shared" si="63"/>
        <v>17177</v>
      </c>
      <c r="B2066" s="36" t="s">
        <v>2315</v>
      </c>
      <c r="C2066" s="58" t="s">
        <v>70</v>
      </c>
      <c r="D2066" s="155">
        <v>1</v>
      </c>
      <c r="E2066" s="24">
        <f t="shared" si="64"/>
        <v>0.15</v>
      </c>
      <c r="F2066" s="24"/>
      <c r="G2066" s="24" t="s">
        <v>121</v>
      </c>
      <c r="H2066" s="24">
        <v>1</v>
      </c>
      <c r="I2066" s="24"/>
    </row>
    <row r="2067" spans="1:9" ht="12.75" customHeight="1" x14ac:dyDescent="0.2">
      <c r="A2067" s="3">
        <f t="shared" si="63"/>
        <v>17178</v>
      </c>
      <c r="B2067" s="36" t="s">
        <v>2316</v>
      </c>
      <c r="C2067" s="58" t="s">
        <v>70</v>
      </c>
      <c r="D2067" s="155">
        <v>1</v>
      </c>
      <c r="E2067" s="24">
        <f t="shared" si="64"/>
        <v>0.15</v>
      </c>
      <c r="F2067" s="24"/>
      <c r="G2067" s="24" t="s">
        <v>121</v>
      </c>
      <c r="H2067" s="24">
        <v>1</v>
      </c>
      <c r="I2067" s="24"/>
    </row>
    <row r="2068" spans="1:9" ht="12.75" customHeight="1" x14ac:dyDescent="0.2">
      <c r="A2068" s="3">
        <f t="shared" si="63"/>
        <v>17179</v>
      </c>
      <c r="B2068" s="36" t="s">
        <v>2317</v>
      </c>
      <c r="C2068" s="58" t="s">
        <v>70</v>
      </c>
      <c r="D2068" s="155">
        <v>1</v>
      </c>
      <c r="E2068" s="24">
        <f t="shared" si="64"/>
        <v>0.15</v>
      </c>
      <c r="F2068" s="24"/>
      <c r="G2068" s="24" t="s">
        <v>121</v>
      </c>
      <c r="H2068" s="24">
        <v>1</v>
      </c>
      <c r="I2068" s="24"/>
    </row>
    <row r="2069" spans="1:9" ht="12.75" customHeight="1" x14ac:dyDescent="0.2">
      <c r="A2069" s="3">
        <f t="shared" si="63"/>
        <v>17180</v>
      </c>
      <c r="B2069" s="36" t="s">
        <v>2318</v>
      </c>
      <c r="C2069" s="58" t="s">
        <v>70</v>
      </c>
      <c r="D2069" s="155">
        <v>1</v>
      </c>
      <c r="E2069" s="24">
        <f t="shared" si="64"/>
        <v>0.15</v>
      </c>
      <c r="F2069" s="24"/>
      <c r="G2069" s="24" t="s">
        <v>121</v>
      </c>
      <c r="H2069" s="24">
        <v>1</v>
      </c>
      <c r="I2069" s="24"/>
    </row>
    <row r="2070" spans="1:9" ht="12.75" customHeight="1" x14ac:dyDescent="0.2">
      <c r="A2070" s="3">
        <f t="shared" si="63"/>
        <v>17181</v>
      </c>
      <c r="B2070" s="36" t="s">
        <v>2319</v>
      </c>
      <c r="C2070" s="58" t="s">
        <v>70</v>
      </c>
      <c r="D2070" s="155">
        <v>1</v>
      </c>
      <c r="E2070" s="24">
        <f t="shared" si="64"/>
        <v>0.15</v>
      </c>
      <c r="F2070" s="24"/>
      <c r="G2070" s="24" t="s">
        <v>121</v>
      </c>
      <c r="H2070" s="24">
        <v>1</v>
      </c>
      <c r="I2070" s="24"/>
    </row>
    <row r="2071" spans="1:9" ht="12.75" customHeight="1" x14ac:dyDescent="0.2">
      <c r="A2071" s="3">
        <f t="shared" si="63"/>
        <v>17182</v>
      </c>
      <c r="B2071" s="36" t="s">
        <v>2320</v>
      </c>
      <c r="C2071" s="58" t="s">
        <v>70</v>
      </c>
      <c r="D2071" s="155">
        <v>1</v>
      </c>
      <c r="E2071" s="24">
        <f t="shared" si="64"/>
        <v>0.15</v>
      </c>
      <c r="F2071" s="24"/>
      <c r="G2071" s="24" t="s">
        <v>121</v>
      </c>
      <c r="H2071" s="24">
        <v>1</v>
      </c>
      <c r="I2071" s="24"/>
    </row>
    <row r="2072" spans="1:9" ht="12.75" customHeight="1" x14ac:dyDescent="0.2">
      <c r="A2072" s="3">
        <f t="shared" si="63"/>
        <v>17183</v>
      </c>
      <c r="B2072" s="36" t="s">
        <v>2321</v>
      </c>
      <c r="C2072" s="58" t="s">
        <v>70</v>
      </c>
      <c r="D2072" s="155">
        <v>1</v>
      </c>
      <c r="E2072" s="24">
        <f t="shared" si="64"/>
        <v>0.15</v>
      </c>
      <c r="F2072" s="24"/>
      <c r="G2072" s="24" t="s">
        <v>121</v>
      </c>
      <c r="H2072" s="24">
        <v>1</v>
      </c>
      <c r="I2072" s="24"/>
    </row>
    <row r="2073" spans="1:9" ht="12.75" customHeight="1" x14ac:dyDescent="0.2">
      <c r="A2073" s="3">
        <f t="shared" si="63"/>
        <v>17184</v>
      </c>
      <c r="B2073" s="36" t="s">
        <v>2322</v>
      </c>
      <c r="C2073" s="36" t="s">
        <v>70</v>
      </c>
      <c r="D2073" s="155">
        <v>1</v>
      </c>
      <c r="E2073" s="24">
        <f t="shared" si="64"/>
        <v>0.15</v>
      </c>
      <c r="F2073" s="24"/>
      <c r="G2073" s="24" t="s">
        <v>121</v>
      </c>
      <c r="H2073" s="24">
        <v>1</v>
      </c>
      <c r="I2073" s="24"/>
    </row>
    <row r="2074" spans="1:9" ht="12.75" customHeight="1" x14ac:dyDescent="0.2">
      <c r="A2074" s="3">
        <f t="shared" si="63"/>
        <v>17185</v>
      </c>
      <c r="B2074" s="36" t="s">
        <v>2323</v>
      </c>
      <c r="C2074" s="36" t="s">
        <v>70</v>
      </c>
      <c r="D2074" s="155">
        <v>1</v>
      </c>
      <c r="E2074" s="24">
        <f t="shared" si="64"/>
        <v>0.15</v>
      </c>
      <c r="F2074" s="24"/>
      <c r="G2074" s="24" t="s">
        <v>121</v>
      </c>
      <c r="H2074" s="24">
        <v>1</v>
      </c>
      <c r="I2074" s="24"/>
    </row>
    <row r="2075" spans="1:9" ht="12.75" customHeight="1" x14ac:dyDescent="0.2">
      <c r="A2075" s="3">
        <f t="shared" si="63"/>
        <v>17186</v>
      </c>
      <c r="B2075" s="36" t="s">
        <v>2324</v>
      </c>
      <c r="C2075" s="36" t="s">
        <v>70</v>
      </c>
      <c r="D2075" s="155">
        <v>1</v>
      </c>
      <c r="E2075" s="24">
        <f t="shared" si="64"/>
        <v>0.15</v>
      </c>
      <c r="F2075" s="24"/>
      <c r="G2075" s="24" t="s">
        <v>121</v>
      </c>
      <c r="H2075" s="24">
        <v>1</v>
      </c>
      <c r="I2075" s="24"/>
    </row>
    <row r="2076" spans="1:9" ht="12.75" customHeight="1" x14ac:dyDescent="0.2">
      <c r="A2076" s="3">
        <f t="shared" si="63"/>
        <v>17187</v>
      </c>
      <c r="B2076" s="36" t="s">
        <v>2325</v>
      </c>
      <c r="C2076" s="36" t="s">
        <v>70</v>
      </c>
      <c r="D2076" s="155">
        <v>1</v>
      </c>
      <c r="E2076" s="24">
        <f t="shared" si="64"/>
        <v>0.15</v>
      </c>
      <c r="F2076" s="24"/>
      <c r="G2076" s="24" t="s">
        <v>121</v>
      </c>
      <c r="H2076" s="24">
        <v>1</v>
      </c>
      <c r="I2076" s="24"/>
    </row>
    <row r="2077" spans="1:9" ht="12.75" customHeight="1" x14ac:dyDescent="0.2">
      <c r="A2077" s="3">
        <f t="shared" si="63"/>
        <v>17188</v>
      </c>
      <c r="B2077" s="36" t="s">
        <v>2326</v>
      </c>
      <c r="C2077" s="36" t="s">
        <v>70</v>
      </c>
      <c r="D2077" s="155">
        <v>1</v>
      </c>
      <c r="E2077" s="24">
        <f t="shared" si="64"/>
        <v>0.15</v>
      </c>
      <c r="F2077" s="24"/>
      <c r="G2077" s="24" t="s">
        <v>121</v>
      </c>
      <c r="H2077" s="24">
        <v>1</v>
      </c>
      <c r="I2077" s="24"/>
    </row>
    <row r="2078" spans="1:9" ht="12.75" customHeight="1" x14ac:dyDescent="0.2">
      <c r="A2078" s="3">
        <f t="shared" si="63"/>
        <v>17189</v>
      </c>
      <c r="B2078" s="36" t="s">
        <v>2327</v>
      </c>
      <c r="C2078" s="36" t="s">
        <v>70</v>
      </c>
      <c r="D2078" s="155">
        <v>1</v>
      </c>
      <c r="E2078" s="24">
        <f t="shared" si="64"/>
        <v>0.15</v>
      </c>
      <c r="F2078" s="24"/>
      <c r="G2078" s="24" t="s">
        <v>121</v>
      </c>
      <c r="H2078" s="24">
        <v>1</v>
      </c>
      <c r="I2078" s="24"/>
    </row>
    <row r="2079" spans="1:9" ht="12.75" customHeight="1" x14ac:dyDescent="0.2">
      <c r="A2079" s="3">
        <f t="shared" si="63"/>
        <v>17190</v>
      </c>
      <c r="B2079" s="36" t="s">
        <v>2328</v>
      </c>
      <c r="C2079" s="36" t="s">
        <v>70</v>
      </c>
      <c r="D2079" s="155">
        <v>1</v>
      </c>
      <c r="E2079" s="24">
        <f t="shared" si="64"/>
        <v>0.15</v>
      </c>
      <c r="F2079" s="24"/>
      <c r="G2079" s="24" t="s">
        <v>121</v>
      </c>
      <c r="H2079" s="24">
        <v>1</v>
      </c>
      <c r="I2079" s="24"/>
    </row>
    <row r="2080" spans="1:9" ht="12.75" customHeight="1" x14ac:dyDescent="0.2">
      <c r="A2080" s="3">
        <f t="shared" si="63"/>
        <v>17191</v>
      </c>
      <c r="B2080" s="36" t="s">
        <v>2329</v>
      </c>
      <c r="C2080" s="36" t="s">
        <v>70</v>
      </c>
      <c r="D2080" s="155">
        <v>1</v>
      </c>
      <c r="E2080" s="24">
        <f t="shared" si="64"/>
        <v>0.15</v>
      </c>
      <c r="F2080" s="24"/>
      <c r="G2080" s="24" t="s">
        <v>121</v>
      </c>
      <c r="H2080" s="24">
        <v>1</v>
      </c>
      <c r="I2080" s="24"/>
    </row>
    <row r="2081" spans="1:9" ht="12.75" customHeight="1" x14ac:dyDescent="0.2">
      <c r="A2081" s="3">
        <f t="shared" si="63"/>
        <v>17192</v>
      </c>
      <c r="B2081" s="36" t="s">
        <v>2330</v>
      </c>
      <c r="C2081" s="36" t="s">
        <v>70</v>
      </c>
      <c r="D2081" s="155">
        <v>1</v>
      </c>
      <c r="E2081" s="24">
        <f t="shared" si="64"/>
        <v>0.15</v>
      </c>
      <c r="F2081" s="24"/>
      <c r="G2081" s="24" t="s">
        <v>121</v>
      </c>
      <c r="H2081" s="24">
        <v>1</v>
      </c>
      <c r="I2081" s="24"/>
    </row>
    <row r="2082" spans="1:9" ht="12.75" customHeight="1" x14ac:dyDescent="0.2">
      <c r="A2082" s="3">
        <f t="shared" si="63"/>
        <v>17193</v>
      </c>
      <c r="B2082" s="36" t="s">
        <v>2331</v>
      </c>
      <c r="C2082" s="36" t="s">
        <v>70</v>
      </c>
      <c r="D2082" s="155">
        <v>1</v>
      </c>
      <c r="E2082" s="24">
        <f t="shared" si="64"/>
        <v>0.15</v>
      </c>
      <c r="F2082" s="24"/>
      <c r="G2082" s="24" t="s">
        <v>121</v>
      </c>
      <c r="H2082" s="24">
        <v>1</v>
      </c>
      <c r="I2082" s="24"/>
    </row>
    <row r="2083" spans="1:9" ht="12.75" customHeight="1" x14ac:dyDescent="0.2">
      <c r="A2083" s="3">
        <f t="shared" si="63"/>
        <v>17194</v>
      </c>
      <c r="B2083" s="53" t="s">
        <v>2332</v>
      </c>
      <c r="C2083" s="36" t="s">
        <v>70</v>
      </c>
      <c r="D2083" s="155">
        <v>1</v>
      </c>
      <c r="E2083" s="24">
        <f t="shared" si="64"/>
        <v>0.15</v>
      </c>
      <c r="F2083" s="24"/>
      <c r="G2083" s="24" t="s">
        <v>121</v>
      </c>
      <c r="H2083" s="24">
        <v>1</v>
      </c>
      <c r="I2083" s="24"/>
    </row>
    <row r="2084" spans="1:9" ht="12.75" customHeight="1" x14ac:dyDescent="0.2">
      <c r="A2084" s="3">
        <f t="shared" ref="A2084:A2138" si="65">+A2083+1</f>
        <v>17195</v>
      </c>
      <c r="B2084" s="36" t="s">
        <v>2333</v>
      </c>
      <c r="C2084" s="36" t="s">
        <v>109</v>
      </c>
      <c r="D2084" s="155">
        <v>1</v>
      </c>
      <c r="E2084" s="24">
        <f t="shared" si="64"/>
        <v>0.15</v>
      </c>
      <c r="F2084" s="24"/>
      <c r="G2084" s="24" t="s">
        <v>121</v>
      </c>
      <c r="H2084" s="24">
        <v>1</v>
      </c>
      <c r="I2084" s="24"/>
    </row>
    <row r="2085" spans="1:9" ht="12.75" customHeight="1" x14ac:dyDescent="0.2">
      <c r="A2085" s="3">
        <f t="shared" si="65"/>
        <v>17196</v>
      </c>
      <c r="B2085" s="36" t="s">
        <v>2334</v>
      </c>
      <c r="C2085" s="36" t="s">
        <v>109</v>
      </c>
      <c r="D2085" s="155">
        <v>1</v>
      </c>
      <c r="E2085" s="24">
        <f t="shared" si="64"/>
        <v>0.15</v>
      </c>
      <c r="F2085" s="24"/>
      <c r="G2085" s="24" t="s">
        <v>121</v>
      </c>
      <c r="H2085" s="24">
        <v>1</v>
      </c>
      <c r="I2085" s="24"/>
    </row>
    <row r="2086" spans="1:9" ht="12.75" customHeight="1" x14ac:dyDescent="0.2">
      <c r="A2086" s="3">
        <f t="shared" si="65"/>
        <v>17197</v>
      </c>
      <c r="B2086" s="36" t="s">
        <v>2335</v>
      </c>
      <c r="C2086" s="36" t="s">
        <v>109</v>
      </c>
      <c r="D2086" s="155">
        <v>1</v>
      </c>
      <c r="E2086" s="24">
        <f t="shared" si="64"/>
        <v>0.15</v>
      </c>
      <c r="F2086" s="24"/>
      <c r="G2086" s="24" t="s">
        <v>121</v>
      </c>
      <c r="H2086" s="24">
        <v>1</v>
      </c>
      <c r="I2086" s="24"/>
    </row>
    <row r="2087" spans="1:9" ht="12.75" customHeight="1" x14ac:dyDescent="0.2">
      <c r="A2087" s="3">
        <f t="shared" si="65"/>
        <v>17198</v>
      </c>
      <c r="B2087" s="36" t="s">
        <v>2336</v>
      </c>
      <c r="C2087" s="36" t="s">
        <v>109</v>
      </c>
      <c r="D2087" s="155">
        <v>1</v>
      </c>
      <c r="E2087" s="24">
        <f t="shared" si="64"/>
        <v>0.15</v>
      </c>
      <c r="F2087" s="24"/>
      <c r="G2087" s="24" t="s">
        <v>121</v>
      </c>
      <c r="H2087" s="24">
        <v>1</v>
      </c>
      <c r="I2087" s="24"/>
    </row>
    <row r="2088" spans="1:9" ht="12.75" customHeight="1" x14ac:dyDescent="0.2">
      <c r="A2088" s="3">
        <f t="shared" si="65"/>
        <v>17199</v>
      </c>
      <c r="B2088" s="36" t="s">
        <v>2337</v>
      </c>
      <c r="C2088" s="36" t="s">
        <v>109</v>
      </c>
      <c r="D2088" s="155">
        <v>1</v>
      </c>
      <c r="E2088" s="24">
        <f t="shared" si="64"/>
        <v>0.15</v>
      </c>
      <c r="F2088" s="24"/>
      <c r="G2088" s="24" t="s">
        <v>121</v>
      </c>
      <c r="H2088" s="24">
        <v>1</v>
      </c>
      <c r="I2088" s="24"/>
    </row>
    <row r="2089" spans="1:9" ht="12.75" customHeight="1" x14ac:dyDescent="0.2">
      <c r="A2089" s="3">
        <f t="shared" si="65"/>
        <v>17200</v>
      </c>
      <c r="B2089" s="36" t="s">
        <v>2338</v>
      </c>
      <c r="C2089" s="36" t="s">
        <v>109</v>
      </c>
      <c r="D2089" s="155">
        <v>1</v>
      </c>
      <c r="E2089" s="24">
        <f t="shared" si="64"/>
        <v>0.15</v>
      </c>
      <c r="F2089" s="24"/>
      <c r="G2089" s="24" t="s">
        <v>121</v>
      </c>
      <c r="H2089" s="24">
        <v>1</v>
      </c>
      <c r="I2089" s="24"/>
    </row>
    <row r="2090" spans="1:9" ht="12.75" customHeight="1" x14ac:dyDescent="0.2">
      <c r="A2090" s="3">
        <f t="shared" si="65"/>
        <v>17201</v>
      </c>
      <c r="B2090" s="36" t="s">
        <v>2339</v>
      </c>
      <c r="C2090" s="36" t="s">
        <v>109</v>
      </c>
      <c r="D2090" s="155">
        <v>1</v>
      </c>
      <c r="E2090" s="24">
        <f t="shared" si="64"/>
        <v>0.15</v>
      </c>
      <c r="F2090" s="24"/>
      <c r="G2090" s="24" t="s">
        <v>121</v>
      </c>
      <c r="H2090" s="24">
        <v>1</v>
      </c>
      <c r="I2090" s="24"/>
    </row>
    <row r="2091" spans="1:9" ht="12.75" customHeight="1" x14ac:dyDescent="0.2">
      <c r="A2091" s="3">
        <f t="shared" si="65"/>
        <v>17202</v>
      </c>
      <c r="B2091" s="36" t="s">
        <v>2340</v>
      </c>
      <c r="C2091" s="36" t="s">
        <v>109</v>
      </c>
      <c r="D2091" s="155">
        <v>1</v>
      </c>
      <c r="E2091" s="24">
        <f t="shared" si="64"/>
        <v>0.15</v>
      </c>
      <c r="F2091" s="24"/>
      <c r="G2091" s="24" t="s">
        <v>121</v>
      </c>
      <c r="H2091" s="24">
        <v>1</v>
      </c>
      <c r="I2091" s="24"/>
    </row>
    <row r="2092" spans="1:9" ht="12.75" customHeight="1" x14ac:dyDescent="0.2">
      <c r="A2092" s="3">
        <f t="shared" si="65"/>
        <v>17203</v>
      </c>
      <c r="B2092" s="36" t="s">
        <v>2341</v>
      </c>
      <c r="C2092" s="36" t="s">
        <v>109</v>
      </c>
      <c r="D2092" s="155">
        <v>1</v>
      </c>
      <c r="E2092" s="24">
        <f t="shared" si="64"/>
        <v>0.15</v>
      </c>
      <c r="F2092" s="24"/>
      <c r="G2092" s="24" t="s">
        <v>121</v>
      </c>
      <c r="H2092" s="24">
        <v>1</v>
      </c>
      <c r="I2092" s="24"/>
    </row>
    <row r="2093" spans="1:9" ht="12.75" customHeight="1" x14ac:dyDescent="0.2">
      <c r="A2093" s="60">
        <v>17249</v>
      </c>
      <c r="B2093" s="36" t="s">
        <v>2342</v>
      </c>
      <c r="C2093" s="36" t="s">
        <v>109</v>
      </c>
      <c r="D2093" s="155">
        <v>1</v>
      </c>
      <c r="E2093" s="24">
        <f t="shared" si="64"/>
        <v>0.15</v>
      </c>
      <c r="F2093" s="24"/>
      <c r="G2093" s="24" t="s">
        <v>121</v>
      </c>
      <c r="H2093" s="24">
        <v>1</v>
      </c>
      <c r="I2093" s="24"/>
    </row>
    <row r="2094" spans="1:9" ht="12.75" customHeight="1" x14ac:dyDescent="0.2">
      <c r="A2094" s="3">
        <f>+A2092+1</f>
        <v>17204</v>
      </c>
      <c r="B2094" s="36" t="s">
        <v>2343</v>
      </c>
      <c r="C2094" s="36" t="s">
        <v>91</v>
      </c>
      <c r="D2094" s="151">
        <v>28.19</v>
      </c>
      <c r="E2094" s="24">
        <f t="shared" si="64"/>
        <v>4.2300000000000004</v>
      </c>
      <c r="F2094" s="24"/>
      <c r="G2094" s="24" t="s">
        <v>121</v>
      </c>
      <c r="H2094" s="24">
        <v>1</v>
      </c>
      <c r="I2094" s="24"/>
    </row>
    <row r="2095" spans="1:9" ht="12.75" customHeight="1" x14ac:dyDescent="0.2">
      <c r="A2095" s="3">
        <f t="shared" si="65"/>
        <v>17205</v>
      </c>
      <c r="B2095" s="58" t="s">
        <v>2344</v>
      </c>
      <c r="C2095" s="58" t="s">
        <v>70</v>
      </c>
      <c r="D2095" s="155">
        <v>1</v>
      </c>
      <c r="E2095" s="24">
        <f t="shared" si="64"/>
        <v>0.15</v>
      </c>
      <c r="F2095" s="24"/>
      <c r="G2095" s="24" t="s">
        <v>121</v>
      </c>
      <c r="H2095" s="24">
        <v>1</v>
      </c>
      <c r="I2095" s="24"/>
    </row>
    <row r="2096" spans="1:9" ht="12.75" customHeight="1" x14ac:dyDescent="0.2">
      <c r="A2096" s="3">
        <f t="shared" si="65"/>
        <v>17206</v>
      </c>
      <c r="B2096" s="58" t="s">
        <v>2345</v>
      </c>
      <c r="C2096" s="58" t="s">
        <v>70</v>
      </c>
      <c r="D2096" s="155">
        <v>1</v>
      </c>
      <c r="E2096" s="24">
        <f t="shared" si="64"/>
        <v>0.15</v>
      </c>
      <c r="F2096" s="24"/>
      <c r="G2096" s="24" t="s">
        <v>121</v>
      </c>
      <c r="H2096" s="24">
        <v>1</v>
      </c>
      <c r="I2096" s="24"/>
    </row>
    <row r="2097" spans="1:9" ht="12.75" customHeight="1" x14ac:dyDescent="0.2">
      <c r="A2097" s="3">
        <f t="shared" si="65"/>
        <v>17207</v>
      </c>
      <c r="B2097" s="58" t="s">
        <v>2346</v>
      </c>
      <c r="C2097" s="58" t="s">
        <v>70</v>
      </c>
      <c r="D2097" s="155">
        <v>1</v>
      </c>
      <c r="E2097" s="24">
        <f t="shared" si="64"/>
        <v>0.15</v>
      </c>
      <c r="F2097" s="24"/>
      <c r="G2097" s="24" t="s">
        <v>121</v>
      </c>
      <c r="H2097" s="24">
        <v>1</v>
      </c>
      <c r="I2097" s="24"/>
    </row>
    <row r="2098" spans="1:9" ht="12.75" customHeight="1" x14ac:dyDescent="0.2">
      <c r="A2098" s="3">
        <f t="shared" si="65"/>
        <v>17208</v>
      </c>
      <c r="B2098" s="58" t="s">
        <v>2347</v>
      </c>
      <c r="C2098" s="58" t="s">
        <v>70</v>
      </c>
      <c r="D2098" s="155">
        <v>1</v>
      </c>
      <c r="E2098" s="24">
        <f t="shared" si="64"/>
        <v>0.15</v>
      </c>
      <c r="F2098" s="24"/>
      <c r="G2098" s="24" t="s">
        <v>121</v>
      </c>
      <c r="H2098" s="24">
        <v>1</v>
      </c>
      <c r="I2098" s="24"/>
    </row>
    <row r="2099" spans="1:9" ht="12.75" customHeight="1" x14ac:dyDescent="0.2">
      <c r="A2099" s="3">
        <f t="shared" si="65"/>
        <v>17209</v>
      </c>
      <c r="B2099" s="58" t="s">
        <v>2348</v>
      </c>
      <c r="C2099" s="58" t="s">
        <v>70</v>
      </c>
      <c r="D2099" s="155">
        <v>1</v>
      </c>
      <c r="E2099" s="24">
        <f t="shared" si="64"/>
        <v>0.15</v>
      </c>
      <c r="F2099" s="24"/>
      <c r="G2099" s="24" t="s">
        <v>121</v>
      </c>
      <c r="H2099" s="24">
        <v>1</v>
      </c>
      <c r="I2099" s="24"/>
    </row>
    <row r="2100" spans="1:9" ht="12.75" customHeight="1" x14ac:dyDescent="0.2">
      <c r="A2100" s="3">
        <f t="shared" si="65"/>
        <v>17210</v>
      </c>
      <c r="B2100" s="58" t="s">
        <v>2349</v>
      </c>
      <c r="C2100" s="58" t="s">
        <v>70</v>
      </c>
      <c r="D2100" s="155">
        <v>1</v>
      </c>
      <c r="E2100" s="24">
        <f t="shared" si="64"/>
        <v>0.15</v>
      </c>
      <c r="F2100" s="24"/>
      <c r="G2100" s="24" t="s">
        <v>121</v>
      </c>
      <c r="H2100" s="24">
        <v>1</v>
      </c>
      <c r="I2100" s="24"/>
    </row>
    <row r="2101" spans="1:9" ht="12.75" customHeight="1" x14ac:dyDescent="0.2">
      <c r="A2101" s="3">
        <f t="shared" si="65"/>
        <v>17211</v>
      </c>
      <c r="B2101" s="58" t="s">
        <v>2350</v>
      </c>
      <c r="C2101" s="58" t="s">
        <v>70</v>
      </c>
      <c r="D2101" s="155">
        <v>1</v>
      </c>
      <c r="E2101" s="24">
        <f t="shared" si="64"/>
        <v>0.15</v>
      </c>
      <c r="F2101" s="24"/>
      <c r="G2101" s="24" t="s">
        <v>121</v>
      </c>
      <c r="H2101" s="24">
        <v>1</v>
      </c>
      <c r="I2101" s="24"/>
    </row>
    <row r="2102" spans="1:9" ht="12.75" customHeight="1" x14ac:dyDescent="0.2">
      <c r="A2102" s="3">
        <f t="shared" si="65"/>
        <v>17212</v>
      </c>
      <c r="B2102" s="58" t="s">
        <v>2351</v>
      </c>
      <c r="C2102" s="58" t="s">
        <v>70</v>
      </c>
      <c r="D2102" s="155">
        <v>1</v>
      </c>
      <c r="E2102" s="24">
        <f t="shared" si="64"/>
        <v>0.15</v>
      </c>
      <c r="F2102" s="24"/>
      <c r="G2102" s="24" t="s">
        <v>121</v>
      </c>
      <c r="H2102" s="24">
        <v>1</v>
      </c>
      <c r="I2102" s="24"/>
    </row>
    <row r="2103" spans="1:9" ht="12.75" customHeight="1" x14ac:dyDescent="0.2">
      <c r="A2103" s="3">
        <f t="shared" si="65"/>
        <v>17213</v>
      </c>
      <c r="B2103" s="58" t="s">
        <v>2352</v>
      </c>
      <c r="C2103" s="58" t="s">
        <v>70</v>
      </c>
      <c r="D2103" s="155">
        <v>1</v>
      </c>
      <c r="E2103" s="24">
        <f t="shared" si="64"/>
        <v>0.15</v>
      </c>
      <c r="F2103" s="24"/>
      <c r="G2103" s="24" t="s">
        <v>121</v>
      </c>
      <c r="H2103" s="24">
        <v>1</v>
      </c>
      <c r="I2103" s="24"/>
    </row>
    <row r="2104" spans="1:9" ht="12.75" customHeight="1" x14ac:dyDescent="0.2">
      <c r="A2104" s="3">
        <f t="shared" si="65"/>
        <v>17214</v>
      </c>
      <c r="B2104" s="58" t="s">
        <v>2353</v>
      </c>
      <c r="C2104" s="58" t="s">
        <v>70</v>
      </c>
      <c r="D2104" s="155">
        <v>1</v>
      </c>
      <c r="E2104" s="24">
        <f t="shared" si="64"/>
        <v>0.15</v>
      </c>
      <c r="F2104" s="24"/>
      <c r="G2104" s="24" t="s">
        <v>121</v>
      </c>
      <c r="H2104" s="24">
        <v>1</v>
      </c>
      <c r="I2104" s="24"/>
    </row>
    <row r="2105" spans="1:9" ht="12.75" customHeight="1" x14ac:dyDescent="0.2">
      <c r="A2105" s="3">
        <f t="shared" si="65"/>
        <v>17215</v>
      </c>
      <c r="B2105" s="58" t="s">
        <v>2354</v>
      </c>
      <c r="C2105" s="58" t="s">
        <v>70</v>
      </c>
      <c r="D2105" s="155">
        <v>1</v>
      </c>
      <c r="E2105" s="24">
        <f t="shared" si="64"/>
        <v>0.15</v>
      </c>
      <c r="F2105" s="24"/>
      <c r="G2105" s="24" t="s">
        <v>121</v>
      </c>
      <c r="H2105" s="24">
        <v>1</v>
      </c>
      <c r="I2105" s="24"/>
    </row>
    <row r="2106" spans="1:9" ht="12.75" customHeight="1" x14ac:dyDescent="0.2">
      <c r="A2106" s="3">
        <f t="shared" si="65"/>
        <v>17216</v>
      </c>
      <c r="B2106" s="58" t="s">
        <v>2355</v>
      </c>
      <c r="C2106" s="58" t="s">
        <v>70</v>
      </c>
      <c r="D2106" s="155">
        <v>1</v>
      </c>
      <c r="E2106" s="24">
        <f t="shared" si="64"/>
        <v>0.15</v>
      </c>
      <c r="F2106" s="24"/>
      <c r="G2106" s="24" t="s">
        <v>121</v>
      </c>
      <c r="H2106" s="24">
        <v>1</v>
      </c>
      <c r="I2106" s="24"/>
    </row>
    <row r="2107" spans="1:9" ht="12.75" customHeight="1" x14ac:dyDescent="0.2">
      <c r="A2107" s="3">
        <f t="shared" si="65"/>
        <v>17217</v>
      </c>
      <c r="B2107" s="58" t="s">
        <v>2356</v>
      </c>
      <c r="C2107" s="58" t="s">
        <v>70</v>
      </c>
      <c r="D2107" s="155">
        <v>1</v>
      </c>
      <c r="E2107" s="24">
        <f t="shared" si="64"/>
        <v>0.15</v>
      </c>
      <c r="F2107" s="24"/>
      <c r="G2107" s="24" t="s">
        <v>121</v>
      </c>
      <c r="H2107" s="24">
        <v>1</v>
      </c>
      <c r="I2107" s="24"/>
    </row>
    <row r="2108" spans="1:9" ht="12.75" customHeight="1" x14ac:dyDescent="0.2">
      <c r="A2108" s="3">
        <f t="shared" si="65"/>
        <v>17218</v>
      </c>
      <c r="B2108" s="58" t="s">
        <v>2357</v>
      </c>
      <c r="C2108" s="58" t="s">
        <v>70</v>
      </c>
      <c r="D2108" s="151">
        <v>9.35</v>
      </c>
      <c r="E2108" s="24">
        <f t="shared" si="64"/>
        <v>1.4</v>
      </c>
      <c r="F2108" s="24"/>
      <c r="G2108" s="24" t="s">
        <v>121</v>
      </c>
      <c r="H2108" s="24">
        <v>1</v>
      </c>
      <c r="I2108" s="24"/>
    </row>
    <row r="2109" spans="1:9" ht="12.75" customHeight="1" x14ac:dyDescent="0.2">
      <c r="A2109" s="3">
        <f t="shared" si="65"/>
        <v>17219</v>
      </c>
      <c r="B2109" s="58" t="s">
        <v>2358</v>
      </c>
      <c r="C2109" s="58" t="s">
        <v>70</v>
      </c>
      <c r="D2109" s="151">
        <v>10.15</v>
      </c>
      <c r="E2109" s="24">
        <f t="shared" si="64"/>
        <v>1.52</v>
      </c>
      <c r="F2109" s="24"/>
      <c r="G2109" s="24" t="s">
        <v>121</v>
      </c>
      <c r="H2109" s="24">
        <v>1</v>
      </c>
      <c r="I2109" s="24"/>
    </row>
    <row r="2110" spans="1:9" ht="12.75" customHeight="1" x14ac:dyDescent="0.2">
      <c r="A2110" s="3">
        <f t="shared" si="65"/>
        <v>17220</v>
      </c>
      <c r="B2110" s="58" t="s">
        <v>2359</v>
      </c>
      <c r="C2110" s="58" t="s">
        <v>70</v>
      </c>
      <c r="D2110" s="151">
        <v>14.74</v>
      </c>
      <c r="E2110" s="24">
        <f t="shared" si="64"/>
        <v>2.21</v>
      </c>
      <c r="F2110" s="24"/>
      <c r="G2110" s="24" t="s">
        <v>121</v>
      </c>
      <c r="H2110" s="24">
        <v>1</v>
      </c>
      <c r="I2110" s="24"/>
    </row>
    <row r="2111" spans="1:9" ht="12.75" customHeight="1" x14ac:dyDescent="0.2">
      <c r="A2111" s="3">
        <f t="shared" si="65"/>
        <v>17221</v>
      </c>
      <c r="B2111" s="58" t="s">
        <v>2360</v>
      </c>
      <c r="C2111" s="58" t="s">
        <v>70</v>
      </c>
      <c r="D2111" s="151">
        <v>18.91</v>
      </c>
      <c r="E2111" s="24">
        <f t="shared" si="64"/>
        <v>2.84</v>
      </c>
      <c r="F2111" s="24"/>
      <c r="G2111" s="24" t="s">
        <v>121</v>
      </c>
      <c r="H2111" s="24">
        <v>1</v>
      </c>
      <c r="I2111" s="24"/>
    </row>
    <row r="2112" spans="1:9" ht="12.75" customHeight="1" x14ac:dyDescent="0.2">
      <c r="A2112" s="3">
        <f t="shared" si="65"/>
        <v>17222</v>
      </c>
      <c r="B2112" s="58" t="s">
        <v>2361</v>
      </c>
      <c r="C2112" s="58" t="s">
        <v>70</v>
      </c>
      <c r="D2112" s="151">
        <v>27.04</v>
      </c>
      <c r="E2112" s="24">
        <f t="shared" si="64"/>
        <v>4.0599999999999996</v>
      </c>
      <c r="F2112" s="24"/>
      <c r="G2112" s="24" t="s">
        <v>121</v>
      </c>
      <c r="H2112" s="24">
        <v>1</v>
      </c>
      <c r="I2112" s="24"/>
    </row>
    <row r="2113" spans="1:9" ht="12.75" customHeight="1" x14ac:dyDescent="0.2">
      <c r="A2113" s="3">
        <f t="shared" si="65"/>
        <v>17223</v>
      </c>
      <c r="B2113" s="58" t="s">
        <v>2362</v>
      </c>
      <c r="C2113" s="58" t="s">
        <v>70</v>
      </c>
      <c r="D2113" s="151">
        <v>42.32</v>
      </c>
      <c r="E2113" s="24">
        <f t="shared" si="64"/>
        <v>6.35</v>
      </c>
      <c r="F2113" s="24"/>
      <c r="G2113" s="24" t="s">
        <v>121</v>
      </c>
      <c r="H2113" s="24">
        <v>1</v>
      </c>
      <c r="I2113" s="24"/>
    </row>
    <row r="2114" spans="1:9" ht="12.75" customHeight="1" x14ac:dyDescent="0.2">
      <c r="A2114" s="3">
        <f t="shared" si="65"/>
        <v>17224</v>
      </c>
      <c r="B2114" s="58" t="s">
        <v>2363</v>
      </c>
      <c r="C2114" s="58" t="s">
        <v>70</v>
      </c>
      <c r="D2114" s="155">
        <v>1</v>
      </c>
      <c r="E2114" s="24">
        <f t="shared" si="64"/>
        <v>0.15</v>
      </c>
      <c r="F2114" s="24"/>
      <c r="G2114" s="24" t="s">
        <v>121</v>
      </c>
      <c r="H2114" s="24">
        <v>1</v>
      </c>
      <c r="I2114" s="24"/>
    </row>
    <row r="2115" spans="1:9" ht="12.75" customHeight="1" x14ac:dyDescent="0.2">
      <c r="A2115" s="3">
        <f t="shared" si="65"/>
        <v>17225</v>
      </c>
      <c r="B2115" s="58" t="s">
        <v>2364</v>
      </c>
      <c r="C2115" s="58" t="s">
        <v>70</v>
      </c>
      <c r="D2115" s="151">
        <v>8.08</v>
      </c>
      <c r="E2115" s="24">
        <f t="shared" si="64"/>
        <v>1.21</v>
      </c>
      <c r="F2115" s="24"/>
      <c r="G2115" s="24" t="s">
        <v>121</v>
      </c>
      <c r="H2115" s="24">
        <v>1</v>
      </c>
      <c r="I2115" s="24"/>
    </row>
    <row r="2116" spans="1:9" ht="12.75" customHeight="1" x14ac:dyDescent="0.2">
      <c r="A2116" s="3">
        <f t="shared" si="65"/>
        <v>17226</v>
      </c>
      <c r="B2116" s="58" t="s">
        <v>2365</v>
      </c>
      <c r="C2116" s="58" t="s">
        <v>70</v>
      </c>
      <c r="D2116" s="151">
        <v>9.94</v>
      </c>
      <c r="E2116" s="24">
        <f t="shared" si="64"/>
        <v>1.49</v>
      </c>
      <c r="F2116" s="24"/>
      <c r="G2116" s="24" t="s">
        <v>121</v>
      </c>
      <c r="H2116" s="24">
        <v>1</v>
      </c>
      <c r="I2116" s="24"/>
    </row>
    <row r="2117" spans="1:9" ht="12.75" customHeight="1" x14ac:dyDescent="0.2">
      <c r="A2117" s="3">
        <f t="shared" si="65"/>
        <v>17227</v>
      </c>
      <c r="B2117" s="58" t="s">
        <v>2366</v>
      </c>
      <c r="C2117" s="58" t="s">
        <v>70</v>
      </c>
      <c r="D2117" s="151">
        <v>13.53</v>
      </c>
      <c r="E2117" s="24">
        <f t="shared" si="64"/>
        <v>2.0299999999999998</v>
      </c>
      <c r="F2117" s="24"/>
      <c r="G2117" s="24" t="s">
        <v>121</v>
      </c>
      <c r="H2117" s="24">
        <v>1</v>
      </c>
      <c r="I2117" s="24"/>
    </row>
    <row r="2118" spans="1:9" ht="12.75" customHeight="1" x14ac:dyDescent="0.2">
      <c r="A2118" s="3">
        <f t="shared" si="65"/>
        <v>17228</v>
      </c>
      <c r="B2118" s="58" t="s">
        <v>2367</v>
      </c>
      <c r="C2118" s="58" t="s">
        <v>70</v>
      </c>
      <c r="D2118" s="151">
        <v>15.16</v>
      </c>
      <c r="E2118" s="24">
        <f t="shared" si="64"/>
        <v>2.27</v>
      </c>
      <c r="F2118" s="24"/>
      <c r="G2118" s="24" t="s">
        <v>121</v>
      </c>
      <c r="H2118" s="24">
        <v>1</v>
      </c>
      <c r="I2118" s="24"/>
    </row>
    <row r="2119" spans="1:9" ht="12.75" customHeight="1" x14ac:dyDescent="0.2">
      <c r="A2119" s="3">
        <f t="shared" si="65"/>
        <v>17229</v>
      </c>
      <c r="B2119" s="58" t="s">
        <v>2368</v>
      </c>
      <c r="C2119" s="58" t="s">
        <v>70</v>
      </c>
      <c r="D2119" s="151">
        <v>25.27</v>
      </c>
      <c r="E2119" s="24">
        <f t="shared" si="64"/>
        <v>3.79</v>
      </c>
      <c r="F2119" s="24"/>
      <c r="G2119" s="24" t="s">
        <v>121</v>
      </c>
      <c r="H2119" s="24">
        <v>1</v>
      </c>
      <c r="I2119" s="24"/>
    </row>
    <row r="2120" spans="1:9" ht="12.75" customHeight="1" x14ac:dyDescent="0.2">
      <c r="A2120" s="3">
        <f t="shared" si="65"/>
        <v>17230</v>
      </c>
      <c r="B2120" s="58" t="s">
        <v>2369</v>
      </c>
      <c r="C2120" s="58" t="s">
        <v>70</v>
      </c>
      <c r="D2120" s="151">
        <v>35.83</v>
      </c>
      <c r="E2120" s="24">
        <f t="shared" si="64"/>
        <v>5.37</v>
      </c>
      <c r="F2120" s="24"/>
      <c r="G2120" s="24" t="s">
        <v>121</v>
      </c>
      <c r="H2120" s="24">
        <v>1</v>
      </c>
      <c r="I2120" s="24"/>
    </row>
    <row r="2121" spans="1:9" ht="12.75" customHeight="1" x14ac:dyDescent="0.2">
      <c r="A2121" s="3">
        <f t="shared" si="65"/>
        <v>17231</v>
      </c>
      <c r="B2121" s="58" t="s">
        <v>2370</v>
      </c>
      <c r="C2121" s="58" t="s">
        <v>70</v>
      </c>
      <c r="D2121" s="155">
        <v>1</v>
      </c>
      <c r="E2121" s="24">
        <f t="shared" si="64"/>
        <v>0.15</v>
      </c>
      <c r="F2121" s="24"/>
      <c r="G2121" s="24" t="s">
        <v>121</v>
      </c>
      <c r="H2121" s="24">
        <v>1</v>
      </c>
      <c r="I2121" s="24"/>
    </row>
    <row r="2122" spans="1:9" ht="12.75" customHeight="1" x14ac:dyDescent="0.2">
      <c r="A2122" s="3">
        <f t="shared" si="65"/>
        <v>17232</v>
      </c>
      <c r="B2122" s="58" t="s">
        <v>2371</v>
      </c>
      <c r="C2122" s="58" t="s">
        <v>70</v>
      </c>
      <c r="D2122" s="155">
        <v>1</v>
      </c>
      <c r="E2122" s="24">
        <f t="shared" si="64"/>
        <v>0.15</v>
      </c>
      <c r="F2122" s="24"/>
      <c r="G2122" s="24" t="s">
        <v>121</v>
      </c>
      <c r="H2122" s="24">
        <v>1</v>
      </c>
      <c r="I2122" s="24"/>
    </row>
    <row r="2123" spans="1:9" ht="12.75" customHeight="1" x14ac:dyDescent="0.2">
      <c r="A2123" s="3">
        <f t="shared" si="65"/>
        <v>17233</v>
      </c>
      <c r="B2123" s="58" t="s">
        <v>2372</v>
      </c>
      <c r="C2123" s="58" t="s">
        <v>70</v>
      </c>
      <c r="D2123" s="155">
        <v>1</v>
      </c>
      <c r="E2123" s="24">
        <f t="shared" si="64"/>
        <v>0.15</v>
      </c>
      <c r="F2123" s="24"/>
      <c r="G2123" s="24" t="s">
        <v>121</v>
      </c>
      <c r="H2123" s="24">
        <v>1</v>
      </c>
      <c r="I2123" s="24"/>
    </row>
    <row r="2124" spans="1:9" ht="12.75" customHeight="1" x14ac:dyDescent="0.2">
      <c r="A2124" s="3">
        <f t="shared" si="65"/>
        <v>17234</v>
      </c>
      <c r="B2124" s="58" t="s">
        <v>2373</v>
      </c>
      <c r="C2124" s="58" t="s">
        <v>70</v>
      </c>
      <c r="D2124" s="155">
        <v>1</v>
      </c>
      <c r="E2124" s="24">
        <f t="shared" ref="E2124:E2187" si="66">IF(F2124="",ROUND(15%*D2124,2),"")</f>
        <v>0.15</v>
      </c>
      <c r="F2124" s="24"/>
      <c r="G2124" s="24" t="s">
        <v>121</v>
      </c>
      <c r="H2124" s="24">
        <v>1</v>
      </c>
      <c r="I2124" s="24"/>
    </row>
    <row r="2125" spans="1:9" ht="12.75" customHeight="1" x14ac:dyDescent="0.2">
      <c r="A2125" s="3">
        <f t="shared" si="65"/>
        <v>17235</v>
      </c>
      <c r="B2125" s="58" t="s">
        <v>2374</v>
      </c>
      <c r="C2125" s="58" t="s">
        <v>70</v>
      </c>
      <c r="D2125" s="155">
        <v>1</v>
      </c>
      <c r="E2125" s="24">
        <f t="shared" si="66"/>
        <v>0.15</v>
      </c>
      <c r="F2125" s="24"/>
      <c r="G2125" s="24" t="s">
        <v>121</v>
      </c>
      <c r="H2125" s="24">
        <v>1</v>
      </c>
      <c r="I2125" s="24"/>
    </row>
    <row r="2126" spans="1:9" ht="12.75" customHeight="1" x14ac:dyDescent="0.2">
      <c r="A2126" s="3">
        <f t="shared" si="65"/>
        <v>17236</v>
      </c>
      <c r="B2126" s="58" t="s">
        <v>2375</v>
      </c>
      <c r="C2126" s="58" t="s">
        <v>70</v>
      </c>
      <c r="D2126" s="155">
        <v>1</v>
      </c>
      <c r="E2126" s="24">
        <f t="shared" si="66"/>
        <v>0.15</v>
      </c>
      <c r="F2126" s="24"/>
      <c r="G2126" s="24" t="s">
        <v>121</v>
      </c>
      <c r="H2126" s="24">
        <v>1</v>
      </c>
      <c r="I2126" s="24"/>
    </row>
    <row r="2127" spans="1:9" ht="12.75" customHeight="1" x14ac:dyDescent="0.2">
      <c r="A2127" s="3">
        <f t="shared" si="65"/>
        <v>17237</v>
      </c>
      <c r="B2127" s="58" t="s">
        <v>2376</v>
      </c>
      <c r="C2127" s="58" t="s">
        <v>70</v>
      </c>
      <c r="D2127" s="155">
        <v>1</v>
      </c>
      <c r="E2127" s="24">
        <f t="shared" si="66"/>
        <v>0.15</v>
      </c>
      <c r="F2127" s="24"/>
      <c r="G2127" s="24" t="s">
        <v>121</v>
      </c>
      <c r="H2127" s="24">
        <v>1</v>
      </c>
      <c r="I2127" s="24"/>
    </row>
    <row r="2128" spans="1:9" ht="12.75" customHeight="1" x14ac:dyDescent="0.2">
      <c r="A2128" s="3">
        <f t="shared" si="65"/>
        <v>17238</v>
      </c>
      <c r="B2128" s="36" t="s">
        <v>2377</v>
      </c>
      <c r="C2128" s="36" t="s">
        <v>70</v>
      </c>
      <c r="D2128" s="155">
        <v>1</v>
      </c>
      <c r="E2128" s="24">
        <f t="shared" si="66"/>
        <v>0.15</v>
      </c>
      <c r="F2128" s="24"/>
      <c r="G2128" s="24" t="s">
        <v>121</v>
      </c>
      <c r="H2128" s="24">
        <v>1</v>
      </c>
      <c r="I2128" s="24"/>
    </row>
    <row r="2129" spans="1:9" ht="12.75" customHeight="1" x14ac:dyDescent="0.2">
      <c r="A2129" s="3">
        <f t="shared" si="65"/>
        <v>17239</v>
      </c>
      <c r="B2129" s="58" t="s">
        <v>2378</v>
      </c>
      <c r="C2129" s="58" t="s">
        <v>70</v>
      </c>
      <c r="D2129" s="155">
        <v>1</v>
      </c>
      <c r="E2129" s="24">
        <f t="shared" si="66"/>
        <v>0.15</v>
      </c>
      <c r="F2129" s="24"/>
      <c r="G2129" s="24" t="s">
        <v>121</v>
      </c>
      <c r="H2129" s="24">
        <v>1</v>
      </c>
      <c r="I2129" s="24"/>
    </row>
    <row r="2130" spans="1:9" ht="12.75" customHeight="1" x14ac:dyDescent="0.2">
      <c r="A2130" s="3">
        <f t="shared" si="65"/>
        <v>17240</v>
      </c>
      <c r="B2130" s="58" t="s">
        <v>2379</v>
      </c>
      <c r="C2130" s="58" t="s">
        <v>70</v>
      </c>
      <c r="D2130" s="155">
        <v>1</v>
      </c>
      <c r="E2130" s="24">
        <f t="shared" si="66"/>
        <v>0.15</v>
      </c>
      <c r="F2130" s="24"/>
      <c r="G2130" s="24" t="s">
        <v>121</v>
      </c>
      <c r="H2130" s="24">
        <v>1</v>
      </c>
      <c r="I2130" s="24"/>
    </row>
    <row r="2131" spans="1:9" ht="12.75" customHeight="1" x14ac:dyDescent="0.2">
      <c r="A2131" s="3">
        <f t="shared" si="65"/>
        <v>17241</v>
      </c>
      <c r="B2131" s="58" t="s">
        <v>2380</v>
      </c>
      <c r="C2131" s="58" t="s">
        <v>70</v>
      </c>
      <c r="D2131" s="155">
        <v>1</v>
      </c>
      <c r="E2131" s="24">
        <f t="shared" si="66"/>
        <v>0.15</v>
      </c>
      <c r="F2131" s="24"/>
      <c r="G2131" s="24" t="s">
        <v>121</v>
      </c>
      <c r="H2131" s="24">
        <v>1</v>
      </c>
      <c r="I2131" s="24"/>
    </row>
    <row r="2132" spans="1:9" ht="12.75" customHeight="1" x14ac:dyDescent="0.2">
      <c r="A2132" s="3">
        <f t="shared" si="65"/>
        <v>17242</v>
      </c>
      <c r="B2132" s="58" t="s">
        <v>2381</v>
      </c>
      <c r="C2132" s="58" t="s">
        <v>70</v>
      </c>
      <c r="D2132" s="155">
        <v>1</v>
      </c>
      <c r="E2132" s="24">
        <f t="shared" si="66"/>
        <v>0.15</v>
      </c>
      <c r="F2132" s="24"/>
      <c r="G2132" s="24" t="s">
        <v>121</v>
      </c>
      <c r="H2132" s="24">
        <v>1</v>
      </c>
      <c r="I2132" s="24"/>
    </row>
    <row r="2133" spans="1:9" ht="12.75" customHeight="1" x14ac:dyDescent="0.2">
      <c r="A2133" s="3">
        <f t="shared" si="65"/>
        <v>17243</v>
      </c>
      <c r="B2133" s="58" t="s">
        <v>2382</v>
      </c>
      <c r="C2133" s="58" t="s">
        <v>70</v>
      </c>
      <c r="D2133" s="155">
        <v>1</v>
      </c>
      <c r="E2133" s="24">
        <f t="shared" si="66"/>
        <v>0.15</v>
      </c>
      <c r="F2133" s="24"/>
      <c r="G2133" s="24" t="s">
        <v>121</v>
      </c>
      <c r="H2133" s="24">
        <v>1</v>
      </c>
      <c r="I2133" s="24"/>
    </row>
    <row r="2134" spans="1:9" ht="12.75" customHeight="1" x14ac:dyDescent="0.2">
      <c r="A2134" s="3">
        <f t="shared" si="65"/>
        <v>17244</v>
      </c>
      <c r="B2134" s="36" t="s">
        <v>2383</v>
      </c>
      <c r="C2134" s="36" t="s">
        <v>70</v>
      </c>
      <c r="D2134" s="155">
        <v>1</v>
      </c>
      <c r="E2134" s="24">
        <f t="shared" si="66"/>
        <v>0.15</v>
      </c>
      <c r="F2134" s="24"/>
      <c r="G2134" s="24" t="s">
        <v>121</v>
      </c>
      <c r="H2134" s="24">
        <v>1</v>
      </c>
      <c r="I2134" s="24"/>
    </row>
    <row r="2135" spans="1:9" ht="12.75" customHeight="1" x14ac:dyDescent="0.2">
      <c r="A2135" s="3">
        <f t="shared" si="65"/>
        <v>17245</v>
      </c>
      <c r="B2135" s="36" t="s">
        <v>2384</v>
      </c>
      <c r="C2135" s="36" t="s">
        <v>70</v>
      </c>
      <c r="D2135" s="155">
        <v>1</v>
      </c>
      <c r="E2135" s="24">
        <f t="shared" si="66"/>
        <v>0.15</v>
      </c>
      <c r="F2135" s="24"/>
      <c r="G2135" s="24" t="s">
        <v>121</v>
      </c>
      <c r="H2135" s="24">
        <v>1</v>
      </c>
      <c r="I2135" s="24"/>
    </row>
    <row r="2136" spans="1:9" ht="12.75" customHeight="1" x14ac:dyDescent="0.2">
      <c r="A2136" s="3">
        <f t="shared" si="65"/>
        <v>17246</v>
      </c>
      <c r="B2136" s="36" t="s">
        <v>2385</v>
      </c>
      <c r="C2136" s="36" t="s">
        <v>70</v>
      </c>
      <c r="D2136" s="155">
        <v>1</v>
      </c>
      <c r="E2136" s="24">
        <f t="shared" si="66"/>
        <v>0.15</v>
      </c>
      <c r="F2136" s="24"/>
      <c r="G2136" s="24" t="s">
        <v>121</v>
      </c>
      <c r="H2136" s="24">
        <v>1</v>
      </c>
      <c r="I2136" s="24"/>
    </row>
    <row r="2137" spans="1:9" ht="12.75" customHeight="1" x14ac:dyDescent="0.2">
      <c r="A2137" s="3">
        <f t="shared" si="65"/>
        <v>17247</v>
      </c>
      <c r="B2137" s="36" t="s">
        <v>2386</v>
      </c>
      <c r="C2137" s="36" t="s">
        <v>70</v>
      </c>
      <c r="D2137" s="155">
        <v>1</v>
      </c>
      <c r="E2137" s="24">
        <f t="shared" si="66"/>
        <v>0.15</v>
      </c>
      <c r="F2137" s="24"/>
      <c r="G2137" s="24" t="s">
        <v>121</v>
      </c>
      <c r="H2137" s="24">
        <v>1</v>
      </c>
      <c r="I2137" s="24"/>
    </row>
    <row r="2138" spans="1:9" ht="12.75" customHeight="1" x14ac:dyDescent="0.2">
      <c r="A2138" s="3">
        <f t="shared" si="65"/>
        <v>17248</v>
      </c>
      <c r="B2138" s="36" t="s">
        <v>2387</v>
      </c>
      <c r="C2138" s="36" t="s">
        <v>70</v>
      </c>
      <c r="D2138" s="155">
        <v>1</v>
      </c>
      <c r="E2138" s="24">
        <f t="shared" si="66"/>
        <v>0.15</v>
      </c>
      <c r="F2138" s="24"/>
      <c r="G2138" s="24" t="s">
        <v>121</v>
      </c>
      <c r="H2138" s="24">
        <v>1</v>
      </c>
      <c r="I2138" s="24"/>
    </row>
    <row r="2139" spans="1:9" ht="17.25" customHeight="1" x14ac:dyDescent="0.2">
      <c r="A2139" s="52" t="s">
        <v>2388</v>
      </c>
      <c r="B2139" s="49" t="s">
        <v>2389</v>
      </c>
      <c r="C2139" s="49"/>
      <c r="D2139" s="151"/>
      <c r="E2139" s="24">
        <f t="shared" si="66"/>
        <v>0</v>
      </c>
      <c r="F2139" s="24"/>
      <c r="G2139" s="24" t="s">
        <v>121</v>
      </c>
      <c r="H2139" s="24">
        <v>1</v>
      </c>
      <c r="I2139" s="24"/>
    </row>
    <row r="2140" spans="1:9" ht="12.75" customHeight="1" x14ac:dyDescent="0.2">
      <c r="A2140" s="3">
        <v>18001</v>
      </c>
      <c r="B2140" s="36" t="s">
        <v>2390</v>
      </c>
      <c r="C2140" s="36" t="s">
        <v>70</v>
      </c>
      <c r="D2140" s="155">
        <v>1</v>
      </c>
      <c r="E2140" s="24">
        <f t="shared" si="66"/>
        <v>0.15</v>
      </c>
      <c r="F2140" s="24"/>
      <c r="G2140" s="24" t="s">
        <v>121</v>
      </c>
      <c r="H2140" s="24">
        <v>1</v>
      </c>
      <c r="I2140" s="24"/>
    </row>
    <row r="2141" spans="1:9" ht="12.75" customHeight="1" x14ac:dyDescent="0.2">
      <c r="A2141" s="3">
        <v>18002</v>
      </c>
      <c r="B2141" s="36" t="s">
        <v>2391</v>
      </c>
      <c r="C2141" s="36" t="s">
        <v>70</v>
      </c>
      <c r="D2141" s="155">
        <v>1</v>
      </c>
      <c r="E2141" s="24">
        <f t="shared" si="66"/>
        <v>0.15</v>
      </c>
      <c r="F2141" s="24"/>
      <c r="G2141" s="24" t="s">
        <v>121</v>
      </c>
      <c r="H2141" s="24">
        <v>1</v>
      </c>
      <c r="I2141" s="24"/>
    </row>
    <row r="2142" spans="1:9" ht="12.75" customHeight="1" x14ac:dyDescent="0.2">
      <c r="A2142" s="3">
        <v>18003</v>
      </c>
      <c r="B2142" s="36" t="s">
        <v>2392</v>
      </c>
      <c r="C2142" s="36" t="s">
        <v>70</v>
      </c>
      <c r="D2142" s="152">
        <v>1425</v>
      </c>
      <c r="E2142" s="24">
        <f t="shared" si="66"/>
        <v>213.75</v>
      </c>
      <c r="F2142" s="24"/>
      <c r="G2142" s="24" t="s">
        <v>121</v>
      </c>
      <c r="H2142" s="24">
        <v>1</v>
      </c>
      <c r="I2142" s="24"/>
    </row>
    <row r="2143" spans="1:9" ht="12.75" customHeight="1" x14ac:dyDescent="0.2">
      <c r="A2143" s="3">
        <v>18004</v>
      </c>
      <c r="B2143" s="36" t="s">
        <v>2393</v>
      </c>
      <c r="C2143" s="36" t="s">
        <v>70</v>
      </c>
      <c r="D2143" s="152">
        <v>3825</v>
      </c>
      <c r="E2143" s="24">
        <f t="shared" si="66"/>
        <v>573.75</v>
      </c>
      <c r="F2143" s="24"/>
      <c r="G2143" s="24" t="s">
        <v>121</v>
      </c>
      <c r="H2143" s="24">
        <v>1</v>
      </c>
      <c r="I2143" s="24"/>
    </row>
    <row r="2144" spans="1:9" ht="12.75" customHeight="1" x14ac:dyDescent="0.2">
      <c r="A2144" s="3">
        <v>18005</v>
      </c>
      <c r="B2144" s="36" t="s">
        <v>1698</v>
      </c>
      <c r="C2144" s="36" t="s">
        <v>70</v>
      </c>
      <c r="D2144" s="155">
        <v>1</v>
      </c>
      <c r="E2144" s="24">
        <f t="shared" si="66"/>
        <v>0.15</v>
      </c>
      <c r="F2144" s="24"/>
      <c r="G2144" s="24" t="s">
        <v>121</v>
      </c>
      <c r="H2144" s="24">
        <v>1</v>
      </c>
      <c r="I2144" s="24"/>
    </row>
    <row r="2145" spans="1:9" ht="12.75" customHeight="1" x14ac:dyDescent="0.2">
      <c r="A2145" s="3">
        <v>18006</v>
      </c>
      <c r="B2145" s="36" t="s">
        <v>1699</v>
      </c>
      <c r="C2145" s="36" t="s">
        <v>70</v>
      </c>
      <c r="D2145" s="155">
        <v>1</v>
      </c>
      <c r="E2145" s="24">
        <f t="shared" si="66"/>
        <v>0.15</v>
      </c>
      <c r="F2145" s="24"/>
      <c r="G2145" s="24" t="s">
        <v>121</v>
      </c>
      <c r="H2145" s="24">
        <v>1</v>
      </c>
      <c r="I2145" s="24"/>
    </row>
    <row r="2146" spans="1:9" ht="12.75" customHeight="1" x14ac:dyDescent="0.2">
      <c r="A2146" s="3">
        <v>18007</v>
      </c>
      <c r="B2146" s="36" t="s">
        <v>1700</v>
      </c>
      <c r="C2146" s="36" t="s">
        <v>70</v>
      </c>
      <c r="D2146" s="155">
        <v>1</v>
      </c>
      <c r="E2146" s="24">
        <f t="shared" si="66"/>
        <v>0.15</v>
      </c>
      <c r="F2146" s="24"/>
      <c r="G2146" s="24" t="s">
        <v>121</v>
      </c>
      <c r="H2146" s="24">
        <v>1</v>
      </c>
      <c r="I2146" s="24"/>
    </row>
    <row r="2147" spans="1:9" ht="12.75" customHeight="1" x14ac:dyDescent="0.2">
      <c r="A2147" s="3">
        <v>18008</v>
      </c>
      <c r="B2147" s="36" t="s">
        <v>1701</v>
      </c>
      <c r="C2147" s="36" t="s">
        <v>70</v>
      </c>
      <c r="D2147" s="155">
        <v>1</v>
      </c>
      <c r="E2147" s="24">
        <f t="shared" si="66"/>
        <v>0.15</v>
      </c>
      <c r="F2147" s="24"/>
      <c r="G2147" s="24" t="s">
        <v>121</v>
      </c>
      <c r="H2147" s="24">
        <v>1</v>
      </c>
      <c r="I2147" s="24"/>
    </row>
    <row r="2148" spans="1:9" ht="12.75" customHeight="1" x14ac:dyDescent="0.2">
      <c r="A2148" s="3">
        <v>18009</v>
      </c>
      <c r="B2148" s="36" t="s">
        <v>1702</v>
      </c>
      <c r="C2148" s="36" t="s">
        <v>70</v>
      </c>
      <c r="D2148" s="155">
        <v>1</v>
      </c>
      <c r="E2148" s="24">
        <f t="shared" si="66"/>
        <v>0.15</v>
      </c>
      <c r="F2148" s="24"/>
      <c r="G2148" s="24" t="s">
        <v>121</v>
      </c>
      <c r="H2148" s="24">
        <v>1</v>
      </c>
      <c r="I2148" s="24"/>
    </row>
    <row r="2149" spans="1:9" ht="12.75" customHeight="1" x14ac:dyDescent="0.2">
      <c r="A2149" s="3">
        <v>18010</v>
      </c>
      <c r="B2149" s="36" t="s">
        <v>1703</v>
      </c>
      <c r="C2149" s="36" t="s">
        <v>70</v>
      </c>
      <c r="D2149" s="155">
        <v>1</v>
      </c>
      <c r="E2149" s="24">
        <f t="shared" si="66"/>
        <v>0.15</v>
      </c>
      <c r="F2149" s="24"/>
      <c r="G2149" s="24" t="s">
        <v>121</v>
      </c>
      <c r="H2149" s="24">
        <v>1</v>
      </c>
      <c r="I2149" s="24"/>
    </row>
    <row r="2150" spans="1:9" ht="12.75" customHeight="1" x14ac:dyDescent="0.2">
      <c r="A2150" s="3">
        <v>18011</v>
      </c>
      <c r="B2150" s="36" t="s">
        <v>1704</v>
      </c>
      <c r="C2150" s="36" t="s">
        <v>70</v>
      </c>
      <c r="D2150" s="155">
        <v>1</v>
      </c>
      <c r="E2150" s="24">
        <f t="shared" si="66"/>
        <v>0.15</v>
      </c>
      <c r="F2150" s="24"/>
      <c r="G2150" s="24" t="s">
        <v>121</v>
      </c>
      <c r="H2150" s="24">
        <v>1</v>
      </c>
      <c r="I2150" s="24"/>
    </row>
    <row r="2151" spans="1:9" ht="12.75" customHeight="1" x14ac:dyDescent="0.2">
      <c r="A2151" s="3">
        <v>18012</v>
      </c>
      <c r="B2151" s="36" t="s">
        <v>1705</v>
      </c>
      <c r="C2151" s="36" t="s">
        <v>70</v>
      </c>
      <c r="D2151" s="155">
        <v>1</v>
      </c>
      <c r="E2151" s="24">
        <f t="shared" si="66"/>
        <v>0.15</v>
      </c>
      <c r="F2151" s="24"/>
      <c r="G2151" s="24" t="s">
        <v>121</v>
      </c>
      <c r="H2151" s="24">
        <v>1</v>
      </c>
      <c r="I2151" s="24"/>
    </row>
    <row r="2152" spans="1:9" ht="12.75" customHeight="1" x14ac:dyDescent="0.2">
      <c r="A2152" s="3">
        <v>18013</v>
      </c>
      <c r="B2152" s="36" t="s">
        <v>1706</v>
      </c>
      <c r="C2152" s="36" t="s">
        <v>70</v>
      </c>
      <c r="D2152" s="155">
        <v>1</v>
      </c>
      <c r="E2152" s="24">
        <f t="shared" si="66"/>
        <v>0.15</v>
      </c>
      <c r="F2152" s="24"/>
      <c r="G2152" s="24" t="s">
        <v>121</v>
      </c>
      <c r="H2152" s="24">
        <v>1</v>
      </c>
      <c r="I2152" s="24"/>
    </row>
    <row r="2153" spans="1:9" ht="12.75" customHeight="1" x14ac:dyDescent="0.2">
      <c r="A2153" s="3">
        <v>18014</v>
      </c>
      <c r="B2153" s="36" t="s">
        <v>1707</v>
      </c>
      <c r="C2153" s="36" t="s">
        <v>70</v>
      </c>
      <c r="D2153" s="155">
        <v>1</v>
      </c>
      <c r="E2153" s="24">
        <f t="shared" si="66"/>
        <v>0.15</v>
      </c>
      <c r="F2153" s="24"/>
      <c r="G2153" s="24" t="s">
        <v>121</v>
      </c>
      <c r="H2153" s="24">
        <v>1</v>
      </c>
      <c r="I2153" s="24"/>
    </row>
    <row r="2154" spans="1:9" ht="12.75" customHeight="1" x14ac:dyDescent="0.2">
      <c r="A2154" s="3">
        <v>18015</v>
      </c>
      <c r="B2154" s="36" t="s">
        <v>2394</v>
      </c>
      <c r="C2154" s="36" t="s">
        <v>70</v>
      </c>
      <c r="D2154" s="155">
        <v>1</v>
      </c>
      <c r="E2154" s="24">
        <f t="shared" si="66"/>
        <v>0.15</v>
      </c>
      <c r="F2154" s="24"/>
      <c r="G2154" s="24" t="s">
        <v>121</v>
      </c>
      <c r="H2154" s="24">
        <v>1</v>
      </c>
      <c r="I2154" s="24"/>
    </row>
    <row r="2155" spans="1:9" ht="12.75" customHeight="1" x14ac:dyDescent="0.2">
      <c r="A2155" s="3">
        <v>18016</v>
      </c>
      <c r="B2155" s="36" t="s">
        <v>2395</v>
      </c>
      <c r="C2155" s="36" t="s">
        <v>70</v>
      </c>
      <c r="D2155" s="155">
        <v>1</v>
      </c>
      <c r="E2155" s="24">
        <f t="shared" si="66"/>
        <v>0.15</v>
      </c>
      <c r="F2155" s="24"/>
      <c r="G2155" s="24" t="s">
        <v>121</v>
      </c>
      <c r="H2155" s="24">
        <v>1</v>
      </c>
      <c r="I2155" s="24"/>
    </row>
    <row r="2156" spans="1:9" ht="12.75" customHeight="1" x14ac:dyDescent="0.2">
      <c r="A2156" s="3">
        <v>18017</v>
      </c>
      <c r="B2156" s="36" t="s">
        <v>2396</v>
      </c>
      <c r="C2156" s="36" t="s">
        <v>70</v>
      </c>
      <c r="D2156" s="155">
        <v>1</v>
      </c>
      <c r="E2156" s="24">
        <f t="shared" si="66"/>
        <v>0.15</v>
      </c>
      <c r="F2156" s="24"/>
      <c r="G2156" s="24" t="s">
        <v>121</v>
      </c>
      <c r="H2156" s="24">
        <v>1</v>
      </c>
      <c r="I2156" s="24"/>
    </row>
    <row r="2157" spans="1:9" ht="12.75" customHeight="1" x14ac:dyDescent="0.2">
      <c r="A2157" s="3">
        <v>18018</v>
      </c>
      <c r="B2157" s="36" t="s">
        <v>2397</v>
      </c>
      <c r="C2157" s="36" t="s">
        <v>70</v>
      </c>
      <c r="D2157" s="155">
        <v>1</v>
      </c>
      <c r="E2157" s="24">
        <f t="shared" si="66"/>
        <v>0.15</v>
      </c>
      <c r="F2157" s="24"/>
      <c r="G2157" s="24" t="s">
        <v>121</v>
      </c>
      <c r="H2157" s="24">
        <v>1</v>
      </c>
      <c r="I2157" s="24"/>
    </row>
    <row r="2158" spans="1:9" ht="12.75" customHeight="1" x14ac:dyDescent="0.2">
      <c r="A2158" s="3">
        <v>18019</v>
      </c>
      <c r="B2158" s="36" t="s">
        <v>2398</v>
      </c>
      <c r="C2158" s="36" t="s">
        <v>70</v>
      </c>
      <c r="D2158" s="155">
        <v>1</v>
      </c>
      <c r="E2158" s="24">
        <f t="shared" si="66"/>
        <v>0.15</v>
      </c>
      <c r="F2158" s="24"/>
      <c r="G2158" s="24" t="s">
        <v>121</v>
      </c>
      <c r="H2158" s="24">
        <v>1</v>
      </c>
      <c r="I2158" s="24"/>
    </row>
    <row r="2159" spans="1:9" ht="12.75" customHeight="1" x14ac:dyDescent="0.25">
      <c r="A2159" s="52" t="s">
        <v>2399</v>
      </c>
      <c r="B2159" s="55" t="s">
        <v>2400</v>
      </c>
      <c r="C2159" s="55"/>
      <c r="D2159" s="151"/>
      <c r="E2159" s="24">
        <f t="shared" si="66"/>
        <v>0</v>
      </c>
      <c r="F2159" s="24"/>
      <c r="G2159" s="24" t="s">
        <v>121</v>
      </c>
      <c r="H2159" s="24">
        <v>1</v>
      </c>
      <c r="I2159" s="24"/>
    </row>
    <row r="2160" spans="1:9" ht="12.75" customHeight="1" x14ac:dyDescent="0.2">
      <c r="A2160" s="3">
        <v>19001</v>
      </c>
      <c r="B2160" s="36" t="s">
        <v>2401</v>
      </c>
      <c r="C2160" s="36" t="s">
        <v>70</v>
      </c>
      <c r="D2160" s="151">
        <v>226.43</v>
      </c>
      <c r="E2160" s="24">
        <f t="shared" si="66"/>
        <v>33.96</v>
      </c>
      <c r="F2160" s="24"/>
      <c r="G2160" s="24" t="s">
        <v>121</v>
      </c>
      <c r="H2160" s="24">
        <v>1</v>
      </c>
      <c r="I2160" s="24"/>
    </row>
    <row r="2161" spans="1:9" ht="12.75" customHeight="1" x14ac:dyDescent="0.2">
      <c r="A2161" s="3">
        <v>19002</v>
      </c>
      <c r="B2161" s="36" t="s">
        <v>2402</v>
      </c>
      <c r="C2161" s="36" t="s">
        <v>70</v>
      </c>
      <c r="D2161" s="151">
        <v>255.92</v>
      </c>
      <c r="E2161" s="24">
        <f t="shared" si="66"/>
        <v>38.39</v>
      </c>
      <c r="F2161" s="24"/>
      <c r="G2161" s="24" t="s">
        <v>121</v>
      </c>
      <c r="H2161" s="24">
        <v>1</v>
      </c>
      <c r="I2161" s="24"/>
    </row>
    <row r="2162" spans="1:9" ht="12.75" customHeight="1" x14ac:dyDescent="0.2">
      <c r="A2162" s="3">
        <v>19003</v>
      </c>
      <c r="B2162" s="36" t="s">
        <v>2403</v>
      </c>
      <c r="C2162" s="36" t="s">
        <v>70</v>
      </c>
      <c r="D2162" s="151">
        <v>285</v>
      </c>
      <c r="E2162" s="24">
        <f t="shared" si="66"/>
        <v>42.75</v>
      </c>
      <c r="F2162" s="24"/>
      <c r="G2162" s="24" t="s">
        <v>121</v>
      </c>
      <c r="H2162" s="24">
        <v>1</v>
      </c>
      <c r="I2162" s="24"/>
    </row>
    <row r="2163" spans="1:9" ht="12.75" customHeight="1" x14ac:dyDescent="0.2">
      <c r="A2163" s="3">
        <v>19004</v>
      </c>
      <c r="B2163" s="36" t="s">
        <v>2404</v>
      </c>
      <c r="C2163" s="36" t="s">
        <v>70</v>
      </c>
      <c r="D2163" s="151">
        <v>320.33</v>
      </c>
      <c r="E2163" s="24">
        <f t="shared" si="66"/>
        <v>48.05</v>
      </c>
      <c r="F2163" s="24"/>
      <c r="G2163" s="24" t="s">
        <v>121</v>
      </c>
      <c r="H2163" s="24">
        <v>1</v>
      </c>
      <c r="I2163" s="24"/>
    </row>
    <row r="2164" spans="1:9" ht="12.75" customHeight="1" x14ac:dyDescent="0.2">
      <c r="A2164" s="3">
        <v>19005</v>
      </c>
      <c r="B2164" s="36" t="s">
        <v>2405</v>
      </c>
      <c r="C2164" s="36" t="s">
        <v>70</v>
      </c>
      <c r="D2164" s="151">
        <v>350</v>
      </c>
      <c r="E2164" s="24">
        <f t="shared" si="66"/>
        <v>52.5</v>
      </c>
      <c r="F2164" s="24"/>
      <c r="G2164" s="24" t="s">
        <v>121</v>
      </c>
      <c r="H2164" s="24">
        <v>1</v>
      </c>
      <c r="I2164" s="24"/>
    </row>
    <row r="2165" spans="1:9" ht="12.75" customHeight="1" x14ac:dyDescent="0.2">
      <c r="A2165" s="3">
        <v>19006</v>
      </c>
      <c r="B2165" s="36" t="s">
        <v>2406</v>
      </c>
      <c r="C2165" s="36" t="s">
        <v>70</v>
      </c>
      <c r="D2165" s="155">
        <v>1</v>
      </c>
      <c r="E2165" s="24">
        <f t="shared" si="66"/>
        <v>0.15</v>
      </c>
      <c r="F2165" s="24"/>
      <c r="G2165" s="24" t="s">
        <v>121</v>
      </c>
      <c r="H2165" s="24">
        <v>1</v>
      </c>
      <c r="I2165" s="24"/>
    </row>
    <row r="2166" spans="1:9" ht="12.75" customHeight="1" x14ac:dyDescent="0.2">
      <c r="A2166" s="3">
        <v>19007</v>
      </c>
      <c r="B2166" s="36" t="s">
        <v>2407</v>
      </c>
      <c r="C2166" s="36" t="s">
        <v>70</v>
      </c>
      <c r="D2166" s="151">
        <v>40.130000000000003</v>
      </c>
      <c r="E2166" s="24">
        <f t="shared" si="66"/>
        <v>6.02</v>
      </c>
      <c r="F2166" s="24"/>
      <c r="G2166" s="24" t="s">
        <v>121</v>
      </c>
      <c r="H2166" s="24">
        <v>1</v>
      </c>
      <c r="I2166" s="24"/>
    </row>
    <row r="2167" spans="1:9" ht="12.75" customHeight="1" x14ac:dyDescent="0.2">
      <c r="A2167" s="3">
        <v>19008</v>
      </c>
      <c r="B2167" s="36" t="s">
        <v>2408</v>
      </c>
      <c r="C2167" s="36" t="s">
        <v>70</v>
      </c>
      <c r="D2167" s="151">
        <v>51.24</v>
      </c>
      <c r="E2167" s="24">
        <f t="shared" si="66"/>
        <v>7.69</v>
      </c>
      <c r="F2167" s="24"/>
      <c r="G2167" s="24" t="s">
        <v>121</v>
      </c>
      <c r="H2167" s="24">
        <v>1</v>
      </c>
      <c r="I2167" s="24"/>
    </row>
    <row r="2168" spans="1:9" ht="12.75" customHeight="1" x14ac:dyDescent="0.2">
      <c r="A2168" s="3">
        <v>19009</v>
      </c>
      <c r="B2168" s="36" t="s">
        <v>2409</v>
      </c>
      <c r="C2168" s="36" t="s">
        <v>70</v>
      </c>
      <c r="D2168" s="151">
        <v>60</v>
      </c>
      <c r="E2168" s="24">
        <f t="shared" si="66"/>
        <v>9</v>
      </c>
      <c r="F2168" s="24"/>
      <c r="G2168" s="24" t="s">
        <v>121</v>
      </c>
      <c r="H2168" s="24">
        <v>1</v>
      </c>
      <c r="I2168" s="24"/>
    </row>
    <row r="2169" spans="1:9" ht="12.75" customHeight="1" x14ac:dyDescent="0.2">
      <c r="A2169" s="3">
        <v>19010</v>
      </c>
      <c r="B2169" s="36" t="s">
        <v>2410</v>
      </c>
      <c r="C2169" s="36" t="s">
        <v>70</v>
      </c>
      <c r="D2169" s="151">
        <v>69.39</v>
      </c>
      <c r="E2169" s="24">
        <f t="shared" si="66"/>
        <v>10.41</v>
      </c>
      <c r="F2169" s="24"/>
      <c r="G2169" s="24" t="s">
        <v>121</v>
      </c>
      <c r="H2169" s="24">
        <v>1</v>
      </c>
      <c r="I2169" s="24"/>
    </row>
    <row r="2170" spans="1:9" ht="12.75" customHeight="1" x14ac:dyDescent="0.2">
      <c r="A2170" s="3">
        <v>19011</v>
      </c>
      <c r="B2170" s="36" t="s">
        <v>2411</v>
      </c>
      <c r="C2170" s="36" t="s">
        <v>70</v>
      </c>
      <c r="D2170" s="151">
        <v>80</v>
      </c>
      <c r="E2170" s="24">
        <f t="shared" si="66"/>
        <v>12</v>
      </c>
      <c r="F2170" s="24"/>
      <c r="G2170" s="24" t="s">
        <v>121</v>
      </c>
      <c r="H2170" s="24">
        <v>1</v>
      </c>
      <c r="I2170" s="24"/>
    </row>
    <row r="2171" spans="1:9" ht="12.75" customHeight="1" x14ac:dyDescent="0.2">
      <c r="A2171" s="3">
        <v>19012</v>
      </c>
      <c r="B2171" s="36" t="s">
        <v>2412</v>
      </c>
      <c r="C2171" s="36" t="s">
        <v>70</v>
      </c>
      <c r="D2171" s="151">
        <v>110</v>
      </c>
      <c r="E2171" s="24">
        <f t="shared" si="66"/>
        <v>16.5</v>
      </c>
      <c r="F2171" s="24"/>
      <c r="G2171" s="24" t="s">
        <v>121</v>
      </c>
      <c r="H2171" s="24">
        <v>1</v>
      </c>
      <c r="I2171" s="24"/>
    </row>
    <row r="2172" spans="1:9" ht="12.75" customHeight="1" x14ac:dyDescent="0.2">
      <c r="A2172" s="3">
        <v>19013</v>
      </c>
      <c r="B2172" s="36" t="s">
        <v>2413</v>
      </c>
      <c r="C2172" s="36" t="s">
        <v>70</v>
      </c>
      <c r="D2172" s="157">
        <v>37.799999999999997</v>
      </c>
      <c r="E2172" s="24">
        <f t="shared" si="66"/>
        <v>5.67</v>
      </c>
      <c r="F2172" s="24"/>
      <c r="G2172" s="24" t="s">
        <v>121</v>
      </c>
      <c r="H2172" s="24">
        <v>1</v>
      </c>
      <c r="I2172" s="24"/>
    </row>
    <row r="2173" spans="1:9" ht="12.75" customHeight="1" x14ac:dyDescent="0.2">
      <c r="A2173" s="3">
        <v>19014</v>
      </c>
      <c r="B2173" s="36" t="s">
        <v>2414</v>
      </c>
      <c r="C2173" s="36" t="s">
        <v>70</v>
      </c>
      <c r="D2173" s="157">
        <v>68.180000000000007</v>
      </c>
      <c r="E2173" s="24">
        <f t="shared" si="66"/>
        <v>10.23</v>
      </c>
      <c r="F2173" s="24"/>
      <c r="G2173" s="24" t="s">
        <v>121</v>
      </c>
      <c r="H2173" s="24">
        <v>1</v>
      </c>
      <c r="I2173" s="24"/>
    </row>
    <row r="2174" spans="1:9" ht="12.75" customHeight="1" x14ac:dyDescent="0.2">
      <c r="A2174" s="3">
        <v>19015</v>
      </c>
      <c r="B2174" s="36" t="s">
        <v>2415</v>
      </c>
      <c r="C2174" s="36" t="s">
        <v>70</v>
      </c>
      <c r="D2174" s="157">
        <v>78.83</v>
      </c>
      <c r="E2174" s="24">
        <f t="shared" si="66"/>
        <v>11.82</v>
      </c>
      <c r="F2174" s="24"/>
      <c r="G2174" s="24" t="s">
        <v>121</v>
      </c>
      <c r="H2174" s="24">
        <v>1</v>
      </c>
      <c r="I2174" s="24"/>
    </row>
    <row r="2175" spans="1:9" ht="12.75" customHeight="1" x14ac:dyDescent="0.2">
      <c r="A2175" s="3">
        <v>19016</v>
      </c>
      <c r="B2175" s="36" t="s">
        <v>2416</v>
      </c>
      <c r="C2175" s="36" t="s">
        <v>70</v>
      </c>
      <c r="D2175" s="155">
        <v>1</v>
      </c>
      <c r="E2175" s="24">
        <f t="shared" si="66"/>
        <v>0.15</v>
      </c>
      <c r="F2175" s="24"/>
      <c r="G2175" s="24" t="s">
        <v>121</v>
      </c>
      <c r="H2175" s="24">
        <v>1</v>
      </c>
      <c r="I2175" s="24"/>
    </row>
    <row r="2176" spans="1:9" ht="12.75" customHeight="1" x14ac:dyDescent="0.2">
      <c r="A2176" s="3">
        <v>19017</v>
      </c>
      <c r="B2176" s="36" t="s">
        <v>2417</v>
      </c>
      <c r="C2176" s="36" t="s">
        <v>70</v>
      </c>
      <c r="D2176" s="155">
        <v>1</v>
      </c>
      <c r="E2176" s="24">
        <f t="shared" si="66"/>
        <v>0.15</v>
      </c>
      <c r="F2176" s="24"/>
      <c r="G2176" s="24" t="s">
        <v>121</v>
      </c>
      <c r="H2176" s="24">
        <v>1</v>
      </c>
      <c r="I2176" s="24"/>
    </row>
    <row r="2177" spans="1:9" ht="12.75" customHeight="1" x14ac:dyDescent="0.2">
      <c r="A2177" s="3">
        <v>19018</v>
      </c>
      <c r="B2177" s="36" t="s">
        <v>2418</v>
      </c>
      <c r="C2177" s="36" t="s">
        <v>70</v>
      </c>
      <c r="D2177" s="155">
        <v>1</v>
      </c>
      <c r="E2177" s="24">
        <f t="shared" si="66"/>
        <v>0.15</v>
      </c>
      <c r="F2177" s="24"/>
      <c r="G2177" s="24" t="s">
        <v>121</v>
      </c>
      <c r="H2177" s="24">
        <v>1</v>
      </c>
      <c r="I2177" s="24"/>
    </row>
    <row r="2178" spans="1:9" ht="12.75" customHeight="1" x14ac:dyDescent="0.2">
      <c r="A2178" s="3">
        <v>19019</v>
      </c>
      <c r="B2178" s="36" t="s">
        <v>2419</v>
      </c>
      <c r="C2178" s="36" t="s">
        <v>70</v>
      </c>
      <c r="D2178" s="155">
        <v>1</v>
      </c>
      <c r="E2178" s="24">
        <f t="shared" si="66"/>
        <v>0.15</v>
      </c>
      <c r="F2178" s="24"/>
      <c r="G2178" s="24" t="s">
        <v>121</v>
      </c>
      <c r="H2178" s="24">
        <v>1</v>
      </c>
      <c r="I2178" s="24"/>
    </row>
    <row r="2179" spans="1:9" ht="12.75" customHeight="1" x14ac:dyDescent="0.2">
      <c r="A2179" s="3">
        <v>19020</v>
      </c>
      <c r="B2179" s="36" t="s">
        <v>2420</v>
      </c>
      <c r="C2179" s="36" t="s">
        <v>70</v>
      </c>
      <c r="D2179" s="155">
        <v>1</v>
      </c>
      <c r="E2179" s="24">
        <f t="shared" si="66"/>
        <v>0.15</v>
      </c>
      <c r="F2179" s="24"/>
      <c r="G2179" s="24" t="s">
        <v>121</v>
      </c>
      <c r="H2179" s="24">
        <v>1</v>
      </c>
      <c r="I2179" s="24"/>
    </row>
    <row r="2180" spans="1:9" ht="12.75" customHeight="1" x14ac:dyDescent="0.2">
      <c r="A2180" s="3">
        <v>19021</v>
      </c>
      <c r="B2180" s="36" t="s">
        <v>2421</v>
      </c>
      <c r="C2180" s="36" t="s">
        <v>70</v>
      </c>
      <c r="D2180" s="155">
        <v>1</v>
      </c>
      <c r="E2180" s="24">
        <f t="shared" si="66"/>
        <v>0.15</v>
      </c>
      <c r="F2180" s="24"/>
      <c r="G2180" s="24" t="s">
        <v>121</v>
      </c>
      <c r="H2180" s="24">
        <v>1</v>
      </c>
      <c r="I2180" s="24"/>
    </row>
    <row r="2181" spans="1:9" ht="12.75" customHeight="1" x14ac:dyDescent="0.2">
      <c r="A2181" s="3">
        <v>19022</v>
      </c>
      <c r="B2181" s="36" t="s">
        <v>2422</v>
      </c>
      <c r="C2181" s="36" t="s">
        <v>70</v>
      </c>
      <c r="D2181" s="155">
        <v>1</v>
      </c>
      <c r="E2181" s="24">
        <f t="shared" si="66"/>
        <v>0.15</v>
      </c>
      <c r="F2181" s="24"/>
      <c r="G2181" s="24" t="s">
        <v>121</v>
      </c>
      <c r="H2181" s="24">
        <v>1</v>
      </c>
      <c r="I2181" s="24"/>
    </row>
    <row r="2182" spans="1:9" ht="12.75" customHeight="1" x14ac:dyDescent="0.2">
      <c r="A2182" s="3">
        <v>19023</v>
      </c>
      <c r="B2182" s="36" t="s">
        <v>2423</v>
      </c>
      <c r="C2182" s="36" t="s">
        <v>70</v>
      </c>
      <c r="D2182" s="155">
        <v>1</v>
      </c>
      <c r="E2182" s="24">
        <f t="shared" si="66"/>
        <v>0.15</v>
      </c>
      <c r="F2182" s="24"/>
      <c r="G2182" s="24" t="s">
        <v>121</v>
      </c>
      <c r="H2182" s="24">
        <v>1</v>
      </c>
      <c r="I2182" s="24"/>
    </row>
    <row r="2183" spans="1:9" ht="12.75" customHeight="1" x14ac:dyDescent="0.2">
      <c r="A2183" s="3">
        <v>19024</v>
      </c>
      <c r="B2183" s="36" t="s">
        <v>2424</v>
      </c>
      <c r="C2183" s="36" t="s">
        <v>70</v>
      </c>
      <c r="D2183" s="155">
        <v>1</v>
      </c>
      <c r="E2183" s="24">
        <f t="shared" si="66"/>
        <v>0.15</v>
      </c>
      <c r="F2183" s="24"/>
      <c r="G2183" s="24" t="s">
        <v>121</v>
      </c>
      <c r="H2183" s="24">
        <v>1</v>
      </c>
      <c r="I2183" s="24"/>
    </row>
    <row r="2184" spans="1:9" ht="12.75" customHeight="1" x14ac:dyDescent="0.2">
      <c r="A2184" s="3">
        <v>19025</v>
      </c>
      <c r="B2184" s="36" t="s">
        <v>2425</v>
      </c>
      <c r="C2184" s="36" t="s">
        <v>70</v>
      </c>
      <c r="D2184" s="155">
        <v>1</v>
      </c>
      <c r="E2184" s="24">
        <f t="shared" si="66"/>
        <v>0.15</v>
      </c>
      <c r="F2184" s="24"/>
      <c r="G2184" s="24" t="s">
        <v>121</v>
      </c>
      <c r="H2184" s="24">
        <v>1</v>
      </c>
      <c r="I2184" s="24"/>
    </row>
    <row r="2185" spans="1:9" ht="12.75" customHeight="1" x14ac:dyDescent="0.2">
      <c r="A2185" s="3">
        <v>19026</v>
      </c>
      <c r="B2185" s="36" t="s">
        <v>2426</v>
      </c>
      <c r="C2185" s="36" t="s">
        <v>70</v>
      </c>
      <c r="D2185" s="155">
        <v>1</v>
      </c>
      <c r="E2185" s="24">
        <f t="shared" si="66"/>
        <v>0.15</v>
      </c>
      <c r="F2185" s="24"/>
      <c r="G2185" s="24" t="s">
        <v>121</v>
      </c>
      <c r="H2185" s="24">
        <v>1</v>
      </c>
      <c r="I2185" s="24"/>
    </row>
    <row r="2186" spans="1:9" ht="12.75" customHeight="1" x14ac:dyDescent="0.2">
      <c r="A2186" s="3">
        <v>19027</v>
      </c>
      <c r="B2186" s="36" t="s">
        <v>2427</v>
      </c>
      <c r="C2186" s="36" t="s">
        <v>70</v>
      </c>
      <c r="D2186" s="155">
        <v>1</v>
      </c>
      <c r="E2186" s="24">
        <f t="shared" si="66"/>
        <v>0.15</v>
      </c>
      <c r="F2186" s="24"/>
      <c r="G2186" s="24" t="s">
        <v>121</v>
      </c>
      <c r="H2186" s="24">
        <v>1</v>
      </c>
      <c r="I2186" s="24"/>
    </row>
    <row r="2187" spans="1:9" ht="12.75" customHeight="1" x14ac:dyDescent="0.2">
      <c r="A2187" s="3">
        <v>19028</v>
      </c>
      <c r="B2187" s="36" t="s">
        <v>2428</v>
      </c>
      <c r="C2187" s="36" t="s">
        <v>70</v>
      </c>
      <c r="D2187" s="155">
        <v>1</v>
      </c>
      <c r="E2187" s="24">
        <f t="shared" si="66"/>
        <v>0.15</v>
      </c>
      <c r="F2187" s="24"/>
      <c r="G2187" s="24" t="s">
        <v>121</v>
      </c>
      <c r="H2187" s="24">
        <v>1</v>
      </c>
      <c r="I2187" s="24"/>
    </row>
    <row r="2188" spans="1:9" ht="12.75" customHeight="1" x14ac:dyDescent="0.2">
      <c r="A2188" s="3">
        <v>19029</v>
      </c>
      <c r="B2188" s="36" t="s">
        <v>2429</v>
      </c>
      <c r="C2188" s="36" t="s">
        <v>70</v>
      </c>
      <c r="D2188" s="155">
        <v>1</v>
      </c>
      <c r="E2188" s="24">
        <f t="shared" ref="E2188:E2251" si="67">IF(F2188="",ROUND(15%*D2188,2),"")</f>
        <v>0.15</v>
      </c>
      <c r="F2188" s="24"/>
      <c r="G2188" s="24" t="s">
        <v>121</v>
      </c>
      <c r="H2188" s="24">
        <v>1</v>
      </c>
      <c r="I2188" s="24"/>
    </row>
    <row r="2189" spans="1:9" ht="12.75" customHeight="1" x14ac:dyDescent="0.2">
      <c r="A2189" s="3">
        <v>19030</v>
      </c>
      <c r="B2189" s="36" t="s">
        <v>2430</v>
      </c>
      <c r="C2189" s="36" t="s">
        <v>70</v>
      </c>
      <c r="D2189" s="155">
        <v>1</v>
      </c>
      <c r="E2189" s="24">
        <f t="shared" si="67"/>
        <v>0.15</v>
      </c>
      <c r="F2189" s="24"/>
      <c r="G2189" s="24" t="s">
        <v>121</v>
      </c>
      <c r="H2189" s="24">
        <v>1</v>
      </c>
      <c r="I2189" s="24"/>
    </row>
    <row r="2190" spans="1:9" ht="12.75" customHeight="1" x14ac:dyDescent="0.2">
      <c r="A2190" s="3">
        <v>19031</v>
      </c>
      <c r="B2190" s="36" t="s">
        <v>2431</v>
      </c>
      <c r="C2190" s="36" t="s">
        <v>70</v>
      </c>
      <c r="D2190" s="155">
        <v>1</v>
      </c>
      <c r="E2190" s="24">
        <f t="shared" si="67"/>
        <v>0.15</v>
      </c>
      <c r="F2190" s="24"/>
      <c r="G2190" s="24" t="s">
        <v>121</v>
      </c>
      <c r="H2190" s="24">
        <v>1</v>
      </c>
      <c r="I2190" s="24"/>
    </row>
    <row r="2191" spans="1:9" ht="12.75" customHeight="1" x14ac:dyDescent="0.2">
      <c r="A2191" s="3">
        <v>19032</v>
      </c>
      <c r="B2191" s="36" t="s">
        <v>2432</v>
      </c>
      <c r="C2191" s="36" t="s">
        <v>70</v>
      </c>
      <c r="D2191" s="155">
        <v>1</v>
      </c>
      <c r="E2191" s="24">
        <f t="shared" si="67"/>
        <v>0.15</v>
      </c>
      <c r="F2191" s="24"/>
      <c r="G2191" s="24" t="s">
        <v>121</v>
      </c>
      <c r="H2191" s="24">
        <v>1</v>
      </c>
      <c r="I2191" s="24"/>
    </row>
    <row r="2192" spans="1:9" ht="12.75" customHeight="1" x14ac:dyDescent="0.2">
      <c r="A2192" s="3">
        <v>19033</v>
      </c>
      <c r="B2192" s="36" t="s">
        <v>2433</v>
      </c>
      <c r="C2192" s="36" t="s">
        <v>70</v>
      </c>
      <c r="D2192" s="155">
        <v>1</v>
      </c>
      <c r="E2192" s="24">
        <f t="shared" si="67"/>
        <v>0.15</v>
      </c>
      <c r="F2192" s="24"/>
      <c r="G2192" s="24" t="s">
        <v>121</v>
      </c>
      <c r="H2192" s="24">
        <v>1</v>
      </c>
      <c r="I2192" s="24"/>
    </row>
    <row r="2193" spans="1:9" ht="12.75" customHeight="1" x14ac:dyDescent="0.2">
      <c r="A2193" s="3">
        <v>19034</v>
      </c>
      <c r="B2193" s="36" t="s">
        <v>2434</v>
      </c>
      <c r="C2193" s="36" t="s">
        <v>70</v>
      </c>
      <c r="D2193" s="155">
        <v>1</v>
      </c>
      <c r="E2193" s="24">
        <f t="shared" si="67"/>
        <v>0.15</v>
      </c>
      <c r="F2193" s="24"/>
      <c r="G2193" s="24" t="s">
        <v>121</v>
      </c>
      <c r="H2193" s="24">
        <v>1</v>
      </c>
      <c r="I2193" s="24"/>
    </row>
    <row r="2194" spans="1:9" ht="12.75" customHeight="1" x14ac:dyDescent="0.2">
      <c r="A2194" s="3">
        <v>19035</v>
      </c>
      <c r="B2194" s="36" t="s">
        <v>2435</v>
      </c>
      <c r="C2194" s="36" t="s">
        <v>70</v>
      </c>
      <c r="D2194" s="155">
        <v>1</v>
      </c>
      <c r="E2194" s="24">
        <f t="shared" si="67"/>
        <v>0.15</v>
      </c>
      <c r="F2194" s="24"/>
      <c r="G2194" s="24" t="s">
        <v>121</v>
      </c>
      <c r="H2194" s="24">
        <v>1</v>
      </c>
      <c r="I2194" s="24"/>
    </row>
    <row r="2195" spans="1:9" ht="12.75" customHeight="1" x14ac:dyDescent="0.2">
      <c r="A2195" s="3">
        <v>19036</v>
      </c>
      <c r="B2195" s="36" t="s">
        <v>2436</v>
      </c>
      <c r="C2195" s="36" t="s">
        <v>70</v>
      </c>
      <c r="D2195" s="155">
        <v>1</v>
      </c>
      <c r="E2195" s="24">
        <f t="shared" si="67"/>
        <v>0.15</v>
      </c>
      <c r="F2195" s="24"/>
      <c r="G2195" s="24" t="s">
        <v>121</v>
      </c>
      <c r="H2195" s="24">
        <v>1</v>
      </c>
      <c r="I2195" s="24"/>
    </row>
    <row r="2196" spans="1:9" ht="26.25" customHeight="1" x14ac:dyDescent="0.25">
      <c r="A2196" s="52" t="s">
        <v>2437</v>
      </c>
      <c r="B2196" s="55" t="s">
        <v>2438</v>
      </c>
      <c r="C2196" s="55"/>
      <c r="D2196" s="151"/>
      <c r="E2196" s="24">
        <f t="shared" si="67"/>
        <v>0</v>
      </c>
      <c r="F2196" s="24"/>
      <c r="G2196" s="24" t="s">
        <v>121</v>
      </c>
      <c r="H2196" s="24">
        <v>1</v>
      </c>
      <c r="I2196" s="24"/>
    </row>
    <row r="2197" spans="1:9" ht="12.75" customHeight="1" x14ac:dyDescent="0.2">
      <c r="A2197" s="3">
        <v>20001</v>
      </c>
      <c r="B2197" s="36" t="s">
        <v>2439</v>
      </c>
      <c r="C2197" s="36" t="s">
        <v>70</v>
      </c>
      <c r="D2197" s="155">
        <v>1</v>
      </c>
      <c r="E2197" s="24">
        <f t="shared" si="67"/>
        <v>0.15</v>
      </c>
      <c r="F2197" s="24"/>
      <c r="G2197" s="24" t="s">
        <v>121</v>
      </c>
      <c r="H2197" s="24">
        <v>1</v>
      </c>
      <c r="I2197" s="24"/>
    </row>
    <row r="2198" spans="1:9" ht="12.75" customHeight="1" x14ac:dyDescent="0.2">
      <c r="A2198" s="3">
        <v>20002</v>
      </c>
      <c r="B2198" s="36" t="s">
        <v>2440</v>
      </c>
      <c r="C2198" s="36" t="s">
        <v>87</v>
      </c>
      <c r="D2198" s="155">
        <v>1</v>
      </c>
      <c r="E2198" s="24">
        <f t="shared" si="67"/>
        <v>0.15</v>
      </c>
      <c r="F2198" s="24"/>
      <c r="G2198" s="24" t="s">
        <v>121</v>
      </c>
      <c r="H2198" s="24">
        <v>1</v>
      </c>
      <c r="I2198" s="24"/>
    </row>
    <row r="2199" spans="1:9" ht="12.75" customHeight="1" x14ac:dyDescent="0.2">
      <c r="A2199" s="3">
        <v>20003</v>
      </c>
      <c r="B2199" s="36" t="s">
        <v>2441</v>
      </c>
      <c r="C2199" s="36" t="s">
        <v>99</v>
      </c>
      <c r="D2199" s="155">
        <v>1</v>
      </c>
      <c r="E2199" s="24">
        <f t="shared" si="67"/>
        <v>0.15</v>
      </c>
      <c r="F2199" s="24"/>
      <c r="G2199" s="24" t="s">
        <v>121</v>
      </c>
      <c r="H2199" s="24">
        <v>1</v>
      </c>
      <c r="I2199" s="24"/>
    </row>
    <row r="2200" spans="1:9" ht="12.75" customHeight="1" x14ac:dyDescent="0.2">
      <c r="A2200" s="3">
        <v>20004</v>
      </c>
      <c r="B2200" s="36" t="s">
        <v>2442</v>
      </c>
      <c r="C2200" s="36" t="s">
        <v>99</v>
      </c>
      <c r="D2200" s="155">
        <v>1</v>
      </c>
      <c r="E2200" s="24">
        <f t="shared" si="67"/>
        <v>0.15</v>
      </c>
      <c r="F2200" s="24"/>
      <c r="G2200" s="24" t="s">
        <v>121</v>
      </c>
      <c r="H2200" s="24">
        <v>1</v>
      </c>
      <c r="I2200" s="24"/>
    </row>
    <row r="2201" spans="1:9" ht="12.75" customHeight="1" x14ac:dyDescent="0.2">
      <c r="A2201" s="3">
        <v>20005</v>
      </c>
      <c r="B2201" s="36" t="s">
        <v>2443</v>
      </c>
      <c r="C2201" s="36" t="s">
        <v>87</v>
      </c>
      <c r="D2201" s="155">
        <v>1</v>
      </c>
      <c r="E2201" s="24">
        <f t="shared" si="67"/>
        <v>0.15</v>
      </c>
      <c r="F2201" s="24"/>
      <c r="G2201" s="24" t="s">
        <v>121</v>
      </c>
      <c r="H2201" s="24">
        <v>1</v>
      </c>
      <c r="I2201" s="24"/>
    </row>
    <row r="2202" spans="1:9" ht="12.75" customHeight="1" x14ac:dyDescent="0.2">
      <c r="A2202" s="3">
        <v>20006</v>
      </c>
      <c r="B2202" s="36" t="s">
        <v>2444</v>
      </c>
      <c r="C2202" s="36" t="s">
        <v>87</v>
      </c>
      <c r="D2202" s="155">
        <v>1</v>
      </c>
      <c r="E2202" s="24">
        <f t="shared" si="67"/>
        <v>0.15</v>
      </c>
      <c r="F2202" s="24"/>
      <c r="G2202" s="24" t="s">
        <v>121</v>
      </c>
      <c r="H2202" s="24">
        <v>1</v>
      </c>
      <c r="I2202" s="24"/>
    </row>
    <row r="2203" spans="1:9" ht="12.75" customHeight="1" x14ac:dyDescent="0.2">
      <c r="A2203" s="3">
        <v>20007</v>
      </c>
      <c r="B2203" s="36" t="s">
        <v>2445</v>
      </c>
      <c r="C2203" s="36" t="s">
        <v>112</v>
      </c>
      <c r="D2203" s="155">
        <v>1</v>
      </c>
      <c r="E2203" s="24">
        <f t="shared" si="67"/>
        <v>0.15</v>
      </c>
      <c r="F2203" s="24"/>
      <c r="G2203" s="24" t="s">
        <v>121</v>
      </c>
      <c r="H2203" s="24">
        <v>1</v>
      </c>
      <c r="I2203" s="24"/>
    </row>
    <row r="2204" spans="1:9" ht="12.75" customHeight="1" x14ac:dyDescent="0.2">
      <c r="A2204" s="3">
        <v>20008</v>
      </c>
      <c r="B2204" s="36" t="s">
        <v>2446</v>
      </c>
      <c r="C2204" s="36" t="s">
        <v>70</v>
      </c>
      <c r="D2204" s="155">
        <v>1</v>
      </c>
      <c r="E2204" s="24">
        <f t="shared" si="67"/>
        <v>0.15</v>
      </c>
      <c r="F2204" s="24"/>
      <c r="G2204" s="24" t="s">
        <v>121</v>
      </c>
      <c r="H2204" s="24">
        <v>1</v>
      </c>
      <c r="I2204" s="24"/>
    </row>
    <row r="2205" spans="1:9" ht="12.75" customHeight="1" x14ac:dyDescent="0.2">
      <c r="A2205" s="3">
        <v>20009</v>
      </c>
      <c r="B2205" s="36" t="s">
        <v>2447</v>
      </c>
      <c r="C2205" s="36" t="s">
        <v>99</v>
      </c>
      <c r="D2205" s="155">
        <v>1</v>
      </c>
      <c r="E2205" s="24">
        <f t="shared" si="67"/>
        <v>0.15</v>
      </c>
      <c r="F2205" s="24"/>
      <c r="G2205" s="24" t="s">
        <v>121</v>
      </c>
      <c r="H2205" s="24">
        <v>1</v>
      </c>
      <c r="I2205" s="24"/>
    </row>
    <row r="2206" spans="1:9" ht="12.75" customHeight="1" x14ac:dyDescent="0.2">
      <c r="A2206" s="3">
        <v>20010</v>
      </c>
      <c r="B2206" s="36" t="s">
        <v>2448</v>
      </c>
      <c r="C2206" s="36" t="s">
        <v>87</v>
      </c>
      <c r="D2206" s="155">
        <v>1</v>
      </c>
      <c r="E2206" s="24">
        <f t="shared" si="67"/>
        <v>0.15</v>
      </c>
      <c r="F2206" s="24"/>
      <c r="G2206" s="24" t="s">
        <v>121</v>
      </c>
      <c r="H2206" s="24">
        <v>1</v>
      </c>
      <c r="I2206" s="24"/>
    </row>
    <row r="2207" spans="1:9" ht="12.75" customHeight="1" x14ac:dyDescent="0.2">
      <c r="A2207" s="3">
        <v>20011</v>
      </c>
      <c r="B2207" s="36" t="s">
        <v>2449</v>
      </c>
      <c r="C2207" s="36" t="s">
        <v>87</v>
      </c>
      <c r="D2207" s="155">
        <v>1</v>
      </c>
      <c r="E2207" s="24">
        <f t="shared" si="67"/>
        <v>0.15</v>
      </c>
      <c r="F2207" s="24"/>
      <c r="G2207" s="24" t="s">
        <v>121</v>
      </c>
      <c r="H2207" s="24">
        <v>1</v>
      </c>
      <c r="I2207" s="24"/>
    </row>
    <row r="2208" spans="1:9" ht="12.75" customHeight="1" x14ac:dyDescent="0.2">
      <c r="A2208" s="3">
        <v>20012</v>
      </c>
      <c r="B2208" s="36" t="s">
        <v>2450</v>
      </c>
      <c r="C2208" s="36" t="s">
        <v>99</v>
      </c>
      <c r="D2208" s="155">
        <v>1</v>
      </c>
      <c r="E2208" s="24">
        <f t="shared" si="67"/>
        <v>0.15</v>
      </c>
      <c r="F2208" s="24"/>
      <c r="G2208" s="24" t="s">
        <v>121</v>
      </c>
      <c r="H2208" s="24">
        <v>1</v>
      </c>
      <c r="I2208" s="24"/>
    </row>
    <row r="2209" spans="1:9" ht="12.75" customHeight="1" x14ac:dyDescent="0.2">
      <c r="A2209" s="3">
        <v>20013</v>
      </c>
      <c r="B2209" s="36" t="s">
        <v>2451</v>
      </c>
      <c r="C2209" s="36" t="s">
        <v>70</v>
      </c>
      <c r="D2209" s="155">
        <v>1</v>
      </c>
      <c r="E2209" s="24">
        <f t="shared" si="67"/>
        <v>0.15</v>
      </c>
      <c r="F2209" s="24"/>
      <c r="G2209" s="24" t="s">
        <v>121</v>
      </c>
      <c r="H2209" s="24">
        <v>1</v>
      </c>
      <c r="I2209" s="24"/>
    </row>
    <row r="2210" spans="1:9" ht="12.75" customHeight="1" x14ac:dyDescent="0.2">
      <c r="A2210" s="3">
        <v>20014</v>
      </c>
      <c r="B2210" s="36" t="s">
        <v>2452</v>
      </c>
      <c r="C2210" s="36" t="s">
        <v>99</v>
      </c>
      <c r="D2210" s="155">
        <v>1</v>
      </c>
      <c r="E2210" s="24">
        <f t="shared" si="67"/>
        <v>0.15</v>
      </c>
      <c r="F2210" s="24"/>
      <c r="G2210" s="24" t="s">
        <v>121</v>
      </c>
      <c r="H2210" s="24">
        <v>1</v>
      </c>
      <c r="I2210" s="24"/>
    </row>
    <row r="2211" spans="1:9" ht="12.75" customHeight="1" x14ac:dyDescent="0.2">
      <c r="A2211" s="3">
        <v>20015</v>
      </c>
      <c r="B2211" s="36" t="s">
        <v>2453</v>
      </c>
      <c r="C2211" s="36" t="s">
        <v>99</v>
      </c>
      <c r="D2211" s="155">
        <v>1</v>
      </c>
      <c r="E2211" s="24">
        <f t="shared" si="67"/>
        <v>0.15</v>
      </c>
      <c r="F2211" s="24"/>
      <c r="G2211" s="24" t="s">
        <v>121</v>
      </c>
      <c r="H2211" s="24">
        <v>1</v>
      </c>
      <c r="I2211" s="24"/>
    </row>
    <row r="2212" spans="1:9" ht="12.75" customHeight="1" x14ac:dyDescent="0.2">
      <c r="A2212" s="3">
        <v>20016</v>
      </c>
      <c r="B2212" s="36" t="s">
        <v>2454</v>
      </c>
      <c r="C2212" s="36" t="s">
        <v>99</v>
      </c>
      <c r="D2212" s="155">
        <v>1</v>
      </c>
      <c r="E2212" s="24">
        <f t="shared" si="67"/>
        <v>0.15</v>
      </c>
      <c r="F2212" s="24"/>
      <c r="G2212" s="24" t="s">
        <v>121</v>
      </c>
      <c r="H2212" s="24">
        <v>1</v>
      </c>
      <c r="I2212" s="24"/>
    </row>
    <row r="2213" spans="1:9" ht="12.75" customHeight="1" x14ac:dyDescent="0.2">
      <c r="A2213" s="3">
        <v>20017</v>
      </c>
      <c r="B2213" s="36" t="s">
        <v>2455</v>
      </c>
      <c r="C2213" s="36" t="s">
        <v>99</v>
      </c>
      <c r="D2213" s="155">
        <v>1</v>
      </c>
      <c r="E2213" s="24">
        <f t="shared" si="67"/>
        <v>0.15</v>
      </c>
      <c r="F2213" s="24"/>
      <c r="G2213" s="24" t="s">
        <v>121</v>
      </c>
      <c r="H2213" s="24">
        <v>1</v>
      </c>
      <c r="I2213" s="24"/>
    </row>
    <row r="2214" spans="1:9" ht="12.75" customHeight="1" x14ac:dyDescent="0.2">
      <c r="A2214" s="3">
        <v>20018</v>
      </c>
      <c r="B2214" s="36" t="s">
        <v>2456</v>
      </c>
      <c r="C2214" s="36" t="s">
        <v>99</v>
      </c>
      <c r="D2214" s="155">
        <v>1</v>
      </c>
      <c r="E2214" s="24">
        <f t="shared" si="67"/>
        <v>0.15</v>
      </c>
      <c r="F2214" s="24"/>
      <c r="G2214" s="24" t="s">
        <v>121</v>
      </c>
      <c r="H2214" s="24">
        <v>1</v>
      </c>
      <c r="I2214" s="24"/>
    </row>
    <row r="2215" spans="1:9" ht="12.75" customHeight="1" x14ac:dyDescent="0.2">
      <c r="A2215" s="3">
        <v>20019</v>
      </c>
      <c r="B2215" s="36" t="s">
        <v>2457</v>
      </c>
      <c r="C2215" s="36" t="s">
        <v>99</v>
      </c>
      <c r="D2215" s="155">
        <v>1</v>
      </c>
      <c r="E2215" s="24">
        <f t="shared" si="67"/>
        <v>0.15</v>
      </c>
      <c r="F2215" s="24"/>
      <c r="G2215" s="24" t="s">
        <v>121</v>
      </c>
      <c r="H2215" s="24">
        <v>1</v>
      </c>
      <c r="I2215" s="24"/>
    </row>
    <row r="2216" spans="1:9" ht="12.75" customHeight="1" x14ac:dyDescent="0.2">
      <c r="A2216" s="3">
        <v>20020</v>
      </c>
      <c r="B2216" s="36" t="s">
        <v>2458</v>
      </c>
      <c r="C2216" s="36" t="s">
        <v>99</v>
      </c>
      <c r="D2216" s="155">
        <v>1</v>
      </c>
      <c r="E2216" s="24">
        <f t="shared" si="67"/>
        <v>0.15</v>
      </c>
      <c r="F2216" s="24"/>
      <c r="G2216" s="24" t="s">
        <v>121</v>
      </c>
      <c r="H2216" s="24">
        <v>1</v>
      </c>
      <c r="I2216" s="24"/>
    </row>
    <row r="2217" spans="1:9" ht="12.75" customHeight="1" x14ac:dyDescent="0.2">
      <c r="A2217" s="3">
        <v>20021</v>
      </c>
      <c r="B2217" s="36" t="s">
        <v>2459</v>
      </c>
      <c r="C2217" s="36" t="s">
        <v>99</v>
      </c>
      <c r="D2217" s="155">
        <v>1</v>
      </c>
      <c r="E2217" s="24">
        <f t="shared" si="67"/>
        <v>0.15</v>
      </c>
      <c r="F2217" s="24"/>
      <c r="G2217" s="24" t="s">
        <v>121</v>
      </c>
      <c r="H2217" s="24">
        <v>1</v>
      </c>
      <c r="I2217" s="24"/>
    </row>
    <row r="2218" spans="1:9" ht="12.75" customHeight="1" x14ac:dyDescent="0.2">
      <c r="A2218" s="3">
        <v>20022</v>
      </c>
      <c r="B2218" s="36" t="s">
        <v>2460</v>
      </c>
      <c r="C2218" s="36" t="s">
        <v>99</v>
      </c>
      <c r="D2218" s="155">
        <v>1</v>
      </c>
      <c r="E2218" s="24">
        <f t="shared" si="67"/>
        <v>0.15</v>
      </c>
      <c r="F2218" s="24"/>
      <c r="G2218" s="24" t="s">
        <v>121</v>
      </c>
      <c r="H2218" s="24">
        <v>1</v>
      </c>
      <c r="I2218" s="24"/>
    </row>
    <row r="2219" spans="1:9" ht="12.75" customHeight="1" x14ac:dyDescent="0.2">
      <c r="A2219" s="3">
        <v>20023</v>
      </c>
      <c r="B2219" s="36" t="s">
        <v>2461</v>
      </c>
      <c r="C2219" s="36" t="s">
        <v>99</v>
      </c>
      <c r="D2219" s="155">
        <v>1</v>
      </c>
      <c r="E2219" s="24">
        <f t="shared" si="67"/>
        <v>0.15</v>
      </c>
      <c r="F2219" s="24"/>
      <c r="G2219" s="24" t="s">
        <v>121</v>
      </c>
      <c r="H2219" s="24">
        <v>1</v>
      </c>
      <c r="I2219" s="24"/>
    </row>
    <row r="2220" spans="1:9" ht="28.5" customHeight="1" x14ac:dyDescent="0.25">
      <c r="A2220" s="52" t="s">
        <v>2462</v>
      </c>
      <c r="B2220" s="55" t="s">
        <v>2463</v>
      </c>
      <c r="C2220" s="55"/>
      <c r="D2220" s="151"/>
      <c r="E2220" s="24">
        <f t="shared" si="67"/>
        <v>0</v>
      </c>
      <c r="F2220" s="24"/>
      <c r="G2220" s="24" t="s">
        <v>121</v>
      </c>
      <c r="H2220" s="24">
        <v>1</v>
      </c>
      <c r="I2220" s="24"/>
    </row>
    <row r="2221" spans="1:9" ht="12.75" customHeight="1" x14ac:dyDescent="0.2">
      <c r="A2221" s="3">
        <v>21001</v>
      </c>
      <c r="B2221" s="36" t="s">
        <v>2464</v>
      </c>
      <c r="C2221" s="36" t="s">
        <v>70</v>
      </c>
      <c r="D2221" s="155">
        <v>1</v>
      </c>
      <c r="E2221" s="24">
        <f t="shared" si="67"/>
        <v>0.15</v>
      </c>
      <c r="F2221" s="24"/>
      <c r="G2221" s="24" t="s">
        <v>121</v>
      </c>
      <c r="H2221" s="24">
        <v>1</v>
      </c>
      <c r="I2221" s="24"/>
    </row>
    <row r="2222" spans="1:9" ht="12.75" customHeight="1" x14ac:dyDescent="0.2">
      <c r="A2222" s="3">
        <v>21002</v>
      </c>
      <c r="B2222" s="36" t="s">
        <v>2465</v>
      </c>
      <c r="C2222" s="36" t="s">
        <v>70</v>
      </c>
      <c r="D2222" s="155">
        <v>1</v>
      </c>
      <c r="E2222" s="24">
        <f t="shared" si="67"/>
        <v>0.15</v>
      </c>
      <c r="F2222" s="24"/>
      <c r="G2222" s="24" t="s">
        <v>121</v>
      </c>
      <c r="H2222" s="24">
        <v>1</v>
      </c>
      <c r="I2222" s="24"/>
    </row>
    <row r="2223" spans="1:9" ht="12.75" customHeight="1" x14ac:dyDescent="0.2">
      <c r="A2223" s="3">
        <v>21003</v>
      </c>
      <c r="B2223" s="36" t="s">
        <v>2466</v>
      </c>
      <c r="C2223" s="36" t="s">
        <v>70</v>
      </c>
      <c r="D2223" s="155">
        <v>1</v>
      </c>
      <c r="E2223" s="24">
        <f t="shared" si="67"/>
        <v>0.15</v>
      </c>
      <c r="F2223" s="24"/>
      <c r="G2223" s="24" t="s">
        <v>121</v>
      </c>
      <c r="H2223" s="24">
        <v>1</v>
      </c>
      <c r="I2223" s="24"/>
    </row>
    <row r="2224" spans="1:9" ht="12.75" customHeight="1" x14ac:dyDescent="0.2">
      <c r="A2224" s="3">
        <v>21004</v>
      </c>
      <c r="B2224" s="36" t="s">
        <v>2467</v>
      </c>
      <c r="C2224" s="36" t="s">
        <v>70</v>
      </c>
      <c r="D2224" s="155">
        <v>1</v>
      </c>
      <c r="E2224" s="24">
        <f t="shared" si="67"/>
        <v>0.15</v>
      </c>
      <c r="F2224" s="24"/>
      <c r="G2224" s="24" t="s">
        <v>121</v>
      </c>
      <c r="H2224" s="24">
        <v>1</v>
      </c>
      <c r="I2224" s="24"/>
    </row>
    <row r="2225" spans="1:9" ht="12.75" customHeight="1" x14ac:dyDescent="0.2">
      <c r="A2225" s="3">
        <v>21005</v>
      </c>
      <c r="B2225" s="36" t="s">
        <v>2468</v>
      </c>
      <c r="C2225" s="36" t="s">
        <v>70</v>
      </c>
      <c r="D2225" s="155">
        <v>1</v>
      </c>
      <c r="E2225" s="24">
        <f t="shared" si="67"/>
        <v>0.15</v>
      </c>
      <c r="F2225" s="24"/>
      <c r="G2225" s="24" t="s">
        <v>121</v>
      </c>
      <c r="H2225" s="24">
        <v>1</v>
      </c>
      <c r="I2225" s="24"/>
    </row>
    <row r="2226" spans="1:9" ht="21" customHeight="1" x14ac:dyDescent="0.25">
      <c r="A2226" s="52" t="s">
        <v>2469</v>
      </c>
      <c r="B2226" s="55" t="s">
        <v>2470</v>
      </c>
      <c r="C2226" s="55"/>
      <c r="D2226" s="151"/>
      <c r="E2226" s="24">
        <f t="shared" si="67"/>
        <v>0</v>
      </c>
      <c r="F2226" s="24"/>
      <c r="G2226" s="24" t="s">
        <v>121</v>
      </c>
      <c r="H2226" s="24">
        <v>1</v>
      </c>
      <c r="I2226" s="24"/>
    </row>
    <row r="2227" spans="1:9" ht="12.75" customHeight="1" x14ac:dyDescent="0.2">
      <c r="A2227" s="3">
        <v>22001</v>
      </c>
      <c r="B2227" s="36" t="s">
        <v>2471</v>
      </c>
      <c r="C2227" s="36" t="s">
        <v>70</v>
      </c>
      <c r="D2227" s="155">
        <v>1</v>
      </c>
      <c r="E2227" s="24">
        <f t="shared" si="67"/>
        <v>0.15</v>
      </c>
      <c r="F2227" s="24"/>
      <c r="G2227" s="24" t="s">
        <v>121</v>
      </c>
      <c r="H2227" s="24">
        <v>1</v>
      </c>
      <c r="I2227" s="24"/>
    </row>
    <row r="2228" spans="1:9" ht="12.75" customHeight="1" x14ac:dyDescent="0.2">
      <c r="A2228" s="3">
        <v>22002</v>
      </c>
      <c r="B2228" s="36" t="s">
        <v>2472</v>
      </c>
      <c r="C2228" s="36" t="s">
        <v>70</v>
      </c>
      <c r="D2228" s="155">
        <v>1</v>
      </c>
      <c r="E2228" s="24">
        <f t="shared" si="67"/>
        <v>0.15</v>
      </c>
      <c r="F2228" s="24"/>
      <c r="G2228" s="24" t="s">
        <v>121</v>
      </c>
      <c r="H2228" s="24">
        <v>1</v>
      </c>
      <c r="I2228" s="24"/>
    </row>
    <row r="2229" spans="1:9" ht="12.75" customHeight="1" x14ac:dyDescent="0.2">
      <c r="A2229" s="3">
        <v>22003</v>
      </c>
      <c r="B2229" s="36" t="s">
        <v>2473</v>
      </c>
      <c r="C2229" s="36" t="s">
        <v>70</v>
      </c>
      <c r="D2229" s="155">
        <v>1</v>
      </c>
      <c r="E2229" s="24">
        <f t="shared" si="67"/>
        <v>0.15</v>
      </c>
      <c r="F2229" s="24"/>
      <c r="G2229" s="24" t="s">
        <v>121</v>
      </c>
      <c r="H2229" s="24">
        <v>1</v>
      </c>
      <c r="I2229" s="24"/>
    </row>
    <row r="2230" spans="1:9" ht="12.75" customHeight="1" x14ac:dyDescent="0.2">
      <c r="A2230" s="3">
        <v>22004</v>
      </c>
      <c r="B2230" s="36" t="s">
        <v>2474</v>
      </c>
      <c r="C2230" s="36" t="s">
        <v>70</v>
      </c>
      <c r="D2230" s="155">
        <v>1</v>
      </c>
      <c r="E2230" s="24">
        <f t="shared" si="67"/>
        <v>0.15</v>
      </c>
      <c r="F2230" s="24"/>
      <c r="G2230" s="24" t="s">
        <v>121</v>
      </c>
      <c r="H2230" s="24">
        <v>1</v>
      </c>
      <c r="I2230" s="24"/>
    </row>
    <row r="2231" spans="1:9" ht="12.75" customHeight="1" x14ac:dyDescent="0.2">
      <c r="A2231" s="3">
        <v>22005</v>
      </c>
      <c r="B2231" s="36" t="s">
        <v>2475</v>
      </c>
      <c r="C2231" s="36" t="s">
        <v>70</v>
      </c>
      <c r="D2231" s="155">
        <v>1</v>
      </c>
      <c r="E2231" s="24">
        <f t="shared" si="67"/>
        <v>0.15</v>
      </c>
      <c r="F2231" s="24"/>
      <c r="G2231" s="24" t="s">
        <v>121</v>
      </c>
      <c r="H2231" s="24">
        <v>1</v>
      </c>
      <c r="I2231" s="24"/>
    </row>
    <row r="2232" spans="1:9" ht="12.75" customHeight="1" x14ac:dyDescent="0.2">
      <c r="A2232" s="3">
        <v>22006</v>
      </c>
      <c r="B2232" s="36" t="s">
        <v>2476</v>
      </c>
      <c r="C2232" s="36" t="s">
        <v>70</v>
      </c>
      <c r="D2232" s="155">
        <v>1</v>
      </c>
      <c r="E2232" s="24">
        <f t="shared" si="67"/>
        <v>0.15</v>
      </c>
      <c r="F2232" s="24"/>
      <c r="G2232" s="24" t="s">
        <v>121</v>
      </c>
      <c r="H2232" s="24">
        <v>1</v>
      </c>
      <c r="I2232" s="24"/>
    </row>
    <row r="2233" spans="1:9" ht="27" customHeight="1" x14ac:dyDescent="0.25">
      <c r="A2233" s="52" t="s">
        <v>2477</v>
      </c>
      <c r="B2233" s="55" t="s">
        <v>2478</v>
      </c>
      <c r="C2233" s="55"/>
      <c r="D2233" s="151"/>
      <c r="E2233" s="24">
        <f t="shared" si="67"/>
        <v>0</v>
      </c>
      <c r="F2233" s="24"/>
      <c r="G2233" s="24" t="s">
        <v>121</v>
      </c>
      <c r="H2233" s="24">
        <v>1</v>
      </c>
      <c r="I2233" s="24"/>
    </row>
    <row r="2234" spans="1:9" ht="12.75" customHeight="1" x14ac:dyDescent="0.2">
      <c r="A2234" s="3">
        <v>23001</v>
      </c>
      <c r="B2234" s="36" t="s">
        <v>2479</v>
      </c>
      <c r="C2234" s="36" t="s">
        <v>70</v>
      </c>
      <c r="D2234" s="155">
        <v>1</v>
      </c>
      <c r="E2234" s="24">
        <f t="shared" si="67"/>
        <v>0.15</v>
      </c>
      <c r="F2234" s="24"/>
      <c r="G2234" s="24" t="s">
        <v>121</v>
      </c>
      <c r="H2234" s="24">
        <v>1</v>
      </c>
      <c r="I2234" s="24"/>
    </row>
    <row r="2235" spans="1:9" ht="12.75" customHeight="1" x14ac:dyDescent="0.2">
      <c r="A2235" s="3">
        <v>23002</v>
      </c>
      <c r="B2235" s="36" t="s">
        <v>2480</v>
      </c>
      <c r="C2235" s="36" t="s">
        <v>70</v>
      </c>
      <c r="D2235" s="155">
        <v>1</v>
      </c>
      <c r="E2235" s="24">
        <f t="shared" si="67"/>
        <v>0.15</v>
      </c>
      <c r="F2235" s="24"/>
      <c r="G2235" s="24" t="s">
        <v>121</v>
      </c>
      <c r="H2235" s="24">
        <v>1</v>
      </c>
      <c r="I2235" s="24"/>
    </row>
    <row r="2236" spans="1:9" ht="12.75" customHeight="1" x14ac:dyDescent="0.2">
      <c r="A2236" s="3">
        <v>23003</v>
      </c>
      <c r="B2236" s="36" t="s">
        <v>2481</v>
      </c>
      <c r="C2236" s="36" t="s">
        <v>109</v>
      </c>
      <c r="D2236" s="155">
        <v>1</v>
      </c>
      <c r="E2236" s="24">
        <f t="shared" si="67"/>
        <v>0.15</v>
      </c>
      <c r="F2236" s="24"/>
      <c r="G2236" s="24" t="s">
        <v>121</v>
      </c>
      <c r="H2236" s="24">
        <v>1</v>
      </c>
      <c r="I2236" s="24"/>
    </row>
    <row r="2237" spans="1:9" ht="12.75" customHeight="1" x14ac:dyDescent="0.2">
      <c r="A2237" s="3">
        <v>23004</v>
      </c>
      <c r="B2237" s="36" t="s">
        <v>2482</v>
      </c>
      <c r="C2237" s="36" t="s">
        <v>109</v>
      </c>
      <c r="D2237" s="155">
        <v>1</v>
      </c>
      <c r="E2237" s="24">
        <f t="shared" si="67"/>
        <v>0.15</v>
      </c>
      <c r="F2237" s="24"/>
      <c r="G2237" s="24" t="s">
        <v>121</v>
      </c>
      <c r="H2237" s="24">
        <v>1</v>
      </c>
      <c r="I2237" s="24"/>
    </row>
    <row r="2238" spans="1:9" ht="12.75" customHeight="1" x14ac:dyDescent="0.2">
      <c r="A2238" s="3">
        <v>23005</v>
      </c>
      <c r="B2238" s="36" t="s">
        <v>2483</v>
      </c>
      <c r="C2238" s="36" t="s">
        <v>109</v>
      </c>
      <c r="D2238" s="155">
        <v>1</v>
      </c>
      <c r="E2238" s="24">
        <f t="shared" si="67"/>
        <v>0.15</v>
      </c>
      <c r="F2238" s="24"/>
      <c r="G2238" s="24" t="s">
        <v>121</v>
      </c>
      <c r="H2238" s="24">
        <v>1</v>
      </c>
      <c r="I2238" s="24"/>
    </row>
    <row r="2239" spans="1:9" ht="12.75" customHeight="1" x14ac:dyDescent="0.2">
      <c r="A2239" s="3">
        <v>23006</v>
      </c>
      <c r="B2239" s="36" t="s">
        <v>2484</v>
      </c>
      <c r="C2239" s="36" t="s">
        <v>109</v>
      </c>
      <c r="D2239" s="155">
        <v>1</v>
      </c>
      <c r="E2239" s="24">
        <f t="shared" si="67"/>
        <v>0.15</v>
      </c>
      <c r="F2239" s="24"/>
      <c r="G2239" s="24" t="s">
        <v>121</v>
      </c>
      <c r="H2239" s="24">
        <v>1</v>
      </c>
      <c r="I2239" s="24"/>
    </row>
    <row r="2240" spans="1:9" ht="12.75" customHeight="1" x14ac:dyDescent="0.2">
      <c r="A2240" s="3">
        <v>23007</v>
      </c>
      <c r="B2240" s="36" t="s">
        <v>2485</v>
      </c>
      <c r="C2240" s="36" t="s">
        <v>70</v>
      </c>
      <c r="D2240" s="155">
        <v>1</v>
      </c>
      <c r="E2240" s="24">
        <f t="shared" si="67"/>
        <v>0.15</v>
      </c>
      <c r="F2240" s="24"/>
      <c r="G2240" s="24" t="s">
        <v>121</v>
      </c>
      <c r="H2240" s="24">
        <v>1</v>
      </c>
      <c r="I2240" s="24"/>
    </row>
    <row r="2241" spans="1:9" ht="12.75" customHeight="1" x14ac:dyDescent="0.2">
      <c r="A2241" s="3">
        <v>23008</v>
      </c>
      <c r="B2241" s="36" t="s">
        <v>2486</v>
      </c>
      <c r="C2241" s="36" t="s">
        <v>70</v>
      </c>
      <c r="D2241" s="155">
        <v>1</v>
      </c>
      <c r="E2241" s="24">
        <f t="shared" si="67"/>
        <v>0.15</v>
      </c>
      <c r="F2241" s="24"/>
      <c r="G2241" s="24" t="s">
        <v>121</v>
      </c>
      <c r="H2241" s="24">
        <v>1</v>
      </c>
      <c r="I2241" s="24"/>
    </row>
    <row r="2242" spans="1:9" ht="12.75" customHeight="1" x14ac:dyDescent="0.2">
      <c r="A2242" s="3">
        <v>23009</v>
      </c>
      <c r="B2242" s="36" t="s">
        <v>2487</v>
      </c>
      <c r="C2242" s="36" t="s">
        <v>70</v>
      </c>
      <c r="D2242" s="155">
        <v>1</v>
      </c>
      <c r="E2242" s="24">
        <f t="shared" si="67"/>
        <v>0.15</v>
      </c>
      <c r="F2242" s="24"/>
      <c r="G2242" s="24" t="s">
        <v>121</v>
      </c>
      <c r="H2242" s="24">
        <v>1</v>
      </c>
      <c r="I2242" s="24"/>
    </row>
    <row r="2243" spans="1:9" ht="12.75" customHeight="1" x14ac:dyDescent="0.2">
      <c r="A2243" s="3">
        <v>23010</v>
      </c>
      <c r="B2243" s="36" t="s">
        <v>2488</v>
      </c>
      <c r="C2243" s="36" t="s">
        <v>70</v>
      </c>
      <c r="D2243" s="155">
        <v>1</v>
      </c>
      <c r="E2243" s="24">
        <f t="shared" si="67"/>
        <v>0.15</v>
      </c>
      <c r="F2243" s="24"/>
      <c r="G2243" s="24" t="s">
        <v>121</v>
      </c>
      <c r="H2243" s="24">
        <v>1</v>
      </c>
      <c r="I2243" s="24"/>
    </row>
    <row r="2244" spans="1:9" ht="12.75" customHeight="1" x14ac:dyDescent="0.2">
      <c r="A2244" s="3">
        <v>23011</v>
      </c>
      <c r="B2244" s="36" t="s">
        <v>2489</v>
      </c>
      <c r="C2244" s="36" t="s">
        <v>70</v>
      </c>
      <c r="D2244" s="155">
        <v>1</v>
      </c>
      <c r="E2244" s="24">
        <f t="shared" si="67"/>
        <v>0.15</v>
      </c>
      <c r="F2244" s="24"/>
      <c r="G2244" s="24" t="s">
        <v>121</v>
      </c>
      <c r="H2244" s="24">
        <v>1</v>
      </c>
      <c r="I2244" s="24"/>
    </row>
    <row r="2245" spans="1:9" ht="12.75" customHeight="1" x14ac:dyDescent="0.2">
      <c r="A2245" s="3">
        <v>23012</v>
      </c>
      <c r="B2245" s="36" t="s">
        <v>2490</v>
      </c>
      <c r="C2245" s="36" t="s">
        <v>70</v>
      </c>
      <c r="D2245" s="155">
        <v>1</v>
      </c>
      <c r="E2245" s="24">
        <f t="shared" si="67"/>
        <v>0.15</v>
      </c>
      <c r="F2245" s="24"/>
      <c r="G2245" s="24" t="s">
        <v>121</v>
      </c>
      <c r="H2245" s="24">
        <v>1</v>
      </c>
      <c r="I2245" s="24"/>
    </row>
    <row r="2246" spans="1:9" ht="12.75" customHeight="1" x14ac:dyDescent="0.2">
      <c r="A2246" s="3">
        <v>23013</v>
      </c>
      <c r="B2246" s="36" t="s">
        <v>2491</v>
      </c>
      <c r="C2246" s="36" t="s">
        <v>70</v>
      </c>
      <c r="D2246" s="155">
        <v>1</v>
      </c>
      <c r="E2246" s="24">
        <f t="shared" si="67"/>
        <v>0.15</v>
      </c>
      <c r="F2246" s="24"/>
      <c r="G2246" s="24" t="s">
        <v>121</v>
      </c>
      <c r="H2246" s="24">
        <v>1</v>
      </c>
      <c r="I2246" s="24"/>
    </row>
    <row r="2247" spans="1:9" ht="12.75" customHeight="1" x14ac:dyDescent="0.2">
      <c r="A2247" s="3">
        <v>23014</v>
      </c>
      <c r="B2247" s="36" t="s">
        <v>2492</v>
      </c>
      <c r="C2247" s="36" t="s">
        <v>70</v>
      </c>
      <c r="D2247" s="155">
        <v>1</v>
      </c>
      <c r="E2247" s="24">
        <f t="shared" si="67"/>
        <v>0.15</v>
      </c>
      <c r="F2247" s="24"/>
      <c r="G2247" s="24" t="s">
        <v>121</v>
      </c>
      <c r="H2247" s="24">
        <v>1</v>
      </c>
      <c r="I2247" s="24"/>
    </row>
    <row r="2248" spans="1:9" ht="12.75" customHeight="1" x14ac:dyDescent="0.2">
      <c r="A2248" s="3">
        <v>23015</v>
      </c>
      <c r="B2248" s="36" t="s">
        <v>2493</v>
      </c>
      <c r="C2248" s="36" t="s">
        <v>70</v>
      </c>
      <c r="D2248" s="155">
        <v>1</v>
      </c>
      <c r="E2248" s="24">
        <f t="shared" si="67"/>
        <v>0.15</v>
      </c>
      <c r="F2248" s="24"/>
      <c r="G2248" s="24" t="s">
        <v>121</v>
      </c>
      <c r="H2248" s="24">
        <v>1</v>
      </c>
      <c r="I2248" s="24"/>
    </row>
    <row r="2249" spans="1:9" ht="12.75" customHeight="1" x14ac:dyDescent="0.2">
      <c r="A2249" s="3">
        <v>23016</v>
      </c>
      <c r="B2249" s="36" t="s">
        <v>2494</v>
      </c>
      <c r="C2249" s="36" t="s">
        <v>70</v>
      </c>
      <c r="D2249" s="155">
        <v>1</v>
      </c>
      <c r="E2249" s="24">
        <f t="shared" si="67"/>
        <v>0.15</v>
      </c>
      <c r="F2249" s="24"/>
      <c r="G2249" s="24" t="s">
        <v>121</v>
      </c>
      <c r="H2249" s="24">
        <v>1</v>
      </c>
      <c r="I2249" s="24"/>
    </row>
    <row r="2250" spans="1:9" ht="12.75" customHeight="1" x14ac:dyDescent="0.2">
      <c r="A2250" s="3">
        <v>23017</v>
      </c>
      <c r="B2250" s="36" t="s">
        <v>2495</v>
      </c>
      <c r="C2250" s="36" t="s">
        <v>70</v>
      </c>
      <c r="D2250" s="155">
        <v>1</v>
      </c>
      <c r="E2250" s="24">
        <f t="shared" si="67"/>
        <v>0.15</v>
      </c>
      <c r="F2250" s="24"/>
      <c r="G2250" s="24" t="s">
        <v>121</v>
      </c>
      <c r="H2250" s="24">
        <v>1</v>
      </c>
      <c r="I2250" s="24"/>
    </row>
    <row r="2251" spans="1:9" ht="19.5" customHeight="1" x14ac:dyDescent="0.2">
      <c r="A2251" s="52" t="s">
        <v>2496</v>
      </c>
      <c r="B2251" s="49" t="s">
        <v>2497</v>
      </c>
      <c r="C2251" s="49"/>
      <c r="D2251" s="151"/>
      <c r="E2251" s="24">
        <f t="shared" si="67"/>
        <v>0</v>
      </c>
      <c r="F2251" s="24"/>
      <c r="G2251" s="24" t="s">
        <v>121</v>
      </c>
      <c r="H2251" s="24">
        <v>1</v>
      </c>
      <c r="I2251" s="24"/>
    </row>
    <row r="2252" spans="1:9" ht="12.75" customHeight="1" x14ac:dyDescent="0.2">
      <c r="A2252" s="3">
        <v>24001</v>
      </c>
      <c r="B2252" s="36" t="s">
        <v>2498</v>
      </c>
      <c r="C2252" s="36" t="s">
        <v>87</v>
      </c>
      <c r="D2252" s="155">
        <v>1</v>
      </c>
      <c r="E2252" s="24">
        <f t="shared" ref="E2252:E2315" si="68">IF(F2252="",ROUND(15%*D2252,2),"")</f>
        <v>0.15</v>
      </c>
      <c r="F2252" s="24"/>
      <c r="G2252" s="24" t="s">
        <v>121</v>
      </c>
      <c r="H2252" s="24">
        <v>1</v>
      </c>
      <c r="I2252" s="24"/>
    </row>
    <row r="2253" spans="1:9" ht="12.75" customHeight="1" x14ac:dyDescent="0.2">
      <c r="A2253" s="3">
        <v>24002</v>
      </c>
      <c r="B2253" s="36" t="s">
        <v>2499</v>
      </c>
      <c r="C2253" s="36" t="s">
        <v>87</v>
      </c>
      <c r="D2253" s="155">
        <v>1</v>
      </c>
      <c r="E2253" s="24">
        <f t="shared" si="68"/>
        <v>0.15</v>
      </c>
      <c r="F2253" s="24"/>
      <c r="G2253" s="24" t="s">
        <v>121</v>
      </c>
      <c r="H2253" s="24">
        <v>1</v>
      </c>
      <c r="I2253" s="24"/>
    </row>
    <row r="2254" spans="1:9" ht="12.75" customHeight="1" x14ac:dyDescent="0.2">
      <c r="A2254" s="3">
        <v>24003</v>
      </c>
      <c r="B2254" s="36" t="s">
        <v>2500</v>
      </c>
      <c r="C2254" s="36" t="s">
        <v>70</v>
      </c>
      <c r="D2254" s="155">
        <v>1</v>
      </c>
      <c r="E2254" s="24">
        <f t="shared" si="68"/>
        <v>0.15</v>
      </c>
      <c r="F2254" s="24"/>
      <c r="G2254" s="24" t="s">
        <v>121</v>
      </c>
      <c r="H2254" s="24">
        <v>1</v>
      </c>
      <c r="I2254" s="24"/>
    </row>
    <row r="2255" spans="1:9" ht="12.75" customHeight="1" x14ac:dyDescent="0.2">
      <c r="A2255" s="3">
        <v>24004</v>
      </c>
      <c r="B2255" s="36" t="s">
        <v>2501</v>
      </c>
      <c r="C2255" s="36" t="s">
        <v>70</v>
      </c>
      <c r="D2255" s="155">
        <v>1</v>
      </c>
      <c r="E2255" s="24">
        <f t="shared" si="68"/>
        <v>0.15</v>
      </c>
      <c r="F2255" s="24"/>
      <c r="G2255" s="24" t="s">
        <v>121</v>
      </c>
      <c r="H2255" s="24">
        <v>1</v>
      </c>
      <c r="I2255" s="24"/>
    </row>
    <row r="2256" spans="1:9" ht="12" customHeight="1" x14ac:dyDescent="0.2">
      <c r="A2256" s="3">
        <v>24005</v>
      </c>
      <c r="B2256" s="36" t="s">
        <v>2502</v>
      </c>
      <c r="C2256" s="36" t="s">
        <v>70</v>
      </c>
      <c r="D2256" s="155">
        <v>1</v>
      </c>
      <c r="E2256" s="24">
        <f t="shared" si="68"/>
        <v>0.15</v>
      </c>
      <c r="F2256" s="24"/>
      <c r="G2256" s="24" t="s">
        <v>121</v>
      </c>
      <c r="H2256" s="24">
        <v>1</v>
      </c>
      <c r="I2256" s="24"/>
    </row>
    <row r="2257" spans="1:9" ht="12.75" customHeight="1" x14ac:dyDescent="0.2">
      <c r="A2257" s="3">
        <v>24006</v>
      </c>
      <c r="B2257" s="36" t="s">
        <v>2503</v>
      </c>
      <c r="C2257" s="36" t="s">
        <v>87</v>
      </c>
      <c r="D2257" s="155">
        <v>1</v>
      </c>
      <c r="E2257" s="24">
        <f t="shared" si="68"/>
        <v>0.15</v>
      </c>
      <c r="F2257" s="24"/>
      <c r="G2257" s="24" t="s">
        <v>121</v>
      </c>
      <c r="H2257" s="24">
        <v>1</v>
      </c>
      <c r="I2257" s="24"/>
    </row>
    <row r="2258" spans="1:9" ht="12.75" customHeight="1" x14ac:dyDescent="0.2">
      <c r="A2258" s="3">
        <v>24007</v>
      </c>
      <c r="B2258" s="36" t="s">
        <v>2504</v>
      </c>
      <c r="C2258" s="36" t="s">
        <v>70</v>
      </c>
      <c r="D2258" s="155">
        <v>1</v>
      </c>
      <c r="E2258" s="24">
        <f t="shared" si="68"/>
        <v>0.15</v>
      </c>
      <c r="F2258" s="24"/>
      <c r="G2258" s="24" t="s">
        <v>121</v>
      </c>
      <c r="H2258" s="24">
        <v>1</v>
      </c>
      <c r="I2258" s="24"/>
    </row>
    <row r="2259" spans="1:9" ht="12.75" customHeight="1" x14ac:dyDescent="0.2">
      <c r="A2259" s="3">
        <v>24008</v>
      </c>
      <c r="B2259" s="36" t="s">
        <v>2505</v>
      </c>
      <c r="C2259" s="36" t="s">
        <v>70</v>
      </c>
      <c r="D2259" s="155">
        <v>1</v>
      </c>
      <c r="E2259" s="24">
        <f t="shared" si="68"/>
        <v>0.15</v>
      </c>
      <c r="F2259" s="24"/>
      <c r="G2259" s="24" t="s">
        <v>121</v>
      </c>
      <c r="H2259" s="24">
        <v>1</v>
      </c>
      <c r="I2259" s="24"/>
    </row>
    <row r="2260" spans="1:9" ht="12.75" customHeight="1" x14ac:dyDescent="0.2">
      <c r="A2260" s="3">
        <v>24009</v>
      </c>
      <c r="B2260" s="36" t="s">
        <v>2506</v>
      </c>
      <c r="C2260" s="36" t="s">
        <v>70</v>
      </c>
      <c r="D2260" s="155">
        <v>1</v>
      </c>
      <c r="E2260" s="24">
        <f t="shared" si="68"/>
        <v>0.15</v>
      </c>
      <c r="F2260" s="24"/>
      <c r="G2260" s="24" t="s">
        <v>121</v>
      </c>
      <c r="H2260" s="24">
        <v>1</v>
      </c>
      <c r="I2260" s="24"/>
    </row>
    <row r="2261" spans="1:9" ht="12.75" customHeight="1" x14ac:dyDescent="0.2">
      <c r="A2261" s="3">
        <v>24010</v>
      </c>
      <c r="B2261" s="36" t="s">
        <v>2507</v>
      </c>
      <c r="C2261" s="36" t="s">
        <v>70</v>
      </c>
      <c r="D2261" s="155">
        <v>1</v>
      </c>
      <c r="E2261" s="24">
        <f t="shared" si="68"/>
        <v>0.15</v>
      </c>
      <c r="F2261" s="24"/>
      <c r="G2261" s="24" t="s">
        <v>121</v>
      </c>
      <c r="H2261" s="24">
        <v>1</v>
      </c>
      <c r="I2261" s="24"/>
    </row>
    <row r="2262" spans="1:9" ht="12.75" customHeight="1" x14ac:dyDescent="0.2">
      <c r="A2262" s="3">
        <v>24011</v>
      </c>
      <c r="B2262" s="36" t="s">
        <v>2508</v>
      </c>
      <c r="C2262" s="36" t="s">
        <v>70</v>
      </c>
      <c r="D2262" s="155">
        <v>1</v>
      </c>
      <c r="E2262" s="24">
        <f t="shared" si="68"/>
        <v>0.15</v>
      </c>
      <c r="F2262" s="24"/>
      <c r="G2262" s="24" t="s">
        <v>121</v>
      </c>
      <c r="H2262" s="24">
        <v>1</v>
      </c>
      <c r="I2262" s="24"/>
    </row>
    <row r="2263" spans="1:9" ht="13.5" customHeight="1" x14ac:dyDescent="0.2">
      <c r="A2263" s="3">
        <v>24012</v>
      </c>
      <c r="B2263" s="36" t="s">
        <v>2509</v>
      </c>
      <c r="C2263" s="36" t="s">
        <v>81</v>
      </c>
      <c r="D2263" s="155">
        <v>1</v>
      </c>
      <c r="E2263" s="24">
        <f t="shared" si="68"/>
        <v>0.15</v>
      </c>
      <c r="F2263" s="24"/>
      <c r="G2263" s="24" t="s">
        <v>121</v>
      </c>
      <c r="H2263" s="24">
        <v>1</v>
      </c>
      <c r="I2263" s="24"/>
    </row>
    <row r="2264" spans="1:9" ht="18.75" customHeight="1" x14ac:dyDescent="0.2">
      <c r="A2264" s="52" t="s">
        <v>2510</v>
      </c>
      <c r="B2264" s="61" t="s">
        <v>2511</v>
      </c>
      <c r="C2264" s="61"/>
      <c r="D2264" s="151"/>
      <c r="E2264" s="24">
        <f t="shared" si="68"/>
        <v>0</v>
      </c>
      <c r="F2264" s="24"/>
      <c r="G2264" s="24" t="s">
        <v>121</v>
      </c>
      <c r="H2264" s="24">
        <v>1</v>
      </c>
      <c r="I2264" s="24"/>
    </row>
    <row r="2265" spans="1:9" ht="12.75" customHeight="1" x14ac:dyDescent="0.2">
      <c r="A2265" s="3">
        <v>25001</v>
      </c>
      <c r="B2265" s="58" t="s">
        <v>2512</v>
      </c>
      <c r="C2265" s="58" t="s">
        <v>70</v>
      </c>
      <c r="D2265" s="155">
        <v>1</v>
      </c>
      <c r="E2265" s="24">
        <f t="shared" si="68"/>
        <v>0.15</v>
      </c>
      <c r="F2265" s="24"/>
      <c r="G2265" s="24" t="s">
        <v>121</v>
      </c>
      <c r="H2265" s="24">
        <v>1</v>
      </c>
      <c r="I2265" s="24"/>
    </row>
    <row r="2266" spans="1:9" ht="12.75" customHeight="1" x14ac:dyDescent="0.2">
      <c r="A2266" s="3">
        <v>25002</v>
      </c>
      <c r="B2266" s="58" t="s">
        <v>2513</v>
      </c>
      <c r="C2266" s="58" t="s">
        <v>70</v>
      </c>
      <c r="D2266" s="155">
        <v>1</v>
      </c>
      <c r="E2266" s="24">
        <f t="shared" si="68"/>
        <v>0.15</v>
      </c>
      <c r="F2266" s="24"/>
      <c r="G2266" s="24" t="s">
        <v>121</v>
      </c>
      <c r="H2266" s="24">
        <v>1</v>
      </c>
      <c r="I2266" s="24"/>
    </row>
    <row r="2267" spans="1:9" ht="12.75" customHeight="1" x14ac:dyDescent="0.2">
      <c r="A2267" s="3">
        <v>25003</v>
      </c>
      <c r="B2267" s="36" t="s">
        <v>2514</v>
      </c>
      <c r="C2267" s="36" t="s">
        <v>70</v>
      </c>
      <c r="D2267" s="155">
        <v>1</v>
      </c>
      <c r="E2267" s="24">
        <f t="shared" si="68"/>
        <v>0.15</v>
      </c>
      <c r="F2267" s="24"/>
      <c r="G2267" s="24" t="s">
        <v>121</v>
      </c>
      <c r="H2267" s="24">
        <v>1</v>
      </c>
      <c r="I2267" s="24"/>
    </row>
    <row r="2268" spans="1:9" ht="12.75" customHeight="1" x14ac:dyDescent="0.2">
      <c r="A2268" s="3">
        <v>25004</v>
      </c>
      <c r="B2268" s="36" t="s">
        <v>2515</v>
      </c>
      <c r="C2268" s="36" t="s">
        <v>70</v>
      </c>
      <c r="D2268" s="155">
        <v>1</v>
      </c>
      <c r="E2268" s="24">
        <f t="shared" si="68"/>
        <v>0.15</v>
      </c>
      <c r="F2268" s="24"/>
      <c r="G2268" s="24" t="s">
        <v>121</v>
      </c>
      <c r="H2268" s="24">
        <v>1</v>
      </c>
      <c r="I2268" s="24"/>
    </row>
    <row r="2269" spans="1:9" ht="12.75" customHeight="1" x14ac:dyDescent="0.2">
      <c r="A2269" s="3">
        <v>25005</v>
      </c>
      <c r="B2269" s="36" t="s">
        <v>2516</v>
      </c>
      <c r="C2269" s="36" t="s">
        <v>70</v>
      </c>
      <c r="D2269" s="155">
        <v>1</v>
      </c>
      <c r="E2269" s="24">
        <f t="shared" si="68"/>
        <v>0.15</v>
      </c>
      <c r="F2269" s="24"/>
      <c r="G2269" s="24" t="s">
        <v>121</v>
      </c>
      <c r="H2269" s="24">
        <v>1</v>
      </c>
      <c r="I2269" s="24"/>
    </row>
    <row r="2270" spans="1:9" ht="12.75" customHeight="1" x14ac:dyDescent="0.2">
      <c r="A2270" s="3">
        <v>25006</v>
      </c>
      <c r="B2270" s="36" t="s">
        <v>2517</v>
      </c>
      <c r="C2270" s="36" t="s">
        <v>70</v>
      </c>
      <c r="D2270" s="155">
        <v>1</v>
      </c>
      <c r="E2270" s="24">
        <f t="shared" si="68"/>
        <v>0.15</v>
      </c>
      <c r="F2270" s="24"/>
      <c r="G2270" s="24" t="s">
        <v>121</v>
      </c>
      <c r="H2270" s="24">
        <v>1</v>
      </c>
      <c r="I2270" s="24"/>
    </row>
    <row r="2271" spans="1:9" ht="12.75" customHeight="1" x14ac:dyDescent="0.2">
      <c r="A2271" s="3">
        <v>25007</v>
      </c>
      <c r="B2271" s="58" t="s">
        <v>2518</v>
      </c>
      <c r="C2271" s="58" t="s">
        <v>70</v>
      </c>
      <c r="D2271" s="155">
        <v>1</v>
      </c>
      <c r="E2271" s="24">
        <f t="shared" si="68"/>
        <v>0.15</v>
      </c>
      <c r="F2271" s="24"/>
      <c r="G2271" s="24" t="s">
        <v>121</v>
      </c>
      <c r="H2271" s="24">
        <v>1</v>
      </c>
      <c r="I2271" s="24"/>
    </row>
    <row r="2272" spans="1:9" ht="12.75" customHeight="1" x14ac:dyDescent="0.2">
      <c r="A2272" s="3">
        <v>25008</v>
      </c>
      <c r="B2272" s="36" t="s">
        <v>2519</v>
      </c>
      <c r="C2272" s="36" t="s">
        <v>70</v>
      </c>
      <c r="D2272" s="155">
        <v>1</v>
      </c>
      <c r="E2272" s="24">
        <f t="shared" si="68"/>
        <v>0.15</v>
      </c>
      <c r="F2272" s="24"/>
      <c r="G2272" s="24" t="s">
        <v>121</v>
      </c>
      <c r="H2272" s="24">
        <v>1</v>
      </c>
      <c r="I2272" s="24"/>
    </row>
    <row r="2273" spans="1:9" ht="12.75" customHeight="1" x14ac:dyDescent="0.2">
      <c r="A2273" s="3">
        <v>25009</v>
      </c>
      <c r="B2273" s="58" t="s">
        <v>2520</v>
      </c>
      <c r="C2273" s="58" t="s">
        <v>70</v>
      </c>
      <c r="D2273" s="152">
        <f>167*2</f>
        <v>334</v>
      </c>
      <c r="E2273" s="24">
        <f t="shared" si="68"/>
        <v>50.1</v>
      </c>
      <c r="F2273" s="24"/>
      <c r="G2273" s="24" t="s">
        <v>121</v>
      </c>
      <c r="H2273" s="24">
        <v>1</v>
      </c>
      <c r="I2273" s="24"/>
    </row>
    <row r="2274" spans="1:9" ht="12.75" customHeight="1" x14ac:dyDescent="0.2">
      <c r="A2274" s="3">
        <v>25010</v>
      </c>
      <c r="B2274" s="58" t="s">
        <v>2521</v>
      </c>
      <c r="C2274" s="58" t="s">
        <v>70</v>
      </c>
      <c r="D2274" s="155">
        <v>1</v>
      </c>
      <c r="E2274" s="24">
        <f t="shared" si="68"/>
        <v>0.15</v>
      </c>
      <c r="F2274" s="24"/>
      <c r="G2274" s="24" t="s">
        <v>121</v>
      </c>
      <c r="H2274" s="24">
        <v>1</v>
      </c>
      <c r="I2274" s="24"/>
    </row>
    <row r="2275" spans="1:9" ht="12.75" customHeight="1" x14ac:dyDescent="0.2">
      <c r="A2275" s="3">
        <v>25011</v>
      </c>
      <c r="B2275" s="58" t="s">
        <v>2522</v>
      </c>
      <c r="C2275" s="58" t="s">
        <v>70</v>
      </c>
      <c r="D2275" s="155">
        <v>1</v>
      </c>
      <c r="E2275" s="24">
        <f t="shared" si="68"/>
        <v>0.15</v>
      </c>
      <c r="F2275" s="24"/>
      <c r="G2275" s="24" t="s">
        <v>121</v>
      </c>
      <c r="H2275" s="24">
        <v>1</v>
      </c>
      <c r="I2275" s="24"/>
    </row>
    <row r="2276" spans="1:9" ht="12.75" customHeight="1" x14ac:dyDescent="0.2">
      <c r="A2276" s="3">
        <v>25012</v>
      </c>
      <c r="B2276" s="36" t="s">
        <v>2523</v>
      </c>
      <c r="C2276" s="36" t="s">
        <v>70</v>
      </c>
      <c r="D2276" s="155">
        <v>1</v>
      </c>
      <c r="E2276" s="24">
        <f t="shared" si="68"/>
        <v>0.15</v>
      </c>
      <c r="F2276" s="24"/>
      <c r="G2276" s="24" t="s">
        <v>121</v>
      </c>
      <c r="H2276" s="24">
        <v>1</v>
      </c>
      <c r="I2276" s="24"/>
    </row>
    <row r="2277" spans="1:9" ht="12.75" customHeight="1" x14ac:dyDescent="0.2">
      <c r="A2277" s="3">
        <v>25013</v>
      </c>
      <c r="B2277" s="36" t="s">
        <v>2524</v>
      </c>
      <c r="C2277" s="36" t="s">
        <v>70</v>
      </c>
      <c r="D2277" s="155">
        <v>1</v>
      </c>
      <c r="E2277" s="24">
        <f t="shared" si="68"/>
        <v>0.15</v>
      </c>
      <c r="F2277" s="24"/>
      <c r="G2277" s="24" t="s">
        <v>121</v>
      </c>
      <c r="H2277" s="24">
        <v>1</v>
      </c>
      <c r="I2277" s="24"/>
    </row>
    <row r="2278" spans="1:9" ht="12.75" customHeight="1" x14ac:dyDescent="0.2">
      <c r="A2278" s="3">
        <v>25014</v>
      </c>
      <c r="B2278" s="36" t="s">
        <v>2525</v>
      </c>
      <c r="C2278" s="36" t="s">
        <v>70</v>
      </c>
      <c r="D2278" s="155">
        <v>1</v>
      </c>
      <c r="E2278" s="24">
        <f t="shared" si="68"/>
        <v>0.15</v>
      </c>
      <c r="F2278" s="24"/>
      <c r="G2278" s="24" t="s">
        <v>121</v>
      </c>
      <c r="H2278" s="24">
        <v>1</v>
      </c>
      <c r="I2278" s="24"/>
    </row>
    <row r="2279" spans="1:9" ht="12.75" customHeight="1" x14ac:dyDescent="0.2">
      <c r="A2279" s="3">
        <v>25015</v>
      </c>
      <c r="B2279" s="36" t="s">
        <v>2526</v>
      </c>
      <c r="C2279" s="36" t="s">
        <v>70</v>
      </c>
      <c r="D2279" s="155">
        <v>1</v>
      </c>
      <c r="E2279" s="24">
        <f t="shared" si="68"/>
        <v>0.15</v>
      </c>
      <c r="F2279" s="24"/>
      <c r="G2279" s="24" t="s">
        <v>121</v>
      </c>
      <c r="H2279" s="24">
        <v>1</v>
      </c>
      <c r="I2279" s="24"/>
    </row>
    <row r="2280" spans="1:9" ht="12.75" customHeight="1" x14ac:dyDescent="0.2">
      <c r="A2280" s="3">
        <v>25016</v>
      </c>
      <c r="B2280" s="36" t="s">
        <v>2527</v>
      </c>
      <c r="C2280" s="36" t="s">
        <v>70</v>
      </c>
      <c r="D2280" s="155">
        <v>1</v>
      </c>
      <c r="E2280" s="24">
        <f t="shared" si="68"/>
        <v>0.15</v>
      </c>
      <c r="F2280" s="24"/>
      <c r="G2280" s="24" t="s">
        <v>121</v>
      </c>
      <c r="H2280" s="24">
        <v>1</v>
      </c>
      <c r="I2280" s="24"/>
    </row>
    <row r="2281" spans="1:9" ht="12.75" customHeight="1" x14ac:dyDescent="0.2">
      <c r="A2281" s="3">
        <v>25017</v>
      </c>
      <c r="B2281" s="36" t="s">
        <v>2528</v>
      </c>
      <c r="C2281" s="36" t="s">
        <v>70</v>
      </c>
      <c r="D2281" s="155">
        <v>1</v>
      </c>
      <c r="E2281" s="24">
        <f t="shared" si="68"/>
        <v>0.15</v>
      </c>
      <c r="F2281" s="24"/>
      <c r="G2281" s="24" t="s">
        <v>121</v>
      </c>
      <c r="H2281" s="24">
        <v>1</v>
      </c>
      <c r="I2281" s="24"/>
    </row>
    <row r="2282" spans="1:9" ht="12.75" customHeight="1" x14ac:dyDescent="0.2">
      <c r="A2282" s="3">
        <v>25018</v>
      </c>
      <c r="B2282" s="36" t="s">
        <v>2529</v>
      </c>
      <c r="C2282" s="36" t="s">
        <v>70</v>
      </c>
      <c r="D2282" s="155">
        <v>1</v>
      </c>
      <c r="E2282" s="24">
        <f t="shared" si="68"/>
        <v>0.15</v>
      </c>
      <c r="F2282" s="24"/>
      <c r="G2282" s="24" t="s">
        <v>121</v>
      </c>
      <c r="H2282" s="24">
        <v>1</v>
      </c>
      <c r="I2282" s="24"/>
    </row>
    <row r="2283" spans="1:9" ht="12.75" customHeight="1" x14ac:dyDescent="0.2">
      <c r="A2283" s="3">
        <v>25019</v>
      </c>
      <c r="B2283" s="36" t="s">
        <v>2530</v>
      </c>
      <c r="C2283" s="36" t="s">
        <v>70</v>
      </c>
      <c r="D2283" s="155">
        <v>1</v>
      </c>
      <c r="E2283" s="24">
        <f t="shared" si="68"/>
        <v>0.15</v>
      </c>
      <c r="F2283" s="24"/>
      <c r="G2283" s="24" t="s">
        <v>121</v>
      </c>
      <c r="H2283" s="24">
        <v>1</v>
      </c>
      <c r="I2283" s="24"/>
    </row>
    <row r="2284" spans="1:9" ht="12.75" customHeight="1" x14ac:dyDescent="0.2">
      <c r="A2284" s="3">
        <v>25020</v>
      </c>
      <c r="B2284" s="36" t="s">
        <v>2531</v>
      </c>
      <c r="C2284" s="36" t="s">
        <v>70</v>
      </c>
      <c r="D2284" s="155">
        <v>1</v>
      </c>
      <c r="E2284" s="24">
        <f t="shared" si="68"/>
        <v>0.15</v>
      </c>
      <c r="F2284" s="24"/>
      <c r="G2284" s="24" t="s">
        <v>121</v>
      </c>
      <c r="H2284" s="24">
        <v>1</v>
      </c>
      <c r="I2284" s="24"/>
    </row>
    <row r="2285" spans="1:9" ht="12.75" customHeight="1" x14ac:dyDescent="0.2">
      <c r="A2285" s="3">
        <v>25021</v>
      </c>
      <c r="B2285" s="36" t="s">
        <v>2532</v>
      </c>
      <c r="C2285" s="36" t="s">
        <v>70</v>
      </c>
      <c r="D2285" s="155">
        <v>1</v>
      </c>
      <c r="E2285" s="24">
        <f t="shared" si="68"/>
        <v>0.15</v>
      </c>
      <c r="F2285" s="24"/>
      <c r="G2285" s="24" t="s">
        <v>121</v>
      </c>
      <c r="H2285" s="24">
        <v>1</v>
      </c>
      <c r="I2285" s="24"/>
    </row>
    <row r="2286" spans="1:9" ht="12.75" customHeight="1" x14ac:dyDescent="0.2">
      <c r="A2286" s="3">
        <v>25022</v>
      </c>
      <c r="B2286" s="36" t="s">
        <v>2533</v>
      </c>
      <c r="C2286" s="36" t="s">
        <v>81</v>
      </c>
      <c r="D2286" s="155">
        <v>1</v>
      </c>
      <c r="E2286" s="24">
        <f t="shared" si="68"/>
        <v>0.15</v>
      </c>
      <c r="F2286" s="24"/>
      <c r="G2286" s="24" t="s">
        <v>121</v>
      </c>
      <c r="H2286" s="24">
        <v>1</v>
      </c>
      <c r="I2286" s="24"/>
    </row>
    <row r="2287" spans="1:9" ht="12.75" customHeight="1" x14ac:dyDescent="0.2">
      <c r="A2287" s="3">
        <v>25023</v>
      </c>
      <c r="B2287" s="36" t="s">
        <v>2534</v>
      </c>
      <c r="C2287" s="36" t="s">
        <v>70</v>
      </c>
      <c r="D2287" s="155">
        <v>1</v>
      </c>
      <c r="E2287" s="24">
        <f t="shared" si="68"/>
        <v>0.15</v>
      </c>
      <c r="F2287" s="24"/>
      <c r="G2287" s="24" t="s">
        <v>121</v>
      </c>
      <c r="H2287" s="24">
        <v>1</v>
      </c>
      <c r="I2287" s="24"/>
    </row>
    <row r="2288" spans="1:9" ht="12.75" customHeight="1" x14ac:dyDescent="0.2">
      <c r="A2288" s="3">
        <v>25024</v>
      </c>
      <c r="B2288" s="36" t="s">
        <v>2535</v>
      </c>
      <c r="C2288" s="36" t="s">
        <v>70</v>
      </c>
      <c r="D2288" s="155">
        <v>1</v>
      </c>
      <c r="E2288" s="24">
        <f t="shared" si="68"/>
        <v>0.15</v>
      </c>
      <c r="F2288" s="24"/>
      <c r="G2288" s="24" t="s">
        <v>121</v>
      </c>
      <c r="H2288" s="24">
        <v>1</v>
      </c>
      <c r="I2288" s="24"/>
    </row>
    <row r="2289" spans="1:9" ht="12.75" customHeight="1" x14ac:dyDescent="0.2">
      <c r="A2289" s="3">
        <v>25025</v>
      </c>
      <c r="B2289" s="36" t="s">
        <v>2536</v>
      </c>
      <c r="C2289" s="36" t="s">
        <v>70</v>
      </c>
      <c r="D2289" s="155">
        <v>1</v>
      </c>
      <c r="E2289" s="24">
        <f t="shared" si="68"/>
        <v>0.15</v>
      </c>
      <c r="F2289" s="24"/>
      <c r="G2289" s="24" t="s">
        <v>121</v>
      </c>
      <c r="H2289" s="24">
        <v>1</v>
      </c>
      <c r="I2289" s="24"/>
    </row>
    <row r="2290" spans="1:9" ht="12.75" customHeight="1" x14ac:dyDescent="0.2">
      <c r="A2290" s="3">
        <v>25026</v>
      </c>
      <c r="B2290" s="36" t="s">
        <v>2537</v>
      </c>
      <c r="C2290" s="36" t="s">
        <v>70</v>
      </c>
      <c r="D2290" s="155">
        <v>1</v>
      </c>
      <c r="E2290" s="24">
        <f t="shared" si="68"/>
        <v>0.15</v>
      </c>
      <c r="F2290" s="24"/>
      <c r="G2290" s="24" t="s">
        <v>121</v>
      </c>
      <c r="H2290" s="24">
        <v>1</v>
      </c>
      <c r="I2290" s="24"/>
    </row>
    <row r="2291" spans="1:9" ht="12.75" customHeight="1" x14ac:dyDescent="0.2">
      <c r="A2291" s="3">
        <v>25027</v>
      </c>
      <c r="B2291" s="36" t="s">
        <v>2538</v>
      </c>
      <c r="C2291" s="36" t="s">
        <v>70</v>
      </c>
      <c r="D2291" s="151">
        <v>12</v>
      </c>
      <c r="E2291" s="24">
        <f t="shared" si="68"/>
        <v>1.8</v>
      </c>
      <c r="F2291" s="24"/>
      <c r="G2291" s="24" t="s">
        <v>121</v>
      </c>
      <c r="H2291" s="24">
        <v>1</v>
      </c>
      <c r="I2291" s="24"/>
    </row>
    <row r="2292" spans="1:9" ht="12.75" customHeight="1" x14ac:dyDescent="0.2">
      <c r="A2292" s="3">
        <v>25028</v>
      </c>
      <c r="B2292" s="36" t="s">
        <v>2539</v>
      </c>
      <c r="C2292" s="36" t="s">
        <v>70</v>
      </c>
      <c r="D2292" s="155">
        <v>1</v>
      </c>
      <c r="E2292" s="24">
        <f t="shared" si="68"/>
        <v>0.15</v>
      </c>
      <c r="F2292" s="24"/>
      <c r="G2292" s="24" t="s">
        <v>121</v>
      </c>
      <c r="H2292" s="24">
        <v>1</v>
      </c>
      <c r="I2292" s="24"/>
    </row>
    <row r="2293" spans="1:9" ht="12.75" customHeight="1" x14ac:dyDescent="0.2">
      <c r="A2293" s="3">
        <v>25029</v>
      </c>
      <c r="B2293" s="36" t="s">
        <v>2540</v>
      </c>
      <c r="C2293" s="36" t="s">
        <v>70</v>
      </c>
      <c r="D2293" s="155">
        <v>1</v>
      </c>
      <c r="E2293" s="24">
        <f t="shared" si="68"/>
        <v>0.15</v>
      </c>
      <c r="F2293" s="24"/>
      <c r="G2293" s="24" t="s">
        <v>121</v>
      </c>
      <c r="H2293" s="24">
        <v>1</v>
      </c>
      <c r="I2293" s="24"/>
    </row>
    <row r="2294" spans="1:9" ht="12.75" customHeight="1" x14ac:dyDescent="0.2">
      <c r="A2294" s="3">
        <v>25030</v>
      </c>
      <c r="B2294" s="36" t="s">
        <v>2541</v>
      </c>
      <c r="C2294" s="36" t="s">
        <v>70</v>
      </c>
      <c r="D2294" s="155">
        <v>1</v>
      </c>
      <c r="E2294" s="24">
        <f t="shared" si="68"/>
        <v>0.15</v>
      </c>
      <c r="F2294" s="24"/>
      <c r="G2294" s="24" t="s">
        <v>121</v>
      </c>
      <c r="H2294" s="24">
        <v>1</v>
      </c>
      <c r="I2294" s="24"/>
    </row>
    <row r="2295" spans="1:9" ht="12.75" customHeight="1" x14ac:dyDescent="0.2">
      <c r="A2295" s="3">
        <v>25031</v>
      </c>
      <c r="B2295" s="36" t="s">
        <v>2542</v>
      </c>
      <c r="C2295" s="36" t="s">
        <v>70</v>
      </c>
      <c r="D2295" s="155">
        <v>1</v>
      </c>
      <c r="E2295" s="24">
        <f t="shared" si="68"/>
        <v>0.15</v>
      </c>
      <c r="F2295" s="24"/>
      <c r="G2295" s="24" t="s">
        <v>121</v>
      </c>
      <c r="H2295" s="24">
        <v>1</v>
      </c>
      <c r="I2295" s="24"/>
    </row>
    <row r="2296" spans="1:9" ht="12.75" customHeight="1" x14ac:dyDescent="0.2">
      <c r="A2296" s="3">
        <v>25032</v>
      </c>
      <c r="B2296" s="36" t="s">
        <v>2543</v>
      </c>
      <c r="C2296" s="36" t="s">
        <v>70</v>
      </c>
      <c r="D2296" s="155">
        <v>1</v>
      </c>
      <c r="E2296" s="24">
        <f t="shared" si="68"/>
        <v>0.15</v>
      </c>
      <c r="F2296" s="24"/>
      <c r="G2296" s="24" t="s">
        <v>121</v>
      </c>
      <c r="H2296" s="24">
        <v>1</v>
      </c>
      <c r="I2296" s="24"/>
    </row>
    <row r="2297" spans="1:9" ht="12.75" customHeight="1" x14ac:dyDescent="0.2">
      <c r="A2297" s="3">
        <v>25033</v>
      </c>
      <c r="B2297" s="36" t="s">
        <v>2544</v>
      </c>
      <c r="C2297" s="36" t="s">
        <v>70</v>
      </c>
      <c r="D2297" s="155">
        <v>1</v>
      </c>
      <c r="E2297" s="24">
        <f t="shared" si="68"/>
        <v>0.15</v>
      </c>
      <c r="F2297" s="24"/>
      <c r="G2297" s="24" t="s">
        <v>121</v>
      </c>
      <c r="H2297" s="24">
        <v>1</v>
      </c>
      <c r="I2297" s="24"/>
    </row>
    <row r="2298" spans="1:9" ht="12.75" customHeight="1" x14ac:dyDescent="0.2">
      <c r="A2298" s="3">
        <v>25034</v>
      </c>
      <c r="B2298" s="36" t="s">
        <v>2545</v>
      </c>
      <c r="C2298" s="36" t="s">
        <v>70</v>
      </c>
      <c r="D2298" s="155">
        <v>1</v>
      </c>
      <c r="E2298" s="24">
        <f t="shared" si="68"/>
        <v>0.15</v>
      </c>
      <c r="F2298" s="24"/>
      <c r="G2298" s="24" t="s">
        <v>121</v>
      </c>
      <c r="H2298" s="24">
        <v>1</v>
      </c>
      <c r="I2298" s="24"/>
    </row>
    <row r="2299" spans="1:9" ht="12.75" customHeight="1" x14ac:dyDescent="0.2">
      <c r="A2299" s="3">
        <v>25035</v>
      </c>
      <c r="B2299" s="36" t="s">
        <v>2546</v>
      </c>
      <c r="C2299" s="36" t="s">
        <v>70</v>
      </c>
      <c r="D2299" s="155">
        <v>1</v>
      </c>
      <c r="E2299" s="24">
        <f t="shared" si="68"/>
        <v>0.15</v>
      </c>
      <c r="F2299" s="24"/>
      <c r="G2299" s="24" t="s">
        <v>121</v>
      </c>
      <c r="H2299" s="24">
        <v>1</v>
      </c>
      <c r="I2299" s="24"/>
    </row>
    <row r="2300" spans="1:9" ht="12.75" customHeight="1" x14ac:dyDescent="0.2">
      <c r="A2300" s="3">
        <v>25036</v>
      </c>
      <c r="B2300" s="36" t="s">
        <v>2547</v>
      </c>
      <c r="C2300" s="36" t="s">
        <v>70</v>
      </c>
      <c r="D2300" s="155">
        <v>1</v>
      </c>
      <c r="E2300" s="24">
        <f t="shared" si="68"/>
        <v>0.15</v>
      </c>
      <c r="F2300" s="24"/>
      <c r="G2300" s="24" t="s">
        <v>121</v>
      </c>
      <c r="H2300" s="24">
        <v>1</v>
      </c>
      <c r="I2300" s="24"/>
    </row>
    <row r="2301" spans="1:9" ht="12.75" customHeight="1" x14ac:dyDescent="0.2">
      <c r="A2301" s="3">
        <v>25037</v>
      </c>
      <c r="B2301" s="36" t="s">
        <v>2548</v>
      </c>
      <c r="C2301" s="36" t="s">
        <v>70</v>
      </c>
      <c r="D2301" s="155">
        <v>1</v>
      </c>
      <c r="E2301" s="24">
        <f t="shared" si="68"/>
        <v>0.15</v>
      </c>
      <c r="F2301" s="24"/>
      <c r="G2301" s="24" t="s">
        <v>121</v>
      </c>
      <c r="H2301" s="24">
        <v>1</v>
      </c>
      <c r="I2301" s="24"/>
    </row>
    <row r="2302" spans="1:9" ht="12.75" customHeight="1" x14ac:dyDescent="0.2">
      <c r="A2302" s="3">
        <v>25038</v>
      </c>
      <c r="B2302" s="36" t="s">
        <v>2549</v>
      </c>
      <c r="C2302" s="36" t="s">
        <v>70</v>
      </c>
      <c r="D2302" s="155">
        <v>1</v>
      </c>
      <c r="E2302" s="24">
        <f t="shared" si="68"/>
        <v>0.15</v>
      </c>
      <c r="F2302" s="24"/>
      <c r="G2302" s="24" t="s">
        <v>121</v>
      </c>
      <c r="H2302" s="24">
        <v>1</v>
      </c>
      <c r="I2302" s="24"/>
    </row>
    <row r="2303" spans="1:9" ht="12.75" customHeight="1" x14ac:dyDescent="0.2">
      <c r="A2303" s="3">
        <v>25039</v>
      </c>
      <c r="B2303" s="36" t="s">
        <v>2550</v>
      </c>
      <c r="C2303" s="36" t="s">
        <v>70</v>
      </c>
      <c r="D2303" s="155">
        <v>1</v>
      </c>
      <c r="E2303" s="24">
        <f t="shared" si="68"/>
        <v>0.15</v>
      </c>
      <c r="F2303" s="24"/>
      <c r="G2303" s="24" t="s">
        <v>121</v>
      </c>
      <c r="H2303" s="24">
        <v>1</v>
      </c>
      <c r="I2303" s="24"/>
    </row>
    <row r="2304" spans="1:9" ht="12.75" customHeight="1" x14ac:dyDescent="0.2">
      <c r="A2304" s="3">
        <v>25040</v>
      </c>
      <c r="B2304" s="36" t="s">
        <v>2551</v>
      </c>
      <c r="C2304" s="36" t="s">
        <v>70</v>
      </c>
      <c r="D2304" s="155">
        <v>1</v>
      </c>
      <c r="E2304" s="24">
        <f t="shared" si="68"/>
        <v>0.15</v>
      </c>
      <c r="F2304" s="24"/>
      <c r="G2304" s="24" t="s">
        <v>121</v>
      </c>
      <c r="H2304" s="24">
        <v>1</v>
      </c>
      <c r="I2304" s="24"/>
    </row>
    <row r="2305" spans="1:9" ht="12.75" customHeight="1" x14ac:dyDescent="0.2">
      <c r="A2305" s="3">
        <v>25041</v>
      </c>
      <c r="B2305" s="36" t="s">
        <v>2552</v>
      </c>
      <c r="C2305" s="36" t="s">
        <v>70</v>
      </c>
      <c r="D2305" s="155">
        <v>1</v>
      </c>
      <c r="E2305" s="24">
        <f t="shared" si="68"/>
        <v>0.15</v>
      </c>
      <c r="F2305" s="24"/>
      <c r="G2305" s="24" t="s">
        <v>121</v>
      </c>
      <c r="H2305" s="24">
        <v>1</v>
      </c>
      <c r="I2305" s="24"/>
    </row>
    <row r="2306" spans="1:9" ht="12.75" customHeight="1" x14ac:dyDescent="0.2">
      <c r="A2306" s="3">
        <v>25042</v>
      </c>
      <c r="B2306" s="36" t="s">
        <v>2553</v>
      </c>
      <c r="C2306" s="36" t="s">
        <v>70</v>
      </c>
      <c r="D2306" s="155">
        <v>1</v>
      </c>
      <c r="E2306" s="24">
        <f t="shared" si="68"/>
        <v>0.15</v>
      </c>
      <c r="F2306" s="24"/>
      <c r="G2306" s="24" t="s">
        <v>121</v>
      </c>
      <c r="H2306" s="24">
        <v>1</v>
      </c>
      <c r="I2306" s="24"/>
    </row>
    <row r="2307" spans="1:9" ht="12.75" customHeight="1" x14ac:dyDescent="0.2">
      <c r="A2307" s="3">
        <v>25043</v>
      </c>
      <c r="B2307" s="36" t="s">
        <v>2554</v>
      </c>
      <c r="C2307" s="36" t="s">
        <v>70</v>
      </c>
      <c r="D2307" s="155">
        <v>1</v>
      </c>
      <c r="E2307" s="24">
        <f t="shared" si="68"/>
        <v>0.15</v>
      </c>
      <c r="F2307" s="24"/>
      <c r="G2307" s="24" t="s">
        <v>121</v>
      </c>
      <c r="H2307" s="24">
        <v>1</v>
      </c>
      <c r="I2307" s="24"/>
    </row>
    <row r="2308" spans="1:9" ht="12.75" customHeight="1" x14ac:dyDescent="0.2">
      <c r="A2308" s="3">
        <v>25044</v>
      </c>
      <c r="B2308" s="36" t="s">
        <v>2555</v>
      </c>
      <c r="C2308" s="36" t="s">
        <v>70</v>
      </c>
      <c r="D2308" s="155">
        <v>1</v>
      </c>
      <c r="E2308" s="24">
        <f t="shared" si="68"/>
        <v>0.15</v>
      </c>
      <c r="F2308" s="24"/>
      <c r="G2308" s="24" t="s">
        <v>121</v>
      </c>
      <c r="H2308" s="24">
        <v>1</v>
      </c>
      <c r="I2308" s="24"/>
    </row>
    <row r="2309" spans="1:9" ht="12.75" customHeight="1" x14ac:dyDescent="0.2">
      <c r="A2309" s="3">
        <v>25045</v>
      </c>
      <c r="B2309" s="36" t="s">
        <v>2554</v>
      </c>
      <c r="C2309" s="36" t="s">
        <v>70</v>
      </c>
      <c r="D2309" s="155">
        <v>1</v>
      </c>
      <c r="E2309" s="24">
        <f t="shared" si="68"/>
        <v>0.15</v>
      </c>
      <c r="F2309" s="24"/>
      <c r="G2309" s="24" t="s">
        <v>121</v>
      </c>
      <c r="H2309" s="24">
        <v>1</v>
      </c>
      <c r="I2309" s="24"/>
    </row>
    <row r="2310" spans="1:9" ht="12.75" customHeight="1" x14ac:dyDescent="0.2">
      <c r="A2310" s="3">
        <v>25046</v>
      </c>
      <c r="B2310" s="36" t="s">
        <v>2556</v>
      </c>
      <c r="C2310" s="36" t="s">
        <v>70</v>
      </c>
      <c r="D2310" s="155">
        <v>1</v>
      </c>
      <c r="E2310" s="24">
        <f t="shared" si="68"/>
        <v>0.15</v>
      </c>
      <c r="F2310" s="24"/>
      <c r="G2310" s="24" t="s">
        <v>121</v>
      </c>
      <c r="H2310" s="24">
        <v>1</v>
      </c>
      <c r="I2310" s="24"/>
    </row>
    <row r="2311" spans="1:9" ht="12.75" customHeight="1" x14ac:dyDescent="0.2">
      <c r="A2311" s="3">
        <v>25047</v>
      </c>
      <c r="B2311" s="36" t="s">
        <v>2557</v>
      </c>
      <c r="C2311" s="36" t="s">
        <v>70</v>
      </c>
      <c r="D2311" s="155">
        <v>1</v>
      </c>
      <c r="E2311" s="24">
        <f t="shared" si="68"/>
        <v>0.15</v>
      </c>
      <c r="F2311" s="24"/>
      <c r="G2311" s="24" t="s">
        <v>121</v>
      </c>
      <c r="H2311" s="24">
        <v>1</v>
      </c>
      <c r="I2311" s="24"/>
    </row>
    <row r="2312" spans="1:9" ht="12.75" customHeight="1" x14ac:dyDescent="0.2">
      <c r="A2312" s="3">
        <v>25048</v>
      </c>
      <c r="B2312" s="58" t="s">
        <v>2558</v>
      </c>
      <c r="C2312" s="36" t="s">
        <v>70</v>
      </c>
      <c r="D2312" s="155">
        <v>1</v>
      </c>
      <c r="E2312" s="24">
        <f t="shared" si="68"/>
        <v>0.15</v>
      </c>
      <c r="F2312" s="24"/>
      <c r="G2312" s="24" t="s">
        <v>121</v>
      </c>
      <c r="H2312" s="24">
        <v>1</v>
      </c>
      <c r="I2312" s="24"/>
    </row>
    <row r="2313" spans="1:9" ht="12.75" customHeight="1" x14ac:dyDescent="0.2">
      <c r="A2313" s="3">
        <v>25049</v>
      </c>
      <c r="B2313" s="58" t="s">
        <v>2559</v>
      </c>
      <c r="C2313" s="36" t="s">
        <v>70</v>
      </c>
      <c r="D2313" s="155">
        <v>1</v>
      </c>
      <c r="E2313" s="24">
        <f t="shared" si="68"/>
        <v>0.15</v>
      </c>
      <c r="F2313" s="24"/>
      <c r="G2313" s="24" t="s">
        <v>121</v>
      </c>
      <c r="H2313" s="24">
        <v>1</v>
      </c>
      <c r="I2313" s="24"/>
    </row>
    <row r="2314" spans="1:9" ht="12.75" customHeight="1" x14ac:dyDescent="0.2">
      <c r="A2314" s="3">
        <v>25050</v>
      </c>
      <c r="B2314" s="58" t="s">
        <v>2560</v>
      </c>
      <c r="C2314" s="36" t="s">
        <v>70</v>
      </c>
      <c r="D2314" s="155">
        <v>1</v>
      </c>
      <c r="E2314" s="24">
        <f t="shared" si="68"/>
        <v>0.15</v>
      </c>
      <c r="F2314" s="24"/>
      <c r="G2314" s="24" t="s">
        <v>121</v>
      </c>
      <c r="H2314" s="24">
        <v>1</v>
      </c>
      <c r="I2314" s="24"/>
    </row>
    <row r="2315" spans="1:9" ht="12.75" customHeight="1" x14ac:dyDescent="0.2">
      <c r="A2315" s="3">
        <v>25051</v>
      </c>
      <c r="B2315" s="58" t="s">
        <v>2561</v>
      </c>
      <c r="C2315" s="36" t="s">
        <v>70</v>
      </c>
      <c r="D2315" s="155">
        <v>1</v>
      </c>
      <c r="E2315" s="24">
        <f t="shared" si="68"/>
        <v>0.15</v>
      </c>
      <c r="F2315" s="24"/>
      <c r="G2315" s="24" t="s">
        <v>121</v>
      </c>
      <c r="H2315" s="24">
        <v>1</v>
      </c>
      <c r="I2315" s="24"/>
    </row>
    <row r="2316" spans="1:9" ht="12.75" customHeight="1" x14ac:dyDescent="0.2">
      <c r="A2316" s="3">
        <v>25052</v>
      </c>
      <c r="B2316" s="58" t="s">
        <v>2562</v>
      </c>
      <c r="C2316" s="36" t="s">
        <v>70</v>
      </c>
      <c r="D2316" s="155">
        <v>1</v>
      </c>
      <c r="E2316" s="24">
        <f t="shared" ref="E2316:E2379" si="69">IF(F2316="",ROUND(15%*D2316,2),"")</f>
        <v>0.15</v>
      </c>
      <c r="F2316" s="24"/>
      <c r="G2316" s="24" t="s">
        <v>121</v>
      </c>
      <c r="H2316" s="24">
        <v>1</v>
      </c>
      <c r="I2316" s="24"/>
    </row>
    <row r="2317" spans="1:9" ht="12.75" customHeight="1" x14ac:dyDescent="0.2">
      <c r="A2317" s="3">
        <v>25053</v>
      </c>
      <c r="B2317" s="58" t="s">
        <v>2563</v>
      </c>
      <c r="C2317" s="36" t="s">
        <v>70</v>
      </c>
      <c r="D2317" s="155">
        <v>1</v>
      </c>
      <c r="E2317" s="24">
        <f t="shared" si="69"/>
        <v>0.15</v>
      </c>
      <c r="F2317" s="24"/>
      <c r="G2317" s="24" t="s">
        <v>121</v>
      </c>
      <c r="H2317" s="24">
        <v>1</v>
      </c>
      <c r="I2317" s="24"/>
    </row>
    <row r="2318" spans="1:9" ht="12.75" customHeight="1" x14ac:dyDescent="0.2">
      <c r="A2318" s="3">
        <v>25054</v>
      </c>
      <c r="B2318" s="58" t="s">
        <v>2564</v>
      </c>
      <c r="C2318" s="36" t="s">
        <v>70</v>
      </c>
      <c r="D2318" s="155">
        <v>1</v>
      </c>
      <c r="E2318" s="24">
        <f t="shared" si="69"/>
        <v>0.15</v>
      </c>
      <c r="F2318" s="24"/>
      <c r="G2318" s="24" t="s">
        <v>121</v>
      </c>
      <c r="H2318" s="24">
        <v>1</v>
      </c>
      <c r="I2318" s="24"/>
    </row>
    <row r="2319" spans="1:9" ht="12.75" customHeight="1" x14ac:dyDescent="0.2">
      <c r="A2319" s="3">
        <v>25055</v>
      </c>
      <c r="B2319" s="58" t="s">
        <v>2565</v>
      </c>
      <c r="C2319" s="36" t="s">
        <v>70</v>
      </c>
      <c r="D2319" s="155">
        <v>1</v>
      </c>
      <c r="E2319" s="24">
        <f t="shared" si="69"/>
        <v>0.15</v>
      </c>
      <c r="F2319" s="24"/>
      <c r="G2319" s="24" t="s">
        <v>121</v>
      </c>
      <c r="H2319" s="24">
        <v>1</v>
      </c>
      <c r="I2319" s="24"/>
    </row>
    <row r="2320" spans="1:9" ht="12.75" customHeight="1" x14ac:dyDescent="0.2">
      <c r="A2320" s="3">
        <v>25056</v>
      </c>
      <c r="B2320" s="36" t="s">
        <v>2566</v>
      </c>
      <c r="C2320" s="36" t="s">
        <v>70</v>
      </c>
      <c r="D2320" s="155">
        <v>1</v>
      </c>
      <c r="E2320" s="24">
        <f t="shared" si="69"/>
        <v>0.15</v>
      </c>
      <c r="F2320" s="24"/>
      <c r="G2320" s="24" t="s">
        <v>121</v>
      </c>
      <c r="H2320" s="24">
        <v>1</v>
      </c>
      <c r="I2320" s="24"/>
    </row>
    <row r="2321" spans="1:9" ht="12.75" customHeight="1" x14ac:dyDescent="0.2">
      <c r="A2321" s="3">
        <v>25057</v>
      </c>
      <c r="B2321" s="36" t="s">
        <v>2567</v>
      </c>
      <c r="C2321" s="36" t="s">
        <v>70</v>
      </c>
      <c r="D2321" s="155">
        <v>1</v>
      </c>
      <c r="E2321" s="24">
        <f t="shared" si="69"/>
        <v>0.15</v>
      </c>
      <c r="F2321" s="24"/>
      <c r="G2321" s="24" t="s">
        <v>121</v>
      </c>
      <c r="H2321" s="24">
        <v>1</v>
      </c>
      <c r="I2321" s="24"/>
    </row>
    <row r="2322" spans="1:9" ht="12.75" customHeight="1" x14ac:dyDescent="0.2">
      <c r="A2322" s="3">
        <v>25058</v>
      </c>
      <c r="B2322" s="36" t="s">
        <v>2568</v>
      </c>
      <c r="C2322" s="36" t="s">
        <v>70</v>
      </c>
      <c r="D2322" s="155">
        <v>1</v>
      </c>
      <c r="E2322" s="24">
        <f t="shared" si="69"/>
        <v>0.15</v>
      </c>
      <c r="F2322" s="24"/>
      <c r="G2322" s="24" t="s">
        <v>121</v>
      </c>
      <c r="H2322" s="24">
        <v>1</v>
      </c>
      <c r="I2322" s="24"/>
    </row>
    <row r="2323" spans="1:9" ht="12.75" customHeight="1" x14ac:dyDescent="0.2">
      <c r="A2323" s="3">
        <v>25059</v>
      </c>
      <c r="B2323" s="36" t="s">
        <v>2569</v>
      </c>
      <c r="C2323" s="36" t="s">
        <v>70</v>
      </c>
      <c r="D2323" s="155">
        <v>1</v>
      </c>
      <c r="E2323" s="24">
        <f t="shared" si="69"/>
        <v>0.15</v>
      </c>
      <c r="F2323" s="24"/>
      <c r="G2323" s="24" t="s">
        <v>121</v>
      </c>
      <c r="H2323" s="24">
        <v>1</v>
      </c>
      <c r="I2323" s="24"/>
    </row>
    <row r="2324" spans="1:9" ht="12.75" customHeight="1" x14ac:dyDescent="0.2">
      <c r="A2324" s="3">
        <v>25060</v>
      </c>
      <c r="B2324" s="36" t="s">
        <v>2570</v>
      </c>
      <c r="C2324" s="36" t="s">
        <v>70</v>
      </c>
      <c r="D2324" s="155">
        <v>1</v>
      </c>
      <c r="E2324" s="24">
        <f t="shared" si="69"/>
        <v>0.15</v>
      </c>
      <c r="F2324" s="24"/>
      <c r="G2324" s="24" t="s">
        <v>121</v>
      </c>
      <c r="H2324" s="24">
        <v>1</v>
      </c>
      <c r="I2324" s="24"/>
    </row>
    <row r="2325" spans="1:9" ht="12.75" customHeight="1" x14ac:dyDescent="0.2">
      <c r="A2325" s="3">
        <v>25061</v>
      </c>
      <c r="B2325" s="36" t="s">
        <v>2571</v>
      </c>
      <c r="C2325" s="36" t="s">
        <v>70</v>
      </c>
      <c r="D2325" s="155">
        <v>1</v>
      </c>
      <c r="E2325" s="24">
        <f t="shared" si="69"/>
        <v>0.15</v>
      </c>
      <c r="F2325" s="24"/>
      <c r="G2325" s="24" t="s">
        <v>121</v>
      </c>
      <c r="H2325" s="24">
        <v>1</v>
      </c>
      <c r="I2325" s="24"/>
    </row>
    <row r="2326" spans="1:9" ht="12.75" customHeight="1" x14ac:dyDescent="0.2">
      <c r="A2326" s="3">
        <v>25062</v>
      </c>
      <c r="B2326" s="36" t="s">
        <v>2572</v>
      </c>
      <c r="C2326" s="36" t="s">
        <v>70</v>
      </c>
      <c r="D2326" s="155">
        <v>1</v>
      </c>
      <c r="E2326" s="24">
        <f t="shared" si="69"/>
        <v>0.15</v>
      </c>
      <c r="F2326" s="24"/>
      <c r="G2326" s="24" t="s">
        <v>121</v>
      </c>
      <c r="H2326" s="24">
        <v>1</v>
      </c>
      <c r="I2326" s="24"/>
    </row>
    <row r="2327" spans="1:9" ht="12.75" customHeight="1" x14ac:dyDescent="0.2">
      <c r="A2327" s="3">
        <v>25063</v>
      </c>
      <c r="B2327" s="36" t="s">
        <v>2573</v>
      </c>
      <c r="C2327" s="36" t="s">
        <v>70</v>
      </c>
      <c r="D2327" s="155">
        <v>1</v>
      </c>
      <c r="E2327" s="24">
        <f t="shared" si="69"/>
        <v>0.15</v>
      </c>
      <c r="F2327" s="24"/>
      <c r="G2327" s="24" t="s">
        <v>121</v>
      </c>
      <c r="H2327" s="24">
        <v>1</v>
      </c>
      <c r="I2327" s="24"/>
    </row>
    <row r="2328" spans="1:9" ht="12.75" customHeight="1" x14ac:dyDescent="0.2">
      <c r="A2328" s="3">
        <v>25064</v>
      </c>
      <c r="B2328" s="36" t="s">
        <v>2574</v>
      </c>
      <c r="C2328" s="36" t="s">
        <v>70</v>
      </c>
      <c r="D2328" s="155">
        <v>1</v>
      </c>
      <c r="E2328" s="24">
        <f t="shared" si="69"/>
        <v>0.15</v>
      </c>
      <c r="F2328" s="24"/>
      <c r="G2328" s="24" t="s">
        <v>121</v>
      </c>
      <c r="H2328" s="24">
        <v>1</v>
      </c>
      <c r="I2328" s="24"/>
    </row>
    <row r="2329" spans="1:9" ht="12.75" customHeight="1" x14ac:dyDescent="0.2">
      <c r="A2329" s="3">
        <v>25065</v>
      </c>
      <c r="B2329" s="36" t="s">
        <v>2575</v>
      </c>
      <c r="C2329" s="36" t="s">
        <v>70</v>
      </c>
      <c r="D2329" s="155">
        <v>1</v>
      </c>
      <c r="E2329" s="24">
        <f t="shared" si="69"/>
        <v>0.15</v>
      </c>
      <c r="F2329" s="24"/>
      <c r="G2329" s="24" t="s">
        <v>121</v>
      </c>
      <c r="H2329" s="24">
        <v>1</v>
      </c>
      <c r="I2329" s="24"/>
    </row>
    <row r="2330" spans="1:9" ht="12.75" customHeight="1" x14ac:dyDescent="0.2">
      <c r="A2330" s="52" t="s">
        <v>2576</v>
      </c>
      <c r="B2330" s="61" t="s">
        <v>2577</v>
      </c>
      <c r="C2330" s="61"/>
      <c r="D2330" s="151"/>
      <c r="E2330" s="24">
        <f t="shared" si="69"/>
        <v>0</v>
      </c>
      <c r="F2330" s="24"/>
      <c r="G2330" s="24" t="s">
        <v>121</v>
      </c>
      <c r="H2330" s="24">
        <v>1</v>
      </c>
      <c r="I2330" s="24"/>
    </row>
    <row r="2331" spans="1:9" ht="12.75" customHeight="1" x14ac:dyDescent="0.2">
      <c r="A2331" s="3">
        <v>26001</v>
      </c>
      <c r="B2331" s="36" t="s">
        <v>2578</v>
      </c>
      <c r="C2331" s="36" t="s">
        <v>91</v>
      </c>
      <c r="D2331" s="155">
        <v>1</v>
      </c>
      <c r="E2331" s="24">
        <f t="shared" si="69"/>
        <v>0.15</v>
      </c>
      <c r="F2331" s="24"/>
      <c r="G2331" s="24" t="s">
        <v>121</v>
      </c>
      <c r="H2331" s="24">
        <v>1</v>
      </c>
      <c r="I2331" s="24"/>
    </row>
    <row r="2332" spans="1:9" ht="12.75" customHeight="1" x14ac:dyDescent="0.2">
      <c r="A2332" s="3">
        <v>26002</v>
      </c>
      <c r="B2332" s="36" t="s">
        <v>2579</v>
      </c>
      <c r="C2332" s="36" t="s">
        <v>91</v>
      </c>
      <c r="D2332" s="155">
        <v>1</v>
      </c>
      <c r="E2332" s="24">
        <f t="shared" si="69"/>
        <v>0.15</v>
      </c>
      <c r="F2332" s="24"/>
      <c r="G2332" s="24" t="s">
        <v>121</v>
      </c>
      <c r="H2332" s="24">
        <v>1</v>
      </c>
      <c r="I2332" s="24"/>
    </row>
    <row r="2333" spans="1:9" ht="12.75" customHeight="1" x14ac:dyDescent="0.2">
      <c r="A2333" s="3">
        <v>26003</v>
      </c>
      <c r="B2333" s="36" t="s">
        <v>2580</v>
      </c>
      <c r="C2333" s="22" t="s">
        <v>87</v>
      </c>
      <c r="D2333" s="155">
        <v>1</v>
      </c>
      <c r="E2333" s="24">
        <f t="shared" si="69"/>
        <v>0.15</v>
      </c>
      <c r="F2333" s="24"/>
      <c r="G2333" s="24" t="s">
        <v>121</v>
      </c>
      <c r="H2333" s="24">
        <v>1</v>
      </c>
      <c r="I2333" s="24"/>
    </row>
    <row r="2334" spans="1:9" ht="12.75" customHeight="1" x14ac:dyDescent="0.2">
      <c r="A2334" s="3">
        <v>26004</v>
      </c>
      <c r="B2334" s="36" t="s">
        <v>2581</v>
      </c>
      <c r="C2334" s="36" t="s">
        <v>70</v>
      </c>
      <c r="D2334" s="155">
        <v>1</v>
      </c>
      <c r="E2334" s="24">
        <f t="shared" si="69"/>
        <v>0.15</v>
      </c>
      <c r="F2334" s="24"/>
      <c r="G2334" s="24" t="s">
        <v>121</v>
      </c>
      <c r="H2334" s="24">
        <v>1</v>
      </c>
      <c r="I2334" s="24"/>
    </row>
    <row r="2335" spans="1:9" ht="12.75" customHeight="1" x14ac:dyDescent="0.2">
      <c r="A2335" s="3">
        <v>26005</v>
      </c>
      <c r="B2335" s="36" t="s">
        <v>2582</v>
      </c>
      <c r="C2335" s="36" t="s">
        <v>2583</v>
      </c>
      <c r="D2335" s="155">
        <v>1</v>
      </c>
      <c r="E2335" s="24">
        <f t="shared" si="69"/>
        <v>0.15</v>
      </c>
      <c r="F2335" s="24"/>
      <c r="G2335" s="24" t="s">
        <v>121</v>
      </c>
      <c r="H2335" s="24">
        <v>1</v>
      </c>
      <c r="I2335" s="24"/>
    </row>
    <row r="2336" spans="1:9" ht="12.75" customHeight="1" x14ac:dyDescent="0.2">
      <c r="A2336" s="3">
        <v>26006</v>
      </c>
      <c r="B2336" s="36" t="s">
        <v>2584</v>
      </c>
      <c r="C2336" s="36" t="s">
        <v>2583</v>
      </c>
      <c r="D2336" s="155">
        <v>1</v>
      </c>
      <c r="E2336" s="24">
        <f t="shared" si="69"/>
        <v>0.15</v>
      </c>
      <c r="F2336" s="24"/>
      <c r="G2336" s="24" t="s">
        <v>121</v>
      </c>
      <c r="H2336" s="24">
        <v>1</v>
      </c>
      <c r="I2336" s="24"/>
    </row>
    <row r="2337" spans="1:9" ht="12.75" customHeight="1" x14ac:dyDescent="0.2">
      <c r="A2337" s="3">
        <v>26007</v>
      </c>
      <c r="B2337" s="36" t="s">
        <v>2585</v>
      </c>
      <c r="C2337" s="36" t="s">
        <v>2583</v>
      </c>
      <c r="D2337" s="155">
        <v>1</v>
      </c>
      <c r="E2337" s="24">
        <f t="shared" si="69"/>
        <v>0.15</v>
      </c>
      <c r="F2337" s="24"/>
      <c r="G2337" s="24" t="s">
        <v>121</v>
      </c>
      <c r="H2337" s="24">
        <v>1</v>
      </c>
      <c r="I2337" s="24"/>
    </row>
    <row r="2338" spans="1:9" ht="12.75" customHeight="1" x14ac:dyDescent="0.2">
      <c r="A2338" s="3">
        <v>26008</v>
      </c>
      <c r="B2338" s="36" t="s">
        <v>2586</v>
      </c>
      <c r="C2338" s="36" t="s">
        <v>2583</v>
      </c>
      <c r="D2338" s="155">
        <v>1</v>
      </c>
      <c r="E2338" s="24">
        <f t="shared" si="69"/>
        <v>0.15</v>
      </c>
      <c r="F2338" s="24"/>
      <c r="G2338" s="24" t="s">
        <v>121</v>
      </c>
      <c r="H2338" s="24">
        <v>1</v>
      </c>
      <c r="I2338" s="24"/>
    </row>
    <row r="2339" spans="1:9" ht="12.75" customHeight="1" x14ac:dyDescent="0.2">
      <c r="A2339" s="3">
        <v>26009</v>
      </c>
      <c r="B2339" s="36" t="s">
        <v>2587</v>
      </c>
      <c r="C2339" s="36" t="s">
        <v>70</v>
      </c>
      <c r="D2339" s="155">
        <v>1</v>
      </c>
      <c r="E2339" s="24">
        <f t="shared" si="69"/>
        <v>0.15</v>
      </c>
      <c r="F2339" s="24"/>
      <c r="G2339" s="24" t="s">
        <v>121</v>
      </c>
      <c r="H2339" s="24">
        <v>1</v>
      </c>
      <c r="I2339" s="24"/>
    </row>
    <row r="2340" spans="1:9" ht="12.75" customHeight="1" x14ac:dyDescent="0.2">
      <c r="A2340" s="3">
        <v>26010</v>
      </c>
      <c r="B2340" s="36" t="s">
        <v>2588</v>
      </c>
      <c r="C2340" s="36" t="s">
        <v>70</v>
      </c>
      <c r="D2340" s="155">
        <v>1</v>
      </c>
      <c r="E2340" s="24">
        <f t="shared" si="69"/>
        <v>0.15</v>
      </c>
      <c r="F2340" s="24"/>
      <c r="G2340" s="24" t="s">
        <v>121</v>
      </c>
      <c r="H2340" s="24">
        <v>1</v>
      </c>
      <c r="I2340" s="24"/>
    </row>
    <row r="2341" spans="1:9" ht="12.75" customHeight="1" x14ac:dyDescent="0.2">
      <c r="A2341" s="3">
        <v>26011</v>
      </c>
      <c r="B2341" s="36" t="s">
        <v>2589</v>
      </c>
      <c r="C2341" s="36" t="s">
        <v>70</v>
      </c>
      <c r="D2341" s="155">
        <v>1</v>
      </c>
      <c r="E2341" s="24">
        <f t="shared" si="69"/>
        <v>0.15</v>
      </c>
      <c r="F2341" s="24"/>
      <c r="G2341" s="24" t="s">
        <v>121</v>
      </c>
      <c r="H2341" s="24">
        <v>1</v>
      </c>
      <c r="I2341" s="24"/>
    </row>
    <row r="2342" spans="1:9" ht="12.75" customHeight="1" x14ac:dyDescent="0.2">
      <c r="A2342" s="3">
        <v>26012</v>
      </c>
      <c r="B2342" s="36" t="s">
        <v>2590</v>
      </c>
      <c r="C2342" s="36" t="s">
        <v>70</v>
      </c>
      <c r="D2342" s="155">
        <v>1</v>
      </c>
      <c r="E2342" s="24">
        <f t="shared" si="69"/>
        <v>0.15</v>
      </c>
      <c r="F2342" s="24"/>
      <c r="G2342" s="24" t="s">
        <v>121</v>
      </c>
      <c r="H2342" s="24">
        <v>1</v>
      </c>
      <c r="I2342" s="24"/>
    </row>
    <row r="2343" spans="1:9" ht="12.75" customHeight="1" x14ac:dyDescent="0.2">
      <c r="A2343" s="3">
        <v>26013</v>
      </c>
      <c r="B2343" s="36" t="s">
        <v>2591</v>
      </c>
      <c r="C2343" s="36" t="s">
        <v>70</v>
      </c>
      <c r="D2343" s="155">
        <v>1</v>
      </c>
      <c r="E2343" s="24">
        <f t="shared" si="69"/>
        <v>0.15</v>
      </c>
      <c r="F2343" s="24"/>
      <c r="G2343" s="24" t="s">
        <v>121</v>
      </c>
      <c r="H2343" s="24">
        <v>1</v>
      </c>
      <c r="I2343" s="24"/>
    </row>
    <row r="2344" spans="1:9" ht="12.75" customHeight="1" x14ac:dyDescent="0.2">
      <c r="A2344" s="3">
        <v>26014</v>
      </c>
      <c r="B2344" s="36" t="s">
        <v>2592</v>
      </c>
      <c r="C2344" s="36" t="s">
        <v>70</v>
      </c>
      <c r="D2344" s="155">
        <v>1</v>
      </c>
      <c r="E2344" s="24">
        <f t="shared" si="69"/>
        <v>0.15</v>
      </c>
      <c r="F2344" s="24"/>
      <c r="G2344" s="24" t="s">
        <v>121</v>
      </c>
      <c r="H2344" s="24">
        <v>1</v>
      </c>
      <c r="I2344" s="24"/>
    </row>
    <row r="2345" spans="1:9" ht="12.75" customHeight="1" x14ac:dyDescent="0.2">
      <c r="A2345" s="3">
        <v>26015</v>
      </c>
      <c r="B2345" s="36" t="s">
        <v>2593</v>
      </c>
      <c r="C2345" s="36" t="s">
        <v>70</v>
      </c>
      <c r="D2345" s="155">
        <v>1</v>
      </c>
      <c r="E2345" s="24">
        <f t="shared" si="69"/>
        <v>0.15</v>
      </c>
      <c r="F2345" s="24"/>
      <c r="G2345" s="24" t="s">
        <v>121</v>
      </c>
      <c r="H2345" s="24">
        <v>1</v>
      </c>
      <c r="I2345" s="24"/>
    </row>
    <row r="2346" spans="1:9" ht="12.75" customHeight="1" x14ac:dyDescent="0.2">
      <c r="A2346" s="3">
        <v>26016</v>
      </c>
      <c r="B2346" s="36" t="s">
        <v>2594</v>
      </c>
      <c r="C2346" s="36" t="s">
        <v>70</v>
      </c>
      <c r="D2346" s="155">
        <v>1</v>
      </c>
      <c r="E2346" s="24">
        <f t="shared" si="69"/>
        <v>0.15</v>
      </c>
      <c r="F2346" s="24"/>
      <c r="G2346" s="24" t="s">
        <v>121</v>
      </c>
      <c r="H2346" s="24">
        <v>1</v>
      </c>
      <c r="I2346" s="24"/>
    </row>
    <row r="2347" spans="1:9" ht="12.75" customHeight="1" x14ac:dyDescent="0.2">
      <c r="A2347" s="3">
        <v>26017</v>
      </c>
      <c r="B2347" s="36" t="s">
        <v>2595</v>
      </c>
      <c r="C2347" s="36" t="s">
        <v>70</v>
      </c>
      <c r="D2347" s="155">
        <v>1</v>
      </c>
      <c r="E2347" s="24">
        <f t="shared" si="69"/>
        <v>0.15</v>
      </c>
      <c r="F2347" s="24"/>
      <c r="G2347" s="24" t="s">
        <v>121</v>
      </c>
      <c r="H2347" s="24">
        <v>1</v>
      </c>
      <c r="I2347" s="24"/>
    </row>
    <row r="2348" spans="1:9" ht="12.75" customHeight="1" x14ac:dyDescent="0.2">
      <c r="A2348" s="3">
        <v>26018</v>
      </c>
      <c r="B2348" s="36" t="s">
        <v>2596</v>
      </c>
      <c r="C2348" s="36" t="s">
        <v>70</v>
      </c>
      <c r="D2348" s="155">
        <v>1</v>
      </c>
      <c r="E2348" s="24">
        <f t="shared" si="69"/>
        <v>0.15</v>
      </c>
      <c r="F2348" s="24"/>
      <c r="G2348" s="24" t="s">
        <v>121</v>
      </c>
      <c r="H2348" s="24">
        <v>1</v>
      </c>
      <c r="I2348" s="24"/>
    </row>
    <row r="2349" spans="1:9" ht="12.75" customHeight="1" x14ac:dyDescent="0.2">
      <c r="A2349" s="3">
        <v>26019</v>
      </c>
      <c r="B2349" s="36" t="s">
        <v>2597</v>
      </c>
      <c r="C2349" s="36" t="s">
        <v>70</v>
      </c>
      <c r="D2349" s="155">
        <v>1</v>
      </c>
      <c r="E2349" s="24">
        <f t="shared" si="69"/>
        <v>0.15</v>
      </c>
      <c r="F2349" s="24"/>
      <c r="G2349" s="24" t="s">
        <v>121</v>
      </c>
      <c r="H2349" s="24">
        <v>1</v>
      </c>
      <c r="I2349" s="24"/>
    </row>
    <row r="2350" spans="1:9" ht="12.75" customHeight="1" x14ac:dyDescent="0.2">
      <c r="A2350" s="3">
        <v>26020</v>
      </c>
      <c r="B2350" s="36" t="s">
        <v>2598</v>
      </c>
      <c r="C2350" s="36" t="s">
        <v>70</v>
      </c>
      <c r="D2350" s="155">
        <v>1</v>
      </c>
      <c r="E2350" s="24">
        <f t="shared" si="69"/>
        <v>0.15</v>
      </c>
      <c r="F2350" s="24"/>
      <c r="G2350" s="24" t="s">
        <v>121</v>
      </c>
      <c r="H2350" s="24">
        <v>1</v>
      </c>
      <c r="I2350" s="24"/>
    </row>
    <row r="2351" spans="1:9" ht="12.75" customHeight="1" x14ac:dyDescent="0.2">
      <c r="A2351" s="3">
        <v>26021</v>
      </c>
      <c r="B2351" s="36" t="s">
        <v>2599</v>
      </c>
      <c r="C2351" s="36" t="s">
        <v>70</v>
      </c>
      <c r="D2351" s="155">
        <v>1</v>
      </c>
      <c r="E2351" s="24">
        <f t="shared" si="69"/>
        <v>0.15</v>
      </c>
      <c r="F2351" s="24"/>
      <c r="G2351" s="24" t="s">
        <v>121</v>
      </c>
      <c r="H2351" s="24">
        <v>1</v>
      </c>
      <c r="I2351" s="24"/>
    </row>
    <row r="2352" spans="1:9" ht="12.75" customHeight="1" x14ac:dyDescent="0.2">
      <c r="A2352" s="3">
        <v>26022</v>
      </c>
      <c r="B2352" s="36" t="s">
        <v>2600</v>
      </c>
      <c r="C2352" s="36" t="s">
        <v>70</v>
      </c>
      <c r="D2352" s="155">
        <v>1</v>
      </c>
      <c r="E2352" s="24">
        <f t="shared" si="69"/>
        <v>0.15</v>
      </c>
      <c r="F2352" s="24"/>
      <c r="G2352" s="24" t="s">
        <v>121</v>
      </c>
      <c r="H2352" s="24">
        <v>1</v>
      </c>
      <c r="I2352" s="24"/>
    </row>
    <row r="2353" spans="1:9" ht="12.75" customHeight="1" x14ac:dyDescent="0.2">
      <c r="A2353" s="3">
        <v>26023</v>
      </c>
      <c r="B2353" s="36" t="s">
        <v>2601</v>
      </c>
      <c r="C2353" s="36" t="s">
        <v>70</v>
      </c>
      <c r="D2353" s="155">
        <v>1</v>
      </c>
      <c r="E2353" s="24">
        <f t="shared" si="69"/>
        <v>0.15</v>
      </c>
      <c r="F2353" s="24"/>
      <c r="G2353" s="24" t="s">
        <v>121</v>
      </c>
      <c r="H2353" s="24">
        <v>1</v>
      </c>
      <c r="I2353" s="24"/>
    </row>
    <row r="2354" spans="1:9" ht="12.75" customHeight="1" x14ac:dyDescent="0.2">
      <c r="A2354" s="3">
        <v>26024</v>
      </c>
      <c r="B2354" s="36" t="s">
        <v>2602</v>
      </c>
      <c r="C2354" s="36" t="s">
        <v>70</v>
      </c>
      <c r="D2354" s="155">
        <v>1</v>
      </c>
      <c r="E2354" s="24">
        <f t="shared" si="69"/>
        <v>0.15</v>
      </c>
      <c r="F2354" s="24"/>
      <c r="G2354" s="24" t="s">
        <v>121</v>
      </c>
      <c r="H2354" s="24">
        <v>1</v>
      </c>
      <c r="I2354" s="24"/>
    </row>
    <row r="2355" spans="1:9" ht="12.75" customHeight="1" x14ac:dyDescent="0.2">
      <c r="A2355" s="3">
        <v>26025</v>
      </c>
      <c r="B2355" s="36" t="s">
        <v>2603</v>
      </c>
      <c r="C2355" s="36" t="s">
        <v>70</v>
      </c>
      <c r="D2355" s="155">
        <v>1</v>
      </c>
      <c r="E2355" s="24">
        <f t="shared" si="69"/>
        <v>0.15</v>
      </c>
      <c r="F2355" s="24"/>
      <c r="G2355" s="24" t="s">
        <v>121</v>
      </c>
      <c r="H2355" s="24">
        <v>1</v>
      </c>
      <c r="I2355" s="24"/>
    </row>
    <row r="2356" spans="1:9" ht="12.75" customHeight="1" x14ac:dyDescent="0.2">
      <c r="A2356" s="3">
        <v>26026</v>
      </c>
      <c r="B2356" s="36" t="s">
        <v>2604</v>
      </c>
      <c r="C2356" s="36" t="s">
        <v>70</v>
      </c>
      <c r="D2356" s="155">
        <v>1</v>
      </c>
      <c r="E2356" s="24">
        <f t="shared" si="69"/>
        <v>0.15</v>
      </c>
      <c r="F2356" s="24"/>
      <c r="G2356" s="24" t="s">
        <v>121</v>
      </c>
      <c r="H2356" s="24">
        <v>1</v>
      </c>
      <c r="I2356" s="24"/>
    </row>
    <row r="2357" spans="1:9" ht="12.75" customHeight="1" x14ac:dyDescent="0.2">
      <c r="A2357" s="3">
        <v>26027</v>
      </c>
      <c r="B2357" s="36" t="s">
        <v>2605</v>
      </c>
      <c r="C2357" s="36" t="s">
        <v>70</v>
      </c>
      <c r="D2357" s="155">
        <v>1</v>
      </c>
      <c r="E2357" s="24">
        <f t="shared" si="69"/>
        <v>0.15</v>
      </c>
      <c r="F2357" s="24"/>
      <c r="G2357" s="24" t="s">
        <v>121</v>
      </c>
      <c r="H2357" s="24">
        <v>1</v>
      </c>
      <c r="I2357" s="24"/>
    </row>
    <row r="2358" spans="1:9" ht="12.75" customHeight="1" x14ac:dyDescent="0.2">
      <c r="A2358" s="3">
        <v>26028</v>
      </c>
      <c r="B2358" s="36" t="s">
        <v>2606</v>
      </c>
      <c r="C2358" s="36" t="s">
        <v>70</v>
      </c>
      <c r="D2358" s="155">
        <v>1</v>
      </c>
      <c r="E2358" s="24">
        <f t="shared" si="69"/>
        <v>0.15</v>
      </c>
      <c r="F2358" s="24"/>
      <c r="G2358" s="24" t="s">
        <v>121</v>
      </c>
      <c r="H2358" s="24">
        <v>1</v>
      </c>
      <c r="I2358" s="24"/>
    </row>
    <row r="2359" spans="1:9" ht="12.75" customHeight="1" x14ac:dyDescent="0.2">
      <c r="A2359" s="3">
        <v>26029</v>
      </c>
      <c r="B2359" s="36" t="s">
        <v>2607</v>
      </c>
      <c r="C2359" s="36" t="s">
        <v>70</v>
      </c>
      <c r="D2359" s="155">
        <v>1</v>
      </c>
      <c r="E2359" s="24">
        <f t="shared" si="69"/>
        <v>0.15</v>
      </c>
      <c r="F2359" s="24"/>
      <c r="G2359" s="24" t="s">
        <v>121</v>
      </c>
      <c r="H2359" s="24">
        <v>1</v>
      </c>
      <c r="I2359" s="24"/>
    </row>
    <row r="2360" spans="1:9" ht="12.75" customHeight="1" x14ac:dyDescent="0.2">
      <c r="A2360" s="3">
        <v>26030</v>
      </c>
      <c r="B2360" s="36" t="s">
        <v>2608</v>
      </c>
      <c r="C2360" s="36" t="s">
        <v>70</v>
      </c>
      <c r="D2360" s="155">
        <v>1</v>
      </c>
      <c r="E2360" s="24">
        <f t="shared" si="69"/>
        <v>0.15</v>
      </c>
      <c r="F2360" s="24"/>
      <c r="G2360" s="24" t="s">
        <v>121</v>
      </c>
      <c r="H2360" s="24">
        <v>1</v>
      </c>
      <c r="I2360" s="24"/>
    </row>
    <row r="2361" spans="1:9" ht="12.75" customHeight="1" x14ac:dyDescent="0.2">
      <c r="A2361" s="3">
        <v>26031</v>
      </c>
      <c r="B2361" s="36" t="s">
        <v>2609</v>
      </c>
      <c r="C2361" s="36" t="s">
        <v>70</v>
      </c>
      <c r="D2361" s="155">
        <v>1</v>
      </c>
      <c r="E2361" s="24">
        <f t="shared" si="69"/>
        <v>0.15</v>
      </c>
      <c r="F2361" s="24"/>
      <c r="G2361" s="24" t="s">
        <v>121</v>
      </c>
      <c r="H2361" s="24">
        <v>1</v>
      </c>
      <c r="I2361" s="24"/>
    </row>
    <row r="2362" spans="1:9" ht="12.75" customHeight="1" x14ac:dyDescent="0.2">
      <c r="A2362" s="3">
        <v>26032</v>
      </c>
      <c r="B2362" s="36" t="s">
        <v>2610</v>
      </c>
      <c r="C2362" s="36" t="s">
        <v>70</v>
      </c>
      <c r="D2362" s="155">
        <v>1</v>
      </c>
      <c r="E2362" s="24">
        <f t="shared" si="69"/>
        <v>0.15</v>
      </c>
      <c r="F2362" s="24"/>
      <c r="G2362" s="24" t="s">
        <v>121</v>
      </c>
      <c r="H2362" s="24">
        <v>1</v>
      </c>
      <c r="I2362" s="24"/>
    </row>
    <row r="2363" spans="1:9" ht="12.75" customHeight="1" x14ac:dyDescent="0.2">
      <c r="A2363" s="3">
        <v>26033</v>
      </c>
      <c r="B2363" s="36" t="s">
        <v>2611</v>
      </c>
      <c r="C2363" s="36" t="s">
        <v>70</v>
      </c>
      <c r="D2363" s="155">
        <v>1</v>
      </c>
      <c r="E2363" s="24">
        <f t="shared" si="69"/>
        <v>0.15</v>
      </c>
      <c r="F2363" s="24"/>
      <c r="G2363" s="24" t="s">
        <v>121</v>
      </c>
      <c r="H2363" s="24">
        <v>1</v>
      </c>
      <c r="I2363" s="24"/>
    </row>
    <row r="2364" spans="1:9" ht="12.75" customHeight="1" x14ac:dyDescent="0.2">
      <c r="A2364" s="3">
        <v>26034</v>
      </c>
      <c r="B2364" s="36" t="s">
        <v>2612</v>
      </c>
      <c r="C2364" s="36" t="s">
        <v>70</v>
      </c>
      <c r="D2364" s="155">
        <v>1</v>
      </c>
      <c r="E2364" s="24">
        <f t="shared" si="69"/>
        <v>0.15</v>
      </c>
      <c r="F2364" s="24"/>
      <c r="G2364" s="24" t="s">
        <v>121</v>
      </c>
      <c r="H2364" s="24">
        <v>1</v>
      </c>
      <c r="I2364" s="24"/>
    </row>
    <row r="2365" spans="1:9" ht="12.75" customHeight="1" x14ac:dyDescent="0.2">
      <c r="A2365" s="3">
        <v>26035</v>
      </c>
      <c r="B2365" s="36" t="s">
        <v>2613</v>
      </c>
      <c r="C2365" s="36" t="s">
        <v>70</v>
      </c>
      <c r="D2365" s="155">
        <v>1</v>
      </c>
      <c r="E2365" s="24">
        <f t="shared" si="69"/>
        <v>0.15</v>
      </c>
      <c r="F2365" s="24"/>
      <c r="G2365" s="24" t="s">
        <v>121</v>
      </c>
      <c r="H2365" s="24">
        <v>1</v>
      </c>
      <c r="I2365" s="24"/>
    </row>
    <row r="2366" spans="1:9" ht="12.75" customHeight="1" x14ac:dyDescent="0.2">
      <c r="A2366" s="3">
        <v>26036</v>
      </c>
      <c r="B2366" s="36" t="s">
        <v>2614</v>
      </c>
      <c r="C2366" s="36" t="s">
        <v>70</v>
      </c>
      <c r="D2366" s="155">
        <v>1</v>
      </c>
      <c r="E2366" s="24">
        <f t="shared" si="69"/>
        <v>0.15</v>
      </c>
      <c r="F2366" s="24"/>
      <c r="G2366" s="24" t="s">
        <v>121</v>
      </c>
      <c r="H2366" s="24">
        <v>1</v>
      </c>
      <c r="I2366" s="24"/>
    </row>
    <row r="2367" spans="1:9" ht="12.75" customHeight="1" x14ac:dyDescent="0.2">
      <c r="A2367" s="3">
        <v>26037</v>
      </c>
      <c r="B2367" s="36" t="s">
        <v>2615</v>
      </c>
      <c r="C2367" s="36" t="s">
        <v>112</v>
      </c>
      <c r="D2367" s="155">
        <v>1</v>
      </c>
      <c r="E2367" s="24">
        <f t="shared" si="69"/>
        <v>0.15</v>
      </c>
      <c r="F2367" s="24"/>
      <c r="G2367" s="24" t="s">
        <v>121</v>
      </c>
      <c r="H2367" s="24">
        <v>1</v>
      </c>
      <c r="I2367" s="24"/>
    </row>
    <row r="2368" spans="1:9" ht="12.75" customHeight="1" x14ac:dyDescent="0.2">
      <c r="A2368" s="3">
        <v>26038</v>
      </c>
      <c r="B2368" s="36" t="s">
        <v>2616</v>
      </c>
      <c r="C2368" s="36" t="s">
        <v>2583</v>
      </c>
      <c r="D2368" s="155">
        <v>1</v>
      </c>
      <c r="E2368" s="24">
        <f t="shared" si="69"/>
        <v>0.15</v>
      </c>
      <c r="F2368" s="24"/>
      <c r="G2368" s="24" t="s">
        <v>121</v>
      </c>
      <c r="H2368" s="24">
        <v>1</v>
      </c>
      <c r="I2368" s="24"/>
    </row>
    <row r="2369" spans="1:9" ht="12.75" customHeight="1" x14ac:dyDescent="0.2">
      <c r="A2369" s="3">
        <v>26039</v>
      </c>
      <c r="B2369" s="36" t="s">
        <v>2617</v>
      </c>
      <c r="C2369" s="36" t="s">
        <v>2583</v>
      </c>
      <c r="D2369" s="155">
        <v>1</v>
      </c>
      <c r="E2369" s="24">
        <f t="shared" si="69"/>
        <v>0.15</v>
      </c>
      <c r="F2369" s="24"/>
      <c r="G2369" s="24" t="s">
        <v>121</v>
      </c>
      <c r="H2369" s="24">
        <v>1</v>
      </c>
      <c r="I2369" s="24"/>
    </row>
    <row r="2370" spans="1:9" ht="12.75" customHeight="1" x14ac:dyDescent="0.2">
      <c r="A2370" s="3">
        <v>26040</v>
      </c>
      <c r="B2370" s="36" t="s">
        <v>2618</v>
      </c>
      <c r="C2370" s="36" t="s">
        <v>114</v>
      </c>
      <c r="D2370" s="155">
        <v>1</v>
      </c>
      <c r="E2370" s="24">
        <f t="shared" si="69"/>
        <v>0.15</v>
      </c>
      <c r="F2370" s="24"/>
      <c r="G2370" s="24" t="s">
        <v>121</v>
      </c>
      <c r="H2370" s="24">
        <v>1</v>
      </c>
      <c r="I2370" s="24"/>
    </row>
    <row r="2371" spans="1:9" ht="12.75" customHeight="1" x14ac:dyDescent="0.2">
      <c r="A2371" s="3">
        <v>26041</v>
      </c>
      <c r="B2371" s="36" t="s">
        <v>2619</v>
      </c>
      <c r="C2371" s="36" t="s">
        <v>99</v>
      </c>
      <c r="D2371" s="155">
        <v>1</v>
      </c>
      <c r="E2371" s="24">
        <f t="shared" si="69"/>
        <v>0.15</v>
      </c>
      <c r="F2371" s="24"/>
      <c r="G2371" s="24" t="s">
        <v>121</v>
      </c>
      <c r="H2371" s="24">
        <v>1</v>
      </c>
      <c r="I2371" s="24"/>
    </row>
    <row r="2372" spans="1:9" ht="12.75" customHeight="1" x14ac:dyDescent="0.2">
      <c r="A2372" s="3">
        <v>26042</v>
      </c>
      <c r="B2372" s="36" t="s">
        <v>2620</v>
      </c>
      <c r="C2372" s="36" t="s">
        <v>99</v>
      </c>
      <c r="D2372" s="155">
        <v>1</v>
      </c>
      <c r="E2372" s="24">
        <f t="shared" si="69"/>
        <v>0.15</v>
      </c>
      <c r="F2372" s="24"/>
      <c r="G2372" s="24" t="s">
        <v>121</v>
      </c>
      <c r="H2372" s="24">
        <v>1</v>
      </c>
      <c r="I2372" s="24"/>
    </row>
    <row r="2373" spans="1:9" ht="12.75" customHeight="1" x14ac:dyDescent="0.2">
      <c r="A2373" s="3">
        <v>26043</v>
      </c>
      <c r="B2373" s="36" t="s">
        <v>2621</v>
      </c>
      <c r="C2373" s="201" t="s">
        <v>4126</v>
      </c>
      <c r="D2373" s="155">
        <v>1</v>
      </c>
      <c r="E2373" s="24">
        <f t="shared" si="69"/>
        <v>0.15</v>
      </c>
      <c r="F2373" s="24"/>
      <c r="G2373" s="24" t="s">
        <v>121</v>
      </c>
      <c r="H2373" s="24">
        <v>1</v>
      </c>
      <c r="I2373" s="24"/>
    </row>
    <row r="2374" spans="1:9" ht="12.75" customHeight="1" x14ac:dyDescent="0.2">
      <c r="A2374" s="3">
        <v>26044</v>
      </c>
      <c r="B2374" s="36" t="s">
        <v>2622</v>
      </c>
      <c r="C2374" s="47" t="s">
        <v>2583</v>
      </c>
      <c r="D2374" s="155">
        <v>1</v>
      </c>
      <c r="E2374" s="24">
        <f t="shared" si="69"/>
        <v>0.15</v>
      </c>
      <c r="F2374" s="24"/>
      <c r="G2374" s="24" t="s">
        <v>121</v>
      </c>
      <c r="H2374" s="24">
        <v>1</v>
      </c>
      <c r="I2374" s="24"/>
    </row>
    <row r="2375" spans="1:9" ht="12.75" customHeight="1" x14ac:dyDescent="0.2">
      <c r="A2375" s="3">
        <v>26045</v>
      </c>
      <c r="B2375" s="36" t="s">
        <v>2623</v>
      </c>
      <c r="C2375" s="201" t="s">
        <v>4126</v>
      </c>
      <c r="D2375" s="155">
        <v>1</v>
      </c>
      <c r="E2375" s="24">
        <f t="shared" si="69"/>
        <v>0.15</v>
      </c>
      <c r="F2375" s="24"/>
      <c r="G2375" s="24" t="s">
        <v>121</v>
      </c>
      <c r="H2375" s="24">
        <v>1</v>
      </c>
      <c r="I2375" s="24"/>
    </row>
    <row r="2376" spans="1:9" ht="12.75" customHeight="1" x14ac:dyDescent="0.2">
      <c r="A2376" s="3">
        <v>26046</v>
      </c>
      <c r="B2376" s="36" t="s">
        <v>2624</v>
      </c>
      <c r="C2376" s="201" t="s">
        <v>4126</v>
      </c>
      <c r="D2376" s="155">
        <v>1</v>
      </c>
      <c r="E2376" s="24">
        <f t="shared" si="69"/>
        <v>0.15</v>
      </c>
      <c r="F2376" s="24"/>
      <c r="G2376" s="24" t="s">
        <v>121</v>
      </c>
      <c r="H2376" s="24">
        <v>1</v>
      </c>
      <c r="I2376" s="24"/>
    </row>
    <row r="2377" spans="1:9" ht="12.75" customHeight="1" x14ac:dyDescent="0.2">
      <c r="A2377" s="3">
        <v>26047</v>
      </c>
      <c r="B2377" s="36" t="s">
        <v>2625</v>
      </c>
      <c r="C2377" s="36" t="s">
        <v>70</v>
      </c>
      <c r="D2377" s="155">
        <v>1</v>
      </c>
      <c r="E2377" s="24">
        <f t="shared" si="69"/>
        <v>0.15</v>
      </c>
      <c r="F2377" s="24"/>
      <c r="G2377" s="24" t="s">
        <v>121</v>
      </c>
      <c r="H2377" s="24">
        <v>1</v>
      </c>
      <c r="I2377" s="24"/>
    </row>
    <row r="2378" spans="1:9" ht="12.75" customHeight="1" x14ac:dyDescent="0.2">
      <c r="A2378" s="3">
        <v>26048</v>
      </c>
      <c r="B2378" s="36" t="s">
        <v>2626</v>
      </c>
      <c r="C2378" s="36" t="s">
        <v>2583</v>
      </c>
      <c r="D2378" s="155">
        <v>1</v>
      </c>
      <c r="E2378" s="24">
        <f t="shared" si="69"/>
        <v>0.15</v>
      </c>
      <c r="F2378" s="24"/>
      <c r="G2378" s="24" t="s">
        <v>121</v>
      </c>
      <c r="H2378" s="24">
        <v>1</v>
      </c>
      <c r="I2378" s="24"/>
    </row>
    <row r="2379" spans="1:9" ht="12.75" customHeight="1" x14ac:dyDescent="0.2">
      <c r="A2379" s="3">
        <v>26049</v>
      </c>
      <c r="B2379" s="36" t="s">
        <v>2627</v>
      </c>
      <c r="C2379" s="36" t="s">
        <v>2583</v>
      </c>
      <c r="D2379" s="155">
        <v>1</v>
      </c>
      <c r="E2379" s="24">
        <f t="shared" si="69"/>
        <v>0.15</v>
      </c>
      <c r="F2379" s="24"/>
      <c r="G2379" s="24" t="s">
        <v>121</v>
      </c>
      <c r="H2379" s="24">
        <v>1</v>
      </c>
      <c r="I2379" s="24"/>
    </row>
    <row r="2380" spans="1:9" ht="12.75" customHeight="1" x14ac:dyDescent="0.2">
      <c r="A2380" s="3">
        <v>26050</v>
      </c>
      <c r="B2380" s="36" t="s">
        <v>2628</v>
      </c>
      <c r="C2380" s="36" t="s">
        <v>2583</v>
      </c>
      <c r="D2380" s="155">
        <v>1</v>
      </c>
      <c r="E2380" s="24">
        <f t="shared" ref="E2380:E2389" si="70">IF(F2380="",ROUND(15%*D2380,2),"")</f>
        <v>0.15</v>
      </c>
      <c r="F2380" s="24"/>
      <c r="G2380" s="24" t="s">
        <v>121</v>
      </c>
      <c r="H2380" s="24">
        <v>1</v>
      </c>
      <c r="I2380" s="24"/>
    </row>
    <row r="2381" spans="1:9" ht="12.75" customHeight="1" x14ac:dyDescent="0.2">
      <c r="A2381" s="3">
        <v>26051</v>
      </c>
      <c r="B2381" s="36" t="s">
        <v>2629</v>
      </c>
      <c r="C2381" s="36" t="s">
        <v>2583</v>
      </c>
      <c r="D2381" s="155">
        <v>1</v>
      </c>
      <c r="E2381" s="24">
        <f t="shared" si="70"/>
        <v>0.15</v>
      </c>
      <c r="F2381" s="24"/>
      <c r="G2381" s="24" t="s">
        <v>121</v>
      </c>
      <c r="H2381" s="24">
        <v>1</v>
      </c>
      <c r="I2381" s="24"/>
    </row>
    <row r="2382" spans="1:9" ht="12.75" customHeight="1" x14ac:dyDescent="0.2">
      <c r="A2382" s="3">
        <v>26052</v>
      </c>
      <c r="B2382" s="36" t="s">
        <v>2630</v>
      </c>
      <c r="C2382" s="36" t="s">
        <v>2583</v>
      </c>
      <c r="D2382" s="155">
        <v>1</v>
      </c>
      <c r="E2382" s="24">
        <f t="shared" si="70"/>
        <v>0.15</v>
      </c>
      <c r="F2382" s="24"/>
      <c r="G2382" s="24" t="s">
        <v>121</v>
      </c>
      <c r="H2382" s="24">
        <v>1</v>
      </c>
      <c r="I2382" s="24"/>
    </row>
    <row r="2383" spans="1:9" ht="12.75" customHeight="1" x14ac:dyDescent="0.2">
      <c r="A2383" s="3">
        <v>26053</v>
      </c>
      <c r="B2383" s="36" t="s">
        <v>2631</v>
      </c>
      <c r="C2383" s="36" t="s">
        <v>2583</v>
      </c>
      <c r="D2383" s="155">
        <v>1</v>
      </c>
      <c r="E2383" s="24">
        <f t="shared" si="70"/>
        <v>0.15</v>
      </c>
      <c r="F2383" s="24"/>
      <c r="G2383" s="24" t="s">
        <v>121</v>
      </c>
      <c r="H2383" s="24">
        <v>1</v>
      </c>
      <c r="I2383" s="24"/>
    </row>
    <row r="2384" spans="1:9" ht="12.75" customHeight="1" x14ac:dyDescent="0.2">
      <c r="A2384" s="3">
        <v>26054</v>
      </c>
      <c r="B2384" s="36" t="s">
        <v>2632</v>
      </c>
      <c r="C2384" s="36" t="s">
        <v>2583</v>
      </c>
      <c r="D2384" s="155">
        <v>1</v>
      </c>
      <c r="E2384" s="24">
        <f t="shared" si="70"/>
        <v>0.15</v>
      </c>
      <c r="F2384" s="24"/>
      <c r="G2384" s="24" t="s">
        <v>121</v>
      </c>
      <c r="H2384" s="24">
        <v>1</v>
      </c>
      <c r="I2384" s="24"/>
    </row>
    <row r="2385" spans="1:9" ht="12.75" customHeight="1" x14ac:dyDescent="0.2">
      <c r="A2385" s="3">
        <v>26055</v>
      </c>
      <c r="B2385" s="36" t="s">
        <v>2633</v>
      </c>
      <c r="C2385" s="36" t="s">
        <v>70</v>
      </c>
      <c r="D2385" s="155">
        <v>1</v>
      </c>
      <c r="E2385" s="24">
        <f t="shared" si="70"/>
        <v>0.15</v>
      </c>
      <c r="F2385" s="24"/>
      <c r="G2385" s="24" t="s">
        <v>121</v>
      </c>
      <c r="H2385" s="24">
        <v>1</v>
      </c>
      <c r="I2385" s="24"/>
    </row>
    <row r="2386" spans="1:9" ht="12.75" customHeight="1" x14ac:dyDescent="0.2">
      <c r="A2386" s="3">
        <v>26056</v>
      </c>
      <c r="B2386" s="36" t="s">
        <v>2634</v>
      </c>
      <c r="C2386" s="36" t="s">
        <v>70</v>
      </c>
      <c r="D2386" s="155">
        <v>1</v>
      </c>
      <c r="E2386" s="24">
        <f t="shared" si="70"/>
        <v>0.15</v>
      </c>
      <c r="F2386" s="24"/>
      <c r="G2386" s="24" t="s">
        <v>121</v>
      </c>
      <c r="H2386" s="24">
        <v>1</v>
      </c>
      <c r="I2386" s="24"/>
    </row>
    <row r="2387" spans="1:9" ht="12.75" customHeight="1" x14ac:dyDescent="0.2">
      <c r="A2387" s="3">
        <v>26057</v>
      </c>
      <c r="B2387" s="36" t="s">
        <v>2635</v>
      </c>
      <c r="C2387" s="36" t="s">
        <v>70</v>
      </c>
      <c r="D2387" s="155">
        <v>1</v>
      </c>
      <c r="E2387" s="24">
        <f t="shared" si="70"/>
        <v>0.15</v>
      </c>
      <c r="F2387" s="24"/>
      <c r="G2387" s="24" t="s">
        <v>121</v>
      </c>
      <c r="H2387" s="24">
        <v>1</v>
      </c>
      <c r="I2387" s="24"/>
    </row>
    <row r="2388" spans="1:9" ht="15" customHeight="1" x14ac:dyDescent="0.2">
      <c r="A2388" s="3">
        <f>+A902+1</f>
        <v>12022</v>
      </c>
      <c r="B2388" s="3" t="s">
        <v>4045</v>
      </c>
      <c r="C2388" s="36" t="s">
        <v>70</v>
      </c>
      <c r="D2388" s="157">
        <v>7.03</v>
      </c>
      <c r="E2388" s="24">
        <f t="shared" si="70"/>
        <v>1.05</v>
      </c>
      <c r="F2388" s="24"/>
      <c r="G2388" s="24" t="s">
        <v>121</v>
      </c>
      <c r="H2388" s="24">
        <v>1</v>
      </c>
    </row>
    <row r="2389" spans="1:9" ht="15" customHeight="1" x14ac:dyDescent="0.2">
      <c r="A2389" s="3">
        <f>+A2388+1</f>
        <v>12023</v>
      </c>
      <c r="B2389" s="3" t="s">
        <v>4046</v>
      </c>
      <c r="C2389" s="36" t="s">
        <v>70</v>
      </c>
      <c r="D2389" s="157">
        <v>4.2</v>
      </c>
      <c r="E2389" s="24">
        <f t="shared" si="70"/>
        <v>0.63</v>
      </c>
      <c r="F2389" s="24"/>
      <c r="G2389" s="24" t="s">
        <v>121</v>
      </c>
      <c r="H2389" s="24">
        <v>1</v>
      </c>
    </row>
  </sheetData>
  <autoFilter ref="A3:I2389" xr:uid="{00000000-0009-0000-0000-000005000000}"/>
  <mergeCells count="1">
    <mergeCell ref="E2:H2"/>
  </mergeCells>
  <pageMargins left="0.7" right="0.7" top="0.75" bottom="0.75" header="0" footer="0"/>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E1F6C-BE4C-43D4-B5D8-55DA5F69AFF7}">
  <sheetPr>
    <tabColor rgb="FF00B0F0"/>
  </sheetPr>
  <dimension ref="A1:BCT329"/>
  <sheetViews>
    <sheetView showZeros="0" zoomScaleNormal="100" workbookViewId="0">
      <pane xSplit="3" ySplit="3" topLeftCell="D4" activePane="bottomRight" state="frozen"/>
      <selection pane="topRight"/>
      <selection pane="bottomLeft"/>
      <selection pane="bottomRight" activeCell="D4" sqref="D4"/>
    </sheetView>
  </sheetViews>
  <sheetFormatPr baseColWidth="10" defaultColWidth="14.42578125" defaultRowHeight="12.75" x14ac:dyDescent="0.2"/>
  <cols>
    <col min="1" max="1" width="10.5703125" style="3" customWidth="1"/>
    <col min="2" max="2" width="80.28515625" style="3" customWidth="1"/>
    <col min="3" max="3" width="7.28515625" style="3" customWidth="1"/>
    <col min="4" max="4" width="15.7109375" style="3" customWidth="1"/>
    <col min="5" max="5" width="17.85546875" style="3" customWidth="1"/>
    <col min="6" max="6" width="15" style="3" customWidth="1"/>
    <col min="7" max="7" width="20.28515625" style="3" customWidth="1"/>
    <col min="8" max="8" width="11.85546875" style="3" customWidth="1"/>
    <col min="9" max="9" width="19.28515625" style="3" bestFit="1" customWidth="1"/>
    <col min="10" max="10" width="11.85546875" style="3" customWidth="1"/>
    <col min="11" max="11" width="19.28515625" style="3" bestFit="1" customWidth="1"/>
    <col min="12" max="12" width="15.7109375" style="3" bestFit="1" customWidth="1"/>
    <col min="13" max="13" width="10.42578125" style="3" customWidth="1"/>
    <col min="14" max="14" width="9.7109375" style="3" customWidth="1"/>
    <col min="15" max="15" width="30.28515625" style="3" customWidth="1"/>
    <col min="16" max="16" width="9.28515625" style="3" customWidth="1"/>
    <col min="17" max="17" width="10.28515625" style="3" customWidth="1"/>
    <col min="18" max="18" width="10.140625" style="3" customWidth="1"/>
    <col min="19" max="19" width="10.5703125" style="3" customWidth="1"/>
    <col min="20" max="20" width="10.28515625" style="3" customWidth="1"/>
    <col min="21" max="25" width="11" style="3" customWidth="1"/>
    <col min="26" max="26" width="11.5703125" style="3" customWidth="1"/>
    <col min="27" max="28" width="11" style="3" customWidth="1"/>
    <col min="29" max="29" width="11.85546875" style="3" customWidth="1"/>
    <col min="30" max="34" width="11" style="3" customWidth="1"/>
    <col min="35" max="38" width="11.85546875" style="3" customWidth="1"/>
    <col min="39" max="42" width="11.5703125" style="3" customWidth="1"/>
    <col min="43" max="54" width="11" style="3" customWidth="1"/>
    <col min="55" max="55" width="11.5703125" style="3" customWidth="1"/>
    <col min="56" max="58" width="11" style="3" customWidth="1"/>
    <col min="59" max="59" width="11.5703125" style="3" customWidth="1"/>
    <col min="60" max="61" width="11" style="3" customWidth="1"/>
    <col min="62" max="62" width="11.7109375" style="3" customWidth="1"/>
    <col min="63" max="63" width="11" style="3" customWidth="1"/>
    <col min="64" max="68" width="12.7109375" style="3" customWidth="1"/>
    <col min="69" max="72" width="14" style="3" customWidth="1"/>
    <col min="73" max="80" width="12.7109375" style="3" customWidth="1"/>
    <col min="81" max="81" width="13.140625" style="3" customWidth="1"/>
    <col min="82" max="84" width="12.85546875" style="3" customWidth="1"/>
    <col min="85" max="85" width="13.28515625" style="3" customWidth="1"/>
    <col min="86" max="86" width="12.85546875" style="3" customWidth="1"/>
    <col min="87" max="87" width="13.85546875" style="3" customWidth="1"/>
    <col min="88" max="88" width="14.42578125" style="3"/>
    <col min="89" max="92" width="10.85546875" style="3" customWidth="1"/>
    <col min="93" max="96" width="12.85546875" style="3" customWidth="1"/>
    <col min="97" max="97" width="10.140625" style="3" customWidth="1"/>
    <col min="98" max="99" width="10.85546875" style="3" customWidth="1"/>
    <col min="100" max="100" width="11.28515625" style="3" customWidth="1"/>
    <col min="101" max="106" width="10.85546875" style="3" customWidth="1"/>
    <col min="107" max="109" width="12.42578125" style="3" customWidth="1"/>
    <col min="110" max="112" width="13.7109375" style="3" customWidth="1"/>
    <col min="113" max="116" width="10.85546875" style="3" customWidth="1"/>
    <col min="117" max="119" width="14" style="3" customWidth="1"/>
    <col min="120" max="120" width="10.7109375" style="3" customWidth="1"/>
    <col min="121" max="128" width="11.42578125" style="3" customWidth="1"/>
    <col min="129" max="130" width="10.85546875" style="3" customWidth="1"/>
    <col min="131" max="133" width="11.28515625" style="3" customWidth="1"/>
    <col min="134" max="140" width="12.85546875" style="3" customWidth="1"/>
    <col min="141" max="141" width="13" style="3" customWidth="1"/>
    <col min="142" max="142" width="11.85546875" style="3" customWidth="1"/>
    <col min="143" max="143" width="13.140625" style="3" customWidth="1"/>
    <col min="144" max="144" width="12.42578125" style="3" customWidth="1"/>
    <col min="145" max="145" width="11.42578125" style="3" customWidth="1"/>
    <col min="146" max="148" width="10.85546875" style="3" customWidth="1"/>
    <col min="149" max="163" width="12.85546875" style="3" customWidth="1"/>
    <col min="164" max="166" width="14.7109375" style="3" customWidth="1"/>
    <col min="167" max="182" width="10.85546875" style="3" customWidth="1"/>
    <col min="183" max="183" width="11.42578125" style="3" customWidth="1"/>
    <col min="184" max="185" width="11.28515625" style="3" customWidth="1"/>
    <col min="186" max="186" width="12.42578125" style="3" customWidth="1"/>
    <col min="187" max="187" width="10.5703125" style="3" customWidth="1"/>
    <col min="188" max="193" width="10.140625" style="3" customWidth="1"/>
    <col min="194" max="194" width="12.140625" style="3" customWidth="1"/>
    <col min="195" max="195" width="9.28515625" style="3" customWidth="1"/>
    <col min="196" max="196" width="9.42578125" style="3" customWidth="1"/>
    <col min="197" max="198" width="10.28515625" style="3" customWidth="1"/>
    <col min="199" max="200" width="15.28515625" style="3" customWidth="1"/>
    <col min="201" max="201" width="14.5703125" style="3" bestFit="1" customWidth="1"/>
    <col min="202" max="202" width="11.85546875" style="3" customWidth="1"/>
    <col min="203" max="203" width="11.42578125" style="3" customWidth="1"/>
    <col min="204" max="204" width="10.5703125" style="3" customWidth="1"/>
    <col min="205" max="205" width="9" style="3" customWidth="1"/>
    <col min="206" max="206" width="7.5703125" style="3" customWidth="1"/>
    <col min="207" max="207" width="8.5703125" style="3" customWidth="1"/>
    <col min="208" max="208" width="9" style="3" customWidth="1"/>
    <col min="209" max="209" width="8.28515625" style="3" customWidth="1"/>
    <col min="210" max="210" width="7.7109375" style="3" customWidth="1"/>
    <col min="211" max="211" width="13.140625" style="3" customWidth="1"/>
    <col min="212" max="213" width="12.42578125" style="3" customWidth="1"/>
    <col min="214" max="214" width="9.140625" style="3" customWidth="1"/>
    <col min="215" max="215" width="10.140625" style="3" customWidth="1"/>
    <col min="216" max="216" width="8.7109375" style="3" customWidth="1"/>
    <col min="217" max="217" width="9.5703125" style="3" customWidth="1"/>
    <col min="218" max="218" width="10.28515625" style="3" customWidth="1"/>
    <col min="219" max="219" width="8.85546875" style="3" customWidth="1"/>
    <col min="220" max="220" width="9.7109375" style="3" customWidth="1"/>
    <col min="221" max="221" width="10.140625" style="3" customWidth="1"/>
    <col min="222" max="222" width="10.5703125" style="3" customWidth="1"/>
    <col min="223" max="223" width="12.140625" style="3" customWidth="1"/>
    <col min="224" max="224" width="9.85546875" style="3" customWidth="1"/>
    <col min="225" max="225" width="9.140625" style="3" customWidth="1"/>
    <col min="226" max="229" width="13.28515625" style="3" customWidth="1"/>
    <col min="230" max="231" width="9.140625" style="3" customWidth="1"/>
    <col min="232" max="232" width="10.85546875" style="3" customWidth="1"/>
    <col min="233" max="233" width="9.140625" style="3" customWidth="1"/>
    <col min="234" max="234" width="9.85546875" style="3" customWidth="1"/>
    <col min="235" max="235" width="10.7109375" style="3" customWidth="1"/>
    <col min="236" max="238" width="9.28515625" style="3" customWidth="1"/>
    <col min="239" max="239" width="10.5703125" style="3" customWidth="1"/>
    <col min="240" max="240" width="11" style="3" customWidth="1"/>
    <col min="241" max="241" width="11.42578125" style="3" customWidth="1"/>
    <col min="242" max="242" width="11" style="3" customWidth="1"/>
    <col min="243" max="243" width="10.5703125" style="3" customWidth="1"/>
    <col min="244" max="247" width="8.7109375" style="3" customWidth="1"/>
    <col min="248" max="248" width="9.85546875" style="3" customWidth="1"/>
    <col min="249" max="259" width="12" style="3" customWidth="1"/>
    <col min="260" max="261" width="12.85546875" style="3" customWidth="1"/>
    <col min="262" max="263" width="19.140625" style="3" customWidth="1"/>
    <col min="264" max="266" width="20.140625" style="3" customWidth="1"/>
    <col min="267" max="268" width="16.85546875" style="3" customWidth="1"/>
    <col min="269" max="270" width="14.7109375" style="3" customWidth="1"/>
    <col min="271" max="276" width="15.7109375" style="3" customWidth="1"/>
    <col min="277" max="281" width="22.7109375" style="3" customWidth="1"/>
    <col min="282" max="286" width="15.5703125" style="3" customWidth="1"/>
    <col min="287" max="306" width="11.42578125" style="3" customWidth="1"/>
    <col min="307" max="308" width="14.42578125" style="3"/>
    <col min="309" max="313" width="11.42578125" style="3" customWidth="1"/>
    <col min="314" max="358" width="14.42578125" style="3"/>
    <col min="359" max="359" width="15" style="3" customWidth="1"/>
    <col min="360" max="441" width="14.42578125" style="3"/>
    <col min="442" max="444" width="17.28515625" style="3" customWidth="1"/>
    <col min="445" max="547" width="14.42578125" style="3"/>
    <col min="548" max="548" width="14.7109375" style="3" customWidth="1"/>
    <col min="549" max="580" width="14.42578125" style="3"/>
    <col min="581" max="582" width="14.7109375" style="3" customWidth="1"/>
    <col min="583" max="587" width="14.42578125" style="3"/>
    <col min="588" max="589" width="18" style="3" customWidth="1"/>
    <col min="590" max="590" width="18.42578125" style="3" customWidth="1"/>
    <col min="591" max="591" width="16.28515625" style="3" customWidth="1"/>
    <col min="592" max="676" width="14.42578125" style="3"/>
    <col min="677" max="677" width="14.7109375" style="3" customWidth="1"/>
    <col min="678" max="685" width="14.42578125" style="3"/>
    <col min="686" max="686" width="14.85546875" style="3" customWidth="1"/>
    <col min="687" max="688" width="14.42578125" style="3"/>
    <col min="689" max="701" width="11.42578125" style="3" customWidth="1"/>
    <col min="702" max="727" width="14.42578125" style="3"/>
    <col min="728" max="728" width="35" style="3" bestFit="1" customWidth="1"/>
    <col min="729" max="16384" width="14.42578125" style="3"/>
  </cols>
  <sheetData>
    <row r="1" spans="1:729" ht="13.15" customHeight="1" x14ac:dyDescent="0.2">
      <c r="A1" s="46" t="s">
        <v>275</v>
      </c>
      <c r="C1" s="78" t="s">
        <v>3220</v>
      </c>
      <c r="D1" s="78"/>
      <c r="E1" s="78"/>
      <c r="F1" s="78"/>
      <c r="KW1" s="78"/>
      <c r="KX1" s="78"/>
      <c r="TZ1" s="78"/>
      <c r="UA1" s="78"/>
      <c r="UB1" s="79"/>
      <c r="UC1" s="79"/>
      <c r="UD1" s="79"/>
      <c r="UE1" s="79"/>
      <c r="UF1" s="79"/>
      <c r="UG1" s="79"/>
      <c r="UH1" s="79"/>
      <c r="UI1" s="79"/>
      <c r="UJ1" s="79"/>
      <c r="UK1" s="79"/>
      <c r="UL1" s="79"/>
      <c r="UM1" s="79"/>
      <c r="UN1" s="79"/>
      <c r="UO1" s="79"/>
      <c r="UP1" s="79"/>
      <c r="UQ1" s="79"/>
      <c r="UR1" s="79"/>
      <c r="US1" s="79"/>
      <c r="UT1" s="79"/>
      <c r="UU1" s="79"/>
      <c r="UV1" s="79"/>
      <c r="UW1" s="79"/>
      <c r="UX1" s="79"/>
      <c r="UY1" s="79"/>
      <c r="UZ1" s="79"/>
      <c r="VA1" s="79"/>
      <c r="VB1" s="79"/>
      <c r="VC1" s="79"/>
      <c r="VD1" s="79"/>
      <c r="VE1" s="79"/>
      <c r="VF1" s="79"/>
      <c r="VG1" s="79"/>
      <c r="VH1" s="79"/>
      <c r="VI1" s="79"/>
      <c r="VJ1" s="79"/>
      <c r="VK1" s="79"/>
      <c r="VL1" s="79"/>
      <c r="VM1" s="79"/>
      <c r="VN1" s="79"/>
      <c r="VO1" s="79"/>
      <c r="VP1" s="79"/>
      <c r="VQ1" s="79"/>
      <c r="VR1" s="79"/>
      <c r="VS1" s="79"/>
      <c r="VT1" s="79"/>
      <c r="VU1" s="79"/>
      <c r="VV1" s="79"/>
      <c r="VW1" s="79"/>
      <c r="VX1" s="79"/>
      <c r="VY1" s="79"/>
      <c r="VZ1" s="79"/>
      <c r="WA1" s="79"/>
      <c r="WB1" s="79"/>
      <c r="WC1" s="79"/>
      <c r="WD1" s="79"/>
      <c r="WE1" s="79"/>
      <c r="WF1" s="79"/>
      <c r="WG1" s="79"/>
      <c r="WH1" s="79"/>
      <c r="WI1" s="79"/>
      <c r="WJ1" s="79"/>
      <c r="WK1" s="79"/>
      <c r="WL1" s="79"/>
      <c r="WM1" s="79"/>
      <c r="WN1" s="79"/>
      <c r="WO1" s="79"/>
      <c r="WP1" s="79"/>
      <c r="WQ1" s="79"/>
      <c r="WR1" s="79"/>
      <c r="WS1" s="79"/>
      <c r="WT1" s="79"/>
      <c r="WU1" s="79"/>
      <c r="WV1" s="79"/>
      <c r="WW1" s="79"/>
      <c r="WX1" s="79"/>
      <c r="WY1" s="79"/>
      <c r="WZ1" s="79"/>
      <c r="XA1" s="79"/>
      <c r="XB1" s="79"/>
      <c r="XC1" s="79"/>
      <c r="XD1" s="79"/>
      <c r="XE1" s="79"/>
      <c r="XF1" s="79"/>
      <c r="XG1" s="79"/>
      <c r="XH1" s="79"/>
      <c r="XI1" s="79"/>
      <c r="XJ1" s="79"/>
      <c r="XK1" s="79"/>
      <c r="XL1" s="79"/>
      <c r="XM1" s="79"/>
      <c r="XN1" s="79"/>
      <c r="XO1" s="79"/>
      <c r="XP1" s="79"/>
      <c r="XQ1" s="79"/>
      <c r="XR1" s="79"/>
      <c r="XS1" s="79"/>
      <c r="XT1" s="79"/>
      <c r="XU1" s="79"/>
      <c r="XV1" s="79"/>
      <c r="XW1" s="79"/>
      <c r="XX1" s="79"/>
      <c r="XY1" s="79"/>
      <c r="XZ1" s="79"/>
      <c r="YA1" s="79"/>
      <c r="YB1" s="79"/>
      <c r="YC1" s="79"/>
      <c r="YD1" s="79"/>
      <c r="YE1" s="79"/>
      <c r="YF1" s="79"/>
      <c r="YG1" s="79"/>
      <c r="YH1" s="79"/>
      <c r="YI1" s="79"/>
      <c r="YJ1" s="79"/>
      <c r="YK1" s="79"/>
      <c r="YL1" s="79"/>
      <c r="YM1" s="79"/>
      <c r="YN1" s="79"/>
      <c r="YO1" s="79"/>
      <c r="YP1" s="79"/>
      <c r="YQ1" s="79"/>
      <c r="YR1" s="79"/>
      <c r="YS1" s="79"/>
      <c r="YT1" s="79"/>
      <c r="YU1" s="79"/>
      <c r="YV1" s="79"/>
      <c r="YW1" s="79"/>
      <c r="YX1" s="79"/>
      <c r="YY1" s="79"/>
      <c r="YZ1" s="79"/>
      <c r="ZA1" s="79"/>
      <c r="ZB1" s="79"/>
      <c r="ZC1" s="79"/>
      <c r="ZD1" s="79"/>
      <c r="ZE1" s="79"/>
      <c r="ZF1" s="79"/>
      <c r="ZG1" s="79"/>
      <c r="ZH1" s="79"/>
      <c r="ZI1" s="79"/>
      <c r="ZJ1" s="79"/>
      <c r="ZK1" s="79"/>
      <c r="ZL1" s="79"/>
      <c r="ZM1" s="79"/>
      <c r="ZN1" s="79"/>
      <c r="ZO1" s="79"/>
      <c r="ZP1" s="79"/>
      <c r="ZQ1" s="79"/>
      <c r="ZR1" s="79"/>
      <c r="ZS1" s="79"/>
      <c r="ZT1" s="79"/>
      <c r="ZU1" s="79"/>
      <c r="ZV1" s="79"/>
      <c r="ZW1" s="79"/>
      <c r="ZX1" s="79"/>
      <c r="ZY1" s="79"/>
      <c r="ZZ1" s="79"/>
      <c r="AAA1" s="79"/>
      <c r="AAB1" s="79"/>
      <c r="AAC1" s="79"/>
      <c r="AAD1" s="79"/>
      <c r="AAE1" s="79"/>
      <c r="AAF1" s="79"/>
      <c r="AAG1" s="79"/>
      <c r="AAH1" s="79"/>
      <c r="AAI1" s="79"/>
      <c r="AAJ1" s="79"/>
      <c r="AAK1" s="79"/>
      <c r="AAL1" s="79"/>
      <c r="AAM1" s="79"/>
      <c r="AAN1" s="79"/>
      <c r="AAO1" s="79"/>
      <c r="AAP1" s="79"/>
      <c r="AAQ1" s="79"/>
      <c r="AAR1" s="79"/>
      <c r="AAS1" s="79"/>
      <c r="AAT1" s="79"/>
      <c r="AAU1" s="79"/>
      <c r="AAV1" s="79"/>
      <c r="AAW1" s="79"/>
      <c r="AAX1" s="79"/>
    </row>
    <row r="2" spans="1:729" ht="13.15" customHeight="1" x14ac:dyDescent="0.2">
      <c r="A2" s="46" t="s">
        <v>277</v>
      </c>
      <c r="B2" s="3" t="s">
        <v>278</v>
      </c>
      <c r="D2" s="80" t="s">
        <v>3221</v>
      </c>
      <c r="E2" s="80" t="s">
        <v>3221</v>
      </c>
      <c r="F2" s="80" t="s">
        <v>3221</v>
      </c>
      <c r="G2" s="80" t="s">
        <v>3221</v>
      </c>
      <c r="H2" s="80" t="s">
        <v>3221</v>
      </c>
      <c r="I2" s="80" t="s">
        <v>3221</v>
      </c>
      <c r="J2" s="80" t="s">
        <v>3221</v>
      </c>
      <c r="K2" s="80" t="s">
        <v>3221</v>
      </c>
      <c r="L2" s="80" t="s">
        <v>3221</v>
      </c>
      <c r="M2" s="80" t="s">
        <v>3221</v>
      </c>
      <c r="N2" s="80" t="s">
        <v>3221</v>
      </c>
      <c r="O2" s="80" t="s">
        <v>3221</v>
      </c>
      <c r="P2" s="80" t="s">
        <v>3221</v>
      </c>
      <c r="Q2" s="80" t="s">
        <v>3221</v>
      </c>
      <c r="R2" s="80" t="s">
        <v>3221</v>
      </c>
      <c r="S2" s="80" t="s">
        <v>3221</v>
      </c>
      <c r="T2" s="80" t="s">
        <v>3221</v>
      </c>
      <c r="U2" s="80" t="s">
        <v>3221</v>
      </c>
      <c r="V2" s="80" t="s">
        <v>3221</v>
      </c>
      <c r="W2" s="80" t="s">
        <v>3221</v>
      </c>
      <c r="X2" s="80" t="s">
        <v>3221</v>
      </c>
      <c r="Y2" s="80" t="s">
        <v>3221</v>
      </c>
      <c r="Z2" s="80" t="s">
        <v>3221</v>
      </c>
      <c r="AA2" s="80" t="s">
        <v>3221</v>
      </c>
      <c r="AB2" s="80" t="s">
        <v>3221</v>
      </c>
      <c r="AC2" s="80" t="s">
        <v>3221</v>
      </c>
      <c r="AD2" s="80" t="s">
        <v>3221</v>
      </c>
      <c r="AE2" s="80" t="s">
        <v>3221</v>
      </c>
      <c r="AF2" s="80" t="s">
        <v>3221</v>
      </c>
      <c r="AG2" s="80" t="s">
        <v>3221</v>
      </c>
      <c r="AH2" s="80" t="s">
        <v>3221</v>
      </c>
      <c r="AI2" s="80" t="s">
        <v>3221</v>
      </c>
      <c r="AJ2" s="80" t="s">
        <v>3221</v>
      </c>
      <c r="AK2" s="80" t="s">
        <v>3221</v>
      </c>
      <c r="AL2" s="80" t="s">
        <v>3221</v>
      </c>
      <c r="AM2" s="80" t="s">
        <v>3221</v>
      </c>
      <c r="AN2" s="80" t="s">
        <v>3221</v>
      </c>
      <c r="AO2" s="80" t="s">
        <v>3221</v>
      </c>
      <c r="AP2" s="80" t="s">
        <v>3221</v>
      </c>
      <c r="AQ2" s="80" t="s">
        <v>3221</v>
      </c>
      <c r="AR2" s="80" t="s">
        <v>3221</v>
      </c>
      <c r="AS2" s="80" t="s">
        <v>3221</v>
      </c>
      <c r="AT2" s="80"/>
      <c r="AU2" s="80" t="s">
        <v>3221</v>
      </c>
      <c r="AV2" s="80"/>
      <c r="AW2" s="80"/>
      <c r="AX2" s="80" t="s">
        <v>3221</v>
      </c>
      <c r="AY2" s="80" t="s">
        <v>3221</v>
      </c>
      <c r="AZ2" s="80" t="s">
        <v>3221</v>
      </c>
      <c r="BA2" s="80" t="s">
        <v>3221</v>
      </c>
      <c r="BB2" s="80" t="s">
        <v>3221</v>
      </c>
      <c r="BC2" s="80" t="s">
        <v>3221</v>
      </c>
      <c r="BD2" s="80" t="s">
        <v>3221</v>
      </c>
      <c r="BE2" s="80" t="s">
        <v>3221</v>
      </c>
      <c r="BF2" s="80" t="s">
        <v>3221</v>
      </c>
      <c r="BG2" s="80" t="s">
        <v>3221</v>
      </c>
      <c r="BH2" s="80" t="s">
        <v>3221</v>
      </c>
      <c r="BI2" s="80" t="s">
        <v>3221</v>
      </c>
      <c r="BJ2" s="80" t="s">
        <v>3221</v>
      </c>
      <c r="BK2" s="80" t="s">
        <v>3221</v>
      </c>
      <c r="BL2" s="80" t="s">
        <v>3221</v>
      </c>
      <c r="BM2" s="80" t="s">
        <v>3221</v>
      </c>
      <c r="BN2" s="80" t="s">
        <v>3221</v>
      </c>
      <c r="BO2" s="80" t="s">
        <v>3221</v>
      </c>
      <c r="BP2" s="80"/>
      <c r="BQ2" s="80" t="s">
        <v>3221</v>
      </c>
      <c r="BR2" s="80" t="s">
        <v>3221</v>
      </c>
      <c r="BS2" s="80" t="s">
        <v>3221</v>
      </c>
      <c r="BT2" s="80" t="s">
        <v>3221</v>
      </c>
      <c r="BU2" s="80" t="s">
        <v>3221</v>
      </c>
      <c r="BV2" s="80"/>
      <c r="BW2" s="80"/>
      <c r="BX2" s="80"/>
      <c r="BY2" s="80"/>
      <c r="BZ2" s="80"/>
      <c r="CA2" s="80"/>
      <c r="CB2" s="80"/>
      <c r="CC2" s="80" t="s">
        <v>3221</v>
      </c>
      <c r="CD2" s="80" t="s">
        <v>3221</v>
      </c>
      <c r="CE2" s="80" t="s">
        <v>3221</v>
      </c>
      <c r="CF2" s="80" t="s">
        <v>3221</v>
      </c>
      <c r="CG2" s="80" t="s">
        <v>3221</v>
      </c>
      <c r="CH2" s="80" t="s">
        <v>3221</v>
      </c>
      <c r="CI2" s="80" t="s">
        <v>3221</v>
      </c>
      <c r="CJ2" s="80" t="s">
        <v>3221</v>
      </c>
      <c r="CK2" s="80" t="s">
        <v>3221</v>
      </c>
      <c r="CL2" s="80" t="s">
        <v>3221</v>
      </c>
      <c r="CM2" s="80" t="s">
        <v>3221</v>
      </c>
      <c r="CN2" s="80" t="s">
        <v>3221</v>
      </c>
      <c r="CO2" s="80" t="s">
        <v>3221</v>
      </c>
      <c r="CP2" s="80" t="s">
        <v>3221</v>
      </c>
      <c r="CQ2" s="80" t="s">
        <v>3221</v>
      </c>
      <c r="CR2" s="80" t="s">
        <v>3221</v>
      </c>
      <c r="CS2" s="80" t="s">
        <v>3221</v>
      </c>
      <c r="CT2" s="80" t="s">
        <v>3221</v>
      </c>
      <c r="CU2" s="80" t="s">
        <v>3221</v>
      </c>
      <c r="CV2" s="80" t="s">
        <v>3221</v>
      </c>
      <c r="CW2" s="80" t="s">
        <v>3221</v>
      </c>
      <c r="CX2" s="80" t="s">
        <v>3221</v>
      </c>
      <c r="CY2" s="80"/>
      <c r="CZ2" s="80"/>
      <c r="DA2" s="80"/>
      <c r="DB2" s="80"/>
      <c r="DC2" s="80"/>
      <c r="DD2" s="80"/>
      <c r="DE2" s="80"/>
      <c r="DF2" s="80"/>
      <c r="DG2" s="80"/>
      <c r="DH2" s="80"/>
      <c r="DI2" s="80" t="s">
        <v>3221</v>
      </c>
      <c r="DJ2" s="80" t="s">
        <v>3221</v>
      </c>
      <c r="DK2" s="80" t="s">
        <v>3221</v>
      </c>
      <c r="DL2" s="80" t="s">
        <v>3221</v>
      </c>
      <c r="DM2" s="80" t="s">
        <v>3221</v>
      </c>
      <c r="DN2" s="80" t="s">
        <v>3221</v>
      </c>
      <c r="DO2" s="80" t="s">
        <v>3221</v>
      </c>
      <c r="DP2" s="80" t="s">
        <v>3221</v>
      </c>
      <c r="DQ2" s="80"/>
      <c r="DR2" s="80"/>
      <c r="DS2" s="80"/>
      <c r="DT2" s="80"/>
      <c r="DU2" s="80"/>
      <c r="DV2" s="80"/>
      <c r="DW2" s="80"/>
      <c r="DX2" s="80"/>
      <c r="DY2" s="80" t="s">
        <v>3221</v>
      </c>
      <c r="DZ2" s="80" t="s">
        <v>3221</v>
      </c>
      <c r="EA2" s="80" t="s">
        <v>3221</v>
      </c>
      <c r="EB2" s="80" t="s">
        <v>3221</v>
      </c>
      <c r="EC2" s="80"/>
      <c r="ED2" s="80" t="s">
        <v>3221</v>
      </c>
      <c r="EE2" s="80" t="s">
        <v>3221</v>
      </c>
      <c r="EF2" s="80" t="s">
        <v>3221</v>
      </c>
      <c r="EG2" s="80"/>
      <c r="EH2" s="80"/>
      <c r="EI2" s="80"/>
      <c r="EJ2" s="80"/>
      <c r="EK2" s="80"/>
      <c r="EL2" s="80"/>
      <c r="EM2" s="80"/>
      <c r="EN2" s="80"/>
      <c r="EO2" s="80" t="s">
        <v>3221</v>
      </c>
      <c r="EP2" s="80" t="s">
        <v>3221</v>
      </c>
      <c r="EQ2" s="80" t="s">
        <v>3221</v>
      </c>
      <c r="ER2" s="80" t="s">
        <v>3221</v>
      </c>
      <c r="ES2" s="80"/>
      <c r="ET2" s="80"/>
      <c r="EU2" s="80"/>
      <c r="EV2" s="80"/>
      <c r="EW2" s="80"/>
      <c r="EX2" s="80"/>
      <c r="EY2" s="80"/>
      <c r="EZ2" s="80"/>
      <c r="FA2" s="80"/>
      <c r="FB2" s="80" t="s">
        <v>3221</v>
      </c>
      <c r="FC2" s="80"/>
      <c r="FD2" s="80"/>
      <c r="FE2" s="80" t="s">
        <v>3221</v>
      </c>
      <c r="FF2" s="80" t="s">
        <v>3221</v>
      </c>
      <c r="FG2" s="80" t="s">
        <v>3221</v>
      </c>
      <c r="FH2" s="80"/>
      <c r="FI2" s="80"/>
      <c r="FJ2" s="80"/>
      <c r="FK2" s="80"/>
      <c r="FL2" s="80"/>
      <c r="FM2" s="80"/>
      <c r="FN2" s="80"/>
      <c r="FO2" s="80"/>
      <c r="FP2" s="80"/>
      <c r="FQ2" s="80"/>
      <c r="FR2" s="80"/>
      <c r="FS2" s="80"/>
      <c r="FT2" s="80"/>
      <c r="FU2" s="80"/>
      <c r="FV2" s="80"/>
      <c r="FW2" s="80" t="s">
        <v>3221</v>
      </c>
      <c r="FX2" s="80" t="s">
        <v>3221</v>
      </c>
      <c r="FY2" s="80" t="s">
        <v>3221</v>
      </c>
      <c r="FZ2" s="80" t="s">
        <v>3221</v>
      </c>
      <c r="GA2" s="80" t="s">
        <v>3221</v>
      </c>
      <c r="GB2" s="80" t="s">
        <v>3221</v>
      </c>
      <c r="GC2" s="80" t="s">
        <v>3221</v>
      </c>
      <c r="GD2" s="80" t="s">
        <v>3221</v>
      </c>
      <c r="GE2" s="80" t="s">
        <v>3221</v>
      </c>
      <c r="GF2" s="80" t="s">
        <v>3221</v>
      </c>
      <c r="GG2" s="80"/>
      <c r="GH2" s="80"/>
      <c r="GI2" s="80" t="s">
        <v>3221</v>
      </c>
      <c r="GJ2" s="80"/>
      <c r="GK2" s="80" t="s">
        <v>3221</v>
      </c>
      <c r="GL2" s="80" t="s">
        <v>3221</v>
      </c>
      <c r="GM2" s="80" t="s">
        <v>3221</v>
      </c>
      <c r="GN2" s="80" t="s">
        <v>3221</v>
      </c>
      <c r="GO2" s="80" t="s">
        <v>3221</v>
      </c>
      <c r="GP2" s="80" t="s">
        <v>3221</v>
      </c>
      <c r="GQ2" s="80" t="s">
        <v>3221</v>
      </c>
      <c r="GR2" s="80" t="s">
        <v>3221</v>
      </c>
      <c r="GS2" s="80" t="s">
        <v>3221</v>
      </c>
      <c r="GT2" s="80" t="s">
        <v>3221</v>
      </c>
      <c r="GU2" s="80" t="s">
        <v>3221</v>
      </c>
      <c r="GV2" s="80" t="s">
        <v>3221</v>
      </c>
      <c r="GW2" s="80" t="s">
        <v>3221</v>
      </c>
      <c r="GX2" s="80" t="s">
        <v>3221</v>
      </c>
      <c r="GY2" s="80" t="s">
        <v>3221</v>
      </c>
      <c r="GZ2" s="80" t="s">
        <v>3221</v>
      </c>
      <c r="HA2" s="80" t="s">
        <v>3221</v>
      </c>
      <c r="HB2" s="80" t="s">
        <v>3221</v>
      </c>
      <c r="HC2" s="80" t="s">
        <v>3221</v>
      </c>
      <c r="HD2" s="80" t="s">
        <v>3221</v>
      </c>
      <c r="HE2" s="80" t="s">
        <v>3221</v>
      </c>
      <c r="HF2" s="80" t="s">
        <v>3221</v>
      </c>
      <c r="HG2" s="80" t="s">
        <v>3221</v>
      </c>
      <c r="HH2" s="80" t="s">
        <v>3221</v>
      </c>
      <c r="HI2" s="80" t="s">
        <v>3221</v>
      </c>
      <c r="HJ2" s="80" t="s">
        <v>3221</v>
      </c>
      <c r="HK2" s="80" t="s">
        <v>3221</v>
      </c>
      <c r="HL2" s="80" t="s">
        <v>3221</v>
      </c>
      <c r="HM2" s="80" t="s">
        <v>3221</v>
      </c>
      <c r="HN2" s="80" t="s">
        <v>3221</v>
      </c>
      <c r="HO2" s="80" t="s">
        <v>3221</v>
      </c>
      <c r="HP2" s="80" t="s">
        <v>3221</v>
      </c>
      <c r="HQ2" s="80" t="s">
        <v>3221</v>
      </c>
      <c r="HR2" s="80" t="s">
        <v>3221</v>
      </c>
      <c r="HS2" s="80" t="s">
        <v>3221</v>
      </c>
      <c r="HT2" s="80" t="s">
        <v>3221</v>
      </c>
      <c r="HU2" s="80" t="s">
        <v>3221</v>
      </c>
      <c r="HV2" s="80" t="s">
        <v>3221</v>
      </c>
      <c r="HW2" s="80" t="s">
        <v>3221</v>
      </c>
      <c r="HX2" s="80" t="s">
        <v>3221</v>
      </c>
      <c r="HY2" s="80" t="s">
        <v>3221</v>
      </c>
      <c r="HZ2" s="80" t="s">
        <v>3221</v>
      </c>
      <c r="IA2" s="80" t="s">
        <v>3221</v>
      </c>
      <c r="IB2" s="80" t="s">
        <v>3221</v>
      </c>
      <c r="IC2" s="80" t="s">
        <v>3221</v>
      </c>
      <c r="ID2" s="80" t="s">
        <v>3221</v>
      </c>
      <c r="IE2" s="80" t="s">
        <v>3221</v>
      </c>
      <c r="IF2" s="80" t="s">
        <v>3221</v>
      </c>
      <c r="IG2" s="80" t="s">
        <v>3221</v>
      </c>
      <c r="IH2" s="80" t="s">
        <v>3221</v>
      </c>
      <c r="II2" s="80" t="s">
        <v>3221</v>
      </c>
      <c r="IJ2" s="80" t="s">
        <v>3221</v>
      </c>
      <c r="IK2" s="80" t="s">
        <v>3221</v>
      </c>
      <c r="IL2" s="80" t="s">
        <v>3221</v>
      </c>
      <c r="IM2" s="80" t="s">
        <v>3221</v>
      </c>
      <c r="IN2" s="80" t="s">
        <v>3221</v>
      </c>
      <c r="IO2" s="80" t="s">
        <v>3221</v>
      </c>
      <c r="IP2" s="80" t="s">
        <v>3221</v>
      </c>
      <c r="IQ2" s="80" t="s">
        <v>3221</v>
      </c>
      <c r="IR2" s="80" t="s">
        <v>3221</v>
      </c>
      <c r="IS2" s="80" t="s">
        <v>3221</v>
      </c>
      <c r="IT2" s="80" t="s">
        <v>3221</v>
      </c>
      <c r="IU2" s="80" t="s">
        <v>3221</v>
      </c>
      <c r="IV2" s="80" t="s">
        <v>3221</v>
      </c>
      <c r="IW2" s="80" t="s">
        <v>3221</v>
      </c>
      <c r="IX2" s="80" t="s">
        <v>3221</v>
      </c>
      <c r="IY2" s="80" t="s">
        <v>3221</v>
      </c>
      <c r="IZ2" s="80" t="s">
        <v>3221</v>
      </c>
      <c r="JA2" s="80" t="s">
        <v>3221</v>
      </c>
      <c r="JB2" s="80" t="s">
        <v>3221</v>
      </c>
      <c r="JC2" s="80" t="s">
        <v>3221</v>
      </c>
      <c r="JD2" s="80" t="s">
        <v>3221</v>
      </c>
      <c r="JE2" s="80" t="s">
        <v>3221</v>
      </c>
      <c r="JF2" s="80" t="s">
        <v>3221</v>
      </c>
      <c r="JG2" s="80" t="s">
        <v>3221</v>
      </c>
      <c r="JH2" s="80" t="s">
        <v>3221</v>
      </c>
      <c r="JI2" s="80" t="s">
        <v>3221</v>
      </c>
      <c r="JJ2" s="80" t="s">
        <v>3221</v>
      </c>
      <c r="JK2" s="80" t="s">
        <v>3221</v>
      </c>
      <c r="JL2" s="80" t="s">
        <v>3221</v>
      </c>
      <c r="JM2" s="80" t="s">
        <v>3221</v>
      </c>
      <c r="JN2" s="80" t="s">
        <v>3221</v>
      </c>
      <c r="JO2" s="80" t="s">
        <v>3221</v>
      </c>
      <c r="JP2" s="80" t="s">
        <v>3221</v>
      </c>
      <c r="JQ2" s="80" t="s">
        <v>3221</v>
      </c>
      <c r="JR2" s="80" t="s">
        <v>3221</v>
      </c>
      <c r="JS2" s="80" t="s">
        <v>3221</v>
      </c>
      <c r="JT2" s="80" t="s">
        <v>3221</v>
      </c>
      <c r="JU2" s="80" t="s">
        <v>3221</v>
      </c>
      <c r="JV2" s="80" t="s">
        <v>3221</v>
      </c>
      <c r="JW2" s="80" t="s">
        <v>3221</v>
      </c>
      <c r="JX2" s="80" t="s">
        <v>3221</v>
      </c>
      <c r="JY2" s="80" t="s">
        <v>3221</v>
      </c>
      <c r="JZ2" s="80" t="s">
        <v>3221</v>
      </c>
      <c r="KA2" s="80" t="s">
        <v>3221</v>
      </c>
      <c r="KB2" s="80" t="s">
        <v>3221</v>
      </c>
      <c r="KC2" s="80" t="s">
        <v>3221</v>
      </c>
      <c r="KD2" s="80" t="s">
        <v>3221</v>
      </c>
      <c r="KE2" s="80" t="s">
        <v>3221</v>
      </c>
      <c r="KF2" s="80" t="s">
        <v>3221</v>
      </c>
      <c r="KG2" s="80" t="s">
        <v>3221</v>
      </c>
      <c r="KH2" s="80" t="s">
        <v>3221</v>
      </c>
      <c r="KI2" s="80" t="s">
        <v>3221</v>
      </c>
      <c r="KJ2" s="80" t="s">
        <v>3221</v>
      </c>
      <c r="KK2" s="80" t="s">
        <v>3221</v>
      </c>
      <c r="KL2" s="80" t="s">
        <v>3221</v>
      </c>
      <c r="KM2" s="80" t="s">
        <v>3221</v>
      </c>
      <c r="KN2" s="80" t="s">
        <v>3221</v>
      </c>
      <c r="KO2" s="81" t="s">
        <v>3221</v>
      </c>
      <c r="KP2" s="81" t="s">
        <v>3221</v>
      </c>
      <c r="KQ2" s="81" t="s">
        <v>3221</v>
      </c>
      <c r="KR2" s="81" t="s">
        <v>3221</v>
      </c>
      <c r="KS2" s="81" t="s">
        <v>3221</v>
      </c>
      <c r="KT2" s="81" t="s">
        <v>3221</v>
      </c>
      <c r="KU2" s="81" t="s">
        <v>3221</v>
      </c>
      <c r="KV2" s="81"/>
      <c r="KW2" s="80" t="s">
        <v>3221</v>
      </c>
      <c r="KX2" s="80" t="s">
        <v>3221</v>
      </c>
      <c r="KY2" s="80" t="s">
        <v>3221</v>
      </c>
      <c r="KZ2" s="80" t="s">
        <v>3221</v>
      </c>
      <c r="LA2" s="80" t="s">
        <v>3221</v>
      </c>
      <c r="LB2" s="82" t="s">
        <v>3222</v>
      </c>
      <c r="LC2" s="82" t="s">
        <v>3222</v>
      </c>
      <c r="LD2" s="82" t="s">
        <v>3222</v>
      </c>
      <c r="LE2" s="82" t="s">
        <v>3222</v>
      </c>
      <c r="LF2" s="82" t="s">
        <v>3222</v>
      </c>
      <c r="LG2" s="82" t="s">
        <v>3222</v>
      </c>
      <c r="LH2" s="82" t="s">
        <v>3222</v>
      </c>
      <c r="LI2" s="82" t="s">
        <v>3222</v>
      </c>
      <c r="LJ2" s="82" t="s">
        <v>3222</v>
      </c>
      <c r="LK2" s="82" t="s">
        <v>3222</v>
      </c>
      <c r="LL2" s="82" t="s">
        <v>3222</v>
      </c>
      <c r="LM2" s="82" t="s">
        <v>3222</v>
      </c>
      <c r="LN2" s="82" t="s">
        <v>3222</v>
      </c>
      <c r="LO2" s="82" t="s">
        <v>3222</v>
      </c>
      <c r="LP2" s="82" t="s">
        <v>3222</v>
      </c>
      <c r="LQ2" s="82" t="s">
        <v>3222</v>
      </c>
      <c r="LR2" s="82" t="s">
        <v>3222</v>
      </c>
      <c r="LS2" s="82" t="s">
        <v>3222</v>
      </c>
      <c r="LT2" s="82" t="s">
        <v>3222</v>
      </c>
      <c r="LU2" s="82" t="s">
        <v>3222</v>
      </c>
      <c r="LV2" s="82" t="s">
        <v>3222</v>
      </c>
      <c r="LW2" s="82" t="s">
        <v>3222</v>
      </c>
      <c r="LX2" s="82" t="s">
        <v>3222</v>
      </c>
      <c r="LY2" s="82" t="s">
        <v>3222</v>
      </c>
      <c r="LZ2" s="82" t="s">
        <v>3222</v>
      </c>
      <c r="MA2" s="82" t="s">
        <v>3222</v>
      </c>
      <c r="MB2" s="82" t="s">
        <v>3222</v>
      </c>
      <c r="MC2" s="82" t="s">
        <v>3222</v>
      </c>
      <c r="MD2" s="82" t="s">
        <v>3222</v>
      </c>
      <c r="ME2" s="82" t="s">
        <v>3222</v>
      </c>
      <c r="MF2" s="82" t="s">
        <v>3222</v>
      </c>
      <c r="MG2" s="82" t="s">
        <v>3222</v>
      </c>
      <c r="MH2" s="82" t="s">
        <v>3222</v>
      </c>
      <c r="MI2" s="82" t="s">
        <v>3222</v>
      </c>
      <c r="MJ2" s="82" t="s">
        <v>3222</v>
      </c>
      <c r="MK2" s="82" t="s">
        <v>3222</v>
      </c>
      <c r="ML2" s="82" t="s">
        <v>3222</v>
      </c>
      <c r="MM2" s="82" t="s">
        <v>3222</v>
      </c>
      <c r="MN2" s="82" t="s">
        <v>3222</v>
      </c>
      <c r="MO2" s="82" t="s">
        <v>3222</v>
      </c>
      <c r="MP2" s="82" t="s">
        <v>3222</v>
      </c>
      <c r="MQ2" s="82" t="s">
        <v>3222</v>
      </c>
      <c r="MR2" s="82" t="s">
        <v>3222</v>
      </c>
      <c r="MS2" s="82" t="s">
        <v>3222</v>
      </c>
      <c r="MT2" s="82" t="s">
        <v>3222</v>
      </c>
      <c r="MU2" s="82" t="s">
        <v>3222</v>
      </c>
      <c r="MV2" s="82" t="s">
        <v>3222</v>
      </c>
      <c r="MW2" s="82" t="s">
        <v>3222</v>
      </c>
      <c r="MX2" s="82" t="s">
        <v>3222</v>
      </c>
      <c r="MY2" s="82" t="s">
        <v>3222</v>
      </c>
      <c r="MZ2" s="82" t="s">
        <v>3222</v>
      </c>
      <c r="NA2" s="82" t="s">
        <v>3222</v>
      </c>
      <c r="NB2" s="82" t="s">
        <v>3222</v>
      </c>
      <c r="NC2" s="82" t="s">
        <v>3222</v>
      </c>
      <c r="ND2" s="82" t="s">
        <v>3222</v>
      </c>
      <c r="NE2" s="82" t="s">
        <v>3222</v>
      </c>
      <c r="NF2" s="82" t="s">
        <v>3222</v>
      </c>
      <c r="NG2" s="82" t="s">
        <v>3222</v>
      </c>
      <c r="NH2" s="82" t="s">
        <v>3222</v>
      </c>
      <c r="NI2" s="82" t="s">
        <v>3222</v>
      </c>
      <c r="NJ2" s="82" t="s">
        <v>3222</v>
      </c>
      <c r="NK2" s="82" t="s">
        <v>3222</v>
      </c>
      <c r="NL2" s="82" t="s">
        <v>3222</v>
      </c>
      <c r="NM2" s="82" t="s">
        <v>3222</v>
      </c>
      <c r="NN2" s="82" t="s">
        <v>3222</v>
      </c>
      <c r="NO2" s="82" t="s">
        <v>3222</v>
      </c>
      <c r="NP2" s="82" t="s">
        <v>3222</v>
      </c>
      <c r="NQ2" s="82" t="s">
        <v>3222</v>
      </c>
      <c r="NR2" s="82" t="s">
        <v>3222</v>
      </c>
      <c r="NS2" s="82" t="s">
        <v>3222</v>
      </c>
      <c r="NT2" s="82" t="s">
        <v>3222</v>
      </c>
      <c r="NU2" s="82" t="s">
        <v>3222</v>
      </c>
      <c r="NV2" s="82" t="s">
        <v>3222</v>
      </c>
      <c r="NW2" s="82" t="s">
        <v>3222</v>
      </c>
      <c r="NX2" s="82" t="s">
        <v>3222</v>
      </c>
      <c r="NY2" s="82" t="s">
        <v>3222</v>
      </c>
      <c r="NZ2" s="82" t="s">
        <v>3222</v>
      </c>
      <c r="OA2" s="82" t="s">
        <v>3222</v>
      </c>
      <c r="OB2" s="82" t="s">
        <v>3222</v>
      </c>
      <c r="OC2" s="82" t="s">
        <v>3222</v>
      </c>
      <c r="OD2" s="82" t="s">
        <v>3222</v>
      </c>
      <c r="OE2" s="82" t="s">
        <v>3222</v>
      </c>
      <c r="OF2" s="82" t="s">
        <v>3222</v>
      </c>
      <c r="OG2" s="82" t="s">
        <v>3222</v>
      </c>
      <c r="OH2" s="82" t="s">
        <v>3222</v>
      </c>
      <c r="OI2" s="82" t="s">
        <v>3222</v>
      </c>
      <c r="OJ2" s="82" t="s">
        <v>3222</v>
      </c>
      <c r="OK2" s="82" t="s">
        <v>3222</v>
      </c>
      <c r="OL2" s="82" t="s">
        <v>3222</v>
      </c>
      <c r="OM2" s="82" t="s">
        <v>3222</v>
      </c>
      <c r="ON2" s="82" t="s">
        <v>3222</v>
      </c>
      <c r="OO2" s="82" t="s">
        <v>3222</v>
      </c>
      <c r="OP2" s="82" t="s">
        <v>3222</v>
      </c>
      <c r="OQ2" s="82" t="s">
        <v>3222</v>
      </c>
      <c r="OR2" s="82" t="s">
        <v>3222</v>
      </c>
      <c r="OS2" s="82" t="s">
        <v>3222</v>
      </c>
      <c r="OT2" s="82" t="s">
        <v>3222</v>
      </c>
      <c r="OU2" s="82" t="s">
        <v>3222</v>
      </c>
      <c r="OV2" s="82" t="s">
        <v>3222</v>
      </c>
      <c r="OW2" s="82" t="s">
        <v>3222</v>
      </c>
      <c r="OX2" s="82" t="s">
        <v>3222</v>
      </c>
      <c r="OY2" s="82" t="s">
        <v>3222</v>
      </c>
      <c r="OZ2" s="82" t="s">
        <v>3222</v>
      </c>
      <c r="PA2" s="82" t="s">
        <v>3222</v>
      </c>
      <c r="PB2" s="82" t="s">
        <v>3222</v>
      </c>
      <c r="PC2" s="82" t="s">
        <v>3222</v>
      </c>
      <c r="PD2" s="82" t="s">
        <v>3222</v>
      </c>
      <c r="PE2" s="82" t="s">
        <v>3222</v>
      </c>
      <c r="PF2" s="82" t="s">
        <v>3222</v>
      </c>
      <c r="PG2" s="82" t="s">
        <v>3222</v>
      </c>
      <c r="PH2" s="82" t="s">
        <v>3222</v>
      </c>
      <c r="PI2" s="82" t="s">
        <v>3222</v>
      </c>
      <c r="PJ2" s="82" t="s">
        <v>3222</v>
      </c>
      <c r="PK2" s="82" t="s">
        <v>3222</v>
      </c>
      <c r="PL2" s="82" t="s">
        <v>3222</v>
      </c>
      <c r="PM2" s="82" t="s">
        <v>3222</v>
      </c>
      <c r="PN2" s="82" t="s">
        <v>3222</v>
      </c>
      <c r="PO2" s="82" t="s">
        <v>3222</v>
      </c>
      <c r="PP2" s="82" t="s">
        <v>3222</v>
      </c>
      <c r="PQ2" s="82" t="s">
        <v>3222</v>
      </c>
      <c r="PR2" s="82" t="s">
        <v>3222</v>
      </c>
      <c r="PS2" s="82" t="s">
        <v>3222</v>
      </c>
      <c r="PT2" s="82" t="s">
        <v>3222</v>
      </c>
      <c r="PU2" s="82" t="s">
        <v>3222</v>
      </c>
      <c r="PV2" s="82" t="s">
        <v>3222</v>
      </c>
      <c r="PW2" s="82" t="s">
        <v>3222</v>
      </c>
      <c r="PX2" s="82" t="s">
        <v>3222</v>
      </c>
      <c r="PY2" s="82" t="s">
        <v>3222</v>
      </c>
      <c r="PZ2" s="82" t="s">
        <v>3222</v>
      </c>
      <c r="QA2" s="82" t="s">
        <v>3222</v>
      </c>
      <c r="QB2" s="82" t="s">
        <v>3222</v>
      </c>
      <c r="QC2" s="82" t="s">
        <v>3222</v>
      </c>
      <c r="QD2" s="82" t="s">
        <v>3222</v>
      </c>
      <c r="QE2" s="82" t="s">
        <v>3222</v>
      </c>
      <c r="QF2" s="82" t="s">
        <v>3222</v>
      </c>
      <c r="QG2" s="82" t="s">
        <v>3222</v>
      </c>
      <c r="QH2" s="82" t="s">
        <v>3222</v>
      </c>
      <c r="QI2" s="82" t="s">
        <v>3222</v>
      </c>
      <c r="QJ2" s="82" t="s">
        <v>3222</v>
      </c>
      <c r="QK2" s="82" t="s">
        <v>3222</v>
      </c>
      <c r="QL2" s="82" t="s">
        <v>3222</v>
      </c>
      <c r="QM2" s="82" t="s">
        <v>3222</v>
      </c>
      <c r="QN2" s="82" t="s">
        <v>3222</v>
      </c>
      <c r="QO2" s="82" t="s">
        <v>3222</v>
      </c>
      <c r="QP2" s="82" t="s">
        <v>3222</v>
      </c>
      <c r="QQ2" s="82" t="s">
        <v>3222</v>
      </c>
      <c r="QR2" s="82" t="s">
        <v>3222</v>
      </c>
      <c r="QS2" s="82" t="s">
        <v>3222</v>
      </c>
      <c r="QT2" s="82" t="s">
        <v>3222</v>
      </c>
      <c r="QU2" s="82" t="s">
        <v>3222</v>
      </c>
      <c r="QV2" s="82" t="s">
        <v>3222</v>
      </c>
      <c r="QW2" s="82" t="s">
        <v>3222</v>
      </c>
      <c r="QX2" s="82" t="s">
        <v>3222</v>
      </c>
      <c r="QY2" s="82" t="s">
        <v>3222</v>
      </c>
      <c r="QZ2" s="82" t="s">
        <v>3222</v>
      </c>
      <c r="RA2" s="82" t="s">
        <v>3222</v>
      </c>
      <c r="RB2" s="82" t="s">
        <v>3222</v>
      </c>
      <c r="RC2" s="82" t="s">
        <v>3222</v>
      </c>
      <c r="RD2" s="82" t="s">
        <v>3222</v>
      </c>
      <c r="RE2" s="82" t="s">
        <v>3222</v>
      </c>
      <c r="RF2" s="82" t="s">
        <v>3222</v>
      </c>
      <c r="RG2" s="82" t="s">
        <v>3222</v>
      </c>
      <c r="RH2" s="82" t="s">
        <v>3222</v>
      </c>
      <c r="RI2" s="82" t="s">
        <v>3222</v>
      </c>
      <c r="RJ2" s="82" t="s">
        <v>3222</v>
      </c>
      <c r="RK2" s="82" t="s">
        <v>3222</v>
      </c>
      <c r="RL2" s="82" t="s">
        <v>3222</v>
      </c>
      <c r="RM2" s="82" t="s">
        <v>3222</v>
      </c>
      <c r="RN2" s="82" t="s">
        <v>3222</v>
      </c>
      <c r="RO2" s="82" t="s">
        <v>3222</v>
      </c>
      <c r="RP2" s="82" t="s">
        <v>3222</v>
      </c>
      <c r="RQ2" s="82" t="s">
        <v>3222</v>
      </c>
      <c r="RR2" s="82" t="s">
        <v>3222</v>
      </c>
      <c r="RS2" s="82" t="s">
        <v>3222</v>
      </c>
      <c r="RT2" s="82" t="s">
        <v>3222</v>
      </c>
      <c r="RU2" s="82" t="s">
        <v>3222</v>
      </c>
      <c r="RV2" s="82" t="s">
        <v>3222</v>
      </c>
      <c r="RW2" s="82" t="s">
        <v>3222</v>
      </c>
      <c r="RX2" s="82" t="s">
        <v>3222</v>
      </c>
      <c r="RY2" s="82" t="s">
        <v>3222</v>
      </c>
      <c r="RZ2" s="82" t="s">
        <v>3222</v>
      </c>
      <c r="SA2" s="82" t="s">
        <v>3222</v>
      </c>
      <c r="SB2" s="82" t="s">
        <v>3222</v>
      </c>
      <c r="SC2" s="82" t="s">
        <v>3222</v>
      </c>
      <c r="SD2" s="82" t="s">
        <v>3222</v>
      </c>
      <c r="SE2" s="82" t="s">
        <v>3222</v>
      </c>
      <c r="SF2" s="82" t="s">
        <v>3222</v>
      </c>
      <c r="SG2" s="82" t="s">
        <v>3222</v>
      </c>
      <c r="SH2" s="82" t="s">
        <v>3222</v>
      </c>
      <c r="SI2" s="82" t="s">
        <v>3222</v>
      </c>
      <c r="SJ2" s="82" t="s">
        <v>3222</v>
      </c>
      <c r="SK2" s="82" t="s">
        <v>3222</v>
      </c>
      <c r="SL2" s="82" t="s">
        <v>3222</v>
      </c>
      <c r="SM2" s="82" t="s">
        <v>3222</v>
      </c>
      <c r="SN2" s="82" t="s">
        <v>3222</v>
      </c>
      <c r="SO2" s="82" t="s">
        <v>3222</v>
      </c>
      <c r="SP2" s="82" t="s">
        <v>3222</v>
      </c>
      <c r="SQ2" s="82" t="s">
        <v>3222</v>
      </c>
      <c r="SR2" s="82" t="s">
        <v>3222</v>
      </c>
      <c r="SS2" s="82" t="s">
        <v>3222</v>
      </c>
      <c r="ST2" s="82" t="s">
        <v>3222</v>
      </c>
      <c r="SU2" s="82" t="s">
        <v>3222</v>
      </c>
      <c r="SV2" s="82" t="s">
        <v>3222</v>
      </c>
      <c r="SW2" s="82" t="s">
        <v>3222</v>
      </c>
      <c r="SX2" s="82" t="s">
        <v>3222</v>
      </c>
      <c r="SY2" s="82" t="s">
        <v>3222</v>
      </c>
      <c r="SZ2" s="82" t="s">
        <v>3222</v>
      </c>
      <c r="TA2" s="82" t="s">
        <v>3222</v>
      </c>
      <c r="TB2" s="82" t="s">
        <v>3222</v>
      </c>
      <c r="TC2" s="82" t="s">
        <v>3222</v>
      </c>
      <c r="TD2" s="82" t="s">
        <v>3222</v>
      </c>
      <c r="TE2" s="82" t="s">
        <v>3222</v>
      </c>
      <c r="TF2" s="82" t="s">
        <v>3222</v>
      </c>
      <c r="TG2" s="82" t="s">
        <v>3222</v>
      </c>
      <c r="TH2" s="82" t="s">
        <v>3222</v>
      </c>
      <c r="TI2" s="82" t="s">
        <v>3222</v>
      </c>
      <c r="TJ2" s="82" t="s">
        <v>3222</v>
      </c>
      <c r="TK2" s="82" t="s">
        <v>3222</v>
      </c>
      <c r="TL2" s="82" t="s">
        <v>3222</v>
      </c>
      <c r="TM2" s="82" t="s">
        <v>3222</v>
      </c>
      <c r="TN2" s="82" t="s">
        <v>3222</v>
      </c>
      <c r="TO2" s="82" t="s">
        <v>3222</v>
      </c>
      <c r="TP2" s="82" t="s">
        <v>3222</v>
      </c>
      <c r="TQ2" s="82" t="s">
        <v>3222</v>
      </c>
      <c r="TR2" s="82" t="s">
        <v>3222</v>
      </c>
      <c r="TS2" s="82" t="s">
        <v>3222</v>
      </c>
      <c r="TT2" s="82" t="s">
        <v>3222</v>
      </c>
      <c r="TU2" s="82" t="s">
        <v>3222</v>
      </c>
      <c r="TV2" s="82" t="s">
        <v>3222</v>
      </c>
      <c r="TW2" s="82" t="s">
        <v>3222</v>
      </c>
      <c r="TX2" s="82" t="s">
        <v>3222</v>
      </c>
      <c r="TY2" s="82" t="s">
        <v>3222</v>
      </c>
      <c r="TZ2" s="83" t="s">
        <v>3223</v>
      </c>
      <c r="UA2" s="83" t="s">
        <v>3223</v>
      </c>
      <c r="UB2" s="83" t="s">
        <v>3223</v>
      </c>
      <c r="UC2" s="83" t="s">
        <v>3223</v>
      </c>
      <c r="UD2" s="83" t="s">
        <v>3223</v>
      </c>
      <c r="UE2" s="83" t="s">
        <v>3223</v>
      </c>
      <c r="UF2" s="83" t="s">
        <v>3223</v>
      </c>
      <c r="UG2" s="83" t="s">
        <v>3223</v>
      </c>
      <c r="UH2" s="83" t="s">
        <v>3223</v>
      </c>
      <c r="UI2" s="83" t="s">
        <v>3223</v>
      </c>
      <c r="UJ2" s="83" t="s">
        <v>3223</v>
      </c>
      <c r="UK2" s="83" t="s">
        <v>3223</v>
      </c>
      <c r="UL2" s="83" t="s">
        <v>3223</v>
      </c>
      <c r="UM2" s="83" t="s">
        <v>3223</v>
      </c>
      <c r="UN2" s="83" t="s">
        <v>3223</v>
      </c>
      <c r="UO2" s="83" t="s">
        <v>3223</v>
      </c>
      <c r="UP2" s="83" t="s">
        <v>3223</v>
      </c>
      <c r="UQ2" s="83" t="s">
        <v>3223</v>
      </c>
      <c r="UR2" s="83" t="s">
        <v>3223</v>
      </c>
      <c r="US2" s="83" t="s">
        <v>3223</v>
      </c>
      <c r="UT2" s="83" t="s">
        <v>3223</v>
      </c>
      <c r="UU2" s="83" t="s">
        <v>3223</v>
      </c>
      <c r="UV2" s="83" t="s">
        <v>3223</v>
      </c>
      <c r="UW2" s="83" t="s">
        <v>3223</v>
      </c>
      <c r="UX2" s="83" t="s">
        <v>3223</v>
      </c>
      <c r="UY2" s="83" t="s">
        <v>3223</v>
      </c>
      <c r="UZ2" s="83" t="s">
        <v>3223</v>
      </c>
      <c r="VA2" s="83" t="s">
        <v>3223</v>
      </c>
      <c r="VB2" s="83" t="s">
        <v>3223</v>
      </c>
      <c r="VC2" s="83" t="s">
        <v>3223</v>
      </c>
      <c r="VD2" s="83" t="s">
        <v>3223</v>
      </c>
      <c r="VE2" s="83" t="s">
        <v>3223</v>
      </c>
      <c r="VF2" s="83" t="s">
        <v>3223</v>
      </c>
      <c r="VG2" s="83" t="s">
        <v>3223</v>
      </c>
      <c r="VH2" s="83" t="s">
        <v>3223</v>
      </c>
      <c r="VI2" s="83" t="s">
        <v>3223</v>
      </c>
      <c r="VJ2" s="83" t="s">
        <v>3223</v>
      </c>
      <c r="VK2" s="83" t="s">
        <v>3223</v>
      </c>
      <c r="VL2" s="83" t="s">
        <v>3223</v>
      </c>
      <c r="VM2" s="83" t="s">
        <v>3223</v>
      </c>
      <c r="VN2" s="83" t="s">
        <v>3223</v>
      </c>
      <c r="VO2" s="83" t="s">
        <v>3223</v>
      </c>
      <c r="VP2" s="83" t="s">
        <v>3223</v>
      </c>
      <c r="VQ2" s="83" t="s">
        <v>3223</v>
      </c>
      <c r="VR2" s="83" t="s">
        <v>3223</v>
      </c>
      <c r="VS2" s="83" t="s">
        <v>3223</v>
      </c>
      <c r="VT2" s="83" t="s">
        <v>3223</v>
      </c>
      <c r="VU2" s="83" t="s">
        <v>3223</v>
      </c>
      <c r="VV2" s="83" t="s">
        <v>3223</v>
      </c>
      <c r="VW2" s="83" t="s">
        <v>3223</v>
      </c>
      <c r="VX2" s="83" t="s">
        <v>3223</v>
      </c>
      <c r="VY2" s="83" t="s">
        <v>3223</v>
      </c>
      <c r="VZ2" s="83" t="s">
        <v>3223</v>
      </c>
      <c r="WA2" s="83" t="s">
        <v>3223</v>
      </c>
      <c r="WB2" s="83" t="s">
        <v>3223</v>
      </c>
      <c r="WC2" s="83" t="s">
        <v>3223</v>
      </c>
      <c r="WD2" s="83" t="s">
        <v>3223</v>
      </c>
      <c r="WE2" s="83" t="s">
        <v>3223</v>
      </c>
      <c r="WF2" s="83" t="s">
        <v>3223</v>
      </c>
      <c r="WG2" s="83" t="s">
        <v>3223</v>
      </c>
      <c r="WH2" s="83" t="s">
        <v>3223</v>
      </c>
      <c r="WI2" s="83" t="s">
        <v>3223</v>
      </c>
      <c r="WJ2" s="83" t="s">
        <v>3223</v>
      </c>
      <c r="WK2" s="83" t="s">
        <v>3223</v>
      </c>
      <c r="WL2" s="83" t="s">
        <v>3223</v>
      </c>
      <c r="WM2" s="83" t="s">
        <v>3223</v>
      </c>
      <c r="WN2" s="83" t="s">
        <v>3223</v>
      </c>
      <c r="WO2" s="83" t="s">
        <v>3223</v>
      </c>
      <c r="WP2" s="83" t="s">
        <v>3223</v>
      </c>
      <c r="WQ2" s="83" t="s">
        <v>3223</v>
      </c>
      <c r="WR2" s="83" t="s">
        <v>3223</v>
      </c>
      <c r="WS2" s="83" t="s">
        <v>3223</v>
      </c>
      <c r="WT2" s="83" t="s">
        <v>3223</v>
      </c>
      <c r="WU2" s="83" t="s">
        <v>3223</v>
      </c>
      <c r="WV2" s="83" t="s">
        <v>3223</v>
      </c>
      <c r="WW2" s="83" t="s">
        <v>3223</v>
      </c>
      <c r="WX2" s="83" t="s">
        <v>3223</v>
      </c>
      <c r="WY2" s="83" t="s">
        <v>3223</v>
      </c>
      <c r="WZ2" s="83" t="s">
        <v>3223</v>
      </c>
      <c r="XA2" s="83" t="s">
        <v>3223</v>
      </c>
      <c r="XB2" s="83" t="s">
        <v>3223</v>
      </c>
      <c r="XC2" s="83" t="s">
        <v>3223</v>
      </c>
      <c r="XD2" s="83" t="s">
        <v>3223</v>
      </c>
      <c r="XE2" s="83" t="s">
        <v>3223</v>
      </c>
      <c r="XF2" s="83" t="s">
        <v>3223</v>
      </c>
      <c r="XG2" s="83" t="s">
        <v>3223</v>
      </c>
      <c r="XH2" s="83" t="s">
        <v>3223</v>
      </c>
      <c r="XI2" s="83" t="s">
        <v>3223</v>
      </c>
      <c r="XJ2" s="83" t="s">
        <v>3223</v>
      </c>
      <c r="XK2" s="83" t="s">
        <v>3223</v>
      </c>
      <c r="XL2" s="83" t="s">
        <v>3223</v>
      </c>
      <c r="XM2" s="83" t="s">
        <v>3223</v>
      </c>
      <c r="XN2" s="83" t="s">
        <v>3223</v>
      </c>
      <c r="XO2" s="83" t="s">
        <v>3223</v>
      </c>
      <c r="XP2" s="83" t="s">
        <v>3223</v>
      </c>
      <c r="XQ2" s="83" t="s">
        <v>3223</v>
      </c>
      <c r="XR2" s="83" t="s">
        <v>3223</v>
      </c>
      <c r="XS2" s="83" t="s">
        <v>3223</v>
      </c>
      <c r="XT2" s="83" t="s">
        <v>3223</v>
      </c>
      <c r="XU2" s="83" t="s">
        <v>3223</v>
      </c>
      <c r="XV2" s="83" t="s">
        <v>3223</v>
      </c>
      <c r="XW2" s="83" t="s">
        <v>3223</v>
      </c>
      <c r="XX2" s="83" t="s">
        <v>3223</v>
      </c>
      <c r="XY2" s="83" t="s">
        <v>3223</v>
      </c>
      <c r="XZ2" s="83" t="s">
        <v>3223</v>
      </c>
      <c r="YA2" s="83" t="s">
        <v>3223</v>
      </c>
      <c r="YB2" s="83" t="s">
        <v>3223</v>
      </c>
      <c r="YC2" s="83" t="s">
        <v>3223</v>
      </c>
      <c r="YD2" s="83" t="s">
        <v>3223</v>
      </c>
      <c r="YE2" s="83" t="s">
        <v>3223</v>
      </c>
      <c r="YF2" s="83" t="s">
        <v>3223</v>
      </c>
      <c r="YG2" s="83" t="s">
        <v>3223</v>
      </c>
      <c r="YH2" s="83" t="s">
        <v>3223</v>
      </c>
      <c r="YI2" s="83" t="s">
        <v>3223</v>
      </c>
      <c r="YJ2" s="83" t="s">
        <v>3223</v>
      </c>
      <c r="YK2" s="83" t="s">
        <v>3223</v>
      </c>
      <c r="YL2" s="83" t="s">
        <v>3223</v>
      </c>
      <c r="YM2" s="83" t="s">
        <v>3223</v>
      </c>
      <c r="YN2" s="83" t="s">
        <v>3223</v>
      </c>
      <c r="YO2" s="83" t="s">
        <v>3223</v>
      </c>
      <c r="YP2" s="83" t="s">
        <v>3223</v>
      </c>
      <c r="YQ2" s="83" t="s">
        <v>3223</v>
      </c>
      <c r="YR2" s="83" t="s">
        <v>3223</v>
      </c>
      <c r="YS2" s="83" t="s">
        <v>3223</v>
      </c>
      <c r="YT2" s="83" t="s">
        <v>3223</v>
      </c>
      <c r="YU2" s="83" t="s">
        <v>3223</v>
      </c>
      <c r="YV2" s="83" t="s">
        <v>3223</v>
      </c>
      <c r="YW2" s="83" t="s">
        <v>3223</v>
      </c>
      <c r="YX2" s="83" t="s">
        <v>3223</v>
      </c>
      <c r="YY2" s="83" t="s">
        <v>3223</v>
      </c>
      <c r="YZ2" s="83" t="s">
        <v>3223</v>
      </c>
      <c r="ZA2" s="83" t="s">
        <v>3223</v>
      </c>
      <c r="ZB2" s="83" t="s">
        <v>3223</v>
      </c>
      <c r="ZC2" s="83" t="s">
        <v>3223</v>
      </c>
      <c r="ZD2" s="83" t="s">
        <v>3223</v>
      </c>
      <c r="ZE2" s="83" t="s">
        <v>3223</v>
      </c>
      <c r="ZF2" s="83" t="s">
        <v>3223</v>
      </c>
      <c r="ZG2" s="83" t="s">
        <v>3223</v>
      </c>
      <c r="ZH2" s="83" t="s">
        <v>3223</v>
      </c>
      <c r="ZI2" s="83" t="s">
        <v>3223</v>
      </c>
      <c r="ZJ2" s="83" t="s">
        <v>3223</v>
      </c>
      <c r="ZK2" s="83" t="s">
        <v>3223</v>
      </c>
      <c r="ZL2" s="83" t="s">
        <v>3223</v>
      </c>
      <c r="ZM2" s="80" t="s">
        <v>3221</v>
      </c>
      <c r="ZN2" s="80" t="s">
        <v>3221</v>
      </c>
      <c r="ZO2" s="80" t="s">
        <v>3221</v>
      </c>
      <c r="ZP2" s="80" t="s">
        <v>3221</v>
      </c>
      <c r="ZQ2" s="80" t="s">
        <v>3221</v>
      </c>
      <c r="ZR2" s="80" t="s">
        <v>3221</v>
      </c>
      <c r="ZS2" s="80" t="s">
        <v>3221</v>
      </c>
      <c r="ZT2" s="80" t="s">
        <v>3221</v>
      </c>
      <c r="ZU2" s="80" t="s">
        <v>3221</v>
      </c>
      <c r="ZV2" s="80" t="s">
        <v>3221</v>
      </c>
      <c r="ZW2" s="80" t="s">
        <v>3221</v>
      </c>
      <c r="ZX2" s="80" t="s">
        <v>3221</v>
      </c>
      <c r="ZY2" s="80" t="s">
        <v>3221</v>
      </c>
      <c r="ZZ2" s="82" t="s">
        <v>3222</v>
      </c>
      <c r="AAA2" s="82" t="s">
        <v>3222</v>
      </c>
      <c r="AAB2" s="82" t="s">
        <v>3222</v>
      </c>
      <c r="AAC2" s="82" t="s">
        <v>3222</v>
      </c>
      <c r="AAD2" s="82" t="s">
        <v>3222</v>
      </c>
      <c r="AAE2" s="83" t="s">
        <v>3223</v>
      </c>
      <c r="AAF2" s="83" t="s">
        <v>3223</v>
      </c>
      <c r="AAG2" s="83" t="s">
        <v>3223</v>
      </c>
      <c r="AAH2" s="83" t="s">
        <v>3223</v>
      </c>
      <c r="AAI2" s="83" t="s">
        <v>3223</v>
      </c>
      <c r="AAJ2" s="83" t="s">
        <v>3223</v>
      </c>
      <c r="AAK2" s="83" t="s">
        <v>3223</v>
      </c>
      <c r="AAL2" s="83" t="s">
        <v>3223</v>
      </c>
      <c r="AAM2" s="84"/>
      <c r="AAN2" s="84"/>
      <c r="AAO2" s="84"/>
      <c r="AAP2" s="84"/>
      <c r="AAQ2" s="84"/>
      <c r="AAR2" s="84"/>
      <c r="AAS2" s="84"/>
      <c r="AAT2" s="84"/>
      <c r="AAU2" s="84"/>
      <c r="AAV2" s="84"/>
      <c r="AAW2" s="84"/>
      <c r="AAX2" s="84"/>
    </row>
    <row r="3" spans="1:729" s="42" customFormat="1" ht="30" customHeight="1" thickBot="1" x14ac:dyDescent="0.3">
      <c r="A3" s="42" t="s">
        <v>2</v>
      </c>
      <c r="B3" s="42" t="s">
        <v>3224</v>
      </c>
      <c r="C3" s="42" t="s">
        <v>2773</v>
      </c>
      <c r="D3" s="42" t="s">
        <v>2783</v>
      </c>
      <c r="E3" s="42" t="s">
        <v>2784</v>
      </c>
      <c r="F3" s="42" t="s">
        <v>2785</v>
      </c>
      <c r="G3" s="85" t="s">
        <v>3225</v>
      </c>
      <c r="H3" s="85" t="s">
        <v>3226</v>
      </c>
      <c r="I3" s="85" t="s">
        <v>3227</v>
      </c>
      <c r="J3" s="42" t="s">
        <v>2786</v>
      </c>
      <c r="K3" s="42" t="s">
        <v>2787</v>
      </c>
      <c r="L3" s="42" t="s">
        <v>2788</v>
      </c>
      <c r="M3" s="42" t="s">
        <v>2789</v>
      </c>
      <c r="N3" s="42" t="s">
        <v>2790</v>
      </c>
      <c r="O3" s="42" t="s">
        <v>2791</v>
      </c>
      <c r="P3" s="42" t="s">
        <v>2792</v>
      </c>
      <c r="Q3" s="42" t="s">
        <v>2793</v>
      </c>
      <c r="R3" s="42" t="s">
        <v>3228</v>
      </c>
      <c r="S3" s="42" t="s">
        <v>2794</v>
      </c>
      <c r="T3" s="42" t="s">
        <v>3229</v>
      </c>
      <c r="U3" s="85" t="s">
        <v>3230</v>
      </c>
      <c r="V3" s="85" t="s">
        <v>3231</v>
      </c>
      <c r="W3" s="42" t="s">
        <v>2795</v>
      </c>
      <c r="X3" s="86" t="s">
        <v>3232</v>
      </c>
      <c r="Y3" s="86" t="s">
        <v>2798</v>
      </c>
      <c r="Z3" s="42" t="s">
        <v>2799</v>
      </c>
      <c r="AA3" s="42" t="s">
        <v>2800</v>
      </c>
      <c r="AB3" s="42" t="s">
        <v>2801</v>
      </c>
      <c r="AC3" s="42" t="s">
        <v>3233</v>
      </c>
      <c r="AD3" s="42" t="s">
        <v>2802</v>
      </c>
      <c r="AE3" s="42" t="s">
        <v>2803</v>
      </c>
      <c r="AF3" s="42" t="s">
        <v>2804</v>
      </c>
      <c r="AG3" s="42" t="s">
        <v>2805</v>
      </c>
      <c r="AH3" s="42" t="s">
        <v>2806</v>
      </c>
      <c r="AI3" s="42" t="s">
        <v>2807</v>
      </c>
      <c r="AJ3" s="42" t="s">
        <v>2808</v>
      </c>
      <c r="AK3" s="42" t="s">
        <v>2809</v>
      </c>
      <c r="AL3" s="42" t="s">
        <v>2810</v>
      </c>
      <c r="AM3" s="42" t="s">
        <v>2811</v>
      </c>
      <c r="AN3" s="42" t="s">
        <v>2812</v>
      </c>
      <c r="AO3" s="42" t="s">
        <v>2813</v>
      </c>
      <c r="AP3" s="42" t="s">
        <v>2814</v>
      </c>
      <c r="AQ3" s="42" t="s">
        <v>3234</v>
      </c>
      <c r="AR3" s="42" t="s">
        <v>2815</v>
      </c>
      <c r="AS3" s="42" t="s">
        <v>2816</v>
      </c>
      <c r="AT3" s="42" t="s">
        <v>2817</v>
      </c>
      <c r="AU3" s="42" t="s">
        <v>2818</v>
      </c>
      <c r="AV3" s="42" t="s">
        <v>2819</v>
      </c>
      <c r="AW3" s="42" t="s">
        <v>2820</v>
      </c>
      <c r="AX3" s="85" t="s">
        <v>3235</v>
      </c>
      <c r="AY3" s="85" t="s">
        <v>3236</v>
      </c>
      <c r="AZ3" s="42" t="s">
        <v>3237</v>
      </c>
      <c r="BA3" s="42" t="s">
        <v>2821</v>
      </c>
      <c r="BB3" s="42" t="s">
        <v>2822</v>
      </c>
      <c r="BC3" s="42" t="s">
        <v>2823</v>
      </c>
      <c r="BD3" s="42" t="s">
        <v>2824</v>
      </c>
      <c r="BE3" s="42" t="s">
        <v>3238</v>
      </c>
      <c r="BF3" s="42" t="s">
        <v>3239</v>
      </c>
      <c r="BG3" s="85" t="s">
        <v>3240</v>
      </c>
      <c r="BH3" s="42" t="s">
        <v>2825</v>
      </c>
      <c r="BI3" s="42" t="s">
        <v>2826</v>
      </c>
      <c r="BJ3" s="42" t="s">
        <v>2827</v>
      </c>
      <c r="BK3" s="42" t="s">
        <v>2828</v>
      </c>
      <c r="BL3" s="42" t="s">
        <v>2829</v>
      </c>
      <c r="BM3" s="42" t="s">
        <v>2830</v>
      </c>
      <c r="BN3" s="42" t="s">
        <v>2831</v>
      </c>
      <c r="BO3" s="42" t="s">
        <v>2832</v>
      </c>
      <c r="BP3" s="85" t="s">
        <v>2833</v>
      </c>
      <c r="BQ3" s="42" t="s">
        <v>2839</v>
      </c>
      <c r="BR3" s="42" t="s">
        <v>2840</v>
      </c>
      <c r="BS3" s="42" t="s">
        <v>2841</v>
      </c>
      <c r="BT3" s="42" t="s">
        <v>2842</v>
      </c>
      <c r="BU3" s="42" t="s">
        <v>2834</v>
      </c>
      <c r="BV3" s="42" t="s">
        <v>3241</v>
      </c>
      <c r="BW3" s="42" t="s">
        <v>3242</v>
      </c>
      <c r="BX3" s="42" t="s">
        <v>3243</v>
      </c>
      <c r="BY3" s="42" t="s">
        <v>3244</v>
      </c>
      <c r="BZ3" s="42" t="s">
        <v>3245</v>
      </c>
      <c r="CA3" s="42" t="s">
        <v>3246</v>
      </c>
      <c r="CB3" s="42" t="s">
        <v>3247</v>
      </c>
      <c r="CC3" s="42" t="s">
        <v>2835</v>
      </c>
      <c r="CD3" s="42" t="s">
        <v>2836</v>
      </c>
      <c r="CE3" s="42" t="s">
        <v>2837</v>
      </c>
      <c r="CF3" s="42" t="s">
        <v>2838</v>
      </c>
      <c r="CG3" s="42" t="s">
        <v>2843</v>
      </c>
      <c r="CH3" s="42" t="s">
        <v>2844</v>
      </c>
      <c r="CI3" s="42" t="s">
        <v>2845</v>
      </c>
      <c r="CJ3" s="42" t="s">
        <v>2846</v>
      </c>
      <c r="CK3" s="42" t="s">
        <v>2847</v>
      </c>
      <c r="CL3" s="42" t="s">
        <v>2848</v>
      </c>
      <c r="CM3" s="42" t="s">
        <v>2849</v>
      </c>
      <c r="CN3" s="42" t="s">
        <v>2850</v>
      </c>
      <c r="CO3" s="42" t="s">
        <v>2851</v>
      </c>
      <c r="CP3" s="85" t="s">
        <v>2852</v>
      </c>
      <c r="CQ3" s="42" t="s">
        <v>2853</v>
      </c>
      <c r="CR3" s="42" t="s">
        <v>2854</v>
      </c>
      <c r="CS3" s="42" t="s">
        <v>2855</v>
      </c>
      <c r="CT3" s="42" t="s">
        <v>2856</v>
      </c>
      <c r="CU3" s="42" t="s">
        <v>2857</v>
      </c>
      <c r="CV3" s="42" t="s">
        <v>2858</v>
      </c>
      <c r="CW3" s="42" t="s">
        <v>2859</v>
      </c>
      <c r="CX3" s="42" t="s">
        <v>2860</v>
      </c>
      <c r="CY3" s="42" t="s">
        <v>2861</v>
      </c>
      <c r="CZ3" s="42" t="s">
        <v>2862</v>
      </c>
      <c r="DA3" s="42" t="s">
        <v>2863</v>
      </c>
      <c r="DB3" s="42" t="s">
        <v>2864</v>
      </c>
      <c r="DC3" s="86" t="s">
        <v>2865</v>
      </c>
      <c r="DD3" s="86" t="s">
        <v>2866</v>
      </c>
      <c r="DE3" s="86" t="s">
        <v>2867</v>
      </c>
      <c r="DF3" s="86" t="s">
        <v>2868</v>
      </c>
      <c r="DG3" s="86" t="s">
        <v>2869</v>
      </c>
      <c r="DH3" s="86" t="s">
        <v>2870</v>
      </c>
      <c r="DI3" s="86" t="s">
        <v>2915</v>
      </c>
      <c r="DJ3" s="86" t="s">
        <v>2916</v>
      </c>
      <c r="DK3" s="86" t="s">
        <v>2917</v>
      </c>
      <c r="DL3" s="85" t="s">
        <v>3248</v>
      </c>
      <c r="DM3" s="42" t="s">
        <v>2871</v>
      </c>
      <c r="DN3" s="42" t="s">
        <v>2872</v>
      </c>
      <c r="DO3" s="42" t="s">
        <v>2873</v>
      </c>
      <c r="DP3" s="42" t="s">
        <v>2874</v>
      </c>
      <c r="DQ3" s="42" t="s">
        <v>2875</v>
      </c>
      <c r="DR3" s="42" t="s">
        <v>2876</v>
      </c>
      <c r="DS3" s="42" t="s">
        <v>2877</v>
      </c>
      <c r="DT3" s="42" t="s">
        <v>2878</v>
      </c>
      <c r="DU3" s="42" t="s">
        <v>2879</v>
      </c>
      <c r="DV3" s="42" t="s">
        <v>2880</v>
      </c>
      <c r="DW3" s="42" t="s">
        <v>2881</v>
      </c>
      <c r="DX3" s="42" t="s">
        <v>2882</v>
      </c>
      <c r="DY3" s="85" t="s">
        <v>3249</v>
      </c>
      <c r="DZ3" s="85" t="s">
        <v>3250</v>
      </c>
      <c r="EA3" s="85" t="s">
        <v>3251</v>
      </c>
      <c r="EB3" s="85" t="s">
        <v>3252</v>
      </c>
      <c r="EC3" s="42" t="s">
        <v>2883</v>
      </c>
      <c r="ED3" s="42" t="s">
        <v>3253</v>
      </c>
      <c r="EE3" s="42" t="s">
        <v>2884</v>
      </c>
      <c r="EF3" s="42" t="s">
        <v>2885</v>
      </c>
      <c r="EG3" s="42" t="s">
        <v>2886</v>
      </c>
      <c r="EH3" s="42" t="s">
        <v>2887</v>
      </c>
      <c r="EI3" s="42" t="s">
        <v>2888</v>
      </c>
      <c r="EJ3" s="42" t="s">
        <v>2889</v>
      </c>
      <c r="EK3" s="42" t="s">
        <v>3254</v>
      </c>
      <c r="EL3" s="42" t="s">
        <v>3255</v>
      </c>
      <c r="EM3" s="42" t="s">
        <v>3256</v>
      </c>
      <c r="EN3" s="42" t="s">
        <v>3257</v>
      </c>
      <c r="EO3" s="42" t="s">
        <v>3258</v>
      </c>
      <c r="EP3" s="42" t="s">
        <v>3259</v>
      </c>
      <c r="EQ3" s="42" t="s">
        <v>2921</v>
      </c>
      <c r="ER3" s="42" t="s">
        <v>3260</v>
      </c>
      <c r="ES3" s="42" t="s">
        <v>2890</v>
      </c>
      <c r="ET3" s="42" t="s">
        <v>2891</v>
      </c>
      <c r="EU3" s="42" t="s">
        <v>2892</v>
      </c>
      <c r="EV3" s="42" t="s">
        <v>2893</v>
      </c>
      <c r="EW3" s="42" t="s">
        <v>2894</v>
      </c>
      <c r="EX3" s="42" t="s">
        <v>2895</v>
      </c>
      <c r="EY3" s="42" t="s">
        <v>2899</v>
      </c>
      <c r="EZ3" s="42" t="s">
        <v>3261</v>
      </c>
      <c r="FA3" s="42" t="s">
        <v>3262</v>
      </c>
      <c r="FB3" s="42" t="s">
        <v>2900</v>
      </c>
      <c r="FC3" s="42" t="s">
        <v>2901</v>
      </c>
      <c r="FD3" s="42" t="s">
        <v>2902</v>
      </c>
      <c r="FE3" s="85" t="s">
        <v>2896</v>
      </c>
      <c r="FF3" s="85" t="s">
        <v>2897</v>
      </c>
      <c r="FG3" s="85" t="s">
        <v>2898</v>
      </c>
      <c r="FH3" s="42" t="s">
        <v>2903</v>
      </c>
      <c r="FI3" s="42" t="s">
        <v>2904</v>
      </c>
      <c r="FJ3" s="42" t="s">
        <v>2905</v>
      </c>
      <c r="FK3" s="42" t="s">
        <v>2906</v>
      </c>
      <c r="FL3" s="42" t="s">
        <v>2907</v>
      </c>
      <c r="FM3" s="42" t="s">
        <v>2908</v>
      </c>
      <c r="FN3" s="42" t="s">
        <v>2909</v>
      </c>
      <c r="FO3" s="42" t="s">
        <v>2910</v>
      </c>
      <c r="FP3" s="42" t="s">
        <v>2911</v>
      </c>
      <c r="FQ3" s="42" t="s">
        <v>2912</v>
      </c>
      <c r="FR3" s="42" t="s">
        <v>2913</v>
      </c>
      <c r="FS3" s="42" t="s">
        <v>2914</v>
      </c>
      <c r="FT3" s="87" t="s">
        <v>2918</v>
      </c>
      <c r="FU3" s="87" t="s">
        <v>2919</v>
      </c>
      <c r="FV3" s="87" t="s">
        <v>2920</v>
      </c>
      <c r="FW3" s="42" t="s">
        <v>2923</v>
      </c>
      <c r="FX3" s="42" t="s">
        <v>3263</v>
      </c>
      <c r="FY3" s="42" t="s">
        <v>2924</v>
      </c>
      <c r="FZ3" s="42" t="s">
        <v>2925</v>
      </c>
      <c r="GA3" s="42" t="s">
        <v>2926</v>
      </c>
      <c r="GB3" s="42" t="s">
        <v>3264</v>
      </c>
      <c r="GC3" s="42" t="s">
        <v>2927</v>
      </c>
      <c r="GD3" s="42" t="s">
        <v>2928</v>
      </c>
      <c r="GE3" s="42" t="s">
        <v>2929</v>
      </c>
      <c r="GF3" s="42" t="s">
        <v>2930</v>
      </c>
      <c r="GG3" s="42" t="s">
        <v>3265</v>
      </c>
      <c r="GH3" s="42" t="s">
        <v>3266</v>
      </c>
      <c r="GI3" s="42" t="s">
        <v>3267</v>
      </c>
      <c r="GJ3" s="42" t="s">
        <v>3268</v>
      </c>
      <c r="GK3" s="42" t="s">
        <v>2931</v>
      </c>
      <c r="GL3" s="42" t="s">
        <v>2934</v>
      </c>
      <c r="GM3" s="42" t="s">
        <v>2932</v>
      </c>
      <c r="GN3" s="42" t="s">
        <v>2933</v>
      </c>
      <c r="GO3" s="42" t="s">
        <v>3034</v>
      </c>
      <c r="GP3" s="42" t="s">
        <v>2935</v>
      </c>
      <c r="GQ3" s="42" t="s">
        <v>2936</v>
      </c>
      <c r="GR3" s="42" t="s">
        <v>2937</v>
      </c>
      <c r="GS3" s="42" t="s">
        <v>2938</v>
      </c>
      <c r="GT3" s="42" t="s">
        <v>2939</v>
      </c>
      <c r="GU3" s="42" t="s">
        <v>2940</v>
      </c>
      <c r="GV3" s="42" t="s">
        <v>2941</v>
      </c>
      <c r="GW3" s="42" t="s">
        <v>2942</v>
      </c>
      <c r="GX3" s="42" t="s">
        <v>2943</v>
      </c>
      <c r="GY3" s="42" t="s">
        <v>2922</v>
      </c>
      <c r="GZ3" s="42" t="s">
        <v>2781</v>
      </c>
      <c r="HA3" s="42" t="s">
        <v>2782</v>
      </c>
      <c r="HB3" s="42" t="s">
        <v>2944</v>
      </c>
      <c r="HC3" s="42" t="s">
        <v>2945</v>
      </c>
      <c r="HD3" s="42" t="s">
        <v>2946</v>
      </c>
      <c r="HE3" s="42" t="s">
        <v>2947</v>
      </c>
      <c r="HF3" s="42" t="s">
        <v>2948</v>
      </c>
      <c r="HG3" s="42" t="s">
        <v>2949</v>
      </c>
      <c r="HH3" s="42" t="s">
        <v>2950</v>
      </c>
      <c r="HI3" s="42" t="s">
        <v>2951</v>
      </c>
      <c r="HJ3" s="42" t="s">
        <v>2952</v>
      </c>
      <c r="HK3" s="42" t="s">
        <v>2953</v>
      </c>
      <c r="HL3" s="42" t="s">
        <v>2954</v>
      </c>
      <c r="HM3" s="42" t="s">
        <v>2955</v>
      </c>
      <c r="HN3" s="42" t="s">
        <v>2956</v>
      </c>
      <c r="HO3" s="42" t="s">
        <v>2957</v>
      </c>
      <c r="HP3" s="42" t="s">
        <v>2958</v>
      </c>
      <c r="HQ3" s="42" t="s">
        <v>2959</v>
      </c>
      <c r="HR3" s="42" t="s">
        <v>2960</v>
      </c>
      <c r="HS3" s="42" t="s">
        <v>2961</v>
      </c>
      <c r="HT3" s="42" t="s">
        <v>2962</v>
      </c>
      <c r="HU3" s="42" t="s">
        <v>2963</v>
      </c>
      <c r="HV3" s="42" t="s">
        <v>2964</v>
      </c>
      <c r="HW3" s="42" t="s">
        <v>3269</v>
      </c>
      <c r="HX3" s="42" t="s">
        <v>2965</v>
      </c>
      <c r="HY3" s="42" t="s">
        <v>2966</v>
      </c>
      <c r="HZ3" s="42" t="s">
        <v>2967</v>
      </c>
      <c r="IA3" s="42" t="s">
        <v>2968</v>
      </c>
      <c r="IB3" s="42" t="s">
        <v>2969</v>
      </c>
      <c r="IC3" s="42" t="s">
        <v>2970</v>
      </c>
      <c r="ID3" s="42" t="s">
        <v>2971</v>
      </c>
      <c r="IE3" s="42" t="s">
        <v>2972</v>
      </c>
      <c r="IF3" s="42" t="s">
        <v>2973</v>
      </c>
      <c r="IG3" s="42" t="s">
        <v>2974</v>
      </c>
      <c r="IH3" s="42" t="s">
        <v>2975</v>
      </c>
      <c r="II3" s="42" t="s">
        <v>2976</v>
      </c>
      <c r="IJ3" s="42" t="s">
        <v>2977</v>
      </c>
      <c r="IK3" s="42" t="s">
        <v>2978</v>
      </c>
      <c r="IL3" s="42" t="s">
        <v>2979</v>
      </c>
      <c r="IM3" s="42" t="s">
        <v>2980</v>
      </c>
      <c r="IN3" s="42" t="s">
        <v>2981</v>
      </c>
      <c r="IO3" s="42" t="s">
        <v>2982</v>
      </c>
      <c r="IP3" s="42" t="s">
        <v>2983</v>
      </c>
      <c r="IQ3" s="42" t="s">
        <v>2984</v>
      </c>
      <c r="IR3" s="42" t="s">
        <v>2985</v>
      </c>
      <c r="IS3" s="42" t="s">
        <v>2986</v>
      </c>
      <c r="IT3" s="42" t="s">
        <v>2987</v>
      </c>
      <c r="IU3" s="42" t="s">
        <v>2988</v>
      </c>
      <c r="IV3" s="42" t="s">
        <v>2989</v>
      </c>
      <c r="IW3" s="42" t="s">
        <v>2990</v>
      </c>
      <c r="IX3" s="42" t="s">
        <v>2991</v>
      </c>
      <c r="IY3" s="42" t="s">
        <v>2992</v>
      </c>
      <c r="IZ3" s="42" t="s">
        <v>2993</v>
      </c>
      <c r="JA3" s="42" t="s">
        <v>3270</v>
      </c>
      <c r="JB3" s="42" t="s">
        <v>2994</v>
      </c>
      <c r="JC3" s="42" t="s">
        <v>3271</v>
      </c>
      <c r="JD3" s="42" t="s">
        <v>2995</v>
      </c>
      <c r="JE3" s="42" t="s">
        <v>2996</v>
      </c>
      <c r="JF3" s="42" t="s">
        <v>2997</v>
      </c>
      <c r="JG3" s="42" t="s">
        <v>2998</v>
      </c>
      <c r="JH3" s="42" t="s">
        <v>3272</v>
      </c>
      <c r="JI3" s="42" t="s">
        <v>2999</v>
      </c>
      <c r="JJ3" s="42" t="s">
        <v>3001</v>
      </c>
      <c r="JK3" s="42" t="s">
        <v>3000</v>
      </c>
      <c r="JL3" s="42" t="s">
        <v>3273</v>
      </c>
      <c r="JM3" s="42" t="s">
        <v>3002</v>
      </c>
      <c r="JN3" s="42" t="s">
        <v>3003</v>
      </c>
      <c r="JO3" s="42" t="s">
        <v>3004</v>
      </c>
      <c r="JP3" s="42" t="s">
        <v>3005</v>
      </c>
      <c r="JQ3" s="42" t="s">
        <v>3006</v>
      </c>
      <c r="JR3" s="42" t="s">
        <v>3007</v>
      </c>
      <c r="JS3" s="42" t="s">
        <v>3008</v>
      </c>
      <c r="JT3" s="42" t="s">
        <v>3009</v>
      </c>
      <c r="JU3" s="42" t="s">
        <v>3010</v>
      </c>
      <c r="JV3" s="42" t="s">
        <v>3011</v>
      </c>
      <c r="JW3" s="42" t="s">
        <v>3012</v>
      </c>
      <c r="JX3" s="42" t="s">
        <v>3013</v>
      </c>
      <c r="JY3" s="42" t="s">
        <v>3014</v>
      </c>
      <c r="JZ3" s="42" t="s">
        <v>3015</v>
      </c>
      <c r="KA3" s="42" t="s">
        <v>3016</v>
      </c>
      <c r="KB3" s="42" t="s">
        <v>3017</v>
      </c>
      <c r="KC3" s="42" t="s">
        <v>3018</v>
      </c>
      <c r="KD3" s="42" t="s">
        <v>3019</v>
      </c>
      <c r="KE3" s="42" t="s">
        <v>3030</v>
      </c>
      <c r="KF3" s="42" t="s">
        <v>3020</v>
      </c>
      <c r="KG3" s="42" t="s">
        <v>3021</v>
      </c>
      <c r="KH3" s="42" t="s">
        <v>3022</v>
      </c>
      <c r="KI3" s="42" t="s">
        <v>3023</v>
      </c>
      <c r="KJ3" s="42" t="s">
        <v>3024</v>
      </c>
      <c r="KK3" s="42" t="s">
        <v>3025</v>
      </c>
      <c r="KL3" s="42" t="s">
        <v>3026</v>
      </c>
      <c r="KM3" s="42" t="s">
        <v>3027</v>
      </c>
      <c r="KN3" s="42" t="s">
        <v>3028</v>
      </c>
      <c r="KO3" s="42" t="s">
        <v>2796</v>
      </c>
      <c r="KP3" s="42" t="s">
        <v>2797</v>
      </c>
      <c r="KQ3" s="42" t="s">
        <v>3274</v>
      </c>
      <c r="KR3" s="42" t="s">
        <v>3275</v>
      </c>
      <c r="KS3" s="42" t="s">
        <v>3276</v>
      </c>
      <c r="KT3" s="42" t="s">
        <v>3277</v>
      </c>
      <c r="KU3" s="42" t="s">
        <v>3278</v>
      </c>
      <c r="KV3" s="42" t="s">
        <v>3279</v>
      </c>
      <c r="KW3" s="88" t="s">
        <v>3047</v>
      </c>
      <c r="KX3" s="88" t="s">
        <v>3048</v>
      </c>
      <c r="KY3" s="88" t="s">
        <v>3049</v>
      </c>
      <c r="KZ3" s="88" t="s">
        <v>3050</v>
      </c>
      <c r="LA3" s="88" t="s">
        <v>4228</v>
      </c>
      <c r="LB3" s="88" t="s">
        <v>3280</v>
      </c>
      <c r="LC3" s="88" t="s">
        <v>3281</v>
      </c>
      <c r="LD3" s="88" t="s">
        <v>3282</v>
      </c>
      <c r="LE3" s="88" t="s">
        <v>3283</v>
      </c>
      <c r="LF3" s="88" t="s">
        <v>3284</v>
      </c>
      <c r="LG3" s="88" t="s">
        <v>3285</v>
      </c>
      <c r="LH3" s="88" t="s">
        <v>3286</v>
      </c>
      <c r="LI3" s="88" t="s">
        <v>3287</v>
      </c>
      <c r="LJ3" s="88" t="s">
        <v>3288</v>
      </c>
      <c r="LK3" s="88" t="s">
        <v>3289</v>
      </c>
      <c r="LL3" s="88" t="s">
        <v>3290</v>
      </c>
      <c r="LM3" s="88" t="s">
        <v>3291</v>
      </c>
      <c r="LN3" s="88" t="s">
        <v>3292</v>
      </c>
      <c r="LO3" s="88" t="s">
        <v>3293</v>
      </c>
      <c r="LP3" s="88" t="s">
        <v>3294</v>
      </c>
      <c r="LQ3" s="88" t="s">
        <v>3295</v>
      </c>
      <c r="LR3" s="88" t="s">
        <v>3296</v>
      </c>
      <c r="LS3" s="88" t="s">
        <v>3297</v>
      </c>
      <c r="LT3" s="88" t="s">
        <v>3298</v>
      </c>
      <c r="LU3" s="88" t="s">
        <v>3299</v>
      </c>
      <c r="LV3" s="88" t="s">
        <v>3300</v>
      </c>
      <c r="LW3" s="88" t="s">
        <v>3301</v>
      </c>
      <c r="LX3" s="88" t="s">
        <v>3302</v>
      </c>
      <c r="LY3" s="88" t="s">
        <v>3303</v>
      </c>
      <c r="LZ3" s="88" t="s">
        <v>3304</v>
      </c>
      <c r="MA3" s="88" t="s">
        <v>3305</v>
      </c>
      <c r="MB3" s="88" t="s">
        <v>3306</v>
      </c>
      <c r="MC3" s="88" t="s">
        <v>3307</v>
      </c>
      <c r="MD3" s="88" t="s">
        <v>3308</v>
      </c>
      <c r="ME3" s="88" t="s">
        <v>3309</v>
      </c>
      <c r="MF3" s="88" t="s">
        <v>3310</v>
      </c>
      <c r="MG3" s="88" t="s">
        <v>3311</v>
      </c>
      <c r="MH3" s="88" t="s">
        <v>3312</v>
      </c>
      <c r="MI3" s="88" t="s">
        <v>3313</v>
      </c>
      <c r="MJ3" s="88" t="s">
        <v>3314</v>
      </c>
      <c r="MK3" s="88" t="s">
        <v>3315</v>
      </c>
      <c r="ML3" s="88" t="s">
        <v>3316</v>
      </c>
      <c r="MM3" s="88" t="s">
        <v>3317</v>
      </c>
      <c r="MN3" s="88" t="s">
        <v>3318</v>
      </c>
      <c r="MO3" s="88" t="s">
        <v>3319</v>
      </c>
      <c r="MP3" s="88" t="s">
        <v>3320</v>
      </c>
      <c r="MQ3" s="88" t="s">
        <v>3321</v>
      </c>
      <c r="MR3" s="88" t="s">
        <v>3322</v>
      </c>
      <c r="MS3" s="88" t="s">
        <v>3323</v>
      </c>
      <c r="MT3" s="88" t="s">
        <v>3324</v>
      </c>
      <c r="MU3" s="88" t="s">
        <v>3325</v>
      </c>
      <c r="MV3" s="88" t="s">
        <v>3326</v>
      </c>
      <c r="MW3" s="88" t="s">
        <v>3327</v>
      </c>
      <c r="MX3" s="88" t="s">
        <v>3328</v>
      </c>
      <c r="MY3" s="88" t="s">
        <v>3329</v>
      </c>
      <c r="MZ3" s="88" t="s">
        <v>3330</v>
      </c>
      <c r="NA3" s="88" t="s">
        <v>3331</v>
      </c>
      <c r="NB3" s="88" t="s">
        <v>3332</v>
      </c>
      <c r="NC3" s="88" t="s">
        <v>3333</v>
      </c>
      <c r="ND3" s="88" t="s">
        <v>3334</v>
      </c>
      <c r="NE3" s="88" t="s">
        <v>3335</v>
      </c>
      <c r="NF3" s="88" t="s">
        <v>3336</v>
      </c>
      <c r="NG3" s="88" t="s">
        <v>3337</v>
      </c>
      <c r="NH3" s="88" t="s">
        <v>3338</v>
      </c>
      <c r="NI3" s="88" t="s">
        <v>3339</v>
      </c>
      <c r="NJ3" s="88" t="s">
        <v>3340</v>
      </c>
      <c r="NK3" s="88" t="s">
        <v>3341</v>
      </c>
      <c r="NL3" s="88" t="s">
        <v>3342</v>
      </c>
      <c r="NM3" s="88" t="s">
        <v>3343</v>
      </c>
      <c r="NN3" s="88" t="s">
        <v>3344</v>
      </c>
      <c r="NO3" s="88" t="s">
        <v>3345</v>
      </c>
      <c r="NP3" s="88" t="s">
        <v>3346</v>
      </c>
      <c r="NQ3" s="88" t="s">
        <v>3347</v>
      </c>
      <c r="NR3" s="88" t="s">
        <v>3348</v>
      </c>
      <c r="NS3" s="88" t="s">
        <v>3349</v>
      </c>
      <c r="NT3" s="88" t="s">
        <v>3350</v>
      </c>
      <c r="NU3" s="88" t="s">
        <v>3351</v>
      </c>
      <c r="NV3" s="88" t="s">
        <v>3352</v>
      </c>
      <c r="NW3" s="88" t="s">
        <v>3353</v>
      </c>
      <c r="NX3" s="88" t="s">
        <v>3354</v>
      </c>
      <c r="NY3" s="88" t="s">
        <v>3355</v>
      </c>
      <c r="NZ3" s="88" t="s">
        <v>3356</v>
      </c>
      <c r="OA3" s="88" t="s">
        <v>3357</v>
      </c>
      <c r="OB3" s="88" t="s">
        <v>3358</v>
      </c>
      <c r="OC3" s="88" t="s">
        <v>3359</v>
      </c>
      <c r="OD3" s="88" t="s">
        <v>3360</v>
      </c>
      <c r="OE3" s="88" t="s">
        <v>3361</v>
      </c>
      <c r="OF3" s="88" t="s">
        <v>3362</v>
      </c>
      <c r="OG3" s="88" t="s">
        <v>3363</v>
      </c>
      <c r="OH3" s="88" t="s">
        <v>3364</v>
      </c>
      <c r="OI3" s="88" t="s">
        <v>3365</v>
      </c>
      <c r="OJ3" s="88" t="s">
        <v>3366</v>
      </c>
      <c r="OK3" s="88" t="s">
        <v>3367</v>
      </c>
      <c r="OL3" s="88" t="s">
        <v>3368</v>
      </c>
      <c r="OM3" s="88" t="s">
        <v>3369</v>
      </c>
      <c r="ON3" s="88" t="s">
        <v>3370</v>
      </c>
      <c r="OO3" s="88" t="s">
        <v>3371</v>
      </c>
      <c r="OP3" s="88" t="s">
        <v>3372</v>
      </c>
      <c r="OQ3" s="88" t="s">
        <v>3373</v>
      </c>
      <c r="OR3" s="88" t="s">
        <v>3374</v>
      </c>
      <c r="OS3" s="88" t="s">
        <v>3375</v>
      </c>
      <c r="OT3" s="88" t="s">
        <v>3376</v>
      </c>
      <c r="OU3" s="88" t="s">
        <v>3377</v>
      </c>
      <c r="OV3" s="88" t="s">
        <v>3378</v>
      </c>
      <c r="OW3" s="88" t="s">
        <v>3379</v>
      </c>
      <c r="OX3" s="88" t="s">
        <v>3380</v>
      </c>
      <c r="OY3" s="88" t="s">
        <v>3381</v>
      </c>
      <c r="OZ3" s="88" t="s">
        <v>3382</v>
      </c>
      <c r="PA3" s="88" t="s">
        <v>3383</v>
      </c>
      <c r="PB3" s="88" t="s">
        <v>3384</v>
      </c>
      <c r="PC3" s="88" t="s">
        <v>3385</v>
      </c>
      <c r="PD3" s="88" t="s">
        <v>3386</v>
      </c>
      <c r="PE3" s="88" t="s">
        <v>3387</v>
      </c>
      <c r="PF3" s="88" t="s">
        <v>3388</v>
      </c>
      <c r="PG3" s="88" t="s">
        <v>3389</v>
      </c>
      <c r="PH3" s="88" t="s">
        <v>3390</v>
      </c>
      <c r="PI3" s="88" t="s">
        <v>3391</v>
      </c>
      <c r="PJ3" s="88" t="s">
        <v>3392</v>
      </c>
      <c r="PK3" s="88" t="s">
        <v>3393</v>
      </c>
      <c r="PL3" s="88" t="s">
        <v>3394</v>
      </c>
      <c r="PM3" s="88" t="s">
        <v>3395</v>
      </c>
      <c r="PN3" s="88" t="s">
        <v>3396</v>
      </c>
      <c r="PO3" s="88" t="s">
        <v>3397</v>
      </c>
      <c r="PP3" s="88" t="s">
        <v>3398</v>
      </c>
      <c r="PQ3" s="88" t="s">
        <v>3399</v>
      </c>
      <c r="PR3" s="88" t="s">
        <v>3400</v>
      </c>
      <c r="PS3" s="88" t="s">
        <v>3401</v>
      </c>
      <c r="PT3" s="88" t="s">
        <v>3402</v>
      </c>
      <c r="PU3" s="88" t="s">
        <v>3403</v>
      </c>
      <c r="PV3" s="88" t="s">
        <v>3404</v>
      </c>
      <c r="PW3" s="88" t="s">
        <v>3405</v>
      </c>
      <c r="PX3" s="88" t="s">
        <v>3406</v>
      </c>
      <c r="PY3" s="88" t="s">
        <v>3407</v>
      </c>
      <c r="PZ3" s="88" t="s">
        <v>3408</v>
      </c>
      <c r="QA3" s="88" t="s">
        <v>3409</v>
      </c>
      <c r="QB3" s="88" t="s">
        <v>3410</v>
      </c>
      <c r="QC3" s="88" t="s">
        <v>3411</v>
      </c>
      <c r="QD3" s="88" t="s">
        <v>3412</v>
      </c>
      <c r="QE3" s="88" t="s">
        <v>3413</v>
      </c>
      <c r="QF3" s="88" t="s">
        <v>3414</v>
      </c>
      <c r="QG3" s="88" t="s">
        <v>3415</v>
      </c>
      <c r="QH3" s="88" t="s">
        <v>3416</v>
      </c>
      <c r="QI3" s="88" t="s">
        <v>3417</v>
      </c>
      <c r="QJ3" s="88" t="s">
        <v>3418</v>
      </c>
      <c r="QK3" s="88" t="s">
        <v>3419</v>
      </c>
      <c r="QL3" s="88" t="s">
        <v>3420</v>
      </c>
      <c r="QM3" s="88" t="s">
        <v>3421</v>
      </c>
      <c r="QN3" s="88" t="s">
        <v>3422</v>
      </c>
      <c r="QO3" s="88" t="s">
        <v>3423</v>
      </c>
      <c r="QP3" s="88" t="s">
        <v>3424</v>
      </c>
      <c r="QQ3" s="88" t="s">
        <v>3425</v>
      </c>
      <c r="QR3" s="88" t="s">
        <v>3426</v>
      </c>
      <c r="QS3" s="88" t="s">
        <v>3427</v>
      </c>
      <c r="QT3" s="88" t="s">
        <v>3428</v>
      </c>
      <c r="QU3" s="88" t="s">
        <v>3429</v>
      </c>
      <c r="QV3" s="88" t="s">
        <v>3430</v>
      </c>
      <c r="QW3" s="88" t="s">
        <v>3431</v>
      </c>
      <c r="QX3" s="88" t="s">
        <v>3432</v>
      </c>
      <c r="QY3" s="88" t="s">
        <v>3433</v>
      </c>
      <c r="QZ3" s="88" t="s">
        <v>3434</v>
      </c>
      <c r="RA3" s="88" t="s">
        <v>3435</v>
      </c>
      <c r="RB3" s="88" t="s">
        <v>3436</v>
      </c>
      <c r="RC3" s="88" t="s">
        <v>3437</v>
      </c>
      <c r="RD3" s="88" t="s">
        <v>3438</v>
      </c>
      <c r="RE3" s="88" t="s">
        <v>3439</v>
      </c>
      <c r="RF3" s="88" t="s">
        <v>3440</v>
      </c>
      <c r="RG3" s="88" t="s">
        <v>3441</v>
      </c>
      <c r="RH3" s="88" t="s">
        <v>3442</v>
      </c>
      <c r="RI3" s="88" t="s">
        <v>3443</v>
      </c>
      <c r="RJ3" s="88" t="s">
        <v>3444</v>
      </c>
      <c r="RK3" s="88" t="s">
        <v>3445</v>
      </c>
      <c r="RL3" s="88" t="s">
        <v>3446</v>
      </c>
      <c r="RM3" s="88" t="s">
        <v>3447</v>
      </c>
      <c r="RN3" s="88" t="s">
        <v>3448</v>
      </c>
      <c r="RO3" s="88" t="s">
        <v>3449</v>
      </c>
      <c r="RP3" s="88" t="s">
        <v>3450</v>
      </c>
      <c r="RQ3" s="88" t="s">
        <v>3451</v>
      </c>
      <c r="RR3" s="88" t="s">
        <v>3452</v>
      </c>
      <c r="RS3" s="88" t="s">
        <v>3453</v>
      </c>
      <c r="RT3" s="88" t="s">
        <v>3454</v>
      </c>
      <c r="RU3" s="88" t="s">
        <v>3455</v>
      </c>
      <c r="RV3" s="88" t="s">
        <v>3456</v>
      </c>
      <c r="RW3" s="88" t="s">
        <v>3457</v>
      </c>
      <c r="RX3" s="88" t="s">
        <v>3458</v>
      </c>
      <c r="RY3" s="88" t="s">
        <v>3459</v>
      </c>
      <c r="RZ3" s="88" t="s">
        <v>3460</v>
      </c>
      <c r="SA3" s="88" t="s">
        <v>3461</v>
      </c>
      <c r="SB3" s="88" t="s">
        <v>3462</v>
      </c>
      <c r="SC3" s="88" t="s">
        <v>3463</v>
      </c>
      <c r="SD3" s="88" t="s">
        <v>3464</v>
      </c>
      <c r="SE3" s="88" t="s">
        <v>3465</v>
      </c>
      <c r="SF3" s="88" t="s">
        <v>3466</v>
      </c>
      <c r="SG3" s="88" t="s">
        <v>3467</v>
      </c>
      <c r="SH3" s="88" t="s">
        <v>3468</v>
      </c>
      <c r="SI3" s="88" t="s">
        <v>3469</v>
      </c>
      <c r="SJ3" s="88" t="s">
        <v>3470</v>
      </c>
      <c r="SK3" s="88" t="s">
        <v>3471</v>
      </c>
      <c r="SL3" s="88" t="s">
        <v>3472</v>
      </c>
      <c r="SM3" s="88" t="s">
        <v>3473</v>
      </c>
      <c r="SN3" s="88" t="s">
        <v>3474</v>
      </c>
      <c r="SO3" s="88" t="s">
        <v>3475</v>
      </c>
      <c r="SP3" s="88" t="s">
        <v>3476</v>
      </c>
      <c r="SQ3" s="88" t="s">
        <v>3477</v>
      </c>
      <c r="SR3" s="88" t="s">
        <v>3478</v>
      </c>
      <c r="SS3" s="88" t="s">
        <v>3479</v>
      </c>
      <c r="ST3" s="88" t="s">
        <v>3480</v>
      </c>
      <c r="SU3" s="88" t="s">
        <v>3481</v>
      </c>
      <c r="SV3" s="88" t="s">
        <v>3482</v>
      </c>
      <c r="SW3" s="88" t="s">
        <v>3483</v>
      </c>
      <c r="SX3" s="88" t="s">
        <v>3484</v>
      </c>
      <c r="SY3" s="88" t="s">
        <v>3485</v>
      </c>
      <c r="SZ3" s="88" t="s">
        <v>3486</v>
      </c>
      <c r="TA3" s="88" t="s">
        <v>3487</v>
      </c>
      <c r="TB3" s="88" t="s">
        <v>3488</v>
      </c>
      <c r="TC3" s="88" t="s">
        <v>3489</v>
      </c>
      <c r="TD3" s="88" t="s">
        <v>3490</v>
      </c>
      <c r="TE3" s="88" t="s">
        <v>3491</v>
      </c>
      <c r="TF3" s="88" t="s">
        <v>3492</v>
      </c>
      <c r="TG3" s="88" t="s">
        <v>3493</v>
      </c>
      <c r="TH3" s="88" t="s">
        <v>3494</v>
      </c>
      <c r="TI3" s="88" t="s">
        <v>3495</v>
      </c>
      <c r="TJ3" s="88" t="s">
        <v>3496</v>
      </c>
      <c r="TK3" s="88" t="s">
        <v>3497</v>
      </c>
      <c r="TL3" s="88" t="s">
        <v>3498</v>
      </c>
      <c r="TM3" s="88" t="s">
        <v>3029</v>
      </c>
      <c r="TN3" s="88" t="s">
        <v>3499</v>
      </c>
      <c r="TO3" s="88" t="s">
        <v>3035</v>
      </c>
      <c r="TP3" s="88" t="s">
        <v>3036</v>
      </c>
      <c r="TQ3" s="88" t="s">
        <v>3037</v>
      </c>
      <c r="TR3" s="88" t="s">
        <v>3038</v>
      </c>
      <c r="TS3" s="88" t="s">
        <v>3039</v>
      </c>
      <c r="TT3" s="88" t="s">
        <v>3040</v>
      </c>
      <c r="TU3" s="88" t="s">
        <v>3041</v>
      </c>
      <c r="TV3" s="88" t="s">
        <v>3042</v>
      </c>
      <c r="TW3" s="88" t="s">
        <v>3043</v>
      </c>
      <c r="TX3" s="88" t="s">
        <v>3044</v>
      </c>
      <c r="TY3" s="89" t="s">
        <v>3045</v>
      </c>
      <c r="TZ3" s="88" t="s">
        <v>3500</v>
      </c>
      <c r="UA3" s="88" t="s">
        <v>3501</v>
      </c>
      <c r="UB3" s="88" t="s">
        <v>3502</v>
      </c>
      <c r="UC3" s="88" t="s">
        <v>3503</v>
      </c>
      <c r="UD3" s="88" t="s">
        <v>3504</v>
      </c>
      <c r="UE3" s="88" t="s">
        <v>3505</v>
      </c>
      <c r="UF3" s="88" t="s">
        <v>3506</v>
      </c>
      <c r="UG3" s="88" t="s">
        <v>3507</v>
      </c>
      <c r="UH3" s="88" t="s">
        <v>3508</v>
      </c>
      <c r="UI3" s="88" t="s">
        <v>3509</v>
      </c>
      <c r="UJ3" s="88" t="s">
        <v>3510</v>
      </c>
      <c r="UK3" s="88" t="s">
        <v>3511</v>
      </c>
      <c r="UL3" s="88" t="s">
        <v>3512</v>
      </c>
      <c r="UM3" s="88" t="s">
        <v>3513</v>
      </c>
      <c r="UN3" s="88" t="s">
        <v>3514</v>
      </c>
      <c r="UO3" s="88" t="s">
        <v>3515</v>
      </c>
      <c r="UP3" s="88" t="s">
        <v>3516</v>
      </c>
      <c r="UQ3" s="88" t="s">
        <v>3517</v>
      </c>
      <c r="UR3" s="88" t="s">
        <v>3518</v>
      </c>
      <c r="US3" s="88" t="s">
        <v>3519</v>
      </c>
      <c r="UT3" s="88" t="s">
        <v>3520</v>
      </c>
      <c r="UU3" s="88" t="s">
        <v>3521</v>
      </c>
      <c r="UV3" s="88" t="s">
        <v>3522</v>
      </c>
      <c r="UW3" s="88" t="s">
        <v>3523</v>
      </c>
      <c r="UX3" s="88" t="s">
        <v>3524</v>
      </c>
      <c r="UY3" s="88" t="s">
        <v>3525</v>
      </c>
      <c r="UZ3" s="88" t="s">
        <v>3526</v>
      </c>
      <c r="VA3" s="88" t="s">
        <v>3527</v>
      </c>
      <c r="VB3" s="88" t="s">
        <v>3528</v>
      </c>
      <c r="VC3" s="88" t="s">
        <v>3529</v>
      </c>
      <c r="VD3" s="88" t="s">
        <v>3530</v>
      </c>
      <c r="VE3" s="88" t="s">
        <v>3531</v>
      </c>
      <c r="VF3" s="88" t="s">
        <v>3532</v>
      </c>
      <c r="VG3" s="88" t="s">
        <v>3533</v>
      </c>
      <c r="VH3" s="88" t="s">
        <v>3534</v>
      </c>
      <c r="VI3" s="88" t="s">
        <v>3535</v>
      </c>
      <c r="VJ3" s="88" t="s">
        <v>3536</v>
      </c>
      <c r="VK3" s="88" t="s">
        <v>3537</v>
      </c>
      <c r="VL3" s="88" t="s">
        <v>3538</v>
      </c>
      <c r="VM3" s="88" t="s">
        <v>3539</v>
      </c>
      <c r="VN3" s="88" t="s">
        <v>3540</v>
      </c>
      <c r="VO3" s="88" t="s">
        <v>3541</v>
      </c>
      <c r="VP3" s="88" t="s">
        <v>3542</v>
      </c>
      <c r="VQ3" s="88" t="s">
        <v>3543</v>
      </c>
      <c r="VR3" s="88" t="s">
        <v>3544</v>
      </c>
      <c r="VS3" s="88" t="s">
        <v>3545</v>
      </c>
      <c r="VT3" s="88" t="s">
        <v>3546</v>
      </c>
      <c r="VU3" s="88" t="s">
        <v>3547</v>
      </c>
      <c r="VV3" s="88" t="s">
        <v>3548</v>
      </c>
      <c r="VW3" s="88" t="s">
        <v>3549</v>
      </c>
      <c r="VX3" s="88" t="s">
        <v>3550</v>
      </c>
      <c r="VY3" s="88" t="s">
        <v>3551</v>
      </c>
      <c r="VZ3" s="88" t="s">
        <v>3552</v>
      </c>
      <c r="WA3" s="88" t="s">
        <v>3553</v>
      </c>
      <c r="WB3" s="88" t="s">
        <v>3554</v>
      </c>
      <c r="WC3" s="88" t="s">
        <v>3555</v>
      </c>
      <c r="WD3" s="88" t="s">
        <v>3556</v>
      </c>
      <c r="WE3" s="88" t="s">
        <v>3557</v>
      </c>
      <c r="WF3" s="88" t="s">
        <v>3558</v>
      </c>
      <c r="WG3" s="88" t="s">
        <v>3559</v>
      </c>
      <c r="WH3" s="88" t="s">
        <v>3560</v>
      </c>
      <c r="WI3" s="88" t="s">
        <v>3561</v>
      </c>
      <c r="WJ3" s="88" t="s">
        <v>3562</v>
      </c>
      <c r="WK3" s="88" t="s">
        <v>3563</v>
      </c>
      <c r="WL3" s="88" t="s">
        <v>3564</v>
      </c>
      <c r="WM3" s="88" t="s">
        <v>3565</v>
      </c>
      <c r="WN3" s="88" t="s">
        <v>3566</v>
      </c>
      <c r="WO3" s="88" t="s">
        <v>3567</v>
      </c>
      <c r="WP3" s="88" t="s">
        <v>3568</v>
      </c>
      <c r="WQ3" s="88" t="s">
        <v>3569</v>
      </c>
      <c r="WR3" s="88" t="s">
        <v>3570</v>
      </c>
      <c r="WS3" s="88" t="s">
        <v>3571</v>
      </c>
      <c r="WT3" s="88" t="s">
        <v>3572</v>
      </c>
      <c r="WU3" s="88" t="s">
        <v>3573</v>
      </c>
      <c r="WV3" s="88" t="s">
        <v>3574</v>
      </c>
      <c r="WW3" s="88" t="s">
        <v>3575</v>
      </c>
      <c r="WX3" s="88" t="s">
        <v>3576</v>
      </c>
      <c r="WY3" s="88" t="s">
        <v>3577</v>
      </c>
      <c r="WZ3" s="88" t="s">
        <v>3578</v>
      </c>
      <c r="XA3" s="88" t="s">
        <v>3579</v>
      </c>
      <c r="XB3" s="88" t="s">
        <v>3580</v>
      </c>
      <c r="XC3" s="88" t="s">
        <v>3581</v>
      </c>
      <c r="XD3" s="88" t="s">
        <v>3582</v>
      </c>
      <c r="XE3" s="88" t="s">
        <v>3583</v>
      </c>
      <c r="XF3" s="88" t="s">
        <v>3584</v>
      </c>
      <c r="XG3" s="88" t="s">
        <v>3585</v>
      </c>
      <c r="XH3" s="88" t="s">
        <v>3586</v>
      </c>
      <c r="XI3" s="88" t="s">
        <v>3587</v>
      </c>
      <c r="XJ3" s="88" t="s">
        <v>3588</v>
      </c>
      <c r="XK3" s="88" t="s">
        <v>3589</v>
      </c>
      <c r="XL3" s="88" t="s">
        <v>3590</v>
      </c>
      <c r="XM3" s="88" t="s">
        <v>3591</v>
      </c>
      <c r="XN3" s="88" t="s">
        <v>3592</v>
      </c>
      <c r="XO3" s="88" t="s">
        <v>3593</v>
      </c>
      <c r="XP3" s="88" t="s">
        <v>3594</v>
      </c>
      <c r="XQ3" s="88" t="s">
        <v>3595</v>
      </c>
      <c r="XR3" s="88" t="s">
        <v>3596</v>
      </c>
      <c r="XS3" s="88" t="s">
        <v>3597</v>
      </c>
      <c r="XT3" s="88" t="s">
        <v>3598</v>
      </c>
      <c r="XU3" s="88" t="s">
        <v>3599</v>
      </c>
      <c r="XV3" s="88" t="s">
        <v>3600</v>
      </c>
      <c r="XW3" s="88" t="s">
        <v>3601</v>
      </c>
      <c r="XX3" s="88" t="s">
        <v>3602</v>
      </c>
      <c r="XY3" s="88" t="s">
        <v>3603</v>
      </c>
      <c r="XZ3" s="88" t="s">
        <v>3604</v>
      </c>
      <c r="YA3" s="88" t="s">
        <v>3605</v>
      </c>
      <c r="YB3" s="88" t="s">
        <v>3606</v>
      </c>
      <c r="YC3" s="88" t="s">
        <v>3607</v>
      </c>
      <c r="YD3" s="88" t="s">
        <v>3608</v>
      </c>
      <c r="YE3" s="88" t="s">
        <v>3609</v>
      </c>
      <c r="YF3" s="88" t="s">
        <v>3610</v>
      </c>
      <c r="YG3" s="88" t="s">
        <v>3611</v>
      </c>
      <c r="YH3" s="88" t="s">
        <v>3612</v>
      </c>
      <c r="YI3" s="88" t="s">
        <v>3613</v>
      </c>
      <c r="YJ3" s="88" t="s">
        <v>3614</v>
      </c>
      <c r="YK3" s="88" t="s">
        <v>3615</v>
      </c>
      <c r="YL3" s="88" t="s">
        <v>3616</v>
      </c>
      <c r="YM3" s="88" t="s">
        <v>3617</v>
      </c>
      <c r="YN3" s="88" t="s">
        <v>3618</v>
      </c>
      <c r="YO3" s="88" t="s">
        <v>3619</v>
      </c>
      <c r="YP3" s="88" t="s">
        <v>3620</v>
      </c>
      <c r="YQ3" s="88" t="s">
        <v>3621</v>
      </c>
      <c r="YR3" s="88" t="s">
        <v>3622</v>
      </c>
      <c r="YS3" s="88" t="s">
        <v>3046</v>
      </c>
      <c r="YT3" s="88" t="s">
        <v>3623</v>
      </c>
      <c r="YU3" s="88" t="s">
        <v>3624</v>
      </c>
      <c r="YV3" s="88" t="s">
        <v>3625</v>
      </c>
      <c r="YW3" s="88" t="s">
        <v>3626</v>
      </c>
      <c r="YX3" s="88" t="s">
        <v>3627</v>
      </c>
      <c r="YY3" s="88" t="s">
        <v>3628</v>
      </c>
      <c r="YZ3" s="88" t="s">
        <v>3629</v>
      </c>
      <c r="ZA3" s="88" t="s">
        <v>3630</v>
      </c>
      <c r="ZB3" s="88" t="s">
        <v>3631</v>
      </c>
      <c r="ZC3" s="88" t="s">
        <v>3632</v>
      </c>
      <c r="ZD3" s="88" t="s">
        <v>3633</v>
      </c>
      <c r="ZE3" s="88" t="s">
        <v>3634</v>
      </c>
      <c r="ZF3" s="88" t="s">
        <v>3635</v>
      </c>
      <c r="ZG3" s="88" t="s">
        <v>3636</v>
      </c>
      <c r="ZH3" s="88" t="s">
        <v>3637</v>
      </c>
      <c r="ZI3" s="88" t="s">
        <v>3638</v>
      </c>
      <c r="ZJ3" s="88" t="s">
        <v>3639</v>
      </c>
      <c r="ZK3" s="88" t="s">
        <v>3640</v>
      </c>
      <c r="ZL3" s="88" t="s">
        <v>3641</v>
      </c>
      <c r="ZM3" s="88" t="s">
        <v>3642</v>
      </c>
      <c r="ZN3" s="88" t="s">
        <v>3643</v>
      </c>
      <c r="ZO3" s="88" t="s">
        <v>3644</v>
      </c>
      <c r="ZP3" s="88" t="s">
        <v>3645</v>
      </c>
      <c r="ZQ3" s="88" t="s">
        <v>3051</v>
      </c>
      <c r="ZR3" s="88" t="s">
        <v>3646</v>
      </c>
      <c r="ZS3" s="88" t="s">
        <v>3647</v>
      </c>
      <c r="ZT3" s="88" t="s">
        <v>3648</v>
      </c>
      <c r="ZU3" s="88" t="s">
        <v>3649</v>
      </c>
      <c r="ZV3" s="88" t="s">
        <v>3650</v>
      </c>
      <c r="ZW3" s="88" t="s">
        <v>3651</v>
      </c>
      <c r="ZX3" s="88" t="s">
        <v>3652</v>
      </c>
      <c r="ZY3" s="88" t="s">
        <v>3653</v>
      </c>
      <c r="ZZ3" s="88" t="s">
        <v>3654</v>
      </c>
      <c r="AAA3" s="88" t="s">
        <v>3655</v>
      </c>
      <c r="AAB3" s="88" t="s">
        <v>3656</v>
      </c>
      <c r="AAC3" s="88" t="s">
        <v>3657</v>
      </c>
      <c r="AAD3" s="88" t="s">
        <v>3658</v>
      </c>
      <c r="AAE3" s="88" t="s">
        <v>3659</v>
      </c>
      <c r="AAF3" s="88" t="s">
        <v>3660</v>
      </c>
      <c r="AAG3" s="88" t="s">
        <v>3661</v>
      </c>
      <c r="AAH3" s="88" t="s">
        <v>3662</v>
      </c>
      <c r="AAI3" s="88" t="s">
        <v>3663</v>
      </c>
      <c r="AAJ3" s="88" t="s">
        <v>3664</v>
      </c>
      <c r="AAK3" s="88" t="s">
        <v>3665</v>
      </c>
      <c r="AAL3" s="88" t="s">
        <v>3666</v>
      </c>
      <c r="AAM3" s="88" t="s">
        <v>3031</v>
      </c>
      <c r="AAN3" s="88" t="s">
        <v>3032</v>
      </c>
      <c r="AAO3" s="88" t="s">
        <v>3033</v>
      </c>
      <c r="AAP3" s="88" t="s">
        <v>3052</v>
      </c>
      <c r="AAQ3" s="88" t="s">
        <v>3053</v>
      </c>
      <c r="AAR3" s="88" t="s">
        <v>3054</v>
      </c>
      <c r="AAS3" s="88" t="s">
        <v>3667</v>
      </c>
      <c r="AAT3" s="88" t="s">
        <v>3668</v>
      </c>
      <c r="AAU3" s="88" t="s">
        <v>4227</v>
      </c>
      <c r="AAV3" s="88" t="s">
        <v>3669</v>
      </c>
      <c r="AAW3" s="88" t="s">
        <v>3670</v>
      </c>
      <c r="AAX3" s="89" t="s">
        <v>3671</v>
      </c>
    </row>
    <row r="4" spans="1:729" ht="12.75" customHeight="1" thickTop="1" x14ac:dyDescent="0.2">
      <c r="A4" s="63" t="str">
        <f>+Suministros!A90</f>
        <v>ACP</v>
      </c>
      <c r="B4" s="52" t="str">
        <f>+Suministros!B90</f>
        <v>ACCESORIOS DE CONCRETO PARA POSTES</v>
      </c>
      <c r="C4" s="52"/>
      <c r="D4" s="52"/>
      <c r="E4" s="52"/>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c r="BV4" s="52"/>
      <c r="BW4" s="52"/>
      <c r="BX4" s="52"/>
      <c r="BY4" s="52"/>
      <c r="BZ4" s="52"/>
      <c r="CA4" s="52"/>
      <c r="CB4" s="52"/>
      <c r="CC4" s="52"/>
      <c r="CD4" s="52"/>
      <c r="CE4" s="52"/>
      <c r="CF4" s="52"/>
      <c r="CG4" s="52"/>
      <c r="CH4" s="52"/>
      <c r="CI4" s="52"/>
      <c r="CJ4" s="52"/>
      <c r="CK4" s="52"/>
      <c r="CL4" s="52"/>
      <c r="CM4" s="52"/>
      <c r="CN4" s="52"/>
      <c r="CO4" s="52"/>
      <c r="CP4" s="52"/>
      <c r="CQ4" s="52"/>
      <c r="CR4" s="52"/>
      <c r="CS4" s="52"/>
      <c r="CT4" s="52"/>
      <c r="CU4" s="52"/>
      <c r="CV4" s="52"/>
      <c r="CW4" s="52"/>
      <c r="CX4" s="52"/>
      <c r="CY4" s="52"/>
      <c r="CZ4" s="52"/>
      <c r="DA4" s="52"/>
      <c r="DB4" s="52"/>
      <c r="DC4" s="52"/>
      <c r="DD4" s="52"/>
      <c r="DE4" s="52"/>
      <c r="DF4" s="52"/>
      <c r="DG4" s="52"/>
      <c r="DH4" s="52"/>
      <c r="DI4" s="52"/>
      <c r="DJ4" s="52"/>
      <c r="DK4" s="52"/>
      <c r="DL4" s="52"/>
      <c r="DM4" s="52"/>
      <c r="DN4" s="52"/>
      <c r="DO4" s="52"/>
      <c r="DP4" s="52"/>
      <c r="DQ4" s="52"/>
      <c r="DR4" s="52"/>
      <c r="DS4" s="52"/>
      <c r="DT4" s="52"/>
      <c r="DU4" s="52"/>
      <c r="DV4" s="52"/>
      <c r="DW4" s="52"/>
      <c r="DX4" s="52"/>
      <c r="DY4" s="52"/>
      <c r="DZ4" s="52"/>
      <c r="EA4" s="52"/>
      <c r="EB4" s="52"/>
      <c r="EC4" s="52"/>
      <c r="ED4" s="52"/>
      <c r="EE4" s="52"/>
      <c r="EF4" s="52"/>
      <c r="EG4" s="52"/>
      <c r="EH4" s="52"/>
      <c r="EI4" s="52"/>
      <c r="EJ4" s="52"/>
      <c r="EK4" s="52"/>
      <c r="EL4" s="52"/>
      <c r="EM4" s="52"/>
      <c r="EN4" s="52"/>
      <c r="EO4" s="52"/>
      <c r="EP4" s="52"/>
      <c r="EQ4" s="52"/>
      <c r="ER4" s="52"/>
      <c r="ES4" s="52"/>
      <c r="ET4" s="52"/>
      <c r="EU4" s="52"/>
      <c r="EV4" s="52"/>
      <c r="EW4" s="52"/>
      <c r="EX4" s="52"/>
      <c r="EY4" s="52"/>
      <c r="EZ4" s="52"/>
      <c r="FA4" s="52"/>
      <c r="FB4" s="52"/>
      <c r="FC4" s="52"/>
      <c r="FD4" s="52"/>
      <c r="FE4" s="52"/>
      <c r="FF4" s="52"/>
      <c r="FG4" s="52"/>
      <c r="FH4" s="52"/>
      <c r="FI4" s="52"/>
      <c r="FJ4" s="52"/>
      <c r="FK4" s="52"/>
      <c r="FL4" s="52"/>
      <c r="FM4" s="52"/>
      <c r="FN4" s="52"/>
      <c r="FO4" s="52"/>
      <c r="FP4" s="52"/>
      <c r="FQ4" s="52"/>
      <c r="FR4" s="52"/>
      <c r="FS4" s="52"/>
      <c r="FT4" s="52"/>
      <c r="FU4" s="52"/>
      <c r="FV4" s="52"/>
      <c r="FW4" s="52"/>
      <c r="FX4" s="52"/>
      <c r="FY4" s="52"/>
      <c r="FZ4" s="52"/>
      <c r="GA4" s="52"/>
      <c r="GB4" s="52"/>
      <c r="GC4" s="52"/>
      <c r="GD4" s="52"/>
      <c r="GE4" s="52"/>
      <c r="GF4" s="52"/>
      <c r="GG4" s="52"/>
      <c r="GH4" s="52"/>
      <c r="GI4" s="52"/>
      <c r="GJ4" s="52"/>
      <c r="GK4" s="52"/>
      <c r="GL4" s="52"/>
      <c r="GM4" s="52"/>
      <c r="GN4" s="52"/>
      <c r="GO4" s="52"/>
      <c r="GP4" s="52"/>
      <c r="GQ4" s="52"/>
      <c r="GR4" s="52"/>
      <c r="GS4" s="52"/>
      <c r="GT4" s="52"/>
      <c r="GU4" s="52"/>
      <c r="GV4" s="52"/>
      <c r="GW4" s="52"/>
      <c r="GX4" s="52"/>
      <c r="GY4" s="52"/>
      <c r="GZ4" s="52"/>
      <c r="HA4" s="52"/>
      <c r="HB4" s="52"/>
      <c r="HC4" s="52"/>
      <c r="HD4" s="52"/>
      <c r="HE4" s="52"/>
      <c r="HF4" s="52"/>
      <c r="HG4" s="52"/>
      <c r="HH4" s="52"/>
      <c r="HI4" s="52"/>
      <c r="HJ4" s="52"/>
      <c r="HK4" s="52"/>
      <c r="HL4" s="52"/>
      <c r="HM4" s="52"/>
      <c r="HN4" s="52"/>
      <c r="HO4" s="52"/>
      <c r="HP4" s="52"/>
      <c r="HQ4" s="52"/>
      <c r="HR4" s="52"/>
      <c r="HS4" s="52"/>
      <c r="HT4" s="52"/>
      <c r="HU4" s="52"/>
      <c r="HV4" s="52"/>
      <c r="HW4" s="52"/>
      <c r="HX4" s="52"/>
      <c r="HY4" s="52"/>
      <c r="HZ4" s="52"/>
      <c r="IA4" s="52"/>
      <c r="IB4" s="52"/>
      <c r="IC4" s="52"/>
      <c r="ID4" s="52"/>
      <c r="IE4" s="52"/>
      <c r="IF4" s="52"/>
      <c r="IG4" s="52"/>
      <c r="IH4" s="52"/>
      <c r="II4" s="52"/>
      <c r="IJ4" s="52"/>
      <c r="IK4" s="52"/>
      <c r="IL4" s="52"/>
      <c r="IM4" s="52"/>
      <c r="IN4" s="52"/>
      <c r="IO4" s="52"/>
      <c r="IP4" s="52"/>
      <c r="IQ4" s="52"/>
      <c r="IR4" s="52"/>
      <c r="IS4" s="52"/>
      <c r="IT4" s="52"/>
      <c r="IU4" s="52"/>
      <c r="IV4" s="52"/>
      <c r="IW4" s="52"/>
      <c r="IX4" s="52"/>
      <c r="IY4" s="52"/>
      <c r="IZ4" s="52"/>
      <c r="JA4" s="52"/>
      <c r="JB4" s="52"/>
      <c r="JC4" s="52"/>
      <c r="JD4" s="52"/>
      <c r="JE4" s="52"/>
      <c r="JF4" s="52"/>
      <c r="JG4" s="52"/>
      <c r="JH4" s="52"/>
      <c r="JI4" s="52"/>
      <c r="JJ4" s="52"/>
      <c r="JK4" s="52"/>
      <c r="JL4" s="52"/>
      <c r="JM4" s="52"/>
      <c r="JN4" s="52"/>
      <c r="JO4" s="52"/>
      <c r="JP4" s="52"/>
      <c r="JQ4" s="52"/>
      <c r="JR4" s="52"/>
      <c r="JS4" s="52"/>
      <c r="JT4" s="52"/>
      <c r="JU4" s="52"/>
      <c r="JV4" s="52"/>
      <c r="JW4" s="52"/>
      <c r="JX4" s="52"/>
      <c r="JY4" s="52"/>
      <c r="JZ4" s="52"/>
      <c r="KA4" s="52"/>
      <c r="KB4" s="52"/>
      <c r="KC4" s="52"/>
      <c r="KD4" s="52"/>
      <c r="KE4" s="52"/>
      <c r="KF4" s="52"/>
      <c r="KG4" s="52"/>
      <c r="KH4" s="52"/>
      <c r="KI4" s="52"/>
      <c r="KJ4" s="52"/>
      <c r="KK4" s="52"/>
      <c r="KL4" s="52"/>
      <c r="KM4" s="52"/>
      <c r="KN4" s="52"/>
      <c r="KO4" s="52"/>
      <c r="KP4" s="52"/>
      <c r="KQ4" s="52"/>
      <c r="KR4" s="52"/>
      <c r="KS4" s="52"/>
      <c r="KT4" s="52"/>
      <c r="KU4" s="52"/>
      <c r="KV4" s="52"/>
      <c r="KW4" s="52"/>
      <c r="KX4" s="52"/>
      <c r="KY4" s="52"/>
      <c r="KZ4" s="52"/>
      <c r="LA4" s="52"/>
      <c r="LB4" s="52"/>
      <c r="LC4" s="52"/>
      <c r="LD4" s="52"/>
      <c r="LE4" s="52"/>
      <c r="LF4" s="52"/>
      <c r="LG4" s="52"/>
      <c r="LH4" s="52"/>
      <c r="LI4" s="52"/>
      <c r="LJ4" s="52"/>
      <c r="LK4" s="52"/>
      <c r="LL4" s="52"/>
      <c r="LM4" s="52"/>
      <c r="LN4" s="52"/>
      <c r="LO4" s="52"/>
      <c r="LP4" s="52"/>
      <c r="LQ4" s="52"/>
      <c r="LR4" s="52"/>
      <c r="LS4" s="52"/>
      <c r="LT4" s="52"/>
      <c r="LU4" s="52"/>
      <c r="LV4" s="52"/>
      <c r="LW4" s="52"/>
      <c r="LX4" s="52"/>
      <c r="LY4" s="52"/>
      <c r="LZ4" s="52"/>
      <c r="MA4" s="52"/>
      <c r="MB4" s="52"/>
      <c r="MC4" s="52"/>
      <c r="MD4" s="52"/>
      <c r="ME4" s="52"/>
      <c r="MF4" s="52"/>
      <c r="MG4" s="52"/>
      <c r="MH4" s="52"/>
      <c r="MI4" s="52"/>
      <c r="MJ4" s="52"/>
      <c r="MK4" s="52"/>
      <c r="ML4" s="52"/>
      <c r="MM4" s="52"/>
      <c r="MN4" s="52"/>
      <c r="MO4" s="52"/>
      <c r="MP4" s="52"/>
      <c r="MQ4" s="52"/>
      <c r="MR4" s="52"/>
      <c r="MS4" s="52"/>
      <c r="MT4" s="52"/>
      <c r="MU4" s="52"/>
      <c r="MV4" s="52"/>
      <c r="MW4" s="52"/>
      <c r="MX4" s="52"/>
      <c r="MY4" s="52"/>
      <c r="MZ4" s="52"/>
      <c r="NA4" s="52"/>
      <c r="NB4" s="52"/>
      <c r="NC4" s="52"/>
      <c r="ND4" s="52"/>
      <c r="NE4" s="52"/>
      <c r="NF4" s="52"/>
      <c r="NG4" s="52"/>
      <c r="NH4" s="52"/>
      <c r="NI4" s="52"/>
      <c r="NJ4" s="52"/>
      <c r="NK4" s="52"/>
      <c r="NL4" s="52"/>
      <c r="NM4" s="52"/>
      <c r="NN4" s="52"/>
      <c r="NO4" s="52"/>
      <c r="NP4" s="52"/>
      <c r="NQ4" s="52"/>
      <c r="NR4" s="52"/>
      <c r="NS4" s="52"/>
      <c r="NT4" s="52"/>
      <c r="NU4" s="52"/>
      <c r="NV4" s="52"/>
      <c r="NW4" s="52"/>
      <c r="NX4" s="52"/>
      <c r="NY4" s="52"/>
      <c r="NZ4" s="52"/>
      <c r="OA4" s="52"/>
      <c r="OB4" s="52"/>
      <c r="OC4" s="52"/>
      <c r="OD4" s="52"/>
      <c r="OE4" s="52"/>
      <c r="OF4" s="52"/>
      <c r="OG4" s="52"/>
      <c r="OH4" s="52"/>
      <c r="OI4" s="52"/>
      <c r="OJ4" s="52"/>
      <c r="OK4" s="52"/>
      <c r="OL4" s="52"/>
      <c r="OM4" s="52"/>
      <c r="ON4" s="52"/>
      <c r="OO4" s="52"/>
      <c r="OP4" s="52"/>
      <c r="OQ4" s="52"/>
      <c r="OR4" s="52"/>
      <c r="OS4" s="52"/>
      <c r="OT4" s="52"/>
      <c r="OU4" s="52"/>
      <c r="OV4" s="52"/>
      <c r="OW4" s="52"/>
      <c r="OX4" s="52"/>
      <c r="OY4" s="52"/>
      <c r="OZ4" s="52"/>
      <c r="PA4" s="52"/>
      <c r="PB4" s="52"/>
      <c r="PC4" s="52"/>
      <c r="PD4" s="52"/>
      <c r="PE4" s="52"/>
      <c r="PF4" s="52"/>
      <c r="PG4" s="52"/>
      <c r="PH4" s="52"/>
      <c r="PI4" s="52"/>
      <c r="PJ4" s="52"/>
      <c r="PK4" s="52"/>
      <c r="PL4" s="52"/>
      <c r="PM4" s="52"/>
      <c r="PN4" s="52"/>
      <c r="PO4" s="52"/>
      <c r="PP4" s="52"/>
      <c r="PQ4" s="52"/>
      <c r="PR4" s="52"/>
      <c r="PS4" s="52"/>
      <c r="PT4" s="52"/>
      <c r="PU4" s="52"/>
      <c r="PV4" s="52"/>
      <c r="PW4" s="52"/>
      <c r="PX4" s="52"/>
      <c r="PY4" s="52"/>
      <c r="PZ4" s="52"/>
      <c r="QA4" s="52"/>
      <c r="QB4" s="52"/>
      <c r="QC4" s="52"/>
      <c r="QD4" s="52"/>
      <c r="QE4" s="52"/>
      <c r="QF4" s="52"/>
      <c r="QG4" s="52"/>
      <c r="QH4" s="52"/>
      <c r="QI4" s="52"/>
      <c r="QJ4" s="52"/>
      <c r="QK4" s="52"/>
      <c r="QL4" s="52"/>
      <c r="QM4" s="52"/>
      <c r="QN4" s="52"/>
      <c r="QO4" s="52"/>
      <c r="QP4" s="52"/>
      <c r="QQ4" s="52"/>
      <c r="QR4" s="52"/>
      <c r="QS4" s="52"/>
      <c r="QT4" s="52"/>
      <c r="QU4" s="52"/>
      <c r="QV4" s="52"/>
      <c r="QW4" s="52"/>
      <c r="QX4" s="52"/>
      <c r="QY4" s="52"/>
      <c r="QZ4" s="52"/>
      <c r="RA4" s="52"/>
      <c r="RB4" s="52"/>
      <c r="RC4" s="52"/>
      <c r="RD4" s="52"/>
      <c r="RE4" s="52"/>
      <c r="RF4" s="52"/>
      <c r="RG4" s="52"/>
      <c r="RH4" s="52"/>
      <c r="RI4" s="52"/>
      <c r="RJ4" s="52"/>
      <c r="RK4" s="52"/>
      <c r="RL4" s="52"/>
      <c r="RM4" s="52"/>
      <c r="RN4" s="52"/>
      <c r="RO4" s="52"/>
      <c r="RP4" s="52"/>
      <c r="RQ4" s="52"/>
      <c r="RR4" s="52"/>
      <c r="RS4" s="52"/>
      <c r="RT4" s="52"/>
      <c r="RU4" s="52"/>
      <c r="RV4" s="52"/>
      <c r="RW4" s="52"/>
      <c r="RX4" s="52"/>
      <c r="RY4" s="52"/>
      <c r="RZ4" s="52"/>
      <c r="SA4" s="52"/>
      <c r="SB4" s="52"/>
      <c r="SC4" s="52"/>
      <c r="SD4" s="52"/>
      <c r="SE4" s="52"/>
      <c r="SF4" s="52"/>
      <c r="SG4" s="52"/>
      <c r="SH4" s="52"/>
      <c r="SI4" s="52"/>
      <c r="SJ4" s="52"/>
      <c r="SK4" s="52"/>
      <c r="SL4" s="52"/>
      <c r="SM4" s="52"/>
      <c r="SN4" s="52"/>
      <c r="SO4" s="52"/>
      <c r="SP4" s="52"/>
      <c r="SQ4" s="52"/>
      <c r="SR4" s="52"/>
      <c r="SS4" s="52"/>
      <c r="ST4" s="52"/>
      <c r="SU4" s="52"/>
      <c r="SV4" s="52"/>
      <c r="SW4" s="52"/>
      <c r="SX4" s="52"/>
      <c r="SY4" s="52"/>
      <c r="SZ4" s="52"/>
      <c r="TA4" s="52"/>
      <c r="TB4" s="52"/>
      <c r="TC4" s="52"/>
      <c r="TD4" s="52"/>
      <c r="TE4" s="52"/>
      <c r="TF4" s="52"/>
      <c r="TG4" s="52"/>
      <c r="TH4" s="52"/>
      <c r="TI4" s="52"/>
      <c r="TJ4" s="52"/>
      <c r="TK4" s="52"/>
      <c r="TL4" s="52"/>
      <c r="TM4" s="52"/>
      <c r="TN4" s="52"/>
      <c r="TO4" s="52"/>
      <c r="TP4" s="52"/>
      <c r="TQ4" s="52"/>
      <c r="TR4" s="52"/>
      <c r="TS4" s="52"/>
      <c r="TT4" s="52"/>
      <c r="TU4" s="52"/>
      <c r="TV4" s="52"/>
      <c r="TW4" s="52"/>
      <c r="TX4" s="52"/>
      <c r="TY4" s="52"/>
      <c r="TZ4" s="52"/>
      <c r="UA4" s="52"/>
      <c r="UB4" s="52"/>
      <c r="UC4" s="52"/>
      <c r="UD4" s="52"/>
      <c r="UE4" s="52"/>
      <c r="UF4" s="52"/>
      <c r="UG4" s="52"/>
      <c r="UH4" s="52"/>
      <c r="UI4" s="52"/>
      <c r="UJ4" s="52"/>
      <c r="UK4" s="52"/>
      <c r="UL4" s="52"/>
      <c r="UM4" s="52"/>
      <c r="UN4" s="52"/>
      <c r="UO4" s="52"/>
      <c r="UP4" s="52"/>
      <c r="UQ4" s="52"/>
      <c r="UR4" s="52"/>
      <c r="US4" s="52"/>
      <c r="UT4" s="52"/>
      <c r="UU4" s="52"/>
      <c r="UV4" s="52"/>
      <c r="UW4" s="52"/>
      <c r="UX4" s="52"/>
      <c r="UY4" s="52"/>
      <c r="UZ4" s="52"/>
      <c r="VA4" s="52"/>
      <c r="VB4" s="52"/>
      <c r="VC4" s="52"/>
      <c r="VD4" s="52"/>
      <c r="VE4" s="52"/>
      <c r="VF4" s="52"/>
      <c r="VG4" s="52"/>
      <c r="VH4" s="52"/>
      <c r="VI4" s="52"/>
      <c r="VJ4" s="52"/>
      <c r="VK4" s="52"/>
      <c r="VL4" s="52"/>
      <c r="VM4" s="52"/>
      <c r="VN4" s="52"/>
      <c r="VO4" s="52"/>
      <c r="VP4" s="52"/>
      <c r="VQ4" s="52"/>
      <c r="VR4" s="52"/>
      <c r="VS4" s="52"/>
      <c r="VT4" s="52"/>
      <c r="VU4" s="52"/>
      <c r="VV4" s="52"/>
      <c r="VW4" s="52"/>
      <c r="VX4" s="52"/>
      <c r="VY4" s="52"/>
      <c r="VZ4" s="52"/>
      <c r="WA4" s="52"/>
      <c r="WB4" s="52"/>
      <c r="WC4" s="52"/>
      <c r="WD4" s="52"/>
      <c r="WE4" s="52"/>
      <c r="WF4" s="52"/>
      <c r="WG4" s="52"/>
      <c r="WH4" s="52"/>
      <c r="WI4" s="52"/>
      <c r="WJ4" s="52"/>
      <c r="WK4" s="52"/>
      <c r="WL4" s="52"/>
      <c r="WM4" s="52"/>
      <c r="WN4" s="52"/>
      <c r="WO4" s="52"/>
      <c r="WP4" s="52"/>
      <c r="WQ4" s="52"/>
      <c r="WR4" s="52"/>
      <c r="WS4" s="52"/>
      <c r="WT4" s="52"/>
      <c r="WU4" s="52"/>
      <c r="WV4" s="52"/>
      <c r="WW4" s="52"/>
      <c r="WX4" s="52"/>
      <c r="WY4" s="52"/>
      <c r="WZ4" s="52"/>
      <c r="XA4" s="52"/>
      <c r="XB4" s="52"/>
      <c r="XC4" s="52"/>
      <c r="XD4" s="52"/>
      <c r="XE4" s="52"/>
      <c r="XF4" s="52"/>
      <c r="XG4" s="52"/>
      <c r="XH4" s="52"/>
      <c r="XI4" s="52"/>
      <c r="XJ4" s="52"/>
      <c r="XK4" s="52"/>
      <c r="XL4" s="52"/>
      <c r="XM4" s="52"/>
      <c r="XN4" s="52"/>
      <c r="XO4" s="52"/>
      <c r="XP4" s="52"/>
      <c r="XQ4" s="52"/>
      <c r="XR4" s="52"/>
      <c r="XS4" s="52"/>
      <c r="XT4" s="52"/>
      <c r="XU4" s="52"/>
      <c r="XV4" s="52"/>
      <c r="XW4" s="52"/>
      <c r="XX4" s="52"/>
      <c r="XY4" s="52"/>
      <c r="XZ4" s="52"/>
      <c r="YA4" s="52"/>
      <c r="YB4" s="52"/>
      <c r="YC4" s="52"/>
      <c r="YD4" s="52"/>
      <c r="YE4" s="52"/>
      <c r="YF4" s="52"/>
      <c r="YG4" s="52"/>
      <c r="YH4" s="52"/>
      <c r="YI4" s="52"/>
      <c r="YJ4" s="52"/>
      <c r="YK4" s="52"/>
      <c r="YL4" s="52"/>
      <c r="YM4" s="52"/>
      <c r="YN4" s="52"/>
      <c r="YO4" s="52"/>
      <c r="YP4" s="52"/>
      <c r="YQ4" s="52"/>
      <c r="YR4" s="52"/>
      <c r="YS4" s="52"/>
      <c r="YT4" s="52"/>
      <c r="YU4" s="52"/>
      <c r="YV4" s="52"/>
      <c r="YW4" s="52"/>
      <c r="YX4" s="52"/>
      <c r="YY4" s="52"/>
      <c r="YZ4" s="52"/>
      <c r="ZA4" s="52"/>
      <c r="ZB4" s="52"/>
      <c r="ZC4" s="52"/>
      <c r="ZD4" s="52"/>
      <c r="ZE4" s="52"/>
      <c r="ZF4" s="52"/>
      <c r="ZG4" s="52"/>
      <c r="ZH4" s="52"/>
      <c r="ZI4" s="52"/>
      <c r="ZJ4" s="52"/>
      <c r="ZK4" s="52"/>
      <c r="ZL4" s="52">
        <v>0</v>
      </c>
      <c r="ZM4" s="52"/>
      <c r="ZN4" s="52"/>
      <c r="ZO4" s="52"/>
      <c r="ZP4" s="52"/>
      <c r="ZQ4" s="52"/>
      <c r="ZR4" s="52"/>
      <c r="ZS4" s="52"/>
      <c r="ZT4" s="52"/>
      <c r="ZU4" s="52"/>
      <c r="ZV4" s="52"/>
      <c r="ZW4" s="52"/>
      <c r="ZX4" s="52"/>
      <c r="ZY4" s="52"/>
      <c r="ZZ4" s="52"/>
      <c r="AAA4" s="52"/>
      <c r="AAB4" s="52"/>
      <c r="AAC4" s="52"/>
      <c r="AAD4" s="52"/>
      <c r="AAE4" s="52"/>
      <c r="AAF4" s="52"/>
      <c r="AAG4" s="52"/>
      <c r="AAH4" s="52"/>
      <c r="AAI4" s="52"/>
      <c r="AAJ4" s="52"/>
      <c r="AAK4" s="52"/>
      <c r="AAL4" s="52"/>
      <c r="AAM4" s="52"/>
      <c r="AAN4" s="52"/>
      <c r="AAO4" s="52"/>
      <c r="AAP4" s="52"/>
      <c r="AAQ4" s="52"/>
      <c r="AAR4" s="52"/>
      <c r="AAS4" s="52"/>
      <c r="AAT4" s="52"/>
      <c r="AAU4" s="52"/>
      <c r="AAV4" s="52"/>
      <c r="AAW4" s="52"/>
      <c r="AAX4" s="52"/>
      <c r="ABA4" s="3">
        <f>VLOOKUP(Tabla28[[#This Row],[ID]],Suministros!$A$4:$D$2389,4,0)</f>
        <v>0</v>
      </c>
    </row>
    <row r="5" spans="1:729" ht="12.75" customHeight="1" x14ac:dyDescent="0.2">
      <c r="A5" s="90">
        <f>+Suministros!A91</f>
        <v>5001</v>
      </c>
      <c r="B5" s="3" t="str">
        <f>+Suministros!B91</f>
        <v>CRUCETA SIMETRICA DE CONCRETO ARMADO VIBRADO DE :Z/1.20/300</v>
      </c>
      <c r="C5" s="3" t="str">
        <f>+Suministros!C91</f>
        <v>u</v>
      </c>
      <c r="D5" s="3">
        <v>1</v>
      </c>
      <c r="G5" s="3">
        <v>1</v>
      </c>
      <c r="J5" s="3">
        <v>1</v>
      </c>
      <c r="DC5" s="3">
        <v>1</v>
      </c>
      <c r="DF5" s="3">
        <v>1</v>
      </c>
      <c r="DI5" s="3">
        <v>1</v>
      </c>
      <c r="EV5" s="3">
        <v>2</v>
      </c>
      <c r="EY5" s="3">
        <v>2</v>
      </c>
      <c r="FB5" s="3">
        <v>1</v>
      </c>
      <c r="FE5" s="3">
        <v>1</v>
      </c>
      <c r="FH5" s="3">
        <v>1</v>
      </c>
      <c r="FK5" s="3">
        <v>1</v>
      </c>
      <c r="FN5" s="3">
        <v>1</v>
      </c>
      <c r="FQ5" s="3">
        <v>1</v>
      </c>
      <c r="GO5" s="3">
        <v>1</v>
      </c>
      <c r="HL5" s="3">
        <v>1</v>
      </c>
      <c r="LB5" s="3">
        <v>1</v>
      </c>
      <c r="LE5" s="3">
        <v>1</v>
      </c>
      <c r="LK5" s="3">
        <v>3</v>
      </c>
      <c r="LN5" s="3">
        <v>1</v>
      </c>
      <c r="LQ5" s="3">
        <v>2</v>
      </c>
      <c r="LT5" s="3">
        <v>1</v>
      </c>
      <c r="MB5" s="3">
        <v>3</v>
      </c>
      <c r="MV5" s="3">
        <v>1</v>
      </c>
      <c r="MX5" s="3">
        <v>1</v>
      </c>
      <c r="MY5" s="3">
        <v>2</v>
      </c>
      <c r="NB5" s="3">
        <v>1</v>
      </c>
      <c r="NF5" s="3">
        <v>1</v>
      </c>
      <c r="NI5" s="3">
        <v>1</v>
      </c>
      <c r="NL5" s="3">
        <v>1</v>
      </c>
      <c r="NN5" s="3">
        <v>2</v>
      </c>
      <c r="NS5" s="3">
        <v>1</v>
      </c>
      <c r="NV5" s="3">
        <v>1</v>
      </c>
      <c r="NY5" s="3">
        <v>1</v>
      </c>
      <c r="OB5" s="3">
        <v>2</v>
      </c>
      <c r="PM5" s="3">
        <v>1</v>
      </c>
      <c r="PX5" s="3">
        <v>1</v>
      </c>
      <c r="PZ5" s="3">
        <v>1</v>
      </c>
      <c r="QL5" s="3">
        <v>1</v>
      </c>
      <c r="SS5" s="3">
        <v>1</v>
      </c>
      <c r="TZ5" s="3">
        <v>1</v>
      </c>
      <c r="VG5" s="3">
        <v>1</v>
      </c>
      <c r="VP5" s="3">
        <v>1</v>
      </c>
      <c r="YG5" s="3">
        <v>1</v>
      </c>
      <c r="YX5" s="3">
        <v>0</v>
      </c>
      <c r="YY5" s="3">
        <v>0</v>
      </c>
      <c r="YZ5" s="3">
        <v>0</v>
      </c>
      <c r="ZA5" s="3">
        <v>0</v>
      </c>
      <c r="ZB5" s="3">
        <v>0</v>
      </c>
      <c r="ZC5" s="3">
        <v>0</v>
      </c>
      <c r="ZD5" s="3">
        <v>0</v>
      </c>
      <c r="ZE5" s="3">
        <v>0</v>
      </c>
      <c r="ZF5" s="3">
        <v>0</v>
      </c>
      <c r="ZG5" s="3">
        <v>0</v>
      </c>
      <c r="ZH5" s="3">
        <v>0</v>
      </c>
      <c r="ZI5" s="3">
        <v>0</v>
      </c>
      <c r="ZJ5" s="3">
        <v>0</v>
      </c>
      <c r="ZK5" s="3">
        <v>0</v>
      </c>
      <c r="ZL5" s="3">
        <v>0</v>
      </c>
      <c r="AAJ5" s="3">
        <v>1</v>
      </c>
      <c r="AAZ5" s="3" t="s">
        <v>3672</v>
      </c>
      <c r="ABA5" s="3">
        <f>VLOOKUP(Tabla28[[#This Row],[ID]],Suministros!$A$4:$D$2389,4,0)</f>
        <v>95</v>
      </c>
    </row>
    <row r="6" spans="1:729" ht="12.75" customHeight="1" x14ac:dyDescent="0.2">
      <c r="A6" s="90">
        <f>+Suministros!A92</f>
        <v>5002</v>
      </c>
      <c r="B6" s="3" t="str">
        <f>+Suministros!B92</f>
        <v>CRUCETA SIMETRICA DE CONCRETO ARMADO VIBRADO DE :Z/1.50/300</v>
      </c>
      <c r="C6" s="3" t="str">
        <f>+Suministros!C92</f>
        <v>u</v>
      </c>
      <c r="E6" s="3">
        <v>1</v>
      </c>
      <c r="H6" s="3">
        <v>1</v>
      </c>
      <c r="K6" s="3">
        <v>1</v>
      </c>
      <c r="DD6" s="3">
        <v>1</v>
      </c>
      <c r="DG6" s="3">
        <v>1</v>
      </c>
      <c r="DJ6" s="3">
        <v>1</v>
      </c>
      <c r="EW6" s="3">
        <v>2</v>
      </c>
      <c r="EZ6" s="3">
        <v>2</v>
      </c>
      <c r="FC6" s="3">
        <v>1</v>
      </c>
      <c r="FF6" s="3">
        <v>1</v>
      </c>
      <c r="FI6" s="3">
        <v>1</v>
      </c>
      <c r="FL6" s="3">
        <v>1</v>
      </c>
      <c r="FO6" s="3">
        <v>1</v>
      </c>
      <c r="FR6" s="3">
        <v>1</v>
      </c>
      <c r="GP6" s="3">
        <v>1</v>
      </c>
      <c r="HK6" s="3">
        <v>1</v>
      </c>
      <c r="HU6" s="3">
        <v>1</v>
      </c>
      <c r="JX6" s="3">
        <v>1</v>
      </c>
      <c r="LC6" s="3">
        <v>1</v>
      </c>
      <c r="LL6" s="3">
        <v>3</v>
      </c>
      <c r="LO6" s="3">
        <v>1</v>
      </c>
      <c r="LR6" s="3">
        <v>2</v>
      </c>
      <c r="LU6" s="3">
        <v>1</v>
      </c>
      <c r="MC6" s="3">
        <v>3</v>
      </c>
      <c r="MW6" s="3">
        <v>1</v>
      </c>
      <c r="MZ6" s="3">
        <v>2</v>
      </c>
      <c r="ND6" s="3">
        <v>1</v>
      </c>
      <c r="NG6" s="3">
        <v>1</v>
      </c>
      <c r="NJ6" s="3">
        <v>1</v>
      </c>
      <c r="NO6" s="3">
        <v>2</v>
      </c>
      <c r="NT6" s="3">
        <v>1</v>
      </c>
      <c r="NW6" s="3">
        <v>1</v>
      </c>
      <c r="NZ6" s="3">
        <v>1</v>
      </c>
      <c r="OF6" s="3">
        <v>1</v>
      </c>
      <c r="OT6" s="3">
        <v>1</v>
      </c>
      <c r="PL6" s="3">
        <v>1</v>
      </c>
      <c r="PV6" s="3">
        <v>1</v>
      </c>
      <c r="PW6" s="3">
        <v>1</v>
      </c>
      <c r="QA6" s="3">
        <v>1</v>
      </c>
      <c r="QC6" s="3">
        <v>1</v>
      </c>
      <c r="QF6" s="3">
        <v>1</v>
      </c>
      <c r="QM6" s="3">
        <v>1</v>
      </c>
      <c r="SV6" s="3">
        <v>1</v>
      </c>
      <c r="UA6" s="3">
        <v>1</v>
      </c>
      <c r="UC6" s="3">
        <v>1</v>
      </c>
      <c r="UN6" s="3">
        <v>1</v>
      </c>
      <c r="VF6" s="3">
        <v>1</v>
      </c>
      <c r="VQ6" s="3">
        <v>1</v>
      </c>
      <c r="XO6" s="3">
        <v>1</v>
      </c>
      <c r="YX6" s="3">
        <v>0</v>
      </c>
      <c r="YY6" s="3">
        <v>0</v>
      </c>
      <c r="YZ6" s="3">
        <v>0</v>
      </c>
      <c r="ZA6" s="3">
        <v>0</v>
      </c>
      <c r="ZB6" s="3">
        <v>0</v>
      </c>
      <c r="ZC6" s="3">
        <v>0</v>
      </c>
      <c r="ZD6" s="3">
        <v>0</v>
      </c>
      <c r="ZE6" s="3">
        <v>0</v>
      </c>
      <c r="ZF6" s="3">
        <v>0</v>
      </c>
      <c r="ZG6" s="3">
        <v>0</v>
      </c>
      <c r="ZH6" s="3">
        <v>0</v>
      </c>
      <c r="ZI6" s="3">
        <v>0</v>
      </c>
      <c r="ZJ6" s="3">
        <v>0</v>
      </c>
      <c r="ZK6" s="3">
        <v>0</v>
      </c>
      <c r="ZL6" s="3">
        <v>0</v>
      </c>
      <c r="AAH6" s="3">
        <v>2</v>
      </c>
      <c r="AAI6" s="3">
        <v>1</v>
      </c>
      <c r="AAK6" s="3">
        <v>1</v>
      </c>
      <c r="AAZ6" s="91" t="s">
        <v>3673</v>
      </c>
      <c r="ABA6" s="3">
        <f>VLOOKUP(Tabla28[[#This Row],[ID]],Suministros!$A$4:$D$2389,4,0)</f>
        <v>135.05000000000001</v>
      </c>
    </row>
    <row r="7" spans="1:729" ht="12.75" customHeight="1" x14ac:dyDescent="0.2">
      <c r="A7" s="90">
        <f>+Suministros!A95</f>
        <v>5005</v>
      </c>
      <c r="B7" s="3" t="str">
        <f>+Suministros!B95</f>
        <v>CRUCETA SIMETRICA DE CONCRETO ARMADO VIBRADO DE :Z/2.00/300</v>
      </c>
      <c r="C7" s="3" t="str">
        <f>+Suministros!C95</f>
        <v>u</v>
      </c>
      <c r="F7" s="3">
        <v>1</v>
      </c>
      <c r="I7" s="3">
        <v>1</v>
      </c>
      <c r="L7" s="3">
        <v>1</v>
      </c>
      <c r="U7" s="3">
        <v>3</v>
      </c>
      <c r="V7" s="3">
        <v>3</v>
      </c>
      <c r="AX7" s="3">
        <v>1</v>
      </c>
      <c r="BE7" s="3">
        <v>1</v>
      </c>
      <c r="BF7" s="3">
        <v>1</v>
      </c>
      <c r="BG7" s="3">
        <v>1</v>
      </c>
      <c r="DE7" s="3">
        <v>1</v>
      </c>
      <c r="DH7" s="3">
        <v>1</v>
      </c>
      <c r="DK7" s="3">
        <v>1</v>
      </c>
      <c r="DL7" s="3">
        <v>1</v>
      </c>
      <c r="EX7" s="3">
        <v>2</v>
      </c>
      <c r="FA7" s="3">
        <v>2</v>
      </c>
      <c r="FD7" s="3">
        <v>1</v>
      </c>
      <c r="FG7" s="3">
        <v>1</v>
      </c>
      <c r="FJ7" s="3">
        <v>1</v>
      </c>
      <c r="FM7" s="3">
        <v>1</v>
      </c>
      <c r="FP7" s="3">
        <v>1</v>
      </c>
      <c r="FS7" s="3">
        <v>1</v>
      </c>
      <c r="GR7" s="3">
        <v>3</v>
      </c>
      <c r="HL7" s="3">
        <v>1</v>
      </c>
      <c r="HM7" s="3">
        <v>1</v>
      </c>
      <c r="HR7" s="3">
        <v>3</v>
      </c>
      <c r="IH7" s="3">
        <v>1</v>
      </c>
      <c r="IS7" s="3">
        <v>1</v>
      </c>
      <c r="IT7" s="3">
        <v>1</v>
      </c>
      <c r="JJ7" s="3">
        <v>1</v>
      </c>
      <c r="JS7" s="3">
        <v>1</v>
      </c>
      <c r="JT7" s="3">
        <v>1</v>
      </c>
      <c r="JZ7" s="3">
        <v>1</v>
      </c>
      <c r="KA7" s="3">
        <v>1</v>
      </c>
      <c r="KE7" s="3">
        <v>1</v>
      </c>
      <c r="LA7" s="3">
        <v>1</v>
      </c>
      <c r="LD7" s="3">
        <v>1</v>
      </c>
      <c r="LM7" s="3">
        <v>3</v>
      </c>
      <c r="LP7" s="3">
        <v>1</v>
      </c>
      <c r="LS7" s="3">
        <v>2</v>
      </c>
      <c r="LV7" s="3">
        <v>1</v>
      </c>
      <c r="MD7" s="3">
        <v>3</v>
      </c>
      <c r="NA7" s="3">
        <v>2</v>
      </c>
      <c r="NC7" s="3">
        <v>1</v>
      </c>
      <c r="NE7" s="3">
        <v>1</v>
      </c>
      <c r="NH7" s="3">
        <v>1</v>
      </c>
      <c r="NK7" s="3">
        <v>1</v>
      </c>
      <c r="NM7" s="3">
        <v>1</v>
      </c>
      <c r="NP7" s="3">
        <v>2</v>
      </c>
      <c r="NQ7" s="3">
        <v>1</v>
      </c>
      <c r="NR7" s="3">
        <v>1</v>
      </c>
      <c r="NU7" s="3">
        <v>1</v>
      </c>
      <c r="NX7" s="3">
        <v>1</v>
      </c>
      <c r="OA7" s="3">
        <v>1</v>
      </c>
      <c r="OC7" s="3">
        <v>2</v>
      </c>
      <c r="OV7" s="3">
        <v>3</v>
      </c>
      <c r="PM7" s="3">
        <v>1</v>
      </c>
      <c r="PN7" s="3">
        <v>1</v>
      </c>
      <c r="PS7" s="3">
        <v>3</v>
      </c>
      <c r="PV7" s="3">
        <v>1</v>
      </c>
      <c r="PY7" s="3">
        <v>1</v>
      </c>
      <c r="QB7" s="3">
        <v>1</v>
      </c>
      <c r="QN7" s="3">
        <v>1</v>
      </c>
      <c r="QY7" s="3">
        <v>1</v>
      </c>
      <c r="QZ7" s="3">
        <v>1</v>
      </c>
      <c r="RA7" s="3">
        <v>1</v>
      </c>
      <c r="RB7" s="3">
        <v>2</v>
      </c>
      <c r="RM7" s="3">
        <v>1</v>
      </c>
      <c r="RN7" s="3">
        <v>1</v>
      </c>
      <c r="RO7" s="3">
        <v>1</v>
      </c>
      <c r="RP7" s="3">
        <v>1</v>
      </c>
      <c r="SE7" s="3">
        <v>2</v>
      </c>
      <c r="SF7" s="3">
        <v>2</v>
      </c>
      <c r="SG7" s="3">
        <v>2</v>
      </c>
      <c r="SN7" s="3">
        <v>1</v>
      </c>
      <c r="SO7" s="3">
        <v>1</v>
      </c>
      <c r="SQ7" s="3">
        <v>2</v>
      </c>
      <c r="SX7" s="3">
        <v>1</v>
      </c>
      <c r="SY7" s="3">
        <v>1</v>
      </c>
      <c r="TC7" s="3">
        <v>1</v>
      </c>
      <c r="TN7" s="3">
        <v>1</v>
      </c>
      <c r="UB7" s="3">
        <v>1</v>
      </c>
      <c r="UP7" s="3">
        <v>3</v>
      </c>
      <c r="VG7" s="3">
        <v>1</v>
      </c>
      <c r="VH7" s="3">
        <v>1</v>
      </c>
      <c r="VM7" s="3">
        <v>3</v>
      </c>
      <c r="VR7" s="3">
        <v>1</v>
      </c>
      <c r="VS7" s="3">
        <v>1</v>
      </c>
      <c r="WD7" s="3">
        <v>1</v>
      </c>
      <c r="WO7" s="3">
        <v>1</v>
      </c>
      <c r="XJ7" s="3">
        <v>1</v>
      </c>
      <c r="XK7" s="3">
        <v>1</v>
      </c>
      <c r="XQ7" s="3">
        <v>1</v>
      </c>
      <c r="XR7" s="3">
        <v>1</v>
      </c>
      <c r="XV7" s="3">
        <v>1</v>
      </c>
      <c r="YX7" s="3">
        <v>0</v>
      </c>
      <c r="YY7" s="3">
        <v>0</v>
      </c>
      <c r="YZ7" s="3">
        <v>1</v>
      </c>
      <c r="ZA7" s="3">
        <v>1</v>
      </c>
      <c r="ZB7" s="3">
        <v>0</v>
      </c>
      <c r="ZC7" s="3">
        <v>0</v>
      </c>
      <c r="ZD7" s="3">
        <v>0</v>
      </c>
      <c r="ZE7" s="3">
        <v>0</v>
      </c>
      <c r="ZF7" s="3">
        <v>0</v>
      </c>
      <c r="ZG7" s="3">
        <v>0</v>
      </c>
      <c r="ZH7" s="3">
        <v>0</v>
      </c>
      <c r="ZI7" s="3">
        <v>0</v>
      </c>
      <c r="ZJ7" s="3">
        <v>0</v>
      </c>
      <c r="ZK7" s="3">
        <v>0</v>
      </c>
      <c r="ZL7" s="3">
        <v>0</v>
      </c>
      <c r="AAL7" s="3">
        <v>1</v>
      </c>
      <c r="AAZ7" s="92" t="s">
        <v>3674</v>
      </c>
      <c r="ABA7" s="3">
        <f>VLOOKUP(Tabla28[[#This Row],[ID]],Suministros!$A$4:$D$2389,4,0)</f>
        <v>192.4</v>
      </c>
    </row>
    <row r="8" spans="1:729" ht="12.75" customHeight="1" x14ac:dyDescent="0.2">
      <c r="A8" s="90">
        <f>+Suministros!A100</f>
        <v>5010</v>
      </c>
      <c r="B8" s="3" t="str">
        <f>+Suministros!B100</f>
        <v>CRUCETA ASIMETRICA DE CONCRETO ARMADO VIBRADO DE :ZA/1.50/0.90/250</v>
      </c>
      <c r="C8" s="3" t="str">
        <f>+Suministros!C100</f>
        <v>u</v>
      </c>
      <c r="AW8" s="3">
        <v>2</v>
      </c>
      <c r="ES8" s="3">
        <v>1</v>
      </c>
      <c r="ET8" s="3">
        <v>1</v>
      </c>
      <c r="EU8" s="3">
        <v>1</v>
      </c>
      <c r="EY8" s="3">
        <v>1</v>
      </c>
      <c r="EZ8" s="3">
        <v>1</v>
      </c>
      <c r="FA8" s="3">
        <v>1</v>
      </c>
      <c r="GO8" s="3">
        <v>1</v>
      </c>
      <c r="GP8" s="3">
        <v>1</v>
      </c>
      <c r="HB8" s="3">
        <v>1</v>
      </c>
      <c r="HC8" s="3">
        <v>1</v>
      </c>
      <c r="HE8" s="3">
        <v>1</v>
      </c>
      <c r="HF8" s="3">
        <v>1</v>
      </c>
      <c r="HK8" s="3">
        <v>1</v>
      </c>
      <c r="HL8" s="3">
        <v>1</v>
      </c>
      <c r="HM8" s="3">
        <v>2</v>
      </c>
      <c r="HN8" s="3">
        <v>1</v>
      </c>
      <c r="HO8" s="3">
        <v>1</v>
      </c>
      <c r="HP8" s="3">
        <v>1</v>
      </c>
      <c r="HQ8" s="3">
        <v>1</v>
      </c>
      <c r="HR8" s="3">
        <v>1</v>
      </c>
      <c r="HU8" s="3">
        <v>1</v>
      </c>
      <c r="HY8" s="3">
        <v>1</v>
      </c>
      <c r="JM8" s="3">
        <v>1</v>
      </c>
      <c r="JN8" s="3">
        <v>1</v>
      </c>
      <c r="JO8" s="3">
        <v>1</v>
      </c>
      <c r="JP8" s="3">
        <v>1</v>
      </c>
      <c r="JQ8" s="3">
        <v>1</v>
      </c>
      <c r="JR8" s="3">
        <v>2</v>
      </c>
      <c r="JU8" s="3">
        <v>1</v>
      </c>
      <c r="JV8" s="3">
        <v>1</v>
      </c>
      <c r="JW8" s="3">
        <v>2</v>
      </c>
      <c r="KA8" s="3">
        <v>1</v>
      </c>
      <c r="KB8" s="3">
        <v>2</v>
      </c>
      <c r="KE8" s="3">
        <v>1</v>
      </c>
      <c r="KJ8" s="3">
        <v>2</v>
      </c>
      <c r="KL8" s="3">
        <v>1</v>
      </c>
      <c r="LA8" s="3">
        <v>1</v>
      </c>
      <c r="LE8" s="3">
        <v>1</v>
      </c>
      <c r="NB8" s="3">
        <v>1</v>
      </c>
      <c r="NC8" s="3">
        <v>1</v>
      </c>
      <c r="NQ8" s="3">
        <v>1</v>
      </c>
      <c r="NR8" s="3">
        <v>1</v>
      </c>
      <c r="OF8" s="3">
        <v>2</v>
      </c>
      <c r="OH8" s="3">
        <v>1</v>
      </c>
      <c r="OT8" s="3">
        <v>1</v>
      </c>
      <c r="PC8" s="3">
        <v>1</v>
      </c>
      <c r="PD8" s="3">
        <v>1</v>
      </c>
      <c r="PF8" s="3">
        <v>1</v>
      </c>
      <c r="PG8" s="3">
        <v>1</v>
      </c>
      <c r="PL8" s="3">
        <v>1</v>
      </c>
      <c r="PM8" s="3">
        <v>1</v>
      </c>
      <c r="PN8" s="3">
        <v>2</v>
      </c>
      <c r="PO8" s="3">
        <v>1</v>
      </c>
      <c r="PP8" s="3">
        <v>1</v>
      </c>
      <c r="PQ8" s="3">
        <v>1</v>
      </c>
      <c r="PR8" s="3">
        <v>1</v>
      </c>
      <c r="PS8" s="3">
        <v>1</v>
      </c>
      <c r="PV8" s="3">
        <v>1</v>
      </c>
      <c r="PW8" s="3">
        <v>2</v>
      </c>
      <c r="PX8" s="3">
        <v>1</v>
      </c>
      <c r="QC8" s="3">
        <v>2</v>
      </c>
      <c r="QF8" s="3">
        <v>1</v>
      </c>
      <c r="QL8" s="3">
        <v>1</v>
      </c>
      <c r="QM8" s="3">
        <v>1</v>
      </c>
      <c r="QN8" s="3">
        <v>1</v>
      </c>
      <c r="QP8" s="3">
        <v>1</v>
      </c>
      <c r="SH8" s="3">
        <v>1</v>
      </c>
      <c r="SI8" s="3">
        <v>1</v>
      </c>
      <c r="SJ8" s="3">
        <v>1</v>
      </c>
      <c r="SK8" s="3">
        <v>1</v>
      </c>
      <c r="SL8" s="3">
        <v>1</v>
      </c>
      <c r="SM8" s="3">
        <v>2</v>
      </c>
      <c r="SP8" s="3">
        <v>1</v>
      </c>
      <c r="SQ8" s="3">
        <v>1</v>
      </c>
      <c r="SS8" s="3">
        <v>1</v>
      </c>
      <c r="ST8" s="3">
        <v>1</v>
      </c>
      <c r="SU8" s="3">
        <v>2</v>
      </c>
      <c r="SY8" s="3">
        <v>1</v>
      </c>
      <c r="SZ8" s="3">
        <v>2</v>
      </c>
      <c r="TC8" s="3">
        <v>1</v>
      </c>
      <c r="TH8" s="3">
        <v>2</v>
      </c>
      <c r="TJ8" s="3">
        <v>1</v>
      </c>
      <c r="TN8" s="3">
        <v>1</v>
      </c>
      <c r="UN8" s="3">
        <v>1</v>
      </c>
      <c r="UW8" s="3">
        <v>1</v>
      </c>
      <c r="UX8" s="3">
        <v>1</v>
      </c>
      <c r="UZ8" s="3">
        <v>1</v>
      </c>
      <c r="VA8" s="3">
        <v>1</v>
      </c>
      <c r="VF8" s="3">
        <v>1</v>
      </c>
      <c r="VG8" s="3">
        <v>1</v>
      </c>
      <c r="VH8" s="3">
        <v>2</v>
      </c>
      <c r="VI8" s="3">
        <v>1</v>
      </c>
      <c r="VJ8" s="3">
        <v>1</v>
      </c>
      <c r="VK8" s="3">
        <v>1</v>
      </c>
      <c r="VL8" s="3">
        <v>1</v>
      </c>
      <c r="VM8" s="3">
        <v>1</v>
      </c>
      <c r="VU8" s="3">
        <v>1</v>
      </c>
      <c r="XD8" s="3">
        <v>1</v>
      </c>
      <c r="XE8" s="3">
        <v>1</v>
      </c>
      <c r="XF8" s="3">
        <v>1</v>
      </c>
      <c r="XG8" s="3">
        <v>1</v>
      </c>
      <c r="XH8" s="3">
        <v>1</v>
      </c>
      <c r="XI8" s="3">
        <v>2</v>
      </c>
      <c r="XL8" s="3">
        <v>1</v>
      </c>
      <c r="XM8" s="3">
        <v>1</v>
      </c>
      <c r="XN8" s="3">
        <v>2</v>
      </c>
      <c r="XR8" s="3">
        <v>1</v>
      </c>
      <c r="XS8" s="3">
        <v>2</v>
      </c>
      <c r="XV8" s="3">
        <v>1</v>
      </c>
      <c r="YA8" s="3">
        <v>2</v>
      </c>
      <c r="YC8" s="3">
        <v>1</v>
      </c>
      <c r="YG8" s="3">
        <v>1</v>
      </c>
      <c r="YX8" s="3">
        <v>0</v>
      </c>
      <c r="YY8" s="3">
        <v>0</v>
      </c>
      <c r="YZ8" s="3">
        <v>1</v>
      </c>
      <c r="ZA8" s="3">
        <v>1</v>
      </c>
      <c r="ZB8" s="3">
        <v>0</v>
      </c>
      <c r="ZC8" s="3">
        <v>0</v>
      </c>
      <c r="ZD8" s="3">
        <v>0</v>
      </c>
      <c r="ZE8" s="3">
        <v>0</v>
      </c>
      <c r="ZF8" s="3">
        <v>0</v>
      </c>
      <c r="ZG8" s="3">
        <v>0</v>
      </c>
      <c r="ZH8" s="3">
        <v>0</v>
      </c>
      <c r="ZI8" s="3">
        <v>0</v>
      </c>
      <c r="ZJ8" s="3">
        <v>0</v>
      </c>
      <c r="ZK8" s="3">
        <v>0</v>
      </c>
      <c r="ZL8" s="3">
        <v>0</v>
      </c>
      <c r="ABA8" s="3">
        <f>VLOOKUP(Tabla28[[#This Row],[ID]],Suministros!$A$4:$D$2389,4,0)</f>
        <v>137.87</v>
      </c>
    </row>
    <row r="9" spans="1:729" ht="12.75" customHeight="1" x14ac:dyDescent="0.2">
      <c r="A9" s="90">
        <f>+Suministros!A103</f>
        <v>5013</v>
      </c>
      <c r="B9" s="3" t="str">
        <f>+Suministros!B103</f>
        <v>MENSULA DE CONCRETO ARMADO VIBRADO DE :M/0.60/250</v>
      </c>
      <c r="C9" s="3" t="str">
        <f>+Suministros!C103</f>
        <v>u</v>
      </c>
      <c r="E9" s="3">
        <v>1</v>
      </c>
      <c r="J9" s="3">
        <v>1</v>
      </c>
      <c r="K9" s="3">
        <v>1</v>
      </c>
      <c r="L9" s="3">
        <v>1</v>
      </c>
      <c r="M9" s="3">
        <v>3</v>
      </c>
      <c r="Q9" s="3">
        <v>3</v>
      </c>
      <c r="AE9" s="3">
        <v>3</v>
      </c>
      <c r="AI9" s="3">
        <v>3</v>
      </c>
      <c r="AM9" s="3">
        <v>3</v>
      </c>
      <c r="AQ9" s="3">
        <v>3</v>
      </c>
      <c r="BA9" s="3">
        <v>3</v>
      </c>
      <c r="BH9" s="3">
        <v>3</v>
      </c>
      <c r="BL9" s="3">
        <v>3</v>
      </c>
      <c r="BQ9" s="3">
        <v>3</v>
      </c>
      <c r="BU9" s="3">
        <v>3</v>
      </c>
      <c r="BY9" s="3">
        <v>2</v>
      </c>
      <c r="CC9" s="3">
        <v>3</v>
      </c>
      <c r="CG9" s="3">
        <v>3</v>
      </c>
      <c r="CK9" s="3">
        <v>3</v>
      </c>
      <c r="CP9" s="3">
        <v>3</v>
      </c>
      <c r="CQ9" s="3">
        <v>3</v>
      </c>
      <c r="CU9" s="3">
        <v>3</v>
      </c>
      <c r="CY9" s="3">
        <v>3</v>
      </c>
      <c r="DM9" s="3">
        <v>3</v>
      </c>
      <c r="DQ9" s="3">
        <v>3</v>
      </c>
      <c r="DU9" s="3">
        <v>3</v>
      </c>
      <c r="DY9" s="3">
        <v>3</v>
      </c>
      <c r="EC9" s="3">
        <v>3</v>
      </c>
      <c r="EG9" s="3">
        <v>3</v>
      </c>
      <c r="EO9" s="3">
        <v>3</v>
      </c>
      <c r="ES9" s="3">
        <v>1</v>
      </c>
      <c r="FE9" s="3">
        <v>1</v>
      </c>
      <c r="FF9" s="3">
        <v>1</v>
      </c>
      <c r="FG9" s="3">
        <v>1</v>
      </c>
      <c r="FK9" s="3">
        <v>1</v>
      </c>
      <c r="FL9" s="3">
        <v>1</v>
      </c>
      <c r="FM9" s="3">
        <v>1</v>
      </c>
      <c r="FQ9" s="3">
        <v>1</v>
      </c>
      <c r="FR9" s="3">
        <v>1</v>
      </c>
      <c r="FS9" s="3">
        <v>1</v>
      </c>
      <c r="GQ9" s="3">
        <v>4</v>
      </c>
      <c r="GR9" s="3">
        <v>1</v>
      </c>
      <c r="GX9" s="3">
        <v>4</v>
      </c>
      <c r="HB9" s="3">
        <v>1</v>
      </c>
      <c r="HD9" s="3">
        <v>1</v>
      </c>
      <c r="HE9" s="3">
        <v>1</v>
      </c>
      <c r="HF9" s="3">
        <v>1</v>
      </c>
      <c r="HG9" s="3">
        <v>1</v>
      </c>
      <c r="HH9" s="3">
        <v>1</v>
      </c>
      <c r="HI9" s="3">
        <v>1</v>
      </c>
      <c r="HJ9" s="3">
        <v>1</v>
      </c>
      <c r="HN9" s="3">
        <v>3</v>
      </c>
      <c r="HX9" s="3">
        <v>1</v>
      </c>
      <c r="IC9" s="3">
        <v>1</v>
      </c>
      <c r="IF9" s="3">
        <v>1</v>
      </c>
      <c r="II9" s="3">
        <v>2</v>
      </c>
      <c r="IK9" s="3">
        <v>1</v>
      </c>
      <c r="IP9" s="3">
        <v>1</v>
      </c>
      <c r="JB9" s="3">
        <v>2</v>
      </c>
      <c r="JD9" s="3">
        <v>2</v>
      </c>
      <c r="JE9" s="3">
        <v>2</v>
      </c>
      <c r="JF9" s="3">
        <v>2</v>
      </c>
      <c r="JG9" s="3">
        <v>2</v>
      </c>
      <c r="JJ9" s="3">
        <v>1</v>
      </c>
      <c r="JM9" s="3">
        <v>1</v>
      </c>
      <c r="JN9" s="3">
        <v>1</v>
      </c>
      <c r="JO9" s="3">
        <v>1</v>
      </c>
      <c r="JP9" s="3">
        <v>1</v>
      </c>
      <c r="JQ9" s="3">
        <v>1</v>
      </c>
      <c r="JR9" s="3">
        <v>1</v>
      </c>
      <c r="JV9" s="3">
        <v>1</v>
      </c>
      <c r="KG9" s="3">
        <v>1</v>
      </c>
      <c r="KI9" s="3">
        <v>1</v>
      </c>
      <c r="KJ9" s="3">
        <v>1</v>
      </c>
      <c r="LF9" s="3">
        <v>3</v>
      </c>
      <c r="LN9" s="3">
        <v>1</v>
      </c>
      <c r="LO9" s="3">
        <v>1</v>
      </c>
      <c r="LP9" s="3">
        <v>1</v>
      </c>
      <c r="LW9" s="3">
        <v>3</v>
      </c>
      <c r="ME9" s="3">
        <v>3</v>
      </c>
      <c r="MJ9" s="3">
        <v>3</v>
      </c>
      <c r="MN9" s="3">
        <v>3</v>
      </c>
      <c r="MR9" s="3">
        <v>3</v>
      </c>
      <c r="NF9" s="3">
        <v>1</v>
      </c>
      <c r="NG9" s="3">
        <v>1</v>
      </c>
      <c r="NH9" s="3">
        <v>1</v>
      </c>
      <c r="NQ9" s="3">
        <v>1</v>
      </c>
      <c r="OU9" s="3">
        <v>4</v>
      </c>
      <c r="OV9" s="3">
        <v>1</v>
      </c>
      <c r="PB9" s="3">
        <v>4</v>
      </c>
      <c r="PC9" s="3">
        <v>1</v>
      </c>
      <c r="PE9" s="3">
        <v>1</v>
      </c>
      <c r="PF9" s="3">
        <v>1</v>
      </c>
      <c r="PG9" s="3">
        <v>1</v>
      </c>
      <c r="PH9" s="3">
        <v>1</v>
      </c>
      <c r="PI9" s="3">
        <v>1</v>
      </c>
      <c r="PJ9" s="3">
        <v>1</v>
      </c>
      <c r="PK9" s="3">
        <v>1</v>
      </c>
      <c r="PO9" s="3">
        <v>3</v>
      </c>
      <c r="PZ9" s="3">
        <v>1</v>
      </c>
      <c r="QA9" s="3">
        <v>1</v>
      </c>
      <c r="QB9" s="3">
        <v>1</v>
      </c>
      <c r="QG9" s="3">
        <v>3</v>
      </c>
      <c r="QO9" s="3">
        <v>1</v>
      </c>
      <c r="QT9" s="3">
        <v>1</v>
      </c>
      <c r="QW9" s="3">
        <v>1</v>
      </c>
      <c r="RA9" s="3">
        <v>1</v>
      </c>
      <c r="RC9" s="3">
        <v>2</v>
      </c>
      <c r="RE9" s="3">
        <v>1</v>
      </c>
      <c r="RJ9" s="3">
        <v>1</v>
      </c>
      <c r="RW9" s="3">
        <v>2</v>
      </c>
      <c r="RY9" s="3">
        <v>2</v>
      </c>
      <c r="RZ9" s="3">
        <v>2</v>
      </c>
      <c r="SA9" s="3">
        <v>2</v>
      </c>
      <c r="SB9" s="3">
        <v>2</v>
      </c>
      <c r="SH9" s="3">
        <v>1</v>
      </c>
      <c r="SI9" s="3">
        <v>1</v>
      </c>
      <c r="SJ9" s="3">
        <v>1</v>
      </c>
      <c r="SK9" s="3">
        <v>1</v>
      </c>
      <c r="SL9" s="3">
        <v>1</v>
      </c>
      <c r="SM9" s="3">
        <v>1</v>
      </c>
      <c r="ST9" s="3">
        <v>1</v>
      </c>
      <c r="TE9" s="3">
        <v>1</v>
      </c>
      <c r="TG9" s="3">
        <v>1</v>
      </c>
      <c r="TH9" s="3">
        <v>1</v>
      </c>
      <c r="TZ9" s="3">
        <v>1</v>
      </c>
      <c r="UA9" s="3">
        <v>1</v>
      </c>
      <c r="UB9" s="3">
        <v>1</v>
      </c>
      <c r="UO9" s="3">
        <v>4</v>
      </c>
      <c r="UP9" s="3">
        <v>1</v>
      </c>
      <c r="UV9" s="3">
        <v>4</v>
      </c>
      <c r="UW9" s="3">
        <v>1</v>
      </c>
      <c r="UY9" s="3">
        <v>1</v>
      </c>
      <c r="UZ9" s="3">
        <v>1</v>
      </c>
      <c r="VA9" s="3">
        <v>1</v>
      </c>
      <c r="VB9" s="3">
        <v>1</v>
      </c>
      <c r="VC9" s="3">
        <v>1</v>
      </c>
      <c r="VD9" s="3">
        <v>1</v>
      </c>
      <c r="VE9" s="3">
        <v>1</v>
      </c>
      <c r="VI9" s="3">
        <v>3</v>
      </c>
      <c r="VT9" s="3">
        <v>1</v>
      </c>
      <c r="VY9" s="3">
        <v>1</v>
      </c>
      <c r="WB9" s="3">
        <v>1</v>
      </c>
      <c r="WE9" s="3">
        <v>2</v>
      </c>
      <c r="WG9" s="3">
        <v>1</v>
      </c>
      <c r="WL9" s="3">
        <v>1</v>
      </c>
      <c r="WV9" s="3">
        <v>2</v>
      </c>
      <c r="WX9" s="3">
        <v>2</v>
      </c>
      <c r="WY9" s="3">
        <v>2</v>
      </c>
      <c r="WZ9" s="3">
        <v>2</v>
      </c>
      <c r="XA9" s="3">
        <v>2</v>
      </c>
      <c r="XD9" s="3">
        <v>1</v>
      </c>
      <c r="XE9" s="3">
        <v>1</v>
      </c>
      <c r="XF9" s="3">
        <v>1</v>
      </c>
      <c r="XG9" s="3">
        <v>1</v>
      </c>
      <c r="XH9" s="3">
        <v>1</v>
      </c>
      <c r="XI9" s="3">
        <v>1</v>
      </c>
      <c r="XM9" s="3">
        <v>1</v>
      </c>
      <c r="XX9" s="3">
        <v>1</v>
      </c>
      <c r="XZ9" s="3">
        <v>1</v>
      </c>
      <c r="YA9" s="3">
        <v>1</v>
      </c>
      <c r="YX9" s="3">
        <v>0</v>
      </c>
      <c r="YY9" s="3">
        <v>0</v>
      </c>
      <c r="YZ9" s="3">
        <v>0</v>
      </c>
      <c r="ZA9" s="3">
        <v>0</v>
      </c>
      <c r="ZB9" s="3">
        <v>0</v>
      </c>
      <c r="ZC9" s="3">
        <v>0</v>
      </c>
      <c r="ZD9" s="3">
        <v>0</v>
      </c>
      <c r="ZE9" s="3">
        <v>0</v>
      </c>
      <c r="ZF9" s="3">
        <v>0</v>
      </c>
      <c r="ZG9" s="3">
        <v>0</v>
      </c>
      <c r="ZH9" s="3">
        <v>0</v>
      </c>
      <c r="ZI9" s="3">
        <v>0</v>
      </c>
      <c r="ZJ9" s="3">
        <v>0</v>
      </c>
      <c r="ZK9" s="3">
        <v>0</v>
      </c>
      <c r="ZL9" s="3">
        <v>0</v>
      </c>
      <c r="ABA9" s="3">
        <f>VLOOKUP(Tabla28[[#This Row],[ID]],Suministros!$A$4:$D$2389,4,0)</f>
        <v>66.91</v>
      </c>
    </row>
    <row r="10" spans="1:729" ht="12.75" customHeight="1" x14ac:dyDescent="0.2">
      <c r="A10" s="90">
        <f>+Suministros!A104</f>
        <v>5014</v>
      </c>
      <c r="B10" s="3" t="str">
        <f>+Suministros!B104</f>
        <v>MENSULA DE CONCRETO ARMADO VIBRADO DE :M/0.80/250</v>
      </c>
      <c r="C10" s="3" t="str">
        <f>+Suministros!C104</f>
        <v>u</v>
      </c>
      <c r="N10" s="3">
        <v>3</v>
      </c>
      <c r="R10" s="3">
        <v>3</v>
      </c>
      <c r="AF10" s="3">
        <v>3</v>
      </c>
      <c r="AJ10" s="3">
        <v>3</v>
      </c>
      <c r="AN10" s="3">
        <v>3</v>
      </c>
      <c r="BB10" s="3">
        <v>3</v>
      </c>
      <c r="BI10" s="3">
        <v>3</v>
      </c>
      <c r="BM10" s="3">
        <v>3</v>
      </c>
      <c r="BR10" s="3">
        <v>3</v>
      </c>
      <c r="BV10" s="3">
        <v>3</v>
      </c>
      <c r="BZ10" s="3">
        <v>2</v>
      </c>
      <c r="CD10" s="3">
        <v>3</v>
      </c>
      <c r="CH10" s="3">
        <v>3</v>
      </c>
      <c r="CL10" s="3">
        <v>3</v>
      </c>
      <c r="CR10" s="3">
        <v>3</v>
      </c>
      <c r="CV10" s="3">
        <v>3</v>
      </c>
      <c r="CZ10" s="3">
        <v>3</v>
      </c>
      <c r="DI10" s="3">
        <v>2</v>
      </c>
      <c r="DJ10" s="3">
        <v>2</v>
      </c>
      <c r="DK10" s="3">
        <v>2</v>
      </c>
      <c r="DL10" s="3">
        <v>1</v>
      </c>
      <c r="DN10" s="3">
        <v>3</v>
      </c>
      <c r="DR10" s="3">
        <v>3</v>
      </c>
      <c r="DV10" s="3">
        <v>3</v>
      </c>
      <c r="DZ10" s="3">
        <v>3</v>
      </c>
      <c r="ED10" s="3">
        <v>3</v>
      </c>
      <c r="EH10" s="3">
        <v>3</v>
      </c>
      <c r="EP10" s="3">
        <v>3</v>
      </c>
      <c r="HD10" s="3">
        <v>1</v>
      </c>
      <c r="HF10" s="3">
        <v>1</v>
      </c>
      <c r="HG10" s="3">
        <v>1</v>
      </c>
      <c r="HH10" s="3">
        <v>1</v>
      </c>
      <c r="HI10" s="3">
        <v>1</v>
      </c>
      <c r="HJ10" s="3">
        <v>1</v>
      </c>
      <c r="HO10" s="3">
        <v>3</v>
      </c>
      <c r="HX10" s="3">
        <v>1</v>
      </c>
      <c r="IC10" s="3">
        <v>1</v>
      </c>
      <c r="II10" s="3">
        <v>1</v>
      </c>
      <c r="IJ10" s="3">
        <v>1</v>
      </c>
      <c r="JA10" s="3">
        <v>6</v>
      </c>
      <c r="JB10" s="3">
        <v>2</v>
      </c>
      <c r="JD10" s="3">
        <v>2</v>
      </c>
      <c r="JE10" s="3">
        <v>2</v>
      </c>
      <c r="JF10" s="3">
        <v>2</v>
      </c>
      <c r="JG10" s="3">
        <v>2</v>
      </c>
      <c r="JH10" s="3">
        <v>6</v>
      </c>
      <c r="JN10" s="3">
        <v>1</v>
      </c>
      <c r="JS10" s="3">
        <v>1</v>
      </c>
      <c r="JY10" s="3">
        <v>3</v>
      </c>
      <c r="KG10" s="3">
        <v>1</v>
      </c>
      <c r="KI10" s="3">
        <v>1</v>
      </c>
      <c r="KJ10" s="3">
        <v>1</v>
      </c>
      <c r="LG10" s="3">
        <v>3</v>
      </c>
      <c r="LX10" s="3">
        <v>3</v>
      </c>
      <c r="MF10" s="3">
        <v>3</v>
      </c>
      <c r="MK10" s="3">
        <v>3</v>
      </c>
      <c r="MO10" s="3">
        <v>3</v>
      </c>
      <c r="MS10" s="3">
        <v>3</v>
      </c>
      <c r="PE10" s="3">
        <v>1</v>
      </c>
      <c r="PG10" s="3">
        <v>1</v>
      </c>
      <c r="PH10" s="3">
        <v>1</v>
      </c>
      <c r="PI10" s="3">
        <v>1</v>
      </c>
      <c r="PJ10" s="3">
        <v>1</v>
      </c>
      <c r="PK10" s="3">
        <v>1</v>
      </c>
      <c r="PP10" s="3">
        <v>3</v>
      </c>
      <c r="QH10" s="3">
        <v>3</v>
      </c>
      <c r="QO10" s="3">
        <v>1</v>
      </c>
      <c r="QT10" s="3">
        <v>1</v>
      </c>
      <c r="RC10" s="3">
        <v>1</v>
      </c>
      <c r="RD10" s="3">
        <v>1</v>
      </c>
      <c r="RV10" s="3">
        <v>6</v>
      </c>
      <c r="RW10" s="3">
        <v>2</v>
      </c>
      <c r="RY10" s="3">
        <v>2</v>
      </c>
      <c r="RZ10" s="3">
        <v>2</v>
      </c>
      <c r="SA10" s="3">
        <v>2</v>
      </c>
      <c r="SB10" s="3">
        <v>2</v>
      </c>
      <c r="SC10" s="3">
        <v>6</v>
      </c>
      <c r="SI10" s="3">
        <v>1</v>
      </c>
      <c r="SN10" s="3">
        <v>1</v>
      </c>
      <c r="SW10" s="3">
        <v>3</v>
      </c>
      <c r="TE10" s="3">
        <v>1</v>
      </c>
      <c r="TG10" s="3">
        <v>1</v>
      </c>
      <c r="TH10" s="3">
        <v>1</v>
      </c>
      <c r="UY10" s="3">
        <v>1</v>
      </c>
      <c r="VA10" s="3">
        <v>1</v>
      </c>
      <c r="VB10" s="3">
        <v>1</v>
      </c>
      <c r="VC10" s="3">
        <v>1</v>
      </c>
      <c r="VD10" s="3">
        <v>1</v>
      </c>
      <c r="VE10" s="3">
        <v>1</v>
      </c>
      <c r="VJ10" s="3">
        <v>3</v>
      </c>
      <c r="VT10" s="3">
        <v>1</v>
      </c>
      <c r="VY10" s="3">
        <v>1</v>
      </c>
      <c r="WE10" s="3">
        <v>1</v>
      </c>
      <c r="WF10" s="3">
        <v>1</v>
      </c>
      <c r="WU10" s="3">
        <v>6</v>
      </c>
      <c r="WV10" s="3">
        <v>2</v>
      </c>
      <c r="WX10" s="3">
        <v>2</v>
      </c>
      <c r="WY10" s="3">
        <v>2</v>
      </c>
      <c r="WZ10" s="3">
        <v>2</v>
      </c>
      <c r="XA10" s="3">
        <v>2</v>
      </c>
      <c r="XB10" s="3">
        <v>6</v>
      </c>
      <c r="XE10" s="3">
        <v>1</v>
      </c>
      <c r="XJ10" s="3">
        <v>1</v>
      </c>
      <c r="XP10" s="3">
        <v>3</v>
      </c>
      <c r="XX10" s="3">
        <v>1</v>
      </c>
      <c r="XZ10" s="3">
        <v>1</v>
      </c>
      <c r="YA10" s="3">
        <v>1</v>
      </c>
      <c r="YX10" s="3">
        <v>0</v>
      </c>
      <c r="YY10" s="3">
        <v>0</v>
      </c>
      <c r="YZ10" s="3">
        <v>0</v>
      </c>
      <c r="ZA10" s="3">
        <v>0</v>
      </c>
      <c r="ZB10" s="3">
        <v>0</v>
      </c>
      <c r="ZC10" s="3">
        <v>0</v>
      </c>
      <c r="ZD10" s="3">
        <v>0</v>
      </c>
      <c r="ZE10" s="3">
        <v>0</v>
      </c>
      <c r="ZF10" s="3">
        <v>0</v>
      </c>
      <c r="ZG10" s="3">
        <v>0</v>
      </c>
      <c r="ZH10" s="3">
        <v>0</v>
      </c>
      <c r="ZI10" s="3">
        <v>0</v>
      </c>
      <c r="ZJ10" s="3">
        <v>0</v>
      </c>
      <c r="ZK10" s="3">
        <v>0</v>
      </c>
      <c r="ZL10" s="3">
        <v>0</v>
      </c>
      <c r="ABA10" s="3">
        <f>VLOOKUP(Tabla28[[#This Row],[ID]],Suministros!$A$4:$D$2389,4,0)</f>
        <v>80.459999999999994</v>
      </c>
    </row>
    <row r="11" spans="1:729" ht="12.75" customHeight="1" x14ac:dyDescent="0.2">
      <c r="A11" s="90">
        <f>+Suministros!A105</f>
        <v>5015</v>
      </c>
      <c r="B11" s="3" t="str">
        <f>+Suministros!B105</f>
        <v>MENSULA DE CONCRETO ARMADO VIBRADO DE :M/1.00/250</v>
      </c>
      <c r="C11" s="3" t="str">
        <f>+Suministros!C105</f>
        <v>u</v>
      </c>
      <c r="O11" s="3">
        <v>3</v>
      </c>
      <c r="S11" s="3">
        <v>3</v>
      </c>
      <c r="X11" s="3">
        <v>3</v>
      </c>
      <c r="Y11" s="3">
        <v>2</v>
      </c>
      <c r="AC11" s="3">
        <v>3</v>
      </c>
      <c r="AD11" s="3">
        <v>2</v>
      </c>
      <c r="AG11" s="3">
        <v>3</v>
      </c>
      <c r="AK11" s="3">
        <v>3</v>
      </c>
      <c r="AO11" s="3">
        <v>3</v>
      </c>
      <c r="BC11" s="3">
        <v>3</v>
      </c>
      <c r="BJ11" s="3">
        <v>3</v>
      </c>
      <c r="BN11" s="3">
        <v>3</v>
      </c>
      <c r="BS11" s="3">
        <v>3</v>
      </c>
      <c r="BW11" s="3">
        <v>3</v>
      </c>
      <c r="CA11" s="3">
        <v>2</v>
      </c>
      <c r="CE11" s="3">
        <v>3</v>
      </c>
      <c r="CI11" s="3">
        <v>3</v>
      </c>
      <c r="CM11" s="3">
        <v>3</v>
      </c>
      <c r="CS11" s="3">
        <v>3</v>
      </c>
      <c r="CW11" s="3">
        <v>3</v>
      </c>
      <c r="DA11" s="3">
        <v>3</v>
      </c>
      <c r="DC11" s="3">
        <v>1</v>
      </c>
      <c r="DF11" s="3">
        <v>1</v>
      </c>
      <c r="DO11" s="3">
        <v>3</v>
      </c>
      <c r="DS11" s="3">
        <v>3</v>
      </c>
      <c r="DW11" s="3">
        <v>3</v>
      </c>
      <c r="EA11" s="3">
        <v>3</v>
      </c>
      <c r="EE11" s="3">
        <v>3</v>
      </c>
      <c r="EI11" s="3">
        <v>3</v>
      </c>
      <c r="EQ11" s="3">
        <v>3</v>
      </c>
      <c r="GP11" s="3">
        <v>1</v>
      </c>
      <c r="GS11" s="3">
        <v>1</v>
      </c>
      <c r="GT11" s="3">
        <v>1</v>
      </c>
      <c r="GU11" s="3">
        <v>1</v>
      </c>
      <c r="GV11" s="3">
        <v>1</v>
      </c>
      <c r="GW11" s="3">
        <v>1</v>
      </c>
      <c r="HB11" s="3">
        <v>1</v>
      </c>
      <c r="HC11" s="3">
        <v>3</v>
      </c>
      <c r="HD11" s="3">
        <v>1</v>
      </c>
      <c r="HE11" s="3">
        <v>1</v>
      </c>
      <c r="HF11" s="3">
        <v>1</v>
      </c>
      <c r="HG11" s="3">
        <v>1</v>
      </c>
      <c r="HI11" s="3">
        <v>1</v>
      </c>
      <c r="HJ11" s="3">
        <v>1</v>
      </c>
      <c r="HP11" s="3">
        <v>3</v>
      </c>
      <c r="HS11" s="3">
        <v>3</v>
      </c>
      <c r="HT11" s="3">
        <v>2</v>
      </c>
      <c r="HX11" s="3">
        <v>1</v>
      </c>
      <c r="HY11" s="3">
        <v>2</v>
      </c>
      <c r="HZ11" s="3">
        <v>3</v>
      </c>
      <c r="IA11" s="3">
        <v>3</v>
      </c>
      <c r="IB11" s="3">
        <v>2</v>
      </c>
      <c r="IC11" s="3">
        <v>1</v>
      </c>
      <c r="ID11" s="3">
        <v>3</v>
      </c>
      <c r="IE11" s="3">
        <v>2</v>
      </c>
      <c r="IJ11" s="3">
        <v>2</v>
      </c>
      <c r="IM11" s="3">
        <v>3</v>
      </c>
      <c r="IN11" s="3">
        <v>3</v>
      </c>
      <c r="IO11" s="3">
        <v>2</v>
      </c>
      <c r="IQ11" s="3">
        <v>2</v>
      </c>
      <c r="IZ11" s="3">
        <v>1</v>
      </c>
      <c r="JB11" s="3">
        <v>2</v>
      </c>
      <c r="JC11" s="3">
        <v>8</v>
      </c>
      <c r="JE11" s="3">
        <v>2</v>
      </c>
      <c r="JF11" s="3">
        <v>2</v>
      </c>
      <c r="JG11" s="3">
        <v>2</v>
      </c>
      <c r="JH11" s="3">
        <v>2</v>
      </c>
      <c r="JI11" s="3">
        <v>2</v>
      </c>
      <c r="JM11" s="3">
        <v>1</v>
      </c>
      <c r="JN11" s="3">
        <v>1</v>
      </c>
      <c r="JO11" s="3">
        <v>1</v>
      </c>
      <c r="JP11" s="3">
        <v>1</v>
      </c>
      <c r="JQ11" s="3">
        <v>1</v>
      </c>
      <c r="JR11" s="3">
        <v>1</v>
      </c>
      <c r="JV11" s="3">
        <v>1</v>
      </c>
      <c r="JW11" s="3">
        <v>2</v>
      </c>
      <c r="KA11" s="3">
        <v>1</v>
      </c>
      <c r="KB11" s="3">
        <v>2</v>
      </c>
      <c r="KC11" s="3">
        <v>3</v>
      </c>
      <c r="KD11" s="3">
        <v>3</v>
      </c>
      <c r="KF11" s="3">
        <v>3</v>
      </c>
      <c r="KG11" s="3">
        <v>1</v>
      </c>
      <c r="KH11" s="3">
        <v>3</v>
      </c>
      <c r="KI11" s="3">
        <v>1</v>
      </c>
      <c r="KJ11" s="3">
        <v>1</v>
      </c>
      <c r="LH11" s="3">
        <v>3</v>
      </c>
      <c r="LI11" s="3">
        <v>3</v>
      </c>
      <c r="LY11" s="3">
        <v>3</v>
      </c>
      <c r="MG11" s="3">
        <v>3</v>
      </c>
      <c r="MH11" s="3">
        <v>3</v>
      </c>
      <c r="ML11" s="3">
        <v>3</v>
      </c>
      <c r="MP11" s="3">
        <v>3</v>
      </c>
      <c r="MT11" s="3">
        <v>3</v>
      </c>
      <c r="NY11" s="3">
        <v>1</v>
      </c>
      <c r="NZ11" s="3">
        <v>1</v>
      </c>
      <c r="OA11" s="3">
        <v>1</v>
      </c>
      <c r="OT11" s="3">
        <v>1</v>
      </c>
      <c r="OW11" s="3">
        <v>1</v>
      </c>
      <c r="OX11" s="3">
        <v>1</v>
      </c>
      <c r="OY11" s="3">
        <v>1</v>
      </c>
      <c r="OZ11" s="3">
        <v>1</v>
      </c>
      <c r="PA11" s="3">
        <v>1</v>
      </c>
      <c r="PC11" s="3">
        <v>1</v>
      </c>
      <c r="PD11" s="3">
        <v>3</v>
      </c>
      <c r="PE11" s="3">
        <v>1</v>
      </c>
      <c r="PF11" s="3">
        <v>1</v>
      </c>
      <c r="PG11" s="3">
        <v>1</v>
      </c>
      <c r="PH11" s="3">
        <v>1</v>
      </c>
      <c r="PJ11" s="3">
        <v>1</v>
      </c>
      <c r="PK11" s="3">
        <v>1</v>
      </c>
      <c r="PQ11" s="3">
        <v>3</v>
      </c>
      <c r="PT11" s="3">
        <v>3</v>
      </c>
      <c r="PU11" s="3">
        <v>2</v>
      </c>
      <c r="QI11" s="3">
        <v>3</v>
      </c>
      <c r="QO11" s="3">
        <v>1</v>
      </c>
      <c r="QP11" s="3">
        <v>2</v>
      </c>
      <c r="QQ11" s="3">
        <v>3</v>
      </c>
      <c r="QR11" s="3">
        <v>3</v>
      </c>
      <c r="QS11" s="3">
        <v>2</v>
      </c>
      <c r="QT11" s="3">
        <v>1</v>
      </c>
      <c r="QU11" s="3">
        <v>3</v>
      </c>
      <c r="QV11" s="3">
        <v>2</v>
      </c>
      <c r="RD11" s="3">
        <v>2</v>
      </c>
      <c r="RG11" s="3">
        <v>3</v>
      </c>
      <c r="RH11" s="3">
        <v>3</v>
      </c>
      <c r="RI11" s="3">
        <v>2</v>
      </c>
      <c r="RK11" s="3">
        <v>2</v>
      </c>
      <c r="RU11" s="3">
        <v>1</v>
      </c>
      <c r="RW11" s="3">
        <v>2</v>
      </c>
      <c r="RX11" s="3">
        <v>8</v>
      </c>
      <c r="RZ11" s="3">
        <v>2</v>
      </c>
      <c r="SA11" s="3">
        <v>2</v>
      </c>
      <c r="SB11" s="3">
        <v>2</v>
      </c>
      <c r="SC11" s="3">
        <v>2</v>
      </c>
      <c r="SD11" s="3">
        <v>2</v>
      </c>
      <c r="SH11" s="3">
        <v>1</v>
      </c>
      <c r="SI11" s="3">
        <v>1</v>
      </c>
      <c r="SJ11" s="3">
        <v>1</v>
      </c>
      <c r="SK11" s="3">
        <v>1</v>
      </c>
      <c r="SL11" s="3">
        <v>1</v>
      </c>
      <c r="SM11" s="3">
        <v>1</v>
      </c>
      <c r="ST11" s="3">
        <v>1</v>
      </c>
      <c r="SU11" s="3">
        <v>2</v>
      </c>
      <c r="SY11" s="3">
        <v>1</v>
      </c>
      <c r="SZ11" s="3">
        <v>2</v>
      </c>
      <c r="TA11" s="3">
        <v>3</v>
      </c>
      <c r="TB11" s="3">
        <v>3</v>
      </c>
      <c r="TD11" s="3">
        <v>3</v>
      </c>
      <c r="TE11" s="3">
        <v>1</v>
      </c>
      <c r="TF11" s="3">
        <v>3</v>
      </c>
      <c r="TG11" s="3">
        <v>1</v>
      </c>
      <c r="TH11" s="3">
        <v>1</v>
      </c>
      <c r="UN11" s="3">
        <v>1</v>
      </c>
      <c r="UQ11" s="3">
        <v>1</v>
      </c>
      <c r="UR11" s="3">
        <v>1</v>
      </c>
      <c r="US11" s="3">
        <v>1</v>
      </c>
      <c r="UT11" s="3">
        <v>1</v>
      </c>
      <c r="UU11" s="3">
        <v>1</v>
      </c>
      <c r="UW11" s="3">
        <v>1</v>
      </c>
      <c r="UX11" s="3">
        <v>3</v>
      </c>
      <c r="UY11" s="3">
        <v>1</v>
      </c>
      <c r="UZ11" s="3">
        <v>1</v>
      </c>
      <c r="VA11" s="3">
        <v>1</v>
      </c>
      <c r="VB11" s="3">
        <v>1</v>
      </c>
      <c r="VD11" s="3">
        <v>1</v>
      </c>
      <c r="VE11" s="3">
        <v>1</v>
      </c>
      <c r="VK11" s="3">
        <v>3</v>
      </c>
      <c r="VN11" s="3">
        <v>3</v>
      </c>
      <c r="VO11" s="3">
        <v>2</v>
      </c>
      <c r="VT11" s="3">
        <v>1</v>
      </c>
      <c r="VU11" s="3">
        <v>2</v>
      </c>
      <c r="VV11" s="3">
        <v>3</v>
      </c>
      <c r="VW11" s="3">
        <v>3</v>
      </c>
      <c r="VX11" s="3">
        <v>2</v>
      </c>
      <c r="VY11" s="3">
        <v>1</v>
      </c>
      <c r="VZ11" s="3">
        <v>3</v>
      </c>
      <c r="WA11" s="3">
        <v>2</v>
      </c>
      <c r="WF11" s="3">
        <v>2</v>
      </c>
      <c r="WI11" s="3">
        <v>3</v>
      </c>
      <c r="WJ11" s="3">
        <v>3</v>
      </c>
      <c r="WK11" s="3">
        <v>2</v>
      </c>
      <c r="WM11" s="3">
        <v>2</v>
      </c>
      <c r="WT11" s="3">
        <v>1</v>
      </c>
      <c r="WV11" s="3">
        <v>2</v>
      </c>
      <c r="WW11" s="3">
        <v>8</v>
      </c>
      <c r="WY11" s="3">
        <v>2</v>
      </c>
      <c r="WZ11" s="3">
        <v>2</v>
      </c>
      <c r="XA11" s="3">
        <v>2</v>
      </c>
      <c r="XB11" s="3">
        <v>2</v>
      </c>
      <c r="XC11" s="3">
        <v>2</v>
      </c>
      <c r="XD11" s="3">
        <v>1</v>
      </c>
      <c r="XE11" s="3">
        <v>1</v>
      </c>
      <c r="XF11" s="3">
        <v>1</v>
      </c>
      <c r="XG11" s="3">
        <v>1</v>
      </c>
      <c r="XH11" s="3">
        <v>1</v>
      </c>
      <c r="XI11" s="3">
        <v>1</v>
      </c>
      <c r="XM11" s="3">
        <v>1</v>
      </c>
      <c r="XN11" s="3">
        <v>2</v>
      </c>
      <c r="XR11" s="3">
        <v>1</v>
      </c>
      <c r="XS11" s="3">
        <v>2</v>
      </c>
      <c r="XT11" s="3">
        <v>3</v>
      </c>
      <c r="XU11" s="3">
        <v>3</v>
      </c>
      <c r="XW11" s="3">
        <v>3</v>
      </c>
      <c r="XX11" s="3">
        <v>1</v>
      </c>
      <c r="XY11" s="3">
        <v>3</v>
      </c>
      <c r="XZ11" s="3">
        <v>1</v>
      </c>
      <c r="YA11" s="3">
        <v>1</v>
      </c>
      <c r="YX11" s="3">
        <v>0</v>
      </c>
      <c r="YY11" s="3">
        <v>3</v>
      </c>
      <c r="YZ11" s="3">
        <v>0</v>
      </c>
      <c r="ZA11" s="3">
        <v>0</v>
      </c>
      <c r="ZB11" s="3">
        <v>0</v>
      </c>
      <c r="ZC11" s="3">
        <v>0</v>
      </c>
      <c r="ZD11" s="3">
        <v>0</v>
      </c>
      <c r="ZE11" s="3">
        <v>0</v>
      </c>
      <c r="ZF11" s="3">
        <v>0</v>
      </c>
      <c r="ZG11" s="3">
        <v>3</v>
      </c>
      <c r="ZH11" s="3">
        <v>3</v>
      </c>
      <c r="ZI11" s="3">
        <v>0</v>
      </c>
      <c r="ZJ11" s="3">
        <v>0</v>
      </c>
      <c r="ZK11" s="3">
        <v>0</v>
      </c>
      <c r="ZL11" s="3">
        <v>0</v>
      </c>
      <c r="ABA11" s="3">
        <f>VLOOKUP(Tabla28[[#This Row],[ID]],Suministros!$A$4:$D$2389,4,0)</f>
        <v>89.98</v>
      </c>
    </row>
    <row r="12" spans="1:729" ht="12.75" customHeight="1" x14ac:dyDescent="0.2">
      <c r="A12" s="90">
        <f>+Suministros!A107</f>
        <v>5017</v>
      </c>
      <c r="B12" s="3" t="str">
        <f>+Suministros!B107</f>
        <v>MENSULA DE CONCRETO ARMADO VIBRADO DE :M/1.50/300</v>
      </c>
      <c r="C12" s="3" t="str">
        <f>+Suministros!C107</f>
        <v>u</v>
      </c>
      <c r="P12" s="3">
        <v>3</v>
      </c>
      <c r="T12" s="3">
        <v>3</v>
      </c>
      <c r="AH12" s="3">
        <v>3</v>
      </c>
      <c r="AL12" s="3">
        <v>3</v>
      </c>
      <c r="AP12" s="3">
        <v>3</v>
      </c>
      <c r="BD12" s="3">
        <v>3</v>
      </c>
      <c r="BK12" s="3">
        <v>3</v>
      </c>
      <c r="BO12" s="3">
        <v>3</v>
      </c>
      <c r="BT12" s="3">
        <v>3</v>
      </c>
      <c r="BX12" s="3">
        <v>3</v>
      </c>
      <c r="CB12" s="3">
        <v>2</v>
      </c>
      <c r="CF12" s="3">
        <v>3</v>
      </c>
      <c r="CJ12" s="3">
        <v>3</v>
      </c>
      <c r="CN12" s="3">
        <v>3</v>
      </c>
      <c r="CT12" s="3">
        <v>3</v>
      </c>
      <c r="CX12" s="3">
        <v>3</v>
      </c>
      <c r="DB12" s="3">
        <v>3</v>
      </c>
      <c r="DD12" s="3">
        <v>1</v>
      </c>
      <c r="DG12" s="3">
        <v>1</v>
      </c>
      <c r="DP12" s="3">
        <v>3</v>
      </c>
      <c r="DT12" s="3">
        <v>3</v>
      </c>
      <c r="DX12" s="3">
        <v>3</v>
      </c>
      <c r="EB12" s="3">
        <v>3</v>
      </c>
      <c r="EF12" s="3">
        <v>3</v>
      </c>
      <c r="EJ12" s="3">
        <v>3</v>
      </c>
      <c r="ER12" s="3">
        <v>3</v>
      </c>
      <c r="ET12" s="3">
        <v>1</v>
      </c>
      <c r="HQ12" s="3">
        <v>3</v>
      </c>
      <c r="KN12" s="3">
        <v>2</v>
      </c>
      <c r="LJ12" s="3">
        <v>3</v>
      </c>
      <c r="LZ12" s="3">
        <v>3</v>
      </c>
      <c r="MI12" s="3">
        <v>3</v>
      </c>
      <c r="MM12" s="3">
        <v>3</v>
      </c>
      <c r="MQ12" s="3">
        <v>3</v>
      </c>
      <c r="MU12" s="3">
        <v>3</v>
      </c>
      <c r="PR12" s="3">
        <v>3</v>
      </c>
      <c r="QJ12" s="3">
        <v>3</v>
      </c>
      <c r="TL12" s="3">
        <v>2</v>
      </c>
      <c r="TM12" s="3">
        <v>4</v>
      </c>
      <c r="VL12" s="3">
        <v>3</v>
      </c>
      <c r="YE12" s="3">
        <v>2</v>
      </c>
      <c r="YF12" s="3">
        <v>4</v>
      </c>
      <c r="YX12" s="3">
        <v>0</v>
      </c>
      <c r="YY12" s="3">
        <v>0</v>
      </c>
      <c r="YZ12" s="3">
        <v>0</v>
      </c>
      <c r="ZA12" s="3">
        <v>0</v>
      </c>
      <c r="ZB12" s="3">
        <v>0</v>
      </c>
      <c r="ZC12" s="3">
        <v>0</v>
      </c>
      <c r="ZD12" s="3">
        <v>0</v>
      </c>
      <c r="ZE12" s="3">
        <v>0</v>
      </c>
      <c r="ZF12" s="3">
        <v>0</v>
      </c>
      <c r="ZG12" s="3">
        <v>0</v>
      </c>
      <c r="ZH12" s="3">
        <v>0</v>
      </c>
      <c r="ZI12" s="3">
        <v>0</v>
      </c>
      <c r="ZJ12" s="3">
        <v>0</v>
      </c>
      <c r="ZK12" s="3">
        <v>0</v>
      </c>
      <c r="ZL12" s="3">
        <v>0</v>
      </c>
      <c r="ZM12" s="3">
        <v>4</v>
      </c>
      <c r="ABA12" s="3">
        <f>VLOOKUP(Tabla28[[#This Row],[ID]],Suministros!$A$4:$D$2389,4,0)</f>
        <v>168.31</v>
      </c>
    </row>
    <row r="13" spans="1:729" ht="12.75" customHeight="1" x14ac:dyDescent="0.2">
      <c r="A13" s="90">
        <f>+Suministros!A108</f>
        <v>5018</v>
      </c>
      <c r="B13" s="3" t="str">
        <f>+Suministros!B108</f>
        <v>MENSULA DE CONCRETO ARMADO VIBRADO DE :M/1.80/300</v>
      </c>
      <c r="C13" s="3" t="str">
        <f>+Suministros!C108</f>
        <v>u</v>
      </c>
      <c r="DE13" s="3">
        <v>1</v>
      </c>
      <c r="DH13" s="3">
        <v>1</v>
      </c>
      <c r="EU13" s="3">
        <v>1</v>
      </c>
      <c r="KN13" s="3">
        <v>1</v>
      </c>
      <c r="TL13" s="3">
        <v>1</v>
      </c>
      <c r="YE13" s="3">
        <v>1</v>
      </c>
      <c r="YX13" s="3">
        <v>0</v>
      </c>
      <c r="YY13" s="3">
        <v>0</v>
      </c>
      <c r="YZ13" s="3">
        <v>0</v>
      </c>
      <c r="ZA13" s="3">
        <v>0</v>
      </c>
      <c r="ZB13" s="3">
        <v>0</v>
      </c>
      <c r="ZC13" s="3">
        <v>0</v>
      </c>
      <c r="ZD13" s="3">
        <v>0</v>
      </c>
      <c r="ZE13" s="3">
        <v>0</v>
      </c>
      <c r="ZF13" s="3">
        <v>0</v>
      </c>
      <c r="ZG13" s="3">
        <v>0</v>
      </c>
      <c r="ZH13" s="3">
        <v>0</v>
      </c>
      <c r="ZI13" s="3">
        <v>0</v>
      </c>
      <c r="ZJ13" s="3">
        <v>0</v>
      </c>
      <c r="ZK13" s="3">
        <v>0</v>
      </c>
      <c r="ZL13" s="3">
        <v>0</v>
      </c>
      <c r="ABA13" s="3">
        <f>VLOOKUP(Tabla28[[#This Row],[ID]],Suministros!$A$4:$D$2389,4,0)</f>
        <v>186.91</v>
      </c>
    </row>
    <row r="14" spans="1:729" ht="12.75" customHeight="1" x14ac:dyDescent="0.2">
      <c r="A14" s="90">
        <f>+Suministros!A109</f>
        <v>5019</v>
      </c>
      <c r="B14" s="3" t="str">
        <f>+Suministros!B109</f>
        <v>MEDIA PALOMILLA DE CONCRETO ARMADO VIBRADO: 1.10/100</v>
      </c>
      <c r="C14" s="3" t="str">
        <f>+Suministros!C109</f>
        <v>u</v>
      </c>
      <c r="ABA14" s="3">
        <f>VLOOKUP(Tabla28[[#This Row],[ID]],Suministros!$A$4:$D$2389,4,0)</f>
        <v>108.28</v>
      </c>
    </row>
    <row r="15" spans="1:729" ht="12.75" customHeight="1" x14ac:dyDescent="0.2">
      <c r="A15" s="90">
        <f>+Suministros!A110</f>
        <v>5020</v>
      </c>
      <c r="B15" s="3" t="str">
        <f>+Suministros!B110</f>
        <v>MEDIA PALOMILLA DE CONCRETO ARMADO VIBRADO: 1.30/100</v>
      </c>
      <c r="C15" s="3" t="str">
        <f>+Suministros!C110</f>
        <v>u</v>
      </c>
      <c r="AV15" s="3">
        <v>1</v>
      </c>
      <c r="AY15" s="3">
        <v>1</v>
      </c>
      <c r="AZ15" s="3">
        <v>1</v>
      </c>
      <c r="HS15" s="3">
        <v>1</v>
      </c>
      <c r="HT15" s="3">
        <v>1</v>
      </c>
      <c r="HZ15" s="3">
        <v>1</v>
      </c>
      <c r="IA15" s="3">
        <v>1</v>
      </c>
      <c r="IB15" s="3">
        <v>1</v>
      </c>
      <c r="IC15" s="3">
        <v>1</v>
      </c>
      <c r="ID15" s="3">
        <v>1</v>
      </c>
      <c r="IE15" s="3">
        <v>1</v>
      </c>
      <c r="II15" s="3">
        <v>1</v>
      </c>
      <c r="IK15" s="3">
        <v>1</v>
      </c>
      <c r="IL15" s="3">
        <v>1</v>
      </c>
      <c r="IM15" s="3">
        <v>1</v>
      </c>
      <c r="IN15" s="3">
        <v>1</v>
      </c>
      <c r="IO15" s="3">
        <v>1</v>
      </c>
      <c r="IP15" s="3">
        <v>1</v>
      </c>
      <c r="IQ15" s="3">
        <v>1</v>
      </c>
      <c r="JP15" s="3">
        <v>1</v>
      </c>
      <c r="JU15" s="3">
        <v>1</v>
      </c>
      <c r="PT15" s="3">
        <v>1</v>
      </c>
      <c r="PU15" s="3">
        <v>1</v>
      </c>
      <c r="QQ15" s="3">
        <v>1</v>
      </c>
      <c r="QR15" s="3">
        <v>1</v>
      </c>
      <c r="QS15" s="3">
        <v>1</v>
      </c>
      <c r="QT15" s="3">
        <v>1</v>
      </c>
      <c r="QU15" s="3">
        <v>1</v>
      </c>
      <c r="QV15" s="3">
        <v>1</v>
      </c>
      <c r="RC15" s="3">
        <v>1</v>
      </c>
      <c r="RE15" s="3">
        <v>1</v>
      </c>
      <c r="RF15" s="3">
        <v>1</v>
      </c>
      <c r="RG15" s="3">
        <v>1</v>
      </c>
      <c r="RH15" s="3">
        <v>1</v>
      </c>
      <c r="RI15" s="3">
        <v>1</v>
      </c>
      <c r="RJ15" s="3">
        <v>1</v>
      </c>
      <c r="RK15" s="3">
        <v>1</v>
      </c>
      <c r="SK15" s="3">
        <v>1</v>
      </c>
      <c r="SP15" s="3">
        <v>1</v>
      </c>
      <c r="VN15" s="3">
        <v>1</v>
      </c>
      <c r="VO15" s="3">
        <v>1</v>
      </c>
      <c r="VV15" s="3">
        <v>1</v>
      </c>
      <c r="VW15" s="3">
        <v>1</v>
      </c>
      <c r="VX15" s="3">
        <v>1</v>
      </c>
      <c r="VY15" s="3">
        <v>1</v>
      </c>
      <c r="VZ15" s="3">
        <v>1</v>
      </c>
      <c r="WA15" s="3">
        <v>1</v>
      </c>
      <c r="WE15" s="3">
        <v>1</v>
      </c>
      <c r="WG15" s="3">
        <v>1</v>
      </c>
      <c r="WH15" s="3">
        <v>1</v>
      </c>
      <c r="WI15" s="3">
        <v>1</v>
      </c>
      <c r="WJ15" s="3">
        <v>1</v>
      </c>
      <c r="WK15" s="3">
        <v>1</v>
      </c>
      <c r="WL15" s="3">
        <v>1</v>
      </c>
      <c r="WM15" s="3">
        <v>1</v>
      </c>
      <c r="XG15" s="3">
        <v>1</v>
      </c>
      <c r="XL15" s="3">
        <v>1</v>
      </c>
      <c r="YX15" s="3">
        <v>0</v>
      </c>
      <c r="YY15" s="3">
        <v>0</v>
      </c>
      <c r="YZ15" s="3">
        <v>0</v>
      </c>
      <c r="ZA15" s="3">
        <v>0</v>
      </c>
      <c r="ZB15" s="3">
        <v>0</v>
      </c>
      <c r="ZC15" s="3">
        <v>0</v>
      </c>
      <c r="ZD15" s="3">
        <v>0</v>
      </c>
      <c r="ZE15" s="3">
        <v>0</v>
      </c>
      <c r="ZF15" s="3">
        <v>0</v>
      </c>
      <c r="ZG15" s="3">
        <v>0</v>
      </c>
      <c r="ZH15" s="3">
        <v>0</v>
      </c>
      <c r="ZI15" s="3">
        <v>0</v>
      </c>
      <c r="ZJ15" s="3">
        <v>0</v>
      </c>
      <c r="ZK15" s="3">
        <v>0</v>
      </c>
      <c r="ZL15" s="3">
        <v>0</v>
      </c>
      <c r="ABA15" s="3">
        <f>VLOOKUP(Tabla28[[#This Row],[ID]],Suministros!$A$4:$D$2389,4,0)</f>
        <v>125.96</v>
      </c>
    </row>
    <row r="16" spans="1:729" ht="12.75" customHeight="1" x14ac:dyDescent="0.2">
      <c r="A16" s="90">
        <f>+Suministros!A111</f>
        <v>5021</v>
      </c>
      <c r="B16" s="3" t="str">
        <f>+Suministros!B111</f>
        <v>MEDIA PALOMILLADE CONCRETO ARMADO VIBRADO:  1.50/100</v>
      </c>
      <c r="C16" s="3" t="str">
        <f>+Suministros!C111</f>
        <v>u</v>
      </c>
      <c r="HB16" s="3">
        <v>1</v>
      </c>
      <c r="HD16" s="3">
        <v>1</v>
      </c>
      <c r="HE16" s="3">
        <v>1</v>
      </c>
      <c r="HF16" s="3">
        <v>1</v>
      </c>
      <c r="HG16" s="3">
        <v>1</v>
      </c>
      <c r="HH16" s="3">
        <v>1</v>
      </c>
      <c r="HI16" s="3">
        <v>1</v>
      </c>
      <c r="HJ16" s="3">
        <v>1</v>
      </c>
      <c r="HL16" s="3">
        <v>1</v>
      </c>
      <c r="HX16" s="3">
        <v>1</v>
      </c>
      <c r="HY16" s="3">
        <v>1</v>
      </c>
      <c r="IF16" s="3">
        <v>1</v>
      </c>
      <c r="IG16" s="3">
        <v>1</v>
      </c>
      <c r="IH16" s="3">
        <v>1</v>
      </c>
      <c r="IJ16" s="3">
        <v>1</v>
      </c>
      <c r="IR16" s="3">
        <v>2</v>
      </c>
      <c r="IS16" s="3">
        <v>1</v>
      </c>
      <c r="IT16" s="3">
        <v>1</v>
      </c>
      <c r="IU16" s="3">
        <v>1</v>
      </c>
      <c r="JM16" s="3">
        <v>1</v>
      </c>
      <c r="JN16" s="3">
        <v>1</v>
      </c>
      <c r="JO16" s="3">
        <v>1</v>
      </c>
      <c r="JQ16" s="3">
        <v>1</v>
      </c>
      <c r="JR16" s="3">
        <v>1</v>
      </c>
      <c r="JV16" s="3">
        <v>1</v>
      </c>
      <c r="JX16" s="3">
        <v>1</v>
      </c>
      <c r="JY16" s="3">
        <v>1</v>
      </c>
      <c r="JZ16" s="3">
        <v>1</v>
      </c>
      <c r="KC16" s="3">
        <v>1</v>
      </c>
      <c r="KG16" s="3">
        <v>1</v>
      </c>
      <c r="KH16" s="3">
        <v>1</v>
      </c>
      <c r="KI16" s="3">
        <v>1</v>
      </c>
      <c r="KK16" s="3">
        <v>2</v>
      </c>
      <c r="KL16" s="3">
        <v>1</v>
      </c>
      <c r="MA16" s="3">
        <v>2</v>
      </c>
      <c r="PC16" s="3">
        <v>1</v>
      </c>
      <c r="PE16" s="3">
        <v>1</v>
      </c>
      <c r="PF16" s="3">
        <v>1</v>
      </c>
      <c r="PG16" s="3">
        <v>1</v>
      </c>
      <c r="PH16" s="3">
        <v>1</v>
      </c>
      <c r="PI16" s="3">
        <v>1</v>
      </c>
      <c r="PJ16" s="3">
        <v>1</v>
      </c>
      <c r="PK16" s="3">
        <v>1</v>
      </c>
      <c r="PM16" s="3">
        <v>1</v>
      </c>
      <c r="QE16" s="3">
        <v>1</v>
      </c>
      <c r="QG16" s="3">
        <v>1</v>
      </c>
      <c r="QH16" s="3">
        <v>1</v>
      </c>
      <c r="QI16" s="3">
        <v>1</v>
      </c>
      <c r="QJ16" s="3">
        <v>1</v>
      </c>
      <c r="QK16" s="3">
        <v>3</v>
      </c>
      <c r="QO16" s="3">
        <v>1</v>
      </c>
      <c r="QP16" s="3">
        <v>1</v>
      </c>
      <c r="QW16" s="3">
        <v>1</v>
      </c>
      <c r="QX16" s="3">
        <v>1</v>
      </c>
      <c r="QY16" s="3">
        <v>1</v>
      </c>
      <c r="QZ16" s="3">
        <v>1</v>
      </c>
      <c r="RA16" s="3">
        <v>1</v>
      </c>
      <c r="RB16" s="3">
        <v>1</v>
      </c>
      <c r="RD16" s="3">
        <v>1</v>
      </c>
      <c r="RL16" s="3">
        <v>2</v>
      </c>
      <c r="RM16" s="3">
        <v>1</v>
      </c>
      <c r="RN16" s="3">
        <v>1</v>
      </c>
      <c r="RO16" s="3">
        <v>1</v>
      </c>
      <c r="RP16" s="3">
        <v>1</v>
      </c>
      <c r="SH16" s="3">
        <v>1</v>
      </c>
      <c r="SI16" s="3">
        <v>1</v>
      </c>
      <c r="SJ16" s="3">
        <v>1</v>
      </c>
      <c r="SL16" s="3">
        <v>1</v>
      </c>
      <c r="SM16" s="3">
        <v>1</v>
      </c>
      <c r="SR16" s="3">
        <v>2</v>
      </c>
      <c r="ST16" s="3">
        <v>1</v>
      </c>
      <c r="SV16" s="3">
        <v>1</v>
      </c>
      <c r="SW16" s="3">
        <v>1</v>
      </c>
      <c r="SX16" s="3">
        <v>1</v>
      </c>
      <c r="TA16" s="3">
        <v>1</v>
      </c>
      <c r="TE16" s="3">
        <v>1</v>
      </c>
      <c r="TF16" s="3">
        <v>1</v>
      </c>
      <c r="TG16" s="3">
        <v>1</v>
      </c>
      <c r="TI16" s="3">
        <v>2</v>
      </c>
      <c r="TJ16" s="3">
        <v>1</v>
      </c>
      <c r="UW16" s="3">
        <v>1</v>
      </c>
      <c r="UY16" s="3">
        <v>1</v>
      </c>
      <c r="UZ16" s="3">
        <v>1</v>
      </c>
      <c r="VA16" s="3">
        <v>1</v>
      </c>
      <c r="VB16" s="3">
        <v>1</v>
      </c>
      <c r="VC16" s="3">
        <v>1</v>
      </c>
      <c r="VD16" s="3">
        <v>1</v>
      </c>
      <c r="VE16" s="3">
        <v>1</v>
      </c>
      <c r="VG16" s="3">
        <v>1</v>
      </c>
      <c r="VT16" s="3">
        <v>1</v>
      </c>
      <c r="VU16" s="3">
        <v>1</v>
      </c>
      <c r="WB16" s="3">
        <v>1</v>
      </c>
      <c r="WC16" s="3">
        <v>1</v>
      </c>
      <c r="WD16" s="3">
        <v>1</v>
      </c>
      <c r="WF16" s="3">
        <v>1</v>
      </c>
      <c r="WN16" s="3">
        <v>2</v>
      </c>
      <c r="WO16" s="3">
        <v>1</v>
      </c>
      <c r="XD16" s="3">
        <v>1</v>
      </c>
      <c r="XE16" s="3">
        <v>1</v>
      </c>
      <c r="XF16" s="3">
        <v>1</v>
      </c>
      <c r="XH16" s="3">
        <v>1</v>
      </c>
      <c r="XI16" s="3">
        <v>1</v>
      </c>
      <c r="XM16" s="3">
        <v>1</v>
      </c>
      <c r="XO16" s="3">
        <v>1</v>
      </c>
      <c r="XP16" s="3">
        <v>1</v>
      </c>
      <c r="XQ16" s="3">
        <v>1</v>
      </c>
      <c r="XT16" s="3">
        <v>1</v>
      </c>
      <c r="XX16" s="3">
        <v>1</v>
      </c>
      <c r="XY16" s="3">
        <v>1</v>
      </c>
      <c r="XZ16" s="3">
        <v>1</v>
      </c>
      <c r="YB16" s="3">
        <v>2</v>
      </c>
      <c r="YC16" s="3">
        <v>1</v>
      </c>
      <c r="YX16" s="3">
        <v>0</v>
      </c>
      <c r="YY16" s="3">
        <v>0</v>
      </c>
      <c r="YZ16" s="3">
        <v>0</v>
      </c>
      <c r="ZA16" s="3">
        <v>0</v>
      </c>
      <c r="ZB16" s="3">
        <v>0</v>
      </c>
      <c r="ZC16" s="3">
        <v>0</v>
      </c>
      <c r="ZD16" s="3">
        <v>0</v>
      </c>
      <c r="ZE16" s="3">
        <v>0</v>
      </c>
      <c r="ZF16" s="3">
        <v>0</v>
      </c>
      <c r="ZG16" s="3">
        <v>0</v>
      </c>
      <c r="ZH16" s="3">
        <v>0</v>
      </c>
      <c r="ZI16" s="3">
        <v>0</v>
      </c>
      <c r="ZJ16" s="3">
        <v>0</v>
      </c>
      <c r="ZK16" s="3">
        <v>0</v>
      </c>
      <c r="ZL16" s="3">
        <v>0</v>
      </c>
      <c r="ABA16" s="3">
        <f>VLOOKUP(Tabla28[[#This Row],[ID]],Suministros!$A$4:$D$2389,4,0)</f>
        <v>149.27000000000001</v>
      </c>
    </row>
    <row r="17" spans="1:729" ht="12.75" customHeight="1" x14ac:dyDescent="0.2">
      <c r="A17" s="64">
        <f>+Suministros!A113</f>
        <v>5023</v>
      </c>
      <c r="B17" s="3" t="str">
        <f>+Suministros!B113</f>
        <v>MEDIA PALOMILLADE CONCRETO ARMADO VIBRADO:  2.20/100</v>
      </c>
      <c r="C17" s="3" t="str">
        <f>+Suministros!C113</f>
        <v>u</v>
      </c>
      <c r="JJ17" s="3">
        <v>2</v>
      </c>
      <c r="JK17" s="3">
        <v>2</v>
      </c>
      <c r="JL17" s="3">
        <v>4</v>
      </c>
      <c r="SE17" s="3">
        <v>2</v>
      </c>
      <c r="SF17" s="3">
        <v>2</v>
      </c>
      <c r="SG17" s="3">
        <v>2</v>
      </c>
      <c r="ZL17" s="3">
        <v>0</v>
      </c>
      <c r="ABA17" s="3">
        <f>VLOOKUP(Tabla28[[#This Row],[ID]],Suministros!$A$4:$D$2389,4,0)</f>
        <v>155.27000000000001</v>
      </c>
    </row>
    <row r="18" spans="1:729" ht="12.75" customHeight="1" x14ac:dyDescent="0.2">
      <c r="A18" s="90">
        <f>+Suministros!A114</f>
        <v>5024</v>
      </c>
      <c r="B18" s="3" t="str">
        <f>+Suministros!B114</f>
        <v>PALOMILLA DE CONCRETO ARMADO VIBRADO: 2.20/100</v>
      </c>
      <c r="C18" s="3" t="str">
        <f>+Suministros!C114</f>
        <v>u</v>
      </c>
      <c r="JA18" s="3">
        <v>1</v>
      </c>
      <c r="JB18" s="3">
        <v>1</v>
      </c>
      <c r="JD18" s="3">
        <v>1</v>
      </c>
      <c r="JE18" s="3">
        <v>1</v>
      </c>
      <c r="JF18" s="3">
        <v>1</v>
      </c>
      <c r="JG18" s="3">
        <v>1</v>
      </c>
      <c r="RV18" s="3">
        <v>1</v>
      </c>
      <c r="RW18" s="3">
        <v>1</v>
      </c>
      <c r="RY18" s="3">
        <v>1</v>
      </c>
      <c r="RZ18" s="3">
        <v>1</v>
      </c>
      <c r="SA18" s="3">
        <v>1</v>
      </c>
      <c r="SB18" s="3">
        <v>1</v>
      </c>
      <c r="WU18" s="3">
        <v>1</v>
      </c>
      <c r="WV18" s="3">
        <v>1</v>
      </c>
      <c r="WX18" s="3">
        <v>1</v>
      </c>
      <c r="WY18" s="3">
        <v>1</v>
      </c>
      <c r="WZ18" s="3">
        <v>1</v>
      </c>
      <c r="XA18" s="3">
        <v>1</v>
      </c>
      <c r="YX18" s="3">
        <v>0</v>
      </c>
      <c r="YY18" s="3">
        <v>0</v>
      </c>
      <c r="YZ18" s="3">
        <v>0</v>
      </c>
      <c r="ZA18" s="3">
        <v>0</v>
      </c>
      <c r="ZB18" s="3">
        <v>0</v>
      </c>
      <c r="ZC18" s="3">
        <v>0</v>
      </c>
      <c r="ZD18" s="3">
        <v>0</v>
      </c>
      <c r="ZE18" s="3">
        <v>0</v>
      </c>
      <c r="ZF18" s="3">
        <v>0</v>
      </c>
      <c r="ZG18" s="3">
        <v>0</v>
      </c>
      <c r="ZH18" s="3">
        <v>0</v>
      </c>
      <c r="ZI18" s="3">
        <v>0</v>
      </c>
      <c r="ZJ18" s="3">
        <v>0</v>
      </c>
      <c r="ZK18" s="3">
        <v>0</v>
      </c>
      <c r="ZL18" s="3">
        <v>0</v>
      </c>
      <c r="ABA18" s="3">
        <f>VLOOKUP(Tabla28[[#This Row],[ID]],Suministros!$A$4:$D$2389,4,0)</f>
        <v>155.27000000000001</v>
      </c>
    </row>
    <row r="19" spans="1:729" ht="12.75" customHeight="1" x14ac:dyDescent="0.2">
      <c r="A19" s="90">
        <f>+Suministros!A116</f>
        <v>5026</v>
      </c>
      <c r="B19" s="3" t="str">
        <f>+Suministros!B116</f>
        <v>MEDIA LOZA DE CONCRETO ARMADO VIBRADO:  1.10/750 ,   INCL.(2) PLATINAS FoGo Y PERNOS DE FoGo</v>
      </c>
      <c r="C19" s="3" t="str">
        <f>+Suministros!C116</f>
        <v>u</v>
      </c>
      <c r="HW19" s="3">
        <v>1</v>
      </c>
      <c r="HX19" s="3">
        <v>1</v>
      </c>
      <c r="IF19" s="3">
        <v>1</v>
      </c>
      <c r="IG19" s="3">
        <v>1</v>
      </c>
      <c r="IH19" s="3">
        <v>1</v>
      </c>
      <c r="IJ19" s="3">
        <v>1</v>
      </c>
      <c r="IS19" s="3">
        <v>1</v>
      </c>
      <c r="IU19" s="3">
        <v>1</v>
      </c>
      <c r="JA19" s="3">
        <v>2</v>
      </c>
      <c r="JB19" s="3">
        <v>2</v>
      </c>
      <c r="JC19" s="3">
        <v>2</v>
      </c>
      <c r="JD19" s="3">
        <v>2</v>
      </c>
      <c r="JE19" s="3">
        <v>2</v>
      </c>
      <c r="JF19" s="3">
        <v>2</v>
      </c>
      <c r="JG19" s="3">
        <v>2</v>
      </c>
      <c r="JH19" s="3">
        <v>2</v>
      </c>
      <c r="JJ19" s="3">
        <v>2</v>
      </c>
      <c r="JK19" s="3">
        <v>2</v>
      </c>
      <c r="JL19" s="3">
        <v>2</v>
      </c>
      <c r="JX19" s="3">
        <v>1</v>
      </c>
      <c r="KG19" s="3">
        <v>1</v>
      </c>
      <c r="KH19" s="3">
        <v>1</v>
      </c>
      <c r="KI19" s="3">
        <v>1</v>
      </c>
      <c r="QO19" s="3">
        <v>1</v>
      </c>
      <c r="QW19" s="3">
        <v>1</v>
      </c>
      <c r="QX19" s="3">
        <v>1</v>
      </c>
      <c r="QY19" s="3">
        <v>1</v>
      </c>
      <c r="QZ19" s="3">
        <v>1</v>
      </c>
      <c r="RA19" s="3">
        <v>1</v>
      </c>
      <c r="RB19" s="3">
        <v>1</v>
      </c>
      <c r="RD19" s="3">
        <v>1</v>
      </c>
      <c r="RM19" s="3">
        <v>1</v>
      </c>
      <c r="RN19" s="3">
        <v>1</v>
      </c>
      <c r="RO19" s="3">
        <v>1</v>
      </c>
      <c r="RP19" s="3">
        <v>1</v>
      </c>
      <c r="RV19" s="3">
        <v>2</v>
      </c>
      <c r="RW19" s="3">
        <v>2</v>
      </c>
      <c r="RX19" s="3">
        <v>2</v>
      </c>
      <c r="RY19" s="3">
        <v>2</v>
      </c>
      <c r="RZ19" s="3">
        <v>2</v>
      </c>
      <c r="SA19" s="3">
        <v>2</v>
      </c>
      <c r="SB19" s="3">
        <v>2</v>
      </c>
      <c r="SC19" s="3">
        <v>2</v>
      </c>
      <c r="SE19" s="3">
        <v>2</v>
      </c>
      <c r="SF19" s="3">
        <v>2</v>
      </c>
      <c r="SG19" s="3">
        <v>2</v>
      </c>
      <c r="SV19" s="3">
        <v>1</v>
      </c>
      <c r="TE19" s="3">
        <v>1</v>
      </c>
      <c r="TF19" s="3">
        <v>1</v>
      </c>
      <c r="TG19" s="3">
        <v>1</v>
      </c>
      <c r="VT19" s="3">
        <v>1</v>
      </c>
      <c r="WB19" s="3">
        <v>1</v>
      </c>
      <c r="WC19" s="3">
        <v>1</v>
      </c>
      <c r="WD19" s="3">
        <v>1</v>
      </c>
      <c r="WF19" s="3">
        <v>1</v>
      </c>
      <c r="WO19" s="3">
        <v>1</v>
      </c>
      <c r="WU19" s="3">
        <v>2</v>
      </c>
      <c r="WV19" s="3">
        <v>2</v>
      </c>
      <c r="WW19" s="3">
        <v>2</v>
      </c>
      <c r="WX19" s="3">
        <v>2</v>
      </c>
      <c r="WY19" s="3">
        <v>2</v>
      </c>
      <c r="WZ19" s="3">
        <v>2</v>
      </c>
      <c r="XA19" s="3">
        <v>2</v>
      </c>
      <c r="XB19" s="3">
        <v>2</v>
      </c>
      <c r="XO19" s="3">
        <v>1</v>
      </c>
      <c r="XX19" s="3">
        <v>1</v>
      </c>
      <c r="XY19" s="3">
        <v>1</v>
      </c>
      <c r="XZ19" s="3">
        <v>1</v>
      </c>
      <c r="YG19" s="3">
        <v>1</v>
      </c>
      <c r="YX19" s="3">
        <v>0</v>
      </c>
      <c r="YY19" s="3">
        <v>0</v>
      </c>
      <c r="YZ19" s="3">
        <v>1</v>
      </c>
      <c r="ZA19" s="3">
        <v>0</v>
      </c>
      <c r="ZB19" s="3">
        <v>0</v>
      </c>
      <c r="ZC19" s="3">
        <v>0</v>
      </c>
      <c r="ZD19" s="3">
        <v>0</v>
      </c>
      <c r="ZE19" s="3">
        <v>0</v>
      </c>
      <c r="ZF19" s="3">
        <v>0</v>
      </c>
      <c r="ZG19" s="3">
        <v>0</v>
      </c>
      <c r="ZH19" s="3">
        <v>0</v>
      </c>
      <c r="ZI19" s="3">
        <v>0</v>
      </c>
      <c r="ZJ19" s="3">
        <v>0</v>
      </c>
      <c r="ZK19" s="3">
        <v>0</v>
      </c>
      <c r="ZL19" s="3">
        <v>0</v>
      </c>
      <c r="ABA19" s="3">
        <f>VLOOKUP(Tabla28[[#This Row],[ID]],Suministros!$A$4:$D$2389,4,0)</f>
        <v>336.85300000000007</v>
      </c>
    </row>
    <row r="20" spans="1:729" ht="12.75" customHeight="1" x14ac:dyDescent="0.2">
      <c r="A20" s="90">
        <f>+Suministros!A119</f>
        <v>5029</v>
      </c>
      <c r="B20" s="3" t="str">
        <f>+Suministros!B119</f>
        <v>MEDIA LOZA  DE CONCRETO ARMADO VIBRADO: 1.50/750</v>
      </c>
      <c r="C20" s="3" t="str">
        <f>+Suministros!C119</f>
        <v>u</v>
      </c>
      <c r="HY20" s="3">
        <v>1</v>
      </c>
      <c r="HZ20" s="3">
        <v>1</v>
      </c>
      <c r="IA20" s="3">
        <v>1</v>
      </c>
      <c r="IB20" s="3">
        <v>1</v>
      </c>
      <c r="IC20" s="3">
        <v>1</v>
      </c>
      <c r="ID20" s="3">
        <v>1</v>
      </c>
      <c r="IE20" s="3">
        <v>1</v>
      </c>
      <c r="II20" s="3">
        <v>1</v>
      </c>
      <c r="IK20" s="3">
        <v>1</v>
      </c>
      <c r="IL20" s="3">
        <v>1</v>
      </c>
      <c r="IM20" s="3">
        <v>1</v>
      </c>
      <c r="IN20" s="3">
        <v>1</v>
      </c>
      <c r="IO20" s="3">
        <v>1</v>
      </c>
      <c r="IR20" s="3">
        <v>1</v>
      </c>
      <c r="IT20" s="3">
        <v>1</v>
      </c>
      <c r="IV20" s="3">
        <v>1</v>
      </c>
      <c r="IW20" s="3">
        <v>1</v>
      </c>
      <c r="IX20" s="3">
        <v>1</v>
      </c>
      <c r="IY20" s="3">
        <v>1</v>
      </c>
      <c r="IZ20" s="3">
        <v>1</v>
      </c>
      <c r="JI20" s="3">
        <v>2</v>
      </c>
      <c r="JV20" s="3">
        <v>1</v>
      </c>
      <c r="JW20" s="3">
        <v>1</v>
      </c>
      <c r="JY20" s="3">
        <v>1</v>
      </c>
      <c r="JZ20" s="3">
        <v>1</v>
      </c>
      <c r="KA20" s="3">
        <v>1</v>
      </c>
      <c r="KB20" s="3">
        <v>1</v>
      </c>
      <c r="KC20" s="3">
        <v>1</v>
      </c>
      <c r="KD20" s="3">
        <v>1</v>
      </c>
      <c r="KE20" s="3">
        <v>1</v>
      </c>
      <c r="KF20" s="3">
        <v>1</v>
      </c>
      <c r="KJ20" s="3">
        <v>1</v>
      </c>
      <c r="KK20" s="3">
        <v>1</v>
      </c>
      <c r="KL20" s="3">
        <v>1</v>
      </c>
      <c r="QP20" s="3">
        <v>1</v>
      </c>
      <c r="QQ20" s="3">
        <v>1</v>
      </c>
      <c r="QR20" s="3">
        <v>1</v>
      </c>
      <c r="QS20" s="3">
        <v>1</v>
      </c>
      <c r="QT20" s="3">
        <v>1</v>
      </c>
      <c r="QU20" s="3">
        <v>1</v>
      </c>
      <c r="QV20" s="3">
        <v>1</v>
      </c>
      <c r="RC20" s="3">
        <v>1</v>
      </c>
      <c r="RE20" s="3">
        <v>1</v>
      </c>
      <c r="RF20" s="3">
        <v>1</v>
      </c>
      <c r="RG20" s="3">
        <v>1</v>
      </c>
      <c r="RH20" s="3">
        <v>1</v>
      </c>
      <c r="RI20" s="3">
        <v>1</v>
      </c>
      <c r="RL20" s="3">
        <v>1</v>
      </c>
      <c r="RQ20" s="3">
        <v>1</v>
      </c>
      <c r="RR20" s="3">
        <v>1</v>
      </c>
      <c r="RS20" s="3">
        <v>1</v>
      </c>
      <c r="RT20" s="3">
        <v>1</v>
      </c>
      <c r="RU20" s="3">
        <v>1</v>
      </c>
      <c r="SD20" s="3">
        <v>2</v>
      </c>
      <c r="ST20" s="3">
        <v>1</v>
      </c>
      <c r="SU20" s="3">
        <v>1</v>
      </c>
      <c r="SW20" s="3">
        <v>1</v>
      </c>
      <c r="SX20" s="3">
        <v>1</v>
      </c>
      <c r="SY20" s="3">
        <v>1</v>
      </c>
      <c r="SZ20" s="3">
        <v>1</v>
      </c>
      <c r="TA20" s="3">
        <v>1</v>
      </c>
      <c r="TB20" s="3">
        <v>1</v>
      </c>
      <c r="TC20" s="3">
        <v>1</v>
      </c>
      <c r="TD20" s="3">
        <v>1</v>
      </c>
      <c r="TH20" s="3">
        <v>1</v>
      </c>
      <c r="TI20" s="3">
        <v>1</v>
      </c>
      <c r="TJ20" s="3">
        <v>1</v>
      </c>
      <c r="TN20" s="3">
        <v>1</v>
      </c>
      <c r="VU20" s="3">
        <v>1</v>
      </c>
      <c r="VV20" s="3">
        <v>1</v>
      </c>
      <c r="VW20" s="3">
        <v>1</v>
      </c>
      <c r="VX20" s="3">
        <v>1</v>
      </c>
      <c r="VY20" s="3">
        <v>1</v>
      </c>
      <c r="VZ20" s="3">
        <v>1</v>
      </c>
      <c r="WA20" s="3">
        <v>1</v>
      </c>
      <c r="WE20" s="3">
        <v>1</v>
      </c>
      <c r="WG20" s="3">
        <v>1</v>
      </c>
      <c r="WH20" s="3">
        <v>1</v>
      </c>
      <c r="WI20" s="3">
        <v>1</v>
      </c>
      <c r="WJ20" s="3">
        <v>1</v>
      </c>
      <c r="WK20" s="3">
        <v>1</v>
      </c>
      <c r="WN20" s="3">
        <v>1</v>
      </c>
      <c r="WP20" s="3">
        <v>1</v>
      </c>
      <c r="WQ20" s="3">
        <v>1</v>
      </c>
      <c r="WR20" s="3">
        <v>1</v>
      </c>
      <c r="WS20" s="3">
        <v>1</v>
      </c>
      <c r="WT20" s="3">
        <v>1</v>
      </c>
      <c r="XC20" s="3">
        <v>2</v>
      </c>
      <c r="XM20" s="3">
        <v>1</v>
      </c>
      <c r="XN20" s="3">
        <v>1</v>
      </c>
      <c r="XP20" s="3">
        <v>1</v>
      </c>
      <c r="XQ20" s="3">
        <v>1</v>
      </c>
      <c r="XR20" s="3">
        <v>1</v>
      </c>
      <c r="XS20" s="3">
        <v>1</v>
      </c>
      <c r="XT20" s="3">
        <v>1</v>
      </c>
      <c r="XU20" s="3">
        <v>1</v>
      </c>
      <c r="XV20" s="3">
        <v>1</v>
      </c>
      <c r="XW20" s="3">
        <v>1</v>
      </c>
      <c r="YA20" s="3">
        <v>1</v>
      </c>
      <c r="YB20" s="3">
        <v>1</v>
      </c>
      <c r="YC20" s="3">
        <v>1</v>
      </c>
      <c r="YX20" s="3">
        <v>0</v>
      </c>
      <c r="YY20" s="3">
        <v>0</v>
      </c>
      <c r="YZ20" s="3">
        <v>0</v>
      </c>
      <c r="ZA20" s="3">
        <v>0</v>
      </c>
      <c r="ZB20" s="3">
        <v>0</v>
      </c>
      <c r="ZC20" s="3">
        <v>0</v>
      </c>
      <c r="ZD20" s="3">
        <v>0</v>
      </c>
      <c r="ZE20" s="3">
        <v>0</v>
      </c>
      <c r="ZF20" s="3">
        <v>0</v>
      </c>
      <c r="ZG20" s="3">
        <v>0</v>
      </c>
      <c r="ZH20" s="3">
        <v>0</v>
      </c>
      <c r="ZI20" s="3">
        <v>0</v>
      </c>
      <c r="ZJ20" s="3">
        <v>0</v>
      </c>
      <c r="ZK20" s="3">
        <v>0</v>
      </c>
      <c r="ZL20" s="3">
        <v>0</v>
      </c>
      <c r="ABA20" s="3">
        <f>VLOOKUP(Tabla28[[#This Row],[ID]],Suministros!$A$4:$D$2389,4,0)</f>
        <v>390.17</v>
      </c>
    </row>
    <row r="21" spans="1:729" ht="12.75" customHeight="1" x14ac:dyDescent="0.2">
      <c r="A21" s="63" t="str">
        <f>+Suministros!A124</f>
        <v>AMP</v>
      </c>
      <c r="B21" s="52" t="str">
        <f>+Suministros!B124</f>
        <v>ACCESORIOS DE MADERA PARA POSTES</v>
      </c>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c r="CK21" s="52"/>
      <c r="CL21" s="52"/>
      <c r="CM21" s="52"/>
      <c r="CN21" s="52"/>
      <c r="CO21" s="52"/>
      <c r="CP21" s="52"/>
      <c r="CQ21" s="52"/>
      <c r="CR21" s="52"/>
      <c r="CS21" s="52"/>
      <c r="CT21" s="52"/>
      <c r="CU21" s="52"/>
      <c r="CV21" s="52"/>
      <c r="CW21" s="52"/>
      <c r="CX21" s="52"/>
      <c r="CY21" s="52"/>
      <c r="CZ21" s="52"/>
      <c r="DA21" s="52"/>
      <c r="DB21" s="52"/>
      <c r="DC21" s="52"/>
      <c r="DD21" s="52"/>
      <c r="DE21" s="52"/>
      <c r="DF21" s="52"/>
      <c r="DG21" s="52"/>
      <c r="DH21" s="52"/>
      <c r="DI21" s="52"/>
      <c r="DJ21" s="52"/>
      <c r="DK21" s="52"/>
      <c r="DL21" s="52"/>
      <c r="DM21" s="52"/>
      <c r="DN21" s="52"/>
      <c r="DO21" s="52"/>
      <c r="DP21" s="52"/>
      <c r="DQ21" s="52"/>
      <c r="DR21" s="52"/>
      <c r="DS21" s="52"/>
      <c r="DT21" s="52"/>
      <c r="DU21" s="52"/>
      <c r="DV21" s="52"/>
      <c r="DW21" s="52"/>
      <c r="DX21" s="52"/>
      <c r="DY21" s="52"/>
      <c r="DZ21" s="52"/>
      <c r="EA21" s="52"/>
      <c r="EB21" s="52"/>
      <c r="EC21" s="52"/>
      <c r="ED21" s="52"/>
      <c r="EE21" s="52"/>
      <c r="EF21" s="52"/>
      <c r="EG21" s="52"/>
      <c r="EH21" s="52"/>
      <c r="EI21" s="52"/>
      <c r="EJ21" s="52"/>
      <c r="EK21" s="52"/>
      <c r="EL21" s="52"/>
      <c r="EM21" s="52"/>
      <c r="EN21" s="52"/>
      <c r="EO21" s="52"/>
      <c r="EP21" s="52"/>
      <c r="EQ21" s="52"/>
      <c r="ER21" s="52"/>
      <c r="ES21" s="52"/>
      <c r="ET21" s="52"/>
      <c r="EU21" s="52"/>
      <c r="EV21" s="52"/>
      <c r="EW21" s="52"/>
      <c r="EX21" s="52"/>
      <c r="EY21" s="52"/>
      <c r="EZ21" s="52"/>
      <c r="FA21" s="52"/>
      <c r="FB21" s="52"/>
      <c r="FC21" s="52"/>
      <c r="FD21" s="52"/>
      <c r="FE21" s="52"/>
      <c r="FF21" s="52"/>
      <c r="FG21" s="52"/>
      <c r="FH21" s="52"/>
      <c r="FI21" s="52"/>
      <c r="FJ21" s="52"/>
      <c r="FK21" s="52"/>
      <c r="FL21" s="52"/>
      <c r="FM21" s="52"/>
      <c r="FN21" s="52"/>
      <c r="FO21" s="52"/>
      <c r="FP21" s="52"/>
      <c r="FQ21" s="52"/>
      <c r="FR21" s="52"/>
      <c r="FS21" s="52"/>
      <c r="FT21" s="52"/>
      <c r="FU21" s="52"/>
      <c r="FV21" s="52"/>
      <c r="FW21" s="52"/>
      <c r="FX21" s="52"/>
      <c r="FY21" s="52"/>
      <c r="FZ21" s="52"/>
      <c r="GA21" s="52"/>
      <c r="GB21" s="52"/>
      <c r="GC21" s="52"/>
      <c r="GD21" s="52"/>
      <c r="GE21" s="52"/>
      <c r="GF21" s="52"/>
      <c r="GG21" s="52"/>
      <c r="GH21" s="52"/>
      <c r="GI21" s="52"/>
      <c r="GJ21" s="52"/>
      <c r="GK21" s="52"/>
      <c r="GL21" s="52"/>
      <c r="GM21" s="52"/>
      <c r="GN21" s="52"/>
      <c r="GO21" s="52"/>
      <c r="GP21" s="52"/>
      <c r="GQ21" s="52"/>
      <c r="GR21" s="52"/>
      <c r="GS21" s="52"/>
      <c r="GT21" s="52"/>
      <c r="GU21" s="52"/>
      <c r="GV21" s="52"/>
      <c r="GW21" s="52"/>
      <c r="GX21" s="52"/>
      <c r="GY21" s="52"/>
      <c r="GZ21" s="52"/>
      <c r="HA21" s="52"/>
      <c r="HB21" s="52"/>
      <c r="HC21" s="52"/>
      <c r="HD21" s="52"/>
      <c r="HE21" s="52"/>
      <c r="HF21" s="52"/>
      <c r="HG21" s="52"/>
      <c r="HH21" s="52"/>
      <c r="HI21" s="52"/>
      <c r="HJ21" s="52"/>
      <c r="HK21" s="52"/>
      <c r="HL21" s="52"/>
      <c r="HM21" s="52"/>
      <c r="HN21" s="52"/>
      <c r="HO21" s="52"/>
      <c r="HP21" s="52"/>
      <c r="HQ21" s="52"/>
      <c r="HR21" s="52"/>
      <c r="HS21" s="52"/>
      <c r="HT21" s="52"/>
      <c r="HU21" s="52"/>
      <c r="HV21" s="52"/>
      <c r="HW21" s="52"/>
      <c r="HX21" s="52"/>
      <c r="HY21" s="52"/>
      <c r="HZ21" s="52"/>
      <c r="IA21" s="52"/>
      <c r="IB21" s="52"/>
      <c r="IC21" s="52"/>
      <c r="ID21" s="52"/>
      <c r="IE21" s="52"/>
      <c r="IF21" s="52"/>
      <c r="IG21" s="52"/>
      <c r="IH21" s="52"/>
      <c r="II21" s="52"/>
      <c r="IJ21" s="52"/>
      <c r="IK21" s="52"/>
      <c r="IL21" s="52"/>
      <c r="IM21" s="52"/>
      <c r="IN21" s="52"/>
      <c r="IO21" s="52"/>
      <c r="IP21" s="52"/>
      <c r="IQ21" s="52"/>
      <c r="IR21" s="52"/>
      <c r="IS21" s="52"/>
      <c r="IT21" s="52"/>
      <c r="IU21" s="52"/>
      <c r="IV21" s="52"/>
      <c r="IW21" s="52"/>
      <c r="IX21" s="52"/>
      <c r="IY21" s="52"/>
      <c r="IZ21" s="52"/>
      <c r="JA21" s="52"/>
      <c r="JB21" s="52"/>
      <c r="JC21" s="52"/>
      <c r="JD21" s="52"/>
      <c r="JE21" s="52"/>
      <c r="JF21" s="52"/>
      <c r="JG21" s="52"/>
      <c r="JH21" s="52"/>
      <c r="JI21" s="52"/>
      <c r="JJ21" s="52"/>
      <c r="JK21" s="52"/>
      <c r="JL21" s="52"/>
      <c r="JM21" s="52"/>
      <c r="JN21" s="52"/>
      <c r="JO21" s="52"/>
      <c r="JP21" s="52"/>
      <c r="JQ21" s="52"/>
      <c r="JR21" s="52"/>
      <c r="JS21" s="52"/>
      <c r="JT21" s="52"/>
      <c r="JU21" s="52"/>
      <c r="JV21" s="52"/>
      <c r="JW21" s="52"/>
      <c r="JX21" s="52"/>
      <c r="JY21" s="52"/>
      <c r="JZ21" s="52"/>
      <c r="KA21" s="52"/>
      <c r="KB21" s="52"/>
      <c r="KC21" s="52"/>
      <c r="KD21" s="52"/>
      <c r="KE21" s="52"/>
      <c r="KF21" s="52"/>
      <c r="KG21" s="52"/>
      <c r="KH21" s="52"/>
      <c r="KI21" s="52"/>
      <c r="KJ21" s="52"/>
      <c r="KK21" s="52"/>
      <c r="KL21" s="52"/>
      <c r="KM21" s="52"/>
      <c r="KN21" s="52"/>
      <c r="KO21" s="52"/>
      <c r="KP21" s="52"/>
      <c r="KQ21" s="52"/>
      <c r="KR21" s="52"/>
      <c r="KS21" s="52"/>
      <c r="KT21" s="52"/>
      <c r="KU21" s="52"/>
      <c r="KV21" s="52"/>
      <c r="KW21" s="52"/>
      <c r="KX21" s="52"/>
      <c r="KY21" s="52"/>
      <c r="KZ21" s="52"/>
      <c r="LA21" s="52"/>
      <c r="LB21" s="52"/>
      <c r="LC21" s="52"/>
      <c r="LD21" s="52"/>
      <c r="LE21" s="52"/>
      <c r="LF21" s="52"/>
      <c r="LG21" s="52"/>
      <c r="LH21" s="52"/>
      <c r="LI21" s="52"/>
      <c r="LJ21" s="52"/>
      <c r="LK21" s="52"/>
      <c r="LL21" s="52"/>
      <c r="LM21" s="52"/>
      <c r="LN21" s="52"/>
      <c r="LO21" s="52"/>
      <c r="LP21" s="52"/>
      <c r="LQ21" s="52"/>
      <c r="LR21" s="52"/>
      <c r="LS21" s="52"/>
      <c r="LT21" s="52"/>
      <c r="LU21" s="52"/>
      <c r="LV21" s="52"/>
      <c r="LW21" s="52"/>
      <c r="LX21" s="52"/>
      <c r="LY21" s="52"/>
      <c r="LZ21" s="52"/>
      <c r="MA21" s="52"/>
      <c r="MB21" s="52"/>
      <c r="MC21" s="52"/>
      <c r="MD21" s="52"/>
      <c r="ME21" s="52"/>
      <c r="MF21" s="52"/>
      <c r="MG21" s="52"/>
      <c r="MH21" s="52"/>
      <c r="MI21" s="52"/>
      <c r="MJ21" s="52"/>
      <c r="MK21" s="52"/>
      <c r="ML21" s="52"/>
      <c r="MM21" s="52"/>
      <c r="MN21" s="52"/>
      <c r="MO21" s="52"/>
      <c r="MP21" s="52"/>
      <c r="MQ21" s="52"/>
      <c r="MR21" s="52"/>
      <c r="MS21" s="52"/>
      <c r="MT21" s="52"/>
      <c r="MU21" s="52"/>
      <c r="MV21" s="52"/>
      <c r="MW21" s="52"/>
      <c r="MX21" s="52"/>
      <c r="MY21" s="52"/>
      <c r="MZ21" s="52"/>
      <c r="NA21" s="52"/>
      <c r="NB21" s="52"/>
      <c r="NC21" s="52"/>
      <c r="ND21" s="52"/>
      <c r="NE21" s="52"/>
      <c r="NF21" s="52"/>
      <c r="NG21" s="52"/>
      <c r="NH21" s="52"/>
      <c r="NI21" s="52"/>
      <c r="NJ21" s="52"/>
      <c r="NK21" s="52"/>
      <c r="NL21" s="52"/>
      <c r="NM21" s="52"/>
      <c r="NN21" s="52"/>
      <c r="NO21" s="52"/>
      <c r="NP21" s="52"/>
      <c r="NQ21" s="52"/>
      <c r="NR21" s="52"/>
      <c r="NS21" s="52"/>
      <c r="NT21" s="52"/>
      <c r="NU21" s="52"/>
      <c r="NV21" s="52"/>
      <c r="NW21" s="52"/>
      <c r="NX21" s="52"/>
      <c r="NY21" s="52"/>
      <c r="NZ21" s="52"/>
      <c r="OA21" s="52"/>
      <c r="OB21" s="52"/>
      <c r="OC21" s="52"/>
      <c r="OD21" s="52"/>
      <c r="OE21" s="52"/>
      <c r="OF21" s="52"/>
      <c r="OG21" s="52"/>
      <c r="OH21" s="52"/>
      <c r="OI21" s="52"/>
      <c r="OJ21" s="52"/>
      <c r="OK21" s="52"/>
      <c r="OL21" s="52"/>
      <c r="OM21" s="52"/>
      <c r="ON21" s="52"/>
      <c r="OO21" s="52"/>
      <c r="OP21" s="52"/>
      <c r="OQ21" s="52"/>
      <c r="OR21" s="52"/>
      <c r="OS21" s="52"/>
      <c r="OT21" s="52"/>
      <c r="OU21" s="52"/>
      <c r="OV21" s="52"/>
      <c r="OW21" s="52"/>
      <c r="OX21" s="52"/>
      <c r="OY21" s="52"/>
      <c r="OZ21" s="52"/>
      <c r="PA21" s="52"/>
      <c r="PB21" s="52"/>
      <c r="PC21" s="52"/>
      <c r="PD21" s="52"/>
      <c r="PE21" s="52"/>
      <c r="PF21" s="52"/>
      <c r="PG21" s="52"/>
      <c r="PH21" s="52"/>
      <c r="PI21" s="52"/>
      <c r="PJ21" s="52"/>
      <c r="PK21" s="52"/>
      <c r="PL21" s="52"/>
      <c r="PM21" s="52"/>
      <c r="PN21" s="52"/>
      <c r="PO21" s="52"/>
      <c r="PP21" s="52"/>
      <c r="PQ21" s="52"/>
      <c r="PR21" s="52"/>
      <c r="PS21" s="52"/>
      <c r="PT21" s="52"/>
      <c r="PU21" s="52"/>
      <c r="PV21" s="52"/>
      <c r="PW21" s="52"/>
      <c r="PX21" s="52"/>
      <c r="PY21" s="52"/>
      <c r="PZ21" s="52"/>
      <c r="QA21" s="52"/>
      <c r="QB21" s="52"/>
      <c r="QC21" s="52"/>
      <c r="QD21" s="52"/>
      <c r="QE21" s="52"/>
      <c r="QF21" s="52"/>
      <c r="QG21" s="52"/>
      <c r="QH21" s="52"/>
      <c r="QI21" s="52"/>
      <c r="QJ21" s="52"/>
      <c r="QK21" s="52"/>
      <c r="QL21" s="52"/>
      <c r="QM21" s="52"/>
      <c r="QN21" s="52"/>
      <c r="QO21" s="52"/>
      <c r="QP21" s="52"/>
      <c r="QQ21" s="52"/>
      <c r="QR21" s="52"/>
      <c r="QS21" s="52"/>
      <c r="QT21" s="52"/>
      <c r="QU21" s="52"/>
      <c r="QV21" s="52"/>
      <c r="QW21" s="52"/>
      <c r="QX21" s="52"/>
      <c r="QY21" s="52"/>
      <c r="QZ21" s="52"/>
      <c r="RA21" s="52"/>
      <c r="RB21" s="52"/>
      <c r="RC21" s="52"/>
      <c r="RD21" s="52"/>
      <c r="RE21" s="52"/>
      <c r="RF21" s="52"/>
      <c r="RG21" s="52"/>
      <c r="RH21" s="52"/>
      <c r="RI21" s="52"/>
      <c r="RJ21" s="52"/>
      <c r="RK21" s="52"/>
      <c r="RL21" s="52"/>
      <c r="RM21" s="52"/>
      <c r="RN21" s="52"/>
      <c r="RO21" s="52"/>
      <c r="RP21" s="52"/>
      <c r="RQ21" s="52"/>
      <c r="RR21" s="52"/>
      <c r="RS21" s="52"/>
      <c r="RT21" s="52"/>
      <c r="RU21" s="52"/>
      <c r="RV21" s="52"/>
      <c r="RW21" s="52"/>
      <c r="RX21" s="52"/>
      <c r="RY21" s="52"/>
      <c r="RZ21" s="52"/>
      <c r="SA21" s="52"/>
      <c r="SB21" s="52"/>
      <c r="SC21" s="52"/>
      <c r="SD21" s="52"/>
      <c r="SE21" s="52"/>
      <c r="SF21" s="52"/>
      <c r="SG21" s="52"/>
      <c r="SH21" s="52"/>
      <c r="SI21" s="52"/>
      <c r="SJ21" s="52"/>
      <c r="SK21" s="52"/>
      <c r="SL21" s="52"/>
      <c r="SM21" s="52"/>
      <c r="SN21" s="52"/>
      <c r="SO21" s="52"/>
      <c r="SP21" s="52"/>
      <c r="SQ21" s="52"/>
      <c r="SR21" s="52"/>
      <c r="SS21" s="52"/>
      <c r="ST21" s="52"/>
      <c r="SU21" s="52"/>
      <c r="SV21" s="52"/>
      <c r="SW21" s="52"/>
      <c r="SX21" s="52"/>
      <c r="SY21" s="52"/>
      <c r="SZ21" s="52"/>
      <c r="TA21" s="52"/>
      <c r="TB21" s="52"/>
      <c r="TC21" s="52"/>
      <c r="TD21" s="52"/>
      <c r="TE21" s="52"/>
      <c r="TF21" s="52"/>
      <c r="TG21" s="52"/>
      <c r="TH21" s="52"/>
      <c r="TI21" s="52"/>
      <c r="TJ21" s="52"/>
      <c r="TK21" s="52"/>
      <c r="TL21" s="52"/>
      <c r="TM21" s="52"/>
      <c r="TN21" s="52"/>
      <c r="TO21" s="52"/>
      <c r="TP21" s="52"/>
      <c r="TQ21" s="52"/>
      <c r="TR21" s="52"/>
      <c r="TS21" s="52"/>
      <c r="TT21" s="52"/>
      <c r="TU21" s="52"/>
      <c r="TV21" s="52"/>
      <c r="TW21" s="52"/>
      <c r="TX21" s="52"/>
      <c r="TY21" s="52"/>
      <c r="TZ21" s="52"/>
      <c r="UA21" s="52"/>
      <c r="UB21" s="52"/>
      <c r="UC21" s="52"/>
      <c r="UD21" s="52"/>
      <c r="UE21" s="52"/>
      <c r="UF21" s="52"/>
      <c r="UG21" s="52"/>
      <c r="UH21" s="52"/>
      <c r="UI21" s="52"/>
      <c r="UJ21" s="52"/>
      <c r="UK21" s="52"/>
      <c r="UL21" s="52"/>
      <c r="UM21" s="52"/>
      <c r="UN21" s="52"/>
      <c r="UO21" s="52"/>
      <c r="UP21" s="52"/>
      <c r="UQ21" s="52"/>
      <c r="UR21" s="52"/>
      <c r="US21" s="52"/>
      <c r="UT21" s="52"/>
      <c r="UU21" s="52"/>
      <c r="UV21" s="52"/>
      <c r="UW21" s="52"/>
      <c r="UX21" s="52"/>
      <c r="UY21" s="52"/>
      <c r="UZ21" s="52"/>
      <c r="VA21" s="52"/>
      <c r="VB21" s="52"/>
      <c r="VC21" s="52"/>
      <c r="VD21" s="52"/>
      <c r="VE21" s="52"/>
      <c r="VF21" s="52"/>
      <c r="VG21" s="52"/>
      <c r="VH21" s="52"/>
      <c r="VI21" s="52"/>
      <c r="VJ21" s="52"/>
      <c r="VK21" s="52"/>
      <c r="VL21" s="52"/>
      <c r="VM21" s="52"/>
      <c r="VN21" s="52"/>
      <c r="VO21" s="52"/>
      <c r="VP21" s="52"/>
      <c r="VQ21" s="52"/>
      <c r="VR21" s="52"/>
      <c r="VS21" s="52"/>
      <c r="VT21" s="52"/>
      <c r="VU21" s="52"/>
      <c r="VV21" s="52"/>
      <c r="VW21" s="52"/>
      <c r="VX21" s="52"/>
      <c r="VY21" s="52"/>
      <c r="VZ21" s="52"/>
      <c r="WA21" s="52"/>
      <c r="WB21" s="52"/>
      <c r="WC21" s="52"/>
      <c r="WD21" s="52"/>
      <c r="WE21" s="52"/>
      <c r="WF21" s="52"/>
      <c r="WG21" s="52"/>
      <c r="WH21" s="52"/>
      <c r="WI21" s="52"/>
      <c r="WJ21" s="52"/>
      <c r="WK21" s="52"/>
      <c r="WL21" s="52"/>
      <c r="WM21" s="52"/>
      <c r="WN21" s="52"/>
      <c r="WO21" s="52"/>
      <c r="WP21" s="52"/>
      <c r="WQ21" s="52"/>
      <c r="WR21" s="52"/>
      <c r="WS21" s="52"/>
      <c r="WT21" s="52"/>
      <c r="WU21" s="52"/>
      <c r="WV21" s="52"/>
      <c r="WW21" s="52"/>
      <c r="WX21" s="52"/>
      <c r="WY21" s="52"/>
      <c r="WZ21" s="52"/>
      <c r="XA21" s="52"/>
      <c r="XB21" s="52"/>
      <c r="XC21" s="52"/>
      <c r="XD21" s="52"/>
      <c r="XE21" s="52"/>
      <c r="XF21" s="52"/>
      <c r="XG21" s="52"/>
      <c r="XH21" s="52"/>
      <c r="XI21" s="52"/>
      <c r="XJ21" s="52"/>
      <c r="XK21" s="52"/>
      <c r="XL21" s="52"/>
      <c r="XM21" s="52"/>
      <c r="XN21" s="52"/>
      <c r="XO21" s="52"/>
      <c r="XP21" s="52"/>
      <c r="XQ21" s="52"/>
      <c r="XR21" s="52"/>
      <c r="XS21" s="52"/>
      <c r="XT21" s="52"/>
      <c r="XU21" s="52"/>
      <c r="XV21" s="52"/>
      <c r="XW21" s="52"/>
      <c r="XX21" s="52"/>
      <c r="XY21" s="52"/>
      <c r="XZ21" s="52"/>
      <c r="YA21" s="52"/>
      <c r="YB21" s="52"/>
      <c r="YC21" s="52"/>
      <c r="YD21" s="52"/>
      <c r="YE21" s="52"/>
      <c r="YF21" s="52"/>
      <c r="YG21" s="52"/>
      <c r="YH21" s="52"/>
      <c r="YI21" s="52"/>
      <c r="YJ21" s="52"/>
      <c r="YK21" s="52"/>
      <c r="YL21" s="52"/>
      <c r="YM21" s="52"/>
      <c r="YN21" s="52"/>
      <c r="YO21" s="52"/>
      <c r="YP21" s="52"/>
      <c r="YQ21" s="52"/>
      <c r="YR21" s="52"/>
      <c r="YS21" s="52"/>
      <c r="YT21" s="52"/>
      <c r="YU21" s="52"/>
      <c r="YV21" s="52"/>
      <c r="YW21" s="52"/>
      <c r="YX21" s="52"/>
      <c r="YY21" s="52"/>
      <c r="YZ21" s="52"/>
      <c r="ZA21" s="52"/>
      <c r="ZB21" s="52"/>
      <c r="ZC21" s="52"/>
      <c r="ZD21" s="52"/>
      <c r="ZE21" s="52"/>
      <c r="ZF21" s="52"/>
      <c r="ZG21" s="52"/>
      <c r="ZH21" s="52"/>
      <c r="ZI21" s="52"/>
      <c r="ZJ21" s="52"/>
      <c r="ZK21" s="52"/>
      <c r="ZL21" s="52">
        <v>0</v>
      </c>
      <c r="ZM21" s="52"/>
      <c r="ZN21" s="52"/>
      <c r="ZO21" s="52"/>
      <c r="ZP21" s="52"/>
      <c r="ZQ21" s="52"/>
      <c r="ZR21" s="52"/>
      <c r="ZS21" s="52"/>
      <c r="ZT21" s="52"/>
      <c r="ZU21" s="52"/>
      <c r="ZV21" s="52"/>
      <c r="ZW21" s="52"/>
      <c r="ZX21" s="52"/>
      <c r="ZY21" s="52"/>
      <c r="ZZ21" s="52"/>
      <c r="AAA21" s="52"/>
      <c r="AAB21" s="52"/>
      <c r="AAC21" s="52"/>
      <c r="AAD21" s="52"/>
      <c r="AAE21" s="52"/>
      <c r="AAF21" s="52"/>
      <c r="AAG21" s="52"/>
      <c r="AAH21" s="52"/>
      <c r="AAI21" s="52"/>
      <c r="AAJ21" s="52"/>
      <c r="AAK21" s="52"/>
      <c r="AAL21" s="52"/>
      <c r="AAM21" s="52"/>
      <c r="AAN21" s="52"/>
      <c r="AAO21" s="52"/>
      <c r="AAP21" s="52"/>
      <c r="AAQ21" s="52"/>
      <c r="AAR21" s="52"/>
      <c r="AAS21" s="52"/>
      <c r="AAT21" s="52"/>
      <c r="AAU21" s="52"/>
      <c r="AAV21" s="52"/>
      <c r="AAW21" s="52"/>
      <c r="AAX21" s="52"/>
      <c r="ABA21" s="3">
        <f>VLOOKUP(Tabla28[[#This Row],[ID]],Suministros!$A$4:$D$2389,4,0)</f>
        <v>0</v>
      </c>
    </row>
    <row r="22" spans="1:729" ht="12.75" customHeight="1" x14ac:dyDescent="0.2">
      <c r="A22" s="90">
        <f>+Suministros!A126</f>
        <v>6002</v>
      </c>
      <c r="B22" s="3" t="str">
        <f>+Suministros!B126</f>
        <v xml:space="preserve">CRUCETA DE MADERA NACIONAL TRATADA DE:90 mm x 115 mm x 1.20 m (3 1/2" x 4 1/2" x 1.20m) </v>
      </c>
      <c r="C22" s="3" t="str">
        <f>+Suministros!C126</f>
        <v>u</v>
      </c>
      <c r="KX22" s="3">
        <v>1</v>
      </c>
      <c r="OG22" s="3">
        <v>1</v>
      </c>
      <c r="YU22" s="3">
        <v>1</v>
      </c>
      <c r="YX22" s="3">
        <v>0</v>
      </c>
      <c r="YY22" s="3">
        <v>0</v>
      </c>
      <c r="YZ22" s="3">
        <v>0</v>
      </c>
      <c r="ZA22" s="3">
        <v>0</v>
      </c>
      <c r="ZB22" s="3">
        <v>0</v>
      </c>
      <c r="ZC22" s="3">
        <v>0</v>
      </c>
      <c r="ZD22" s="3">
        <v>0</v>
      </c>
      <c r="ZE22" s="3">
        <v>0</v>
      </c>
      <c r="ZF22" s="3">
        <v>0</v>
      </c>
      <c r="ZG22" s="3">
        <v>0</v>
      </c>
      <c r="ZH22" s="3">
        <v>0</v>
      </c>
      <c r="ZI22" s="3">
        <v>0</v>
      </c>
      <c r="ZJ22" s="3">
        <v>0</v>
      </c>
      <c r="ZK22" s="3">
        <v>0</v>
      </c>
      <c r="ZL22" s="3">
        <v>0</v>
      </c>
      <c r="AAB22" s="3">
        <v>1</v>
      </c>
      <c r="AAO22" s="3">
        <v>1</v>
      </c>
      <c r="AAS22" s="3">
        <v>1</v>
      </c>
      <c r="ABA22" s="3">
        <f>VLOOKUP(Tabla28[[#This Row],[ID]],Suministros!$A$4:$D$2389,4,0)</f>
        <v>83.48</v>
      </c>
    </row>
    <row r="23" spans="1:729" ht="12.75" customHeight="1" x14ac:dyDescent="0.2">
      <c r="A23" s="90">
        <f>+Suministros!A129</f>
        <v>6005</v>
      </c>
      <c r="B23" s="3" t="str">
        <f>+Suministros!B129</f>
        <v xml:space="preserve">CRUCETA DE MADERA NACIONAL TRATADA DE:90 mm x 115 mm x 2.40 m (3 1/2" x 4 1/2" x 2.4m) </v>
      </c>
      <c r="C23" s="3" t="str">
        <f>+Suministros!C129</f>
        <v>u</v>
      </c>
      <c r="GZ23" s="3">
        <v>3</v>
      </c>
      <c r="HA23" s="3">
        <v>3</v>
      </c>
      <c r="HW23" s="3">
        <v>2</v>
      </c>
      <c r="JK23" s="3">
        <v>1</v>
      </c>
      <c r="KY23" s="3">
        <v>1</v>
      </c>
      <c r="PY23" s="3">
        <v>1</v>
      </c>
      <c r="PZ23" s="3">
        <v>1</v>
      </c>
      <c r="QA23" s="3">
        <v>1</v>
      </c>
      <c r="QB23" s="3">
        <v>1</v>
      </c>
      <c r="QD23" s="3">
        <v>3</v>
      </c>
      <c r="VP23" s="3">
        <v>1</v>
      </c>
      <c r="VQ23" s="3">
        <v>1</v>
      </c>
      <c r="VR23" s="3">
        <v>1</v>
      </c>
      <c r="VS23" s="3">
        <v>1</v>
      </c>
      <c r="YV23" s="3">
        <v>1</v>
      </c>
      <c r="YX23" s="3">
        <v>2</v>
      </c>
      <c r="YY23" s="3">
        <v>0</v>
      </c>
      <c r="YZ23" s="3">
        <v>0</v>
      </c>
      <c r="ZA23" s="3">
        <v>0</v>
      </c>
      <c r="ZB23" s="3">
        <v>0</v>
      </c>
      <c r="ZC23" s="3">
        <v>0</v>
      </c>
      <c r="ZD23" s="3">
        <v>0</v>
      </c>
      <c r="ZE23" s="3">
        <v>0</v>
      </c>
      <c r="ZF23" s="3">
        <v>0</v>
      </c>
      <c r="ZG23" s="3">
        <v>0</v>
      </c>
      <c r="ZH23" s="3">
        <v>0</v>
      </c>
      <c r="ZI23" s="3">
        <v>0</v>
      </c>
      <c r="ZJ23" s="3">
        <v>0</v>
      </c>
      <c r="ZK23" s="3">
        <v>0</v>
      </c>
      <c r="ZL23" s="3">
        <v>0</v>
      </c>
      <c r="AAC23" s="3">
        <v>1</v>
      </c>
      <c r="ABA23" s="3">
        <f>VLOOKUP(Tabla28[[#This Row],[ID]],Suministros!$A$4:$D$2389,4,0)</f>
        <v>159.46</v>
      </c>
    </row>
    <row r="24" spans="1:729" ht="12.75" customHeight="1" x14ac:dyDescent="0.2">
      <c r="A24" s="64">
        <f>+Suministros!A130</f>
        <v>6006</v>
      </c>
      <c r="B24" s="3" t="str">
        <f>+Suministros!B130</f>
        <v xml:space="preserve">CRUCETA DE MADERA NACIONAL TRATADA DE:90 mm x 115 mm x 3.0 m (3 1/2" x 4 1/2" x 3.0m) </v>
      </c>
      <c r="C24" s="3" t="str">
        <f>+Suministros!C130</f>
        <v>u</v>
      </c>
      <c r="GY24" s="3">
        <v>1</v>
      </c>
      <c r="ZL24" s="3">
        <v>0</v>
      </c>
      <c r="ABA24" s="3">
        <f>VLOOKUP(Tabla28[[#This Row],[ID]],Suministros!$A$4:$D$2389,4,0)</f>
        <v>192.16</v>
      </c>
    </row>
    <row r="25" spans="1:729" ht="12.75" customHeight="1" x14ac:dyDescent="0.2">
      <c r="A25" s="90">
        <f>+Suministros!A140</f>
        <v>6016</v>
      </c>
      <c r="B25" s="3" t="str">
        <f>+Suministros!B140</f>
        <v>CRUCETA DE MADERA NACIONAL TRATADA DE:101 mm x 101 mm x 1.20 m (4" x 4"x 1.20m)</v>
      </c>
      <c r="C25" s="3" t="str">
        <f>+Suministros!C140</f>
        <v>u</v>
      </c>
      <c r="YX25" s="3">
        <v>0</v>
      </c>
      <c r="YY25" s="3">
        <v>0</v>
      </c>
      <c r="YZ25" s="3">
        <v>0</v>
      </c>
      <c r="ZA25" s="3">
        <v>0</v>
      </c>
      <c r="ZB25" s="3">
        <v>0</v>
      </c>
      <c r="ZC25" s="3">
        <v>0</v>
      </c>
      <c r="ZD25" s="3">
        <v>0</v>
      </c>
      <c r="ZE25" s="3">
        <v>0</v>
      </c>
      <c r="ZF25" s="3">
        <v>0</v>
      </c>
      <c r="ZG25" s="3">
        <v>0</v>
      </c>
      <c r="ZH25" s="3">
        <v>0</v>
      </c>
      <c r="ZI25" s="3">
        <v>0</v>
      </c>
      <c r="ZJ25" s="3">
        <v>0</v>
      </c>
      <c r="ZK25" s="3">
        <v>0</v>
      </c>
      <c r="ZL25" s="3">
        <v>0</v>
      </c>
      <c r="ABA25" s="3">
        <f>VLOOKUP(Tabla28[[#This Row],[ID]],Suministros!$A$4:$D$2389,4,0)</f>
        <v>116.97499999999999</v>
      </c>
    </row>
    <row r="26" spans="1:729" ht="12.75" customHeight="1" x14ac:dyDescent="0.2">
      <c r="A26" s="90">
        <f>+Suministros!A142</f>
        <v>6018</v>
      </c>
      <c r="B26" s="3" t="str">
        <f>+Suministros!B142</f>
        <v>CRUCETA DE MADERA NACIONAL TRATADA DE:101 mm x 101 mm x 2.50 m (4" x 4"x 2.50m)</v>
      </c>
      <c r="C26" s="3" t="str">
        <f>+Suministros!C142</f>
        <v>u</v>
      </c>
      <c r="JT26" s="3">
        <v>2</v>
      </c>
      <c r="SO26" s="3">
        <v>2</v>
      </c>
      <c r="XK26" s="3">
        <v>2</v>
      </c>
      <c r="YX26" s="3">
        <v>0</v>
      </c>
      <c r="YY26" s="3">
        <v>0</v>
      </c>
      <c r="YZ26" s="3">
        <v>0</v>
      </c>
      <c r="ZA26" s="3">
        <v>0</v>
      </c>
      <c r="ZB26" s="3">
        <v>0</v>
      </c>
      <c r="ZC26" s="3">
        <v>0</v>
      </c>
      <c r="ZD26" s="3">
        <v>0</v>
      </c>
      <c r="ZE26" s="3">
        <v>0</v>
      </c>
      <c r="ZF26" s="3">
        <v>0</v>
      </c>
      <c r="ZG26" s="3">
        <v>0</v>
      </c>
      <c r="ZH26" s="3">
        <v>0</v>
      </c>
      <c r="ZI26" s="3">
        <v>0</v>
      </c>
      <c r="ZJ26" s="3">
        <v>0</v>
      </c>
      <c r="ZK26" s="3">
        <v>0</v>
      </c>
      <c r="ZL26" s="3">
        <v>0</v>
      </c>
      <c r="ABA26" s="3">
        <f>VLOOKUP(Tabla28[[#This Row],[ID]],Suministros!$A$4:$D$2389,4,0)</f>
        <v>243.69791666666669</v>
      </c>
    </row>
    <row r="27" spans="1:729" ht="12.75" customHeight="1" x14ac:dyDescent="0.2">
      <c r="A27" s="90">
        <f>+Suministros!A144</f>
        <v>6020</v>
      </c>
      <c r="B27" s="3" t="str">
        <f>+Suministros!B144</f>
        <v>CRUCETA DE MADERA NACIONAL TRATADA DE:101 mm x 127 mm x 1.50 m (4" x 5"x 1.50m)</v>
      </c>
      <c r="C27" s="3" t="str">
        <f>+Suministros!C144</f>
        <v>u</v>
      </c>
      <c r="KG27" s="3">
        <v>2</v>
      </c>
      <c r="TE27" s="3">
        <v>2</v>
      </c>
      <c r="XX27" s="3">
        <v>2</v>
      </c>
      <c r="YX27" s="3">
        <v>0</v>
      </c>
      <c r="YY27" s="3">
        <v>0</v>
      </c>
      <c r="YZ27" s="3">
        <v>0</v>
      </c>
      <c r="ZA27" s="3">
        <v>0</v>
      </c>
      <c r="ZB27" s="3">
        <v>0</v>
      </c>
      <c r="ZC27" s="3">
        <v>0</v>
      </c>
      <c r="ZD27" s="3">
        <v>0</v>
      </c>
      <c r="ZE27" s="3">
        <v>0</v>
      </c>
      <c r="ZF27" s="3">
        <v>0</v>
      </c>
      <c r="ZG27" s="3">
        <v>0</v>
      </c>
      <c r="ZH27" s="3">
        <v>0</v>
      </c>
      <c r="ZI27" s="3">
        <v>0</v>
      </c>
      <c r="ZJ27" s="3">
        <v>0</v>
      </c>
      <c r="ZK27" s="3">
        <v>0</v>
      </c>
      <c r="ZL27" s="3">
        <v>0</v>
      </c>
      <c r="ABA27" s="3">
        <f>VLOOKUP(Tabla28[[#This Row],[ID]],Suministros!$A$4:$D$2389,4,0)</f>
        <v>146.21875</v>
      </c>
    </row>
    <row r="28" spans="1:729" ht="12.75" customHeight="1" x14ac:dyDescent="0.2">
      <c r="A28" s="90">
        <f>+Suministros!A145</f>
        <v>6021</v>
      </c>
      <c r="B28" s="1" t="str">
        <f>+Suministros!B145</f>
        <v>CRUCETA DE MADERA NACIONAL TRATADA DE:101 mm x 127 mm x 1.80 m (4" x 5" x 1.80m)</v>
      </c>
      <c r="C28" s="1" t="str">
        <f>+Suministros!C145</f>
        <v>u</v>
      </c>
      <c r="KD28" s="3">
        <v>1</v>
      </c>
      <c r="KF28" s="3">
        <v>1</v>
      </c>
      <c r="TB28" s="3">
        <v>1</v>
      </c>
      <c r="TD28" s="3">
        <v>1</v>
      </c>
      <c r="XU28" s="3">
        <v>1</v>
      </c>
      <c r="XW28" s="3">
        <v>1</v>
      </c>
      <c r="YX28" s="3">
        <v>0</v>
      </c>
      <c r="YY28" s="3">
        <v>0</v>
      </c>
      <c r="YZ28" s="3">
        <v>0</v>
      </c>
      <c r="ZA28" s="3">
        <v>0</v>
      </c>
      <c r="ZB28" s="3">
        <v>0</v>
      </c>
      <c r="ZC28" s="3">
        <v>0</v>
      </c>
      <c r="ZD28" s="3">
        <v>0</v>
      </c>
      <c r="ZE28" s="3">
        <v>0</v>
      </c>
      <c r="ZF28" s="3">
        <v>0</v>
      </c>
      <c r="ZG28" s="3">
        <v>0</v>
      </c>
      <c r="ZH28" s="3">
        <v>0</v>
      </c>
      <c r="ZI28" s="3">
        <v>0</v>
      </c>
      <c r="ZJ28" s="3">
        <v>0</v>
      </c>
      <c r="ZK28" s="3">
        <v>0</v>
      </c>
      <c r="ZL28" s="3">
        <v>0</v>
      </c>
      <c r="ABA28" s="3">
        <f>VLOOKUP(Tabla28[[#This Row],[ID]],Suministros!$A$4:$D$2389,4,0)</f>
        <v>175.46250000000001</v>
      </c>
    </row>
    <row r="29" spans="1:729" ht="12.75" customHeight="1" x14ac:dyDescent="0.2">
      <c r="A29" s="90">
        <f>+Suministros!A146</f>
        <v>6022</v>
      </c>
      <c r="B29" s="1" t="str">
        <f>+Suministros!B146</f>
        <v>CRUCETA DE MADERA NACIONAL TRATADA DE:101 mm x 127 mm x 2.40 m (4" x 5" x 2.40m)</v>
      </c>
      <c r="C29" s="1" t="str">
        <f>+Suministros!C146</f>
        <v>u</v>
      </c>
      <c r="ZC29" s="3">
        <v>2</v>
      </c>
      <c r="ZD29" s="3">
        <v>2</v>
      </c>
      <c r="ZE29" s="3">
        <v>0</v>
      </c>
      <c r="ZF29" s="3">
        <v>0</v>
      </c>
      <c r="ZG29" s="3">
        <v>0</v>
      </c>
      <c r="ZH29" s="3">
        <v>0</v>
      </c>
      <c r="ZI29" s="3">
        <v>0</v>
      </c>
      <c r="ZJ29" s="3">
        <v>0</v>
      </c>
      <c r="ZK29" s="3">
        <v>0</v>
      </c>
      <c r="ZL29" s="3">
        <v>0</v>
      </c>
      <c r="ABA29" s="3">
        <f>VLOOKUP(Tabla28[[#This Row],[ID]],Suministros!$A$4:$D$2389,4,0)</f>
        <v>233.95</v>
      </c>
    </row>
    <row r="30" spans="1:729" ht="12.75" customHeight="1" x14ac:dyDescent="0.2">
      <c r="A30" s="90">
        <f>+Suministros!A148</f>
        <v>6024</v>
      </c>
      <c r="B30" s="1" t="str">
        <f>+Suministros!B148</f>
        <v>CRUCETA DE MADERA NACIONAL TRATADA DE:101 mm x 127 mm x 4.30 m (4" x 5" x 4.30m)</v>
      </c>
      <c r="C30" s="1" t="str">
        <f>+Suministros!C148</f>
        <v>u</v>
      </c>
      <c r="ZB30" s="3">
        <v>0</v>
      </c>
      <c r="ZC30" s="3">
        <v>0</v>
      </c>
      <c r="ZD30" s="3">
        <v>0</v>
      </c>
      <c r="ZE30" s="3">
        <v>0</v>
      </c>
      <c r="ZF30" s="3">
        <v>0</v>
      </c>
      <c r="ZG30" s="3">
        <v>0</v>
      </c>
      <c r="ZH30" s="3">
        <v>0</v>
      </c>
      <c r="ZI30" s="3">
        <v>0</v>
      </c>
      <c r="ZJ30" s="3">
        <v>4</v>
      </c>
      <c r="ZK30" s="3">
        <v>0</v>
      </c>
      <c r="ZL30" s="3">
        <v>0</v>
      </c>
      <c r="ABA30" s="3">
        <f>VLOOKUP(Tabla28[[#This Row],[ID]],Suministros!$A$4:$D$2389,4,0)</f>
        <v>409.62</v>
      </c>
    </row>
    <row r="31" spans="1:729" ht="12.75" customHeight="1" x14ac:dyDescent="0.2">
      <c r="A31" s="90">
        <f>+Suministros!A149</f>
        <v>6025</v>
      </c>
      <c r="B31" s="1" t="str">
        <f>+Suministros!B149</f>
        <v xml:space="preserve">CRUCETA DE MADERA NACIONAL TRATADA DE:102 mm x 127 mm x 2.40 m </v>
      </c>
      <c r="C31" s="1" t="str">
        <f>+Suministros!C149</f>
        <v>u</v>
      </c>
      <c r="OE31" s="3">
        <v>6</v>
      </c>
      <c r="ZL31" s="3">
        <v>0</v>
      </c>
      <c r="ABA31" s="3">
        <f>VLOOKUP(Tabla28[[#This Row],[ID]],Suministros!$A$4:$D$2389,4,0)</f>
        <v>233.95</v>
      </c>
    </row>
    <row r="32" spans="1:729" ht="12.75" customHeight="1" x14ac:dyDescent="0.2">
      <c r="A32" s="90">
        <f>+Suministros!A150</f>
        <v>6026</v>
      </c>
      <c r="B32" s="1" t="str">
        <f>+Suministros!B150</f>
        <v xml:space="preserve">CRUCETA DE MADERA NACIONAL TRATADA DE:102 mm x 127 mm x 4.30 m </v>
      </c>
      <c r="C32" s="1" t="str">
        <f>+Suministros!C150</f>
        <v>u</v>
      </c>
      <c r="OD32" s="3">
        <v>3</v>
      </c>
      <c r="ZL32" s="3">
        <v>0</v>
      </c>
      <c r="ABA32" s="3">
        <f>VLOOKUP(Tabla28[[#This Row],[ID]],Suministros!$A$4:$D$2389,4,0)</f>
        <v>409.62</v>
      </c>
    </row>
    <row r="33" spans="1:729" ht="12.75" customHeight="1" x14ac:dyDescent="0.2">
      <c r="A33" s="63" t="str">
        <f>+Suministros!A157</f>
        <v>BFA</v>
      </c>
      <c r="B33" s="52" t="str">
        <f>+Suministros!B157</f>
        <v>BASTIDORES DE FIERRO Y ACCESORIOS</v>
      </c>
      <c r="C33" s="1"/>
      <c r="ZL33" s="3">
        <v>0</v>
      </c>
      <c r="ABA33" s="3">
        <f>VLOOKUP(Tabla28[[#This Row],[ID]],Suministros!$A$4:$D$2389,4,0)</f>
        <v>0</v>
      </c>
    </row>
    <row r="34" spans="1:729" ht="12.75" customHeight="1" x14ac:dyDescent="0.2">
      <c r="A34" s="90">
        <f>+Suministros!A161</f>
        <v>7004</v>
      </c>
      <c r="B34" s="3" t="str">
        <f>+Suministros!B161</f>
        <v>PERFIL DE F°G°TIPO "L" DE: 50mm x 50mm x 6 mm x 0.710m (2"x2 "x1/4"x0.710m)CON DISEÑO</v>
      </c>
      <c r="C34" s="3" t="str">
        <f>+Suministros!C161</f>
        <v>u</v>
      </c>
      <c r="KX34" s="3">
        <v>1</v>
      </c>
      <c r="OG34" s="3">
        <v>1</v>
      </c>
      <c r="YU34" s="3">
        <v>1</v>
      </c>
      <c r="YX34" s="3">
        <v>0</v>
      </c>
      <c r="YY34" s="3">
        <v>0</v>
      </c>
      <c r="YZ34" s="3">
        <v>0</v>
      </c>
      <c r="ZA34" s="3">
        <v>0</v>
      </c>
      <c r="ZB34" s="3">
        <v>0</v>
      </c>
      <c r="ZC34" s="3">
        <v>0</v>
      </c>
      <c r="ZD34" s="3">
        <v>0</v>
      </c>
      <c r="ZE34" s="3">
        <v>0</v>
      </c>
      <c r="ZF34" s="3">
        <v>0</v>
      </c>
      <c r="ZG34" s="3">
        <v>0</v>
      </c>
      <c r="ZH34" s="3">
        <v>0</v>
      </c>
      <c r="ZI34" s="3">
        <v>0</v>
      </c>
      <c r="ZJ34" s="3">
        <v>0</v>
      </c>
      <c r="ZK34" s="3">
        <v>0</v>
      </c>
      <c r="ZL34" s="3">
        <v>0</v>
      </c>
      <c r="AAB34" s="3">
        <v>1</v>
      </c>
      <c r="AAO34" s="3">
        <v>1</v>
      </c>
      <c r="AAS34" s="3">
        <v>2</v>
      </c>
      <c r="ABA34" s="3">
        <f>VLOOKUP(Tabla28[[#This Row],[ID]],Suministros!$A$4:$D$2389,4,0)</f>
        <v>23.17</v>
      </c>
    </row>
    <row r="35" spans="1:729" ht="12.75" customHeight="1" x14ac:dyDescent="0.2">
      <c r="A35" s="90">
        <f>+Suministros!A162</f>
        <v>7005</v>
      </c>
      <c r="B35" s="3" t="str">
        <f>+Suministros!B162</f>
        <v>PERFIL DE F°G°TIPO "L" DE: 50mm x 50mm x 6 mm x 1.796m (2"x2 "x1/4"x1.796m)CON DISEÑO</v>
      </c>
      <c r="C35" s="3" t="str">
        <f>+Suministros!C162</f>
        <v>u</v>
      </c>
      <c r="TM35" s="3">
        <v>1</v>
      </c>
      <c r="YF35" s="3">
        <v>1</v>
      </c>
      <c r="YX35" s="3">
        <v>0</v>
      </c>
      <c r="YY35" s="3">
        <v>0</v>
      </c>
      <c r="YZ35" s="3">
        <v>0</v>
      </c>
      <c r="ZA35" s="3">
        <v>0</v>
      </c>
      <c r="ZB35" s="3">
        <v>0</v>
      </c>
      <c r="ZC35" s="3">
        <v>0</v>
      </c>
      <c r="ZD35" s="3">
        <v>0</v>
      </c>
      <c r="ZE35" s="3">
        <v>0</v>
      </c>
      <c r="ZF35" s="3">
        <v>0</v>
      </c>
      <c r="ZG35" s="3">
        <v>0</v>
      </c>
      <c r="ZH35" s="3">
        <v>0</v>
      </c>
      <c r="ZI35" s="3">
        <v>0</v>
      </c>
      <c r="ZJ35" s="3">
        <v>0</v>
      </c>
      <c r="ZK35" s="3">
        <v>0</v>
      </c>
      <c r="ZL35" s="3">
        <v>0</v>
      </c>
      <c r="ZM35" s="3">
        <v>1</v>
      </c>
      <c r="ABA35" s="3">
        <f>VLOOKUP(Tabla28[[#This Row],[ID]],Suministros!$A$4:$D$2389,4,0)</f>
        <v>125.58</v>
      </c>
    </row>
    <row r="36" spans="1:729" ht="12.75" customHeight="1" x14ac:dyDescent="0.2">
      <c r="A36" s="90">
        <f>+Suministros!A163</f>
        <v>7006</v>
      </c>
      <c r="B36" s="3" t="str">
        <f>+Suministros!B163</f>
        <v>PERFIL DE F°G°TIPO "L" DE: 50mm x 50mm x 6 mm x 1.42m (2"x2"x1/4"x1.42m) CON DISEÑO</v>
      </c>
      <c r="C36" s="3" t="str">
        <f>+Suministros!C163</f>
        <v>u</v>
      </c>
      <c r="KY36" s="3">
        <v>1</v>
      </c>
      <c r="YV36" s="3">
        <v>1</v>
      </c>
      <c r="YX36" s="3">
        <v>3</v>
      </c>
      <c r="YY36" s="3">
        <v>0</v>
      </c>
      <c r="YZ36" s="3">
        <v>0</v>
      </c>
      <c r="ZA36" s="3">
        <v>0</v>
      </c>
      <c r="ZB36" s="3">
        <v>0</v>
      </c>
      <c r="ZC36" s="3">
        <v>0</v>
      </c>
      <c r="ZD36" s="3">
        <v>0</v>
      </c>
      <c r="ZE36" s="3">
        <v>0</v>
      </c>
      <c r="ZF36" s="3">
        <v>0</v>
      </c>
      <c r="ZG36" s="3">
        <v>0</v>
      </c>
      <c r="ZH36" s="3">
        <v>0</v>
      </c>
      <c r="ZI36" s="3">
        <v>0</v>
      </c>
      <c r="ZJ36" s="3">
        <v>0</v>
      </c>
      <c r="ZK36" s="3">
        <v>0</v>
      </c>
      <c r="ZL36" s="3">
        <v>0</v>
      </c>
      <c r="AAC36" s="3">
        <v>1</v>
      </c>
      <c r="ABA36" s="3">
        <f>VLOOKUP(Tabla28[[#This Row],[ID]],Suministros!$A$4:$D$2389,4,0)</f>
        <v>1</v>
      </c>
    </row>
    <row r="37" spans="1:729" ht="12.75" customHeight="1" x14ac:dyDescent="0.2">
      <c r="A37" s="90">
        <f>+Suministros!A164</f>
        <v>7007</v>
      </c>
      <c r="B37" s="3" t="str">
        <f>+Suministros!B164</f>
        <v>PERFIL DE F°G°TIPO "L" DE: 50mm x 50mm x 6 mm x 1.55m (2"x2"x1/4"x1.55m) CON DISEÑO</v>
      </c>
      <c r="C37" s="3" t="str">
        <f>+Suministros!C164</f>
        <v>u</v>
      </c>
      <c r="KM37" s="3">
        <v>7</v>
      </c>
      <c r="KN37" s="3">
        <v>1</v>
      </c>
      <c r="TK37" s="3">
        <v>7</v>
      </c>
      <c r="TL37" s="3">
        <v>1</v>
      </c>
      <c r="YD37" s="3">
        <v>7</v>
      </c>
      <c r="YE37" s="3">
        <v>1</v>
      </c>
      <c r="YX37" s="3">
        <v>0</v>
      </c>
      <c r="YY37" s="3">
        <v>0</v>
      </c>
      <c r="YZ37" s="3">
        <v>0</v>
      </c>
      <c r="ZA37" s="3">
        <v>0</v>
      </c>
      <c r="ZB37" s="3">
        <v>0</v>
      </c>
      <c r="ZC37" s="3">
        <v>0</v>
      </c>
      <c r="ZD37" s="3">
        <v>0</v>
      </c>
      <c r="ZE37" s="3">
        <v>0</v>
      </c>
      <c r="ZF37" s="3">
        <v>0</v>
      </c>
      <c r="ZG37" s="3">
        <v>0</v>
      </c>
      <c r="ZH37" s="3">
        <v>0</v>
      </c>
      <c r="ZI37" s="3">
        <v>0</v>
      </c>
      <c r="ZJ37" s="3">
        <v>0</v>
      </c>
      <c r="ZK37" s="3">
        <v>0</v>
      </c>
      <c r="ZL37" s="3">
        <v>0</v>
      </c>
      <c r="ABA37" s="3">
        <f>VLOOKUP(Tabla28[[#This Row],[ID]],Suministros!$A$4:$D$2389,4,0)</f>
        <v>1</v>
      </c>
    </row>
    <row r="38" spans="1:729" ht="12.75" customHeight="1" x14ac:dyDescent="0.2">
      <c r="A38" s="90">
        <f>+Suministros!A165</f>
        <v>7008</v>
      </c>
      <c r="B38" s="3" t="str">
        <f>+Suministros!B165</f>
        <v>PERFIL DE F°G°TIPO "L" DE: 50mm x 50mm x 6 mm x 2.021m (2"x2"x1/4"x2.021m) CON DISEÑO</v>
      </c>
      <c r="C38" s="3" t="str">
        <f>+Suministros!C165</f>
        <v>u</v>
      </c>
      <c r="FW38" s="3">
        <v>6</v>
      </c>
      <c r="FX38" s="3">
        <v>6</v>
      </c>
      <c r="GA38" s="3">
        <v>6</v>
      </c>
      <c r="GB38" s="3">
        <v>6</v>
      </c>
      <c r="GC38" s="3">
        <v>3</v>
      </c>
      <c r="GD38" s="3">
        <v>3</v>
      </c>
      <c r="GE38" s="3">
        <v>4</v>
      </c>
      <c r="GG38" s="3">
        <v>4</v>
      </c>
      <c r="GI38" s="3">
        <v>4</v>
      </c>
      <c r="GK38" s="3">
        <v>6</v>
      </c>
      <c r="GM38" s="3">
        <v>6</v>
      </c>
      <c r="GW38" s="3">
        <v>2</v>
      </c>
      <c r="IV38" s="3">
        <v>3</v>
      </c>
      <c r="IW38" s="3">
        <v>3</v>
      </c>
      <c r="IX38" s="3">
        <v>6</v>
      </c>
      <c r="KM38" s="3">
        <v>2</v>
      </c>
      <c r="KN38" s="3">
        <v>2</v>
      </c>
      <c r="OI38" s="3">
        <v>6</v>
      </c>
      <c r="OJ38" s="3">
        <v>6</v>
      </c>
      <c r="OM38" s="3">
        <v>6</v>
      </c>
      <c r="ON38" s="3">
        <v>6</v>
      </c>
      <c r="OO38" s="3">
        <v>3</v>
      </c>
      <c r="OQ38" s="3">
        <v>4</v>
      </c>
      <c r="PA38" s="3">
        <v>2</v>
      </c>
      <c r="RQ38" s="3">
        <v>3</v>
      </c>
      <c r="RR38" s="3">
        <v>3</v>
      </c>
      <c r="RS38" s="3">
        <v>6</v>
      </c>
      <c r="TK38" s="3">
        <v>2</v>
      </c>
      <c r="TL38" s="3">
        <v>2</v>
      </c>
      <c r="TM38" s="3">
        <v>2</v>
      </c>
      <c r="UD38" s="3">
        <v>6</v>
      </c>
      <c r="UE38" s="3">
        <v>6</v>
      </c>
      <c r="UH38" s="3">
        <v>6</v>
      </c>
      <c r="UI38" s="3">
        <v>6</v>
      </c>
      <c r="UJ38" s="3">
        <v>3</v>
      </c>
      <c r="UK38" s="3">
        <v>3</v>
      </c>
      <c r="UL38" s="3">
        <v>4</v>
      </c>
      <c r="UU38" s="3">
        <v>2</v>
      </c>
      <c r="WP38" s="3">
        <v>3</v>
      </c>
      <c r="WQ38" s="3">
        <v>3</v>
      </c>
      <c r="WR38" s="3">
        <v>6</v>
      </c>
      <c r="YD38" s="3">
        <v>2</v>
      </c>
      <c r="YE38" s="3">
        <v>2</v>
      </c>
      <c r="YF38" s="3">
        <v>2</v>
      </c>
      <c r="YX38" s="3">
        <v>0</v>
      </c>
      <c r="YY38" s="3">
        <v>0</v>
      </c>
      <c r="YZ38" s="3">
        <v>0</v>
      </c>
      <c r="ZA38" s="3">
        <v>0</v>
      </c>
      <c r="ZB38" s="3">
        <v>0</v>
      </c>
      <c r="ZC38" s="3">
        <v>0</v>
      </c>
      <c r="ZD38" s="3">
        <v>0</v>
      </c>
      <c r="ZE38" s="3">
        <v>0</v>
      </c>
      <c r="ZF38" s="3">
        <v>0</v>
      </c>
      <c r="ZG38" s="3">
        <v>0</v>
      </c>
      <c r="ZH38" s="3">
        <v>0</v>
      </c>
      <c r="ZI38" s="3">
        <v>0</v>
      </c>
      <c r="ZJ38" s="3">
        <v>0</v>
      </c>
      <c r="ZK38" s="3">
        <v>0</v>
      </c>
      <c r="ZL38" s="3">
        <v>0</v>
      </c>
      <c r="ZM38" s="3">
        <v>2</v>
      </c>
      <c r="ABA38" s="3">
        <f>VLOOKUP(Tabla28[[#This Row],[ID]],Suministros!$A$4:$D$2389,4,0)</f>
        <v>158.81</v>
      </c>
    </row>
    <row r="39" spans="1:729" ht="12.75" customHeight="1" x14ac:dyDescent="0.2">
      <c r="A39" s="90">
        <f>+Suministros!A166</f>
        <v>7009</v>
      </c>
      <c r="B39" s="3" t="str">
        <f>+Suministros!B166</f>
        <v>PERFIL DE F°G°TIPO "L" DE: 50mm x 50mm x 6 mm x 2.486m (2"x2"x1/4"x2.486m) CON DISEÑO</v>
      </c>
      <c r="C39" s="3" t="str">
        <f>+Suministros!C166</f>
        <v>u</v>
      </c>
      <c r="FY39" s="3">
        <v>4</v>
      </c>
      <c r="FZ39" s="3">
        <v>4</v>
      </c>
      <c r="GF39" s="3">
        <v>4</v>
      </c>
      <c r="GH39" s="3">
        <v>4</v>
      </c>
      <c r="GJ39" s="3">
        <v>4</v>
      </c>
      <c r="GL39" s="3">
        <v>6</v>
      </c>
      <c r="GN39" s="3">
        <v>6</v>
      </c>
      <c r="IV39" s="3">
        <v>4</v>
      </c>
      <c r="IW39" s="3">
        <v>3</v>
      </c>
      <c r="IX39" s="3">
        <v>2</v>
      </c>
      <c r="IY39" s="3">
        <v>4</v>
      </c>
      <c r="IZ39" s="3">
        <v>5</v>
      </c>
      <c r="OK39" s="3">
        <v>4</v>
      </c>
      <c r="OL39" s="3">
        <v>4</v>
      </c>
      <c r="OP39" s="3">
        <v>3</v>
      </c>
      <c r="OR39" s="3">
        <v>4</v>
      </c>
      <c r="RQ39" s="3">
        <v>4</v>
      </c>
      <c r="RR39" s="3">
        <v>3</v>
      </c>
      <c r="RS39" s="3">
        <v>2</v>
      </c>
      <c r="RT39" s="3">
        <v>4</v>
      </c>
      <c r="RU39" s="3">
        <v>5</v>
      </c>
      <c r="UF39" s="3">
        <v>4</v>
      </c>
      <c r="UG39" s="3">
        <v>4</v>
      </c>
      <c r="UM39" s="3">
        <v>4</v>
      </c>
      <c r="WP39" s="3">
        <v>4</v>
      </c>
      <c r="WQ39" s="3">
        <v>3</v>
      </c>
      <c r="WR39" s="3">
        <v>2</v>
      </c>
      <c r="WS39" s="3">
        <v>4</v>
      </c>
      <c r="WT39" s="3">
        <v>5</v>
      </c>
      <c r="YX39" s="3">
        <v>0</v>
      </c>
      <c r="YY39" s="3">
        <v>0</v>
      </c>
      <c r="YZ39" s="3">
        <v>0</v>
      </c>
      <c r="ZA39" s="3">
        <v>0</v>
      </c>
      <c r="ZB39" s="3">
        <v>0</v>
      </c>
      <c r="ZC39" s="3">
        <v>0</v>
      </c>
      <c r="ZD39" s="3">
        <v>0</v>
      </c>
      <c r="ZE39" s="3">
        <v>0</v>
      </c>
      <c r="ZF39" s="3">
        <v>0</v>
      </c>
      <c r="ZG39" s="3">
        <v>0</v>
      </c>
      <c r="ZH39" s="3">
        <v>0</v>
      </c>
      <c r="ZI39" s="3">
        <v>0</v>
      </c>
      <c r="ZJ39" s="3">
        <v>0</v>
      </c>
      <c r="ZK39" s="3">
        <v>6</v>
      </c>
      <c r="ZL39" s="3">
        <v>8</v>
      </c>
      <c r="ABA39" s="3">
        <f>VLOOKUP(Tabla28[[#This Row],[ID]],Suministros!$A$4:$D$2389,4,0)</f>
        <v>1</v>
      </c>
    </row>
    <row r="40" spans="1:729" ht="12.75" customHeight="1" x14ac:dyDescent="0.2">
      <c r="A40" s="90">
        <f>+Suministros!A170</f>
        <v>7013</v>
      </c>
      <c r="B40" s="3" t="str">
        <f>+Suministros!B170</f>
        <v>PERFIL DE F°G°TIPO "L" DE: 75mm x75mm x6 mm x 1.60 m( 3"x3"x1/4"x1.60m)CON DISEÑO</v>
      </c>
      <c r="C40" s="3" t="str">
        <f>+Suministros!C170</f>
        <v>u</v>
      </c>
      <c r="KM40" s="3">
        <v>4</v>
      </c>
      <c r="TK40" s="3">
        <v>4</v>
      </c>
      <c r="YD40" s="3">
        <v>4</v>
      </c>
      <c r="YX40" s="3">
        <v>0</v>
      </c>
      <c r="YY40" s="3">
        <v>0</v>
      </c>
      <c r="YZ40" s="3">
        <v>0</v>
      </c>
      <c r="ZA40" s="3">
        <v>0</v>
      </c>
      <c r="ZB40" s="3">
        <v>0</v>
      </c>
      <c r="ZC40" s="3">
        <v>0</v>
      </c>
      <c r="ZD40" s="3">
        <v>0</v>
      </c>
      <c r="ZE40" s="3">
        <v>0</v>
      </c>
      <c r="ZF40" s="3">
        <v>0</v>
      </c>
      <c r="ZG40" s="3">
        <v>0</v>
      </c>
      <c r="ZH40" s="3">
        <v>0</v>
      </c>
      <c r="ZI40" s="3">
        <v>0</v>
      </c>
      <c r="ZJ40" s="3">
        <v>0</v>
      </c>
      <c r="ZK40" s="3">
        <v>0</v>
      </c>
      <c r="ZL40" s="3">
        <v>0</v>
      </c>
      <c r="ABA40" s="3">
        <f>VLOOKUP(Tabla28[[#This Row],[ID]],Suministros!$A$4:$D$2389,4,0)</f>
        <v>1</v>
      </c>
    </row>
    <row r="41" spans="1:729" ht="12.75" customHeight="1" x14ac:dyDescent="0.2">
      <c r="A41" s="90">
        <f>+Suministros!A171</f>
        <v>7014</v>
      </c>
      <c r="B41" s="3" t="str">
        <f>+Suministros!B171</f>
        <v>PERFIL DE F°G°TIPO "L" DE: 75mm x75mm x6 mm x 2.20 m( 3"x3"x1/4"x2.20m)CON DISEÑO</v>
      </c>
      <c r="C41" s="3" t="str">
        <f>+Suministros!C171</f>
        <v>u</v>
      </c>
      <c r="FW41" s="3">
        <v>6</v>
      </c>
      <c r="FX41" s="3">
        <v>6</v>
      </c>
      <c r="GA41" s="3">
        <v>6</v>
      </c>
      <c r="GB41" s="3">
        <v>6</v>
      </c>
      <c r="GC41" s="3">
        <v>3</v>
      </c>
      <c r="GD41" s="3">
        <v>3</v>
      </c>
      <c r="GE41" s="3">
        <v>4</v>
      </c>
      <c r="GG41" s="3">
        <v>4</v>
      </c>
      <c r="GI41" s="3">
        <v>4</v>
      </c>
      <c r="GK41" s="3">
        <v>6</v>
      </c>
      <c r="GM41" s="3">
        <v>6</v>
      </c>
      <c r="GW41" s="3">
        <v>2</v>
      </c>
      <c r="IV41" s="3">
        <v>3</v>
      </c>
      <c r="IW41" s="3">
        <v>3</v>
      </c>
      <c r="IX41" s="3">
        <v>6</v>
      </c>
      <c r="KM41" s="3">
        <v>7</v>
      </c>
      <c r="KN41" s="3">
        <v>5</v>
      </c>
      <c r="OI41" s="3">
        <v>6</v>
      </c>
      <c r="OJ41" s="3">
        <v>6</v>
      </c>
      <c r="OM41" s="3">
        <v>6</v>
      </c>
      <c r="ON41" s="3">
        <v>6</v>
      </c>
      <c r="OO41" s="3">
        <v>3</v>
      </c>
      <c r="OQ41" s="3">
        <v>4</v>
      </c>
      <c r="PA41" s="3">
        <v>2</v>
      </c>
      <c r="RQ41" s="3">
        <v>3</v>
      </c>
      <c r="RR41" s="3">
        <v>3</v>
      </c>
      <c r="RS41" s="3">
        <v>6</v>
      </c>
      <c r="TK41" s="3">
        <v>7</v>
      </c>
      <c r="TL41" s="3">
        <v>5</v>
      </c>
      <c r="TM41" s="3">
        <v>4</v>
      </c>
      <c r="UD41" s="3">
        <v>6</v>
      </c>
      <c r="UE41" s="3">
        <v>6</v>
      </c>
      <c r="UH41" s="3">
        <v>6</v>
      </c>
      <c r="UI41" s="3">
        <v>6</v>
      </c>
      <c r="UJ41" s="3">
        <v>3</v>
      </c>
      <c r="UK41" s="3">
        <v>3</v>
      </c>
      <c r="UL41" s="3">
        <v>4</v>
      </c>
      <c r="UU41" s="3">
        <v>2</v>
      </c>
      <c r="WP41" s="3">
        <v>3</v>
      </c>
      <c r="WQ41" s="3">
        <v>3</v>
      </c>
      <c r="WR41" s="3">
        <v>6</v>
      </c>
      <c r="YD41" s="3">
        <v>7</v>
      </c>
      <c r="YE41" s="3">
        <v>5</v>
      </c>
      <c r="YF41" s="3">
        <v>4</v>
      </c>
      <c r="YX41" s="3">
        <v>0</v>
      </c>
      <c r="YY41" s="3">
        <v>0</v>
      </c>
      <c r="YZ41" s="3">
        <v>0</v>
      </c>
      <c r="ZA41" s="3">
        <v>0</v>
      </c>
      <c r="ZB41" s="3">
        <v>0</v>
      </c>
      <c r="ZC41" s="3">
        <v>0</v>
      </c>
      <c r="ZD41" s="3">
        <v>0</v>
      </c>
      <c r="ZE41" s="3">
        <v>0</v>
      </c>
      <c r="ZF41" s="3">
        <v>0</v>
      </c>
      <c r="ZG41" s="3">
        <v>0</v>
      </c>
      <c r="ZH41" s="3">
        <v>0</v>
      </c>
      <c r="ZI41" s="3">
        <v>0</v>
      </c>
      <c r="ZJ41" s="3">
        <v>0</v>
      </c>
      <c r="ZK41" s="3">
        <v>0</v>
      </c>
      <c r="ZL41" s="3">
        <v>0</v>
      </c>
      <c r="ZM41" s="3">
        <v>4</v>
      </c>
      <c r="ABA41" s="3">
        <f>VLOOKUP(Tabla28[[#This Row],[ID]],Suministros!$A$4:$D$2389,4,0)</f>
        <v>194.3</v>
      </c>
    </row>
    <row r="42" spans="1:729" ht="12.75" customHeight="1" x14ac:dyDescent="0.2">
      <c r="A42" s="90">
        <f>+Suministros!A172</f>
        <v>7015</v>
      </c>
      <c r="B42" s="3" t="str">
        <f>+Suministros!B172</f>
        <v>PERFIL DE F°G°TIPO "L" DE: 75mm x75mm x6 mm x 2.60 m( 3"x3"x1/4"x2.60m)CON DISEÑO</v>
      </c>
      <c r="C42" s="3" t="str">
        <f>+Suministros!C172</f>
        <v>u</v>
      </c>
      <c r="FY42" s="3">
        <v>4</v>
      </c>
      <c r="FZ42" s="3">
        <v>4</v>
      </c>
      <c r="GF42" s="3">
        <v>4</v>
      </c>
      <c r="GH42" s="3">
        <v>4</v>
      </c>
      <c r="GJ42" s="3">
        <v>4</v>
      </c>
      <c r="GL42" s="3">
        <v>6</v>
      </c>
      <c r="GN42" s="3">
        <v>6</v>
      </c>
      <c r="IV42" s="3">
        <v>4</v>
      </c>
      <c r="IW42" s="3">
        <v>3</v>
      </c>
      <c r="IX42" s="3">
        <v>2</v>
      </c>
      <c r="IY42" s="3">
        <v>4</v>
      </c>
      <c r="IZ42" s="3">
        <v>5</v>
      </c>
      <c r="OK42" s="3">
        <v>4</v>
      </c>
      <c r="OL42" s="3">
        <v>4</v>
      </c>
      <c r="OP42" s="3">
        <v>3</v>
      </c>
      <c r="OR42" s="3">
        <v>4</v>
      </c>
      <c r="RQ42" s="3">
        <v>4</v>
      </c>
      <c r="RR42" s="3">
        <v>3</v>
      </c>
      <c r="RS42" s="3">
        <v>2</v>
      </c>
      <c r="RT42" s="3">
        <v>4</v>
      </c>
      <c r="RU42" s="3">
        <v>5</v>
      </c>
      <c r="UF42" s="3">
        <v>4</v>
      </c>
      <c r="UG42" s="3">
        <v>4</v>
      </c>
      <c r="UM42" s="3">
        <v>4</v>
      </c>
      <c r="WP42" s="3">
        <v>4</v>
      </c>
      <c r="WQ42" s="3">
        <v>3</v>
      </c>
      <c r="WR42" s="3">
        <v>2</v>
      </c>
      <c r="WS42" s="3">
        <v>4</v>
      </c>
      <c r="WT42" s="3">
        <v>5</v>
      </c>
      <c r="YX42" s="3">
        <v>0</v>
      </c>
      <c r="YY42" s="3">
        <v>0</v>
      </c>
      <c r="YZ42" s="3">
        <v>0</v>
      </c>
      <c r="ZA42" s="3">
        <v>0</v>
      </c>
      <c r="ZB42" s="3">
        <v>0</v>
      </c>
      <c r="ZC42" s="3">
        <v>0</v>
      </c>
      <c r="ZD42" s="3">
        <v>0</v>
      </c>
      <c r="ZE42" s="3">
        <v>0</v>
      </c>
      <c r="ZF42" s="3">
        <v>0</v>
      </c>
      <c r="ZG42" s="3">
        <v>0</v>
      </c>
      <c r="ZH42" s="3">
        <v>0</v>
      </c>
      <c r="ZI42" s="3">
        <v>0</v>
      </c>
      <c r="ZJ42" s="3">
        <v>0</v>
      </c>
      <c r="ZK42" s="3">
        <v>6</v>
      </c>
      <c r="ZL42" s="3">
        <v>8</v>
      </c>
      <c r="ABA42" s="3">
        <f>VLOOKUP(Tabla28[[#This Row],[ID]],Suministros!$A$4:$D$2389,4,0)</f>
        <v>281.01</v>
      </c>
    </row>
    <row r="43" spans="1:729" ht="12.75" customHeight="1" x14ac:dyDescent="0.2">
      <c r="A43" s="90">
        <f>+Suministros!A187</f>
        <v>7030</v>
      </c>
      <c r="B43" s="3" t="str">
        <f>+Suministros!B187</f>
        <v>PERFIL DE F°G° TIPO "U" DE: 50mmx50mmx60mm x 6mm x 2.40m (2''x2''x2 1/4''x1/4"x 2.4m)</v>
      </c>
      <c r="C43" s="3" t="str">
        <f>+Suministros!C187</f>
        <v>u</v>
      </c>
      <c r="IV43" s="3">
        <v>2</v>
      </c>
      <c r="IW43" s="3">
        <v>2</v>
      </c>
      <c r="IX43" s="3">
        <v>2</v>
      </c>
      <c r="IY43" s="3">
        <v>2</v>
      </c>
      <c r="IZ43" s="3">
        <v>2</v>
      </c>
      <c r="JC43" s="3">
        <v>1</v>
      </c>
      <c r="JI43" s="3">
        <v>1</v>
      </c>
      <c r="RQ43" s="3">
        <v>2</v>
      </c>
      <c r="RR43" s="3">
        <v>2</v>
      </c>
      <c r="RS43" s="3">
        <v>2</v>
      </c>
      <c r="RT43" s="3">
        <v>2</v>
      </c>
      <c r="RU43" s="3">
        <v>2</v>
      </c>
      <c r="RX43" s="3">
        <v>1</v>
      </c>
      <c r="SD43" s="3">
        <v>1</v>
      </c>
      <c r="WP43" s="3">
        <v>2</v>
      </c>
      <c r="WQ43" s="3">
        <v>2</v>
      </c>
      <c r="WR43" s="3">
        <v>2</v>
      </c>
      <c r="WS43" s="3">
        <v>2</v>
      </c>
      <c r="WT43" s="3">
        <v>2</v>
      </c>
      <c r="WW43" s="3">
        <v>1</v>
      </c>
      <c r="XC43" s="3">
        <v>1</v>
      </c>
      <c r="YX43" s="3">
        <v>0</v>
      </c>
      <c r="YY43" s="3">
        <v>0</v>
      </c>
      <c r="YZ43" s="3">
        <v>0</v>
      </c>
      <c r="ZA43" s="3">
        <v>0</v>
      </c>
      <c r="ZB43" s="3">
        <v>0</v>
      </c>
      <c r="ZC43" s="3">
        <v>0</v>
      </c>
      <c r="ZD43" s="3">
        <v>0</v>
      </c>
      <c r="ZE43" s="3">
        <v>0</v>
      </c>
      <c r="ZF43" s="3">
        <v>0</v>
      </c>
      <c r="ZG43" s="3">
        <v>0</v>
      </c>
      <c r="ZH43" s="3">
        <v>0</v>
      </c>
      <c r="ZI43" s="3">
        <v>0</v>
      </c>
      <c r="ZJ43" s="3">
        <v>0</v>
      </c>
      <c r="ZK43" s="3">
        <v>0</v>
      </c>
      <c r="ZL43" s="3">
        <v>0</v>
      </c>
      <c r="ABA43" s="3">
        <f>VLOOKUP(Tabla28[[#This Row],[ID]],Suministros!$A$4:$D$2389,4,0)</f>
        <v>1</v>
      </c>
    </row>
    <row r="44" spans="1:729" ht="12.75" customHeight="1" x14ac:dyDescent="0.2">
      <c r="A44" s="90">
        <f>+Suministros!A188</f>
        <v>7031</v>
      </c>
      <c r="B44" s="3" t="str">
        <f>+Suministros!B188</f>
        <v>PERFIL DE F°G° TIPO "U" DE: 50mmx50mmx75mm x 6mm x 1.00m (2''x2''x3''x1/4"x 1.00m)</v>
      </c>
      <c r="C44" s="3" t="str">
        <f>+Suministros!C188</f>
        <v>u</v>
      </c>
      <c r="KM44" s="3">
        <v>2</v>
      </c>
      <c r="KN44" s="3">
        <v>2</v>
      </c>
      <c r="TK44" s="3">
        <v>2</v>
      </c>
      <c r="TL44" s="3">
        <v>2</v>
      </c>
      <c r="YD44" s="3">
        <v>2</v>
      </c>
      <c r="YE44" s="3">
        <v>2</v>
      </c>
      <c r="YX44" s="3">
        <v>0</v>
      </c>
      <c r="YY44" s="3">
        <v>0</v>
      </c>
      <c r="YZ44" s="3">
        <v>0</v>
      </c>
      <c r="ZA44" s="3">
        <v>0</v>
      </c>
      <c r="ZB44" s="3">
        <v>0</v>
      </c>
      <c r="ZC44" s="3">
        <v>0</v>
      </c>
      <c r="ZD44" s="3">
        <v>0</v>
      </c>
      <c r="ZE44" s="3">
        <v>0</v>
      </c>
      <c r="ZF44" s="3">
        <v>0</v>
      </c>
      <c r="ZG44" s="3">
        <v>0</v>
      </c>
      <c r="ZH44" s="3">
        <v>0</v>
      </c>
      <c r="ZI44" s="3">
        <v>0</v>
      </c>
      <c r="ZJ44" s="3">
        <v>0</v>
      </c>
      <c r="ZK44" s="3">
        <v>0</v>
      </c>
      <c r="ZL44" s="3">
        <v>0</v>
      </c>
      <c r="ABA44" s="3">
        <f>VLOOKUP(Tabla28[[#This Row],[ID]],Suministros!$A$4:$D$2389,4,0)</f>
        <v>136.69999999999999</v>
      </c>
    </row>
    <row r="45" spans="1:729" ht="12.75" customHeight="1" x14ac:dyDescent="0.2">
      <c r="A45" s="90">
        <f>+Suministros!A189</f>
        <v>7032</v>
      </c>
      <c r="B45" s="3" t="str">
        <f>+Suministros!B189</f>
        <v>PERFIL DE F°G° TIPO "U" DE: 50mmx50mmx75mm x 6mm x 2,00m  (2''x2''x3''x1/4" x2.00m)</v>
      </c>
      <c r="C45" s="3" t="str">
        <f>+Suministros!C189</f>
        <v>u</v>
      </c>
      <c r="JH45" s="3">
        <v>1</v>
      </c>
      <c r="SC45" s="3">
        <v>1</v>
      </c>
      <c r="TM45" s="3">
        <v>1</v>
      </c>
      <c r="XB45" s="3">
        <v>1</v>
      </c>
      <c r="YF45" s="3">
        <v>1</v>
      </c>
      <c r="YX45" s="3">
        <v>0</v>
      </c>
      <c r="YY45" s="3">
        <v>0</v>
      </c>
      <c r="YZ45" s="3">
        <v>0</v>
      </c>
      <c r="ZA45" s="3">
        <v>0</v>
      </c>
      <c r="ZB45" s="3">
        <v>0</v>
      </c>
      <c r="ZC45" s="3">
        <v>0</v>
      </c>
      <c r="ZD45" s="3">
        <v>0</v>
      </c>
      <c r="ZE45" s="3">
        <v>0</v>
      </c>
      <c r="ZF45" s="3">
        <v>0</v>
      </c>
      <c r="ZG45" s="3">
        <v>0</v>
      </c>
      <c r="ZH45" s="3">
        <v>0</v>
      </c>
      <c r="ZI45" s="3">
        <v>0</v>
      </c>
      <c r="ZJ45" s="3">
        <v>0</v>
      </c>
      <c r="ZK45" s="3">
        <v>0</v>
      </c>
      <c r="ZL45" s="3">
        <v>0</v>
      </c>
      <c r="ZM45" s="3">
        <v>1</v>
      </c>
      <c r="ABA45" s="3">
        <f>VLOOKUP(Tabla28[[#This Row],[ID]],Suministros!$A$4:$D$2389,4,0)</f>
        <v>197.6</v>
      </c>
    </row>
    <row r="46" spans="1:729" ht="12.75" customHeight="1" x14ac:dyDescent="0.2">
      <c r="A46" s="90">
        <f>+Suministros!A192</f>
        <v>7035</v>
      </c>
      <c r="B46" s="3" t="str">
        <f>+Suministros!B192</f>
        <v>PERFIL DE F°G° TIPO "U" DE: 50mmx50mmx75mm x 9.5mm x 2.80m (2''x2''x3''x3/8"x 2.80m)</v>
      </c>
      <c r="C46" s="3" t="str">
        <f>+Suministros!C192</f>
        <v>u</v>
      </c>
      <c r="JI46" s="3">
        <v>2</v>
      </c>
      <c r="SD46" s="3">
        <v>2</v>
      </c>
      <c r="XC46" s="3">
        <v>2</v>
      </c>
      <c r="YX46" s="3">
        <v>0</v>
      </c>
      <c r="YY46" s="3">
        <v>0</v>
      </c>
      <c r="YZ46" s="3">
        <v>0</v>
      </c>
      <c r="ZA46" s="3">
        <v>0</v>
      </c>
      <c r="ZB46" s="3">
        <v>0</v>
      </c>
      <c r="ZC46" s="3">
        <v>0</v>
      </c>
      <c r="ZD46" s="3">
        <v>0</v>
      </c>
      <c r="ZE46" s="3">
        <v>0</v>
      </c>
      <c r="ZF46" s="3">
        <v>0</v>
      </c>
      <c r="ZG46" s="3">
        <v>0</v>
      </c>
      <c r="ZH46" s="3">
        <v>0</v>
      </c>
      <c r="ZI46" s="3">
        <v>0</v>
      </c>
      <c r="ZJ46" s="3">
        <v>0</v>
      </c>
      <c r="ZK46" s="3">
        <v>0</v>
      </c>
      <c r="ZL46" s="3">
        <v>0</v>
      </c>
      <c r="ABA46" s="3">
        <f>VLOOKUP(Tabla28[[#This Row],[ID]],Suministros!$A$4:$D$2389,4,0)</f>
        <v>1</v>
      </c>
    </row>
    <row r="47" spans="1:729" ht="12.75" customHeight="1" x14ac:dyDescent="0.2">
      <c r="A47" s="90">
        <f>+Suministros!A194</f>
        <v>7037</v>
      </c>
      <c r="B47" s="3" t="str">
        <f>+Suministros!B194</f>
        <v>PERFIL DE F°G° TIPO "U" DE: 50mmx50mmx100mm x 9.5mm x 2.40m (2''x2''x4''x3/8" x2.40m)</v>
      </c>
      <c r="C47" s="3" t="str">
        <f>+Suministros!C194</f>
        <v>u</v>
      </c>
      <c r="JH47" s="3">
        <v>2</v>
      </c>
      <c r="SC47" s="3">
        <v>2</v>
      </c>
      <c r="XB47" s="3">
        <v>2</v>
      </c>
      <c r="YX47" s="3">
        <v>0</v>
      </c>
      <c r="YY47" s="3">
        <v>0</v>
      </c>
      <c r="YZ47" s="3">
        <v>0</v>
      </c>
      <c r="ZA47" s="3">
        <v>0</v>
      </c>
      <c r="ZB47" s="3">
        <v>0</v>
      </c>
      <c r="ZC47" s="3">
        <v>0</v>
      </c>
      <c r="ZD47" s="3">
        <v>0</v>
      </c>
      <c r="ZE47" s="3">
        <v>0</v>
      </c>
      <c r="ZF47" s="3">
        <v>0</v>
      </c>
      <c r="ZG47" s="3">
        <v>0</v>
      </c>
      <c r="ZH47" s="3">
        <v>0</v>
      </c>
      <c r="ZI47" s="3">
        <v>0</v>
      </c>
      <c r="ZJ47" s="3">
        <v>0</v>
      </c>
      <c r="ZK47" s="3">
        <v>0</v>
      </c>
      <c r="ZL47" s="3">
        <v>0</v>
      </c>
      <c r="ABA47" s="3">
        <f>VLOOKUP(Tabla28[[#This Row],[ID]],Suministros!$A$4:$D$2389,4,0)</f>
        <v>267.5</v>
      </c>
    </row>
    <row r="48" spans="1:729" ht="12.75" customHeight="1" x14ac:dyDescent="0.2">
      <c r="A48" s="90">
        <f>+Suministros!A195</f>
        <v>7038</v>
      </c>
      <c r="B48" s="3" t="str">
        <f>+Suministros!B195</f>
        <v>PERFIL DE F°G° TIPO "U" DE: 50mmx50mmx100mm x 9.5mm  x 2.80m (2''x2''x4''x3/8" x2.80m)</v>
      </c>
      <c r="C48" s="3" t="str">
        <f>+Suministros!C195</f>
        <v>u</v>
      </c>
      <c r="GW48" s="3">
        <v>2</v>
      </c>
      <c r="IV48" s="3">
        <v>1</v>
      </c>
      <c r="IW48" s="3">
        <v>1</v>
      </c>
      <c r="IX48" s="3">
        <v>2</v>
      </c>
      <c r="IY48" s="3">
        <v>1</v>
      </c>
      <c r="IZ48" s="3">
        <v>2</v>
      </c>
      <c r="JC48" s="3">
        <v>2</v>
      </c>
      <c r="PA48" s="3">
        <v>2</v>
      </c>
      <c r="RQ48" s="3">
        <v>1</v>
      </c>
      <c r="RR48" s="3">
        <v>1</v>
      </c>
      <c r="RS48" s="3">
        <v>2</v>
      </c>
      <c r="RT48" s="3">
        <v>1</v>
      </c>
      <c r="RU48" s="3">
        <v>2</v>
      </c>
      <c r="RX48" s="3">
        <v>2</v>
      </c>
      <c r="UU48" s="3">
        <v>2</v>
      </c>
      <c r="WP48" s="3">
        <v>1</v>
      </c>
      <c r="WQ48" s="3">
        <v>1</v>
      </c>
      <c r="WR48" s="3">
        <v>2</v>
      </c>
      <c r="WS48" s="3">
        <v>1</v>
      </c>
      <c r="WT48" s="3">
        <v>2</v>
      </c>
      <c r="WW48" s="3">
        <v>2</v>
      </c>
      <c r="YX48" s="3">
        <v>0</v>
      </c>
      <c r="YY48" s="3">
        <v>0</v>
      </c>
      <c r="YZ48" s="3">
        <v>0</v>
      </c>
      <c r="ZA48" s="3">
        <v>0</v>
      </c>
      <c r="ZB48" s="3">
        <v>0</v>
      </c>
      <c r="ZC48" s="3">
        <v>0</v>
      </c>
      <c r="ZD48" s="3">
        <v>0</v>
      </c>
      <c r="ZE48" s="3">
        <v>0</v>
      </c>
      <c r="ZF48" s="3">
        <v>0</v>
      </c>
      <c r="ZG48" s="3">
        <v>0</v>
      </c>
      <c r="ZH48" s="3">
        <v>0</v>
      </c>
      <c r="ZI48" s="3">
        <v>0</v>
      </c>
      <c r="ZJ48" s="3">
        <v>0</v>
      </c>
      <c r="ZK48" s="3">
        <v>0</v>
      </c>
      <c r="ZL48" s="3">
        <v>0</v>
      </c>
      <c r="ABA48" s="3">
        <f>VLOOKUP(Tabla28[[#This Row],[ID]],Suministros!$A$4:$D$2389,4,0)</f>
        <v>314.62</v>
      </c>
    </row>
    <row r="49" spans="1:729" ht="12.75" customHeight="1" x14ac:dyDescent="0.2">
      <c r="A49" s="90">
        <f>+Suministros!A200</f>
        <v>7043</v>
      </c>
      <c r="B49" s="3" t="str">
        <f>+Suministros!B200</f>
        <v>PERFIL DE F°G° TIPO "U" DE: 75mmx75mmx100mm x 9.5mm  x 2,40m (3''x3''x4''x3/8" x2.40m)</v>
      </c>
      <c r="C49" s="3" t="str">
        <f>+Suministros!C200</f>
        <v>u</v>
      </c>
      <c r="YX49" s="3">
        <v>0</v>
      </c>
      <c r="YY49" s="3">
        <v>0</v>
      </c>
      <c r="YZ49" s="3">
        <v>0</v>
      </c>
      <c r="ZA49" s="3">
        <v>0</v>
      </c>
      <c r="ZB49" s="3">
        <v>0</v>
      </c>
      <c r="ZC49" s="3">
        <v>0</v>
      </c>
      <c r="ZD49" s="3">
        <v>0</v>
      </c>
      <c r="ZE49" s="3">
        <v>0</v>
      </c>
      <c r="ZF49" s="3">
        <v>0</v>
      </c>
      <c r="ZG49" s="3">
        <v>0</v>
      </c>
      <c r="ZH49" s="3">
        <v>0</v>
      </c>
      <c r="ZI49" s="3">
        <v>0</v>
      </c>
      <c r="ZJ49" s="3">
        <v>0</v>
      </c>
      <c r="ZK49" s="3">
        <v>0</v>
      </c>
      <c r="ZL49" s="3">
        <v>1</v>
      </c>
      <c r="ABA49" s="3">
        <f>VLOOKUP(Tabla28[[#This Row],[ID]],Suministros!$A$4:$D$2389,4,0)</f>
        <v>1</v>
      </c>
    </row>
    <row r="50" spans="1:729" ht="12.75" customHeight="1" x14ac:dyDescent="0.2">
      <c r="A50" s="90">
        <f>+Suministros!A207</f>
        <v>7050</v>
      </c>
      <c r="B50" s="3" t="str">
        <f>+Suministros!B207</f>
        <v>DISTANCIADOR BT TIPO CONTRAPUNTA DE FoGo DE 1.00mX2"Ø</v>
      </c>
      <c r="C50" s="3" t="str">
        <f>+Suministros!C207</f>
        <v>u</v>
      </c>
      <c r="YX50" s="3">
        <v>3</v>
      </c>
      <c r="YY50" s="3">
        <v>0</v>
      </c>
      <c r="YZ50" s="3">
        <v>0</v>
      </c>
      <c r="ZA50" s="3">
        <v>0</v>
      </c>
      <c r="ZB50" s="3">
        <v>0</v>
      </c>
      <c r="ZC50" s="3">
        <v>0</v>
      </c>
      <c r="ZD50" s="3">
        <v>0</v>
      </c>
      <c r="ZE50" s="3">
        <v>0</v>
      </c>
      <c r="ZF50" s="3">
        <v>0</v>
      </c>
      <c r="ZG50" s="3">
        <v>0</v>
      </c>
      <c r="ZH50" s="3">
        <v>0</v>
      </c>
      <c r="ZI50" s="3">
        <v>0</v>
      </c>
      <c r="ZJ50" s="3">
        <v>0</v>
      </c>
      <c r="ZK50" s="3">
        <v>0</v>
      </c>
      <c r="ZL50" s="3">
        <v>0</v>
      </c>
      <c r="ABA50" s="3">
        <f>VLOOKUP(Tabla28[[#This Row],[ID]],Suministros!$A$4:$D$2389,4,0)</f>
        <v>1</v>
      </c>
    </row>
    <row r="51" spans="1:729" ht="12.75" customHeight="1" x14ac:dyDescent="0.2">
      <c r="A51" s="94" t="str">
        <f>+Suministros!A210</f>
        <v>DBMBCCA</v>
      </c>
      <c r="B51" s="95" t="str">
        <f>+Suministros!B210</f>
        <v>DUCTOS, BUZONES, MURETE, BANDEJA, CANALETA, CAJAS DE PASO Y ACCESORIOS</v>
      </c>
      <c r="C51" s="96"/>
      <c r="D51" s="52"/>
      <c r="E51" s="52"/>
      <c r="F51" s="52"/>
      <c r="G51" s="52"/>
      <c r="H51" s="52"/>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c r="DJ51" s="52"/>
      <c r="DK51" s="52"/>
      <c r="DL51" s="52"/>
      <c r="DM51" s="52"/>
      <c r="DN51" s="52"/>
      <c r="DO51" s="52"/>
      <c r="DP51" s="52"/>
      <c r="DQ51" s="52"/>
      <c r="DR51" s="52"/>
      <c r="DS51" s="52"/>
      <c r="DT51" s="52"/>
      <c r="DU51" s="52"/>
      <c r="DV51" s="52"/>
      <c r="DW51" s="52"/>
      <c r="DX51" s="52"/>
      <c r="DY51" s="52"/>
      <c r="DZ51" s="52"/>
      <c r="EA51" s="52"/>
      <c r="EB51" s="52"/>
      <c r="EC51" s="52"/>
      <c r="ED51" s="52"/>
      <c r="EE51" s="52"/>
      <c r="EF51" s="52"/>
      <c r="EG51" s="52"/>
      <c r="EH51" s="52"/>
      <c r="EI51" s="52"/>
      <c r="EJ51" s="52"/>
      <c r="EK51" s="52"/>
      <c r="EL51" s="52"/>
      <c r="EM51" s="52"/>
      <c r="EN51" s="52"/>
      <c r="EO51" s="52"/>
      <c r="EP51" s="52"/>
      <c r="EQ51" s="52"/>
      <c r="ER51" s="52"/>
      <c r="ES51" s="52"/>
      <c r="ET51" s="52"/>
      <c r="EU51" s="52"/>
      <c r="EV51" s="52"/>
      <c r="EW51" s="52"/>
      <c r="EX51" s="52"/>
      <c r="EY51" s="52"/>
      <c r="EZ51" s="52"/>
      <c r="FA51" s="52"/>
      <c r="FB51" s="52"/>
      <c r="FC51" s="52"/>
      <c r="FD51" s="52"/>
      <c r="FE51" s="52"/>
      <c r="FF51" s="52"/>
      <c r="FG51" s="52"/>
      <c r="FH51" s="52"/>
      <c r="FI51" s="52"/>
      <c r="FJ51" s="52"/>
      <c r="FK51" s="52"/>
      <c r="FL51" s="52"/>
      <c r="FM51" s="52"/>
      <c r="FN51" s="52"/>
      <c r="FO51" s="52"/>
      <c r="FP51" s="52"/>
      <c r="FQ51" s="52"/>
      <c r="FR51" s="52"/>
      <c r="FS51" s="52"/>
      <c r="FT51" s="52"/>
      <c r="FU51" s="52"/>
      <c r="FV51" s="52"/>
      <c r="FW51" s="52"/>
      <c r="FX51" s="52"/>
      <c r="FY51" s="52"/>
      <c r="FZ51" s="52"/>
      <c r="GA51" s="52"/>
      <c r="GB51" s="52"/>
      <c r="GC51" s="52"/>
      <c r="GD51" s="52"/>
      <c r="GE51" s="52"/>
      <c r="GF51" s="52"/>
      <c r="GG51" s="52"/>
      <c r="GH51" s="52"/>
      <c r="GI51" s="52"/>
      <c r="GJ51" s="52"/>
      <c r="GK51" s="52"/>
      <c r="GL51" s="52"/>
      <c r="GM51" s="52"/>
      <c r="GN51" s="52"/>
      <c r="GO51" s="52"/>
      <c r="GP51" s="52"/>
      <c r="GQ51" s="52"/>
      <c r="GR51" s="52"/>
      <c r="GS51" s="52"/>
      <c r="GT51" s="52"/>
      <c r="GU51" s="52"/>
      <c r="GV51" s="52"/>
      <c r="GW51" s="52"/>
      <c r="GX51" s="52"/>
      <c r="GY51" s="52"/>
      <c r="GZ51" s="52"/>
      <c r="HA51" s="52"/>
      <c r="HB51" s="52"/>
      <c r="HC51" s="52"/>
      <c r="HD51" s="52"/>
      <c r="HE51" s="52"/>
      <c r="HF51" s="52"/>
      <c r="HG51" s="52"/>
      <c r="HH51" s="52"/>
      <c r="HI51" s="52"/>
      <c r="HJ51" s="52"/>
      <c r="HK51" s="52"/>
      <c r="HL51" s="52"/>
      <c r="HM51" s="52"/>
      <c r="HN51" s="52"/>
      <c r="HO51" s="52"/>
      <c r="HP51" s="52"/>
      <c r="HQ51" s="52"/>
      <c r="HR51" s="52"/>
      <c r="HS51" s="52"/>
      <c r="HT51" s="52"/>
      <c r="HU51" s="52"/>
      <c r="HV51" s="52"/>
      <c r="HW51" s="52"/>
      <c r="HX51" s="52"/>
      <c r="HY51" s="52"/>
      <c r="HZ51" s="52"/>
      <c r="IA51" s="52"/>
      <c r="IB51" s="52"/>
      <c r="IC51" s="52"/>
      <c r="ID51" s="52"/>
      <c r="IE51" s="52"/>
      <c r="IF51" s="52"/>
      <c r="IG51" s="52"/>
      <c r="IH51" s="52"/>
      <c r="II51" s="52"/>
      <c r="IJ51" s="52"/>
      <c r="IK51" s="52"/>
      <c r="IL51" s="52"/>
      <c r="IM51" s="52"/>
      <c r="IN51" s="52"/>
      <c r="IO51" s="52"/>
      <c r="IP51" s="52"/>
      <c r="IQ51" s="52"/>
      <c r="IR51" s="52"/>
      <c r="IS51" s="52"/>
      <c r="IT51" s="52"/>
      <c r="IU51" s="52"/>
      <c r="IV51" s="52"/>
      <c r="IW51" s="52"/>
      <c r="IX51" s="52"/>
      <c r="IY51" s="52"/>
      <c r="IZ51" s="52"/>
      <c r="JA51" s="52"/>
      <c r="JB51" s="52"/>
      <c r="JC51" s="52"/>
      <c r="JD51" s="52"/>
      <c r="JE51" s="52"/>
      <c r="JF51" s="52"/>
      <c r="JG51" s="52"/>
      <c r="JH51" s="52"/>
      <c r="JI51" s="52"/>
      <c r="JJ51" s="52"/>
      <c r="JK51" s="52"/>
      <c r="JL51" s="52"/>
      <c r="JM51" s="52"/>
      <c r="JN51" s="52"/>
      <c r="JO51" s="52"/>
      <c r="JP51" s="52"/>
      <c r="JQ51" s="52"/>
      <c r="JR51" s="52"/>
      <c r="JS51" s="52"/>
      <c r="JT51" s="52"/>
      <c r="JU51" s="52"/>
      <c r="JV51" s="52"/>
      <c r="JW51" s="52"/>
      <c r="JX51" s="52"/>
      <c r="JY51" s="52"/>
      <c r="JZ51" s="52"/>
      <c r="KA51" s="52"/>
      <c r="KB51" s="52"/>
      <c r="KC51" s="52"/>
      <c r="KD51" s="52"/>
      <c r="KE51" s="52"/>
      <c r="KF51" s="52"/>
      <c r="KG51" s="52"/>
      <c r="KH51" s="52"/>
      <c r="KI51" s="52"/>
      <c r="KJ51" s="52"/>
      <c r="KK51" s="52"/>
      <c r="KL51" s="52"/>
      <c r="KM51" s="52"/>
      <c r="KN51" s="52"/>
      <c r="KO51" s="52"/>
      <c r="KP51" s="52"/>
      <c r="KQ51" s="52"/>
      <c r="KR51" s="52"/>
      <c r="KS51" s="52"/>
      <c r="KT51" s="52"/>
      <c r="KU51" s="52"/>
      <c r="KV51" s="52"/>
      <c r="KW51" s="52"/>
      <c r="KX51" s="52"/>
      <c r="KY51" s="52"/>
      <c r="KZ51" s="52"/>
      <c r="LA51" s="52"/>
      <c r="LB51" s="52"/>
      <c r="LC51" s="52"/>
      <c r="LD51" s="52"/>
      <c r="LE51" s="52"/>
      <c r="LF51" s="52"/>
      <c r="LG51" s="52"/>
      <c r="LH51" s="52"/>
      <c r="LI51" s="52"/>
      <c r="LJ51" s="52"/>
      <c r="LK51" s="52"/>
      <c r="LL51" s="52"/>
      <c r="LM51" s="52"/>
      <c r="LN51" s="52"/>
      <c r="LO51" s="52"/>
      <c r="LP51" s="52"/>
      <c r="LQ51" s="52"/>
      <c r="LR51" s="52"/>
      <c r="LS51" s="52"/>
      <c r="LT51" s="52"/>
      <c r="LU51" s="52"/>
      <c r="LV51" s="52"/>
      <c r="LW51" s="52"/>
      <c r="LX51" s="52"/>
      <c r="LY51" s="52"/>
      <c r="LZ51" s="52"/>
      <c r="MA51" s="52"/>
      <c r="MB51" s="52"/>
      <c r="MC51" s="52"/>
      <c r="MD51" s="52"/>
      <c r="ME51" s="52"/>
      <c r="MF51" s="52"/>
      <c r="MG51" s="52"/>
      <c r="MH51" s="52"/>
      <c r="MI51" s="52"/>
      <c r="MJ51" s="52"/>
      <c r="MK51" s="52"/>
      <c r="ML51" s="52"/>
      <c r="MM51" s="52"/>
      <c r="MN51" s="52"/>
      <c r="MO51" s="52"/>
      <c r="MP51" s="52"/>
      <c r="MQ51" s="52"/>
      <c r="MR51" s="52"/>
      <c r="MS51" s="52"/>
      <c r="MT51" s="52"/>
      <c r="MU51" s="52"/>
      <c r="MV51" s="52"/>
      <c r="MW51" s="52"/>
      <c r="MX51" s="52"/>
      <c r="MY51" s="52"/>
      <c r="MZ51" s="52"/>
      <c r="NA51" s="52"/>
      <c r="NB51" s="52"/>
      <c r="NC51" s="52"/>
      <c r="ND51" s="52"/>
      <c r="NE51" s="52"/>
      <c r="NF51" s="52"/>
      <c r="NG51" s="52"/>
      <c r="NH51" s="52"/>
      <c r="NI51" s="52"/>
      <c r="NJ51" s="52"/>
      <c r="NK51" s="52"/>
      <c r="NL51" s="52"/>
      <c r="NM51" s="52"/>
      <c r="NN51" s="52"/>
      <c r="NO51" s="52"/>
      <c r="NP51" s="52"/>
      <c r="NQ51" s="52"/>
      <c r="NR51" s="52"/>
      <c r="NS51" s="52"/>
      <c r="NT51" s="52"/>
      <c r="NU51" s="52"/>
      <c r="NV51" s="52"/>
      <c r="NW51" s="52"/>
      <c r="NX51" s="52"/>
      <c r="NY51" s="52"/>
      <c r="NZ51" s="52"/>
      <c r="OA51" s="52"/>
      <c r="OB51" s="52"/>
      <c r="OC51" s="52"/>
      <c r="OD51" s="52"/>
      <c r="OE51" s="52"/>
      <c r="OF51" s="52"/>
      <c r="OG51" s="52"/>
      <c r="OH51" s="52"/>
      <c r="OI51" s="52"/>
      <c r="OJ51" s="52"/>
      <c r="OK51" s="52"/>
      <c r="OL51" s="52"/>
      <c r="OM51" s="52"/>
      <c r="ON51" s="52"/>
      <c r="OO51" s="52"/>
      <c r="OP51" s="52"/>
      <c r="OQ51" s="52"/>
      <c r="OR51" s="52"/>
      <c r="OS51" s="52"/>
      <c r="OT51" s="52"/>
      <c r="OU51" s="52"/>
      <c r="OV51" s="52"/>
      <c r="OW51" s="52"/>
      <c r="OX51" s="52"/>
      <c r="OY51" s="52"/>
      <c r="OZ51" s="52"/>
      <c r="PA51" s="52"/>
      <c r="PB51" s="52"/>
      <c r="PC51" s="52"/>
      <c r="PD51" s="52"/>
      <c r="PE51" s="52"/>
      <c r="PF51" s="52"/>
      <c r="PG51" s="52"/>
      <c r="PH51" s="52"/>
      <c r="PI51" s="52"/>
      <c r="PJ51" s="52"/>
      <c r="PK51" s="52"/>
      <c r="PL51" s="52"/>
      <c r="PM51" s="52"/>
      <c r="PN51" s="52"/>
      <c r="PO51" s="52"/>
      <c r="PP51" s="52"/>
      <c r="PQ51" s="52"/>
      <c r="PR51" s="52"/>
      <c r="PS51" s="52"/>
      <c r="PT51" s="52"/>
      <c r="PU51" s="52"/>
      <c r="PV51" s="52"/>
      <c r="PW51" s="52"/>
      <c r="PX51" s="52"/>
      <c r="PY51" s="52"/>
      <c r="PZ51" s="52"/>
      <c r="QA51" s="52"/>
      <c r="QB51" s="52"/>
      <c r="QC51" s="52"/>
      <c r="QD51" s="52"/>
      <c r="QE51" s="52"/>
      <c r="QF51" s="52"/>
      <c r="QG51" s="52"/>
      <c r="QH51" s="52"/>
      <c r="QI51" s="52"/>
      <c r="QJ51" s="52"/>
      <c r="QK51" s="52"/>
      <c r="QL51" s="52"/>
      <c r="QM51" s="52"/>
      <c r="QN51" s="52"/>
      <c r="QO51" s="52"/>
      <c r="QP51" s="52"/>
      <c r="QQ51" s="52"/>
      <c r="QR51" s="52"/>
      <c r="QS51" s="52"/>
      <c r="QT51" s="52"/>
      <c r="QU51" s="52"/>
      <c r="QV51" s="52"/>
      <c r="QW51" s="52"/>
      <c r="QX51" s="52"/>
      <c r="QY51" s="52"/>
      <c r="QZ51" s="52"/>
      <c r="RA51" s="52"/>
      <c r="RB51" s="52"/>
      <c r="RC51" s="52"/>
      <c r="RD51" s="52"/>
      <c r="RE51" s="52"/>
      <c r="RF51" s="52"/>
      <c r="RG51" s="52"/>
      <c r="RH51" s="52"/>
      <c r="RI51" s="52"/>
      <c r="RJ51" s="52"/>
      <c r="RK51" s="52"/>
      <c r="RL51" s="52"/>
      <c r="RM51" s="52"/>
      <c r="RN51" s="52"/>
      <c r="RO51" s="52"/>
      <c r="RP51" s="52"/>
      <c r="RQ51" s="52"/>
      <c r="RR51" s="52"/>
      <c r="RS51" s="52"/>
      <c r="RT51" s="52"/>
      <c r="RU51" s="52"/>
      <c r="RV51" s="52"/>
      <c r="RW51" s="52"/>
      <c r="RX51" s="52"/>
      <c r="RY51" s="52"/>
      <c r="RZ51" s="52"/>
      <c r="SA51" s="52"/>
      <c r="SB51" s="52"/>
      <c r="SC51" s="52"/>
      <c r="SD51" s="52"/>
      <c r="SE51" s="52"/>
      <c r="SF51" s="52"/>
      <c r="SG51" s="52"/>
      <c r="SH51" s="52"/>
      <c r="SI51" s="52"/>
      <c r="SJ51" s="52"/>
      <c r="SK51" s="52"/>
      <c r="SL51" s="52"/>
      <c r="SM51" s="52"/>
      <c r="SN51" s="52"/>
      <c r="SO51" s="52"/>
      <c r="SP51" s="52"/>
      <c r="SQ51" s="52"/>
      <c r="SR51" s="52"/>
      <c r="SS51" s="52"/>
      <c r="ST51" s="52"/>
      <c r="SU51" s="52"/>
      <c r="SV51" s="52"/>
      <c r="SW51" s="52"/>
      <c r="SX51" s="52"/>
      <c r="SY51" s="52"/>
      <c r="SZ51" s="52"/>
      <c r="TA51" s="52"/>
      <c r="TB51" s="52"/>
      <c r="TC51" s="52"/>
      <c r="TD51" s="52"/>
      <c r="TE51" s="52"/>
      <c r="TF51" s="52"/>
      <c r="TG51" s="52"/>
      <c r="TH51" s="52"/>
      <c r="TI51" s="52"/>
      <c r="TJ51" s="52"/>
      <c r="TK51" s="52"/>
      <c r="TL51" s="52"/>
      <c r="TM51" s="52"/>
      <c r="TN51" s="52"/>
      <c r="TO51" s="52"/>
      <c r="TP51" s="52"/>
      <c r="TQ51" s="52"/>
      <c r="TR51" s="52"/>
      <c r="TS51" s="52"/>
      <c r="TT51" s="52"/>
      <c r="TU51" s="52"/>
      <c r="TV51" s="52"/>
      <c r="TW51" s="52"/>
      <c r="TX51" s="52"/>
      <c r="TY51" s="52"/>
      <c r="TZ51" s="52"/>
      <c r="UA51" s="52"/>
      <c r="UB51" s="52"/>
      <c r="UC51" s="52"/>
      <c r="UD51" s="52"/>
      <c r="UE51" s="52"/>
      <c r="UF51" s="52"/>
      <c r="UG51" s="52"/>
      <c r="UH51" s="52"/>
      <c r="UI51" s="52"/>
      <c r="UJ51" s="52"/>
      <c r="UK51" s="52"/>
      <c r="UL51" s="52"/>
      <c r="UM51" s="52"/>
      <c r="UN51" s="52"/>
      <c r="UO51" s="52"/>
      <c r="UP51" s="52"/>
      <c r="UQ51" s="52"/>
      <c r="UR51" s="52"/>
      <c r="US51" s="52"/>
      <c r="UT51" s="52"/>
      <c r="UU51" s="52"/>
      <c r="UV51" s="52"/>
      <c r="UW51" s="52"/>
      <c r="UX51" s="52"/>
      <c r="UY51" s="52"/>
      <c r="UZ51" s="52"/>
      <c r="VA51" s="52"/>
      <c r="VB51" s="52"/>
      <c r="VC51" s="52"/>
      <c r="VD51" s="52"/>
      <c r="VE51" s="52"/>
      <c r="VF51" s="52"/>
      <c r="VG51" s="52"/>
      <c r="VH51" s="52"/>
      <c r="VI51" s="52"/>
      <c r="VJ51" s="52"/>
      <c r="VK51" s="52"/>
      <c r="VL51" s="52"/>
      <c r="VM51" s="52"/>
      <c r="VN51" s="52"/>
      <c r="VO51" s="52"/>
      <c r="VP51" s="52"/>
      <c r="VQ51" s="52"/>
      <c r="VR51" s="52"/>
      <c r="VS51" s="52"/>
      <c r="VT51" s="52"/>
      <c r="VU51" s="52"/>
      <c r="VV51" s="52"/>
      <c r="VW51" s="52"/>
      <c r="VX51" s="52"/>
      <c r="VY51" s="52"/>
      <c r="VZ51" s="52"/>
      <c r="WA51" s="52"/>
      <c r="WB51" s="52"/>
      <c r="WC51" s="52"/>
      <c r="WD51" s="52"/>
      <c r="WE51" s="52"/>
      <c r="WF51" s="52"/>
      <c r="WG51" s="52"/>
      <c r="WH51" s="52"/>
      <c r="WI51" s="52"/>
      <c r="WJ51" s="52"/>
      <c r="WK51" s="52"/>
      <c r="WL51" s="52"/>
      <c r="WM51" s="52"/>
      <c r="WN51" s="52"/>
      <c r="WO51" s="52"/>
      <c r="WP51" s="52"/>
      <c r="WQ51" s="52"/>
      <c r="WR51" s="52"/>
      <c r="WS51" s="52"/>
      <c r="WT51" s="52"/>
      <c r="WU51" s="52"/>
      <c r="WV51" s="52"/>
      <c r="WW51" s="52"/>
      <c r="WX51" s="52"/>
      <c r="WY51" s="52"/>
      <c r="WZ51" s="52"/>
      <c r="XA51" s="52"/>
      <c r="XB51" s="52"/>
      <c r="XC51" s="52"/>
      <c r="XD51" s="52"/>
      <c r="XE51" s="52"/>
      <c r="XF51" s="52"/>
      <c r="XG51" s="52"/>
      <c r="XH51" s="52"/>
      <c r="XI51" s="52"/>
      <c r="XJ51" s="52"/>
      <c r="XK51" s="52"/>
      <c r="XL51" s="52"/>
      <c r="XM51" s="52"/>
      <c r="XN51" s="52"/>
      <c r="XO51" s="52"/>
      <c r="XP51" s="52"/>
      <c r="XQ51" s="52"/>
      <c r="XR51" s="52"/>
      <c r="XS51" s="52"/>
      <c r="XT51" s="52"/>
      <c r="XU51" s="52"/>
      <c r="XV51" s="52"/>
      <c r="XW51" s="52"/>
      <c r="XX51" s="52"/>
      <c r="XY51" s="52"/>
      <c r="XZ51" s="52"/>
      <c r="YA51" s="52"/>
      <c r="YB51" s="52"/>
      <c r="YC51" s="52"/>
      <c r="YD51" s="52"/>
      <c r="YE51" s="52"/>
      <c r="YF51" s="52"/>
      <c r="YG51" s="52"/>
      <c r="YH51" s="52"/>
      <c r="YI51" s="52"/>
      <c r="YJ51" s="52"/>
      <c r="YK51" s="52"/>
      <c r="YL51" s="52"/>
      <c r="YM51" s="52"/>
      <c r="YN51" s="52"/>
      <c r="YO51" s="52"/>
      <c r="YP51" s="52"/>
      <c r="YQ51" s="52"/>
      <c r="YR51" s="52"/>
      <c r="YS51" s="52"/>
      <c r="YT51" s="52"/>
      <c r="YU51" s="52"/>
      <c r="YV51" s="52"/>
      <c r="YW51" s="52"/>
      <c r="YX51" s="52"/>
      <c r="YY51" s="52"/>
      <c r="YZ51" s="52"/>
      <c r="ZA51" s="52"/>
      <c r="ZB51" s="52"/>
      <c r="ZC51" s="52"/>
      <c r="ZD51" s="52"/>
      <c r="ZE51" s="52"/>
      <c r="ZF51" s="52"/>
      <c r="ZG51" s="52"/>
      <c r="ZH51" s="52"/>
      <c r="ZI51" s="52"/>
      <c r="ZJ51" s="52"/>
      <c r="ZK51" s="52"/>
      <c r="ZL51" s="52">
        <v>0</v>
      </c>
      <c r="ZM51" s="52"/>
      <c r="ZN51" s="52"/>
      <c r="ZO51" s="52"/>
      <c r="ZP51" s="52"/>
      <c r="ZQ51" s="52"/>
      <c r="ZR51" s="52"/>
      <c r="ZS51" s="52"/>
      <c r="ZT51" s="52"/>
      <c r="ZU51" s="52"/>
      <c r="ZV51" s="52"/>
      <c r="ZW51" s="52"/>
      <c r="ZX51" s="52"/>
      <c r="ZY51" s="52"/>
      <c r="ZZ51" s="52"/>
      <c r="AAA51" s="52"/>
      <c r="AAB51" s="52"/>
      <c r="AAC51" s="52"/>
      <c r="AAD51" s="52"/>
      <c r="AAE51" s="52"/>
      <c r="AAF51" s="52"/>
      <c r="AAG51" s="52"/>
      <c r="AAH51" s="52"/>
      <c r="AAI51" s="52"/>
      <c r="AAJ51" s="52"/>
      <c r="AAK51" s="52"/>
      <c r="AAL51" s="52"/>
      <c r="AAM51" s="52"/>
      <c r="AAN51" s="52"/>
      <c r="AAO51" s="52"/>
      <c r="AAP51" s="52"/>
      <c r="AAQ51" s="52"/>
      <c r="AAR51" s="52"/>
      <c r="AAS51" s="52"/>
      <c r="AAT51" s="52"/>
      <c r="AAU51" s="52"/>
      <c r="AAV51" s="52"/>
      <c r="AAW51" s="52"/>
      <c r="AAX51" s="52"/>
      <c r="ABA51" s="3">
        <f>VLOOKUP(Tabla28[[#This Row],[ID]],Suministros!$A$4:$D$2389,4,0)</f>
        <v>0</v>
      </c>
    </row>
    <row r="52" spans="1:729" ht="12.75" customHeight="1" x14ac:dyDescent="0.2">
      <c r="A52" s="90">
        <f>+Suministros!A229</f>
        <v>8019</v>
      </c>
      <c r="B52" s="3" t="str">
        <f>+Suministros!B229</f>
        <v>MURETE DE CONCRETO PARA CAJA PORTAMEDIDOR LTM DE  1.6x0.80x0.30 m(ALTO, ANCHO, PROFUNDIDAD)</v>
      </c>
      <c r="C52" s="3" t="str">
        <f>+Suministros!C229</f>
        <v>u</v>
      </c>
      <c r="JV52" s="3">
        <v>1</v>
      </c>
      <c r="JW52" s="3">
        <v>1</v>
      </c>
      <c r="JX52" s="3">
        <v>1</v>
      </c>
      <c r="JY52" s="3">
        <v>1</v>
      </c>
      <c r="JZ52" s="3">
        <v>1</v>
      </c>
      <c r="KA52" s="3">
        <v>1</v>
      </c>
      <c r="KB52" s="3">
        <v>1</v>
      </c>
      <c r="KC52" s="3">
        <v>1</v>
      </c>
      <c r="KD52" s="3">
        <v>1</v>
      </c>
      <c r="KE52" s="3">
        <v>1</v>
      </c>
      <c r="KF52" s="3">
        <v>1</v>
      </c>
      <c r="KG52" s="3">
        <v>1</v>
      </c>
      <c r="KH52" s="3">
        <v>1</v>
      </c>
      <c r="KI52" s="3">
        <v>1</v>
      </c>
      <c r="KJ52" s="3">
        <v>1</v>
      </c>
      <c r="KM52" s="3">
        <v>1</v>
      </c>
      <c r="KN52" s="3">
        <v>1</v>
      </c>
      <c r="ST52" s="3">
        <v>1</v>
      </c>
      <c r="SU52" s="3">
        <v>1</v>
      </c>
      <c r="SV52" s="3">
        <v>1</v>
      </c>
      <c r="SW52" s="3">
        <v>1</v>
      </c>
      <c r="SX52" s="3">
        <v>1</v>
      </c>
      <c r="SY52" s="3">
        <v>1</v>
      </c>
      <c r="SZ52" s="3">
        <v>1</v>
      </c>
      <c r="TA52" s="3">
        <v>1</v>
      </c>
      <c r="TB52" s="3">
        <v>1</v>
      </c>
      <c r="TC52" s="3">
        <v>1</v>
      </c>
      <c r="TD52" s="3">
        <v>1</v>
      </c>
      <c r="TE52" s="3">
        <v>1</v>
      </c>
      <c r="TF52" s="3">
        <v>1</v>
      </c>
      <c r="TG52" s="3">
        <v>1</v>
      </c>
      <c r="TH52" s="3">
        <v>1</v>
      </c>
      <c r="TK52" s="3">
        <v>1</v>
      </c>
      <c r="TL52" s="3">
        <v>1</v>
      </c>
      <c r="TM52" s="3">
        <v>1</v>
      </c>
      <c r="TN52" s="3">
        <v>1</v>
      </c>
      <c r="XM52" s="3">
        <v>1</v>
      </c>
      <c r="XN52" s="3">
        <v>1</v>
      </c>
      <c r="XO52" s="3">
        <v>1</v>
      </c>
      <c r="XP52" s="3">
        <v>1</v>
      </c>
      <c r="XQ52" s="3">
        <v>1</v>
      </c>
      <c r="XR52" s="3">
        <v>1</v>
      </c>
      <c r="XS52" s="3">
        <v>1</v>
      </c>
      <c r="XT52" s="3">
        <v>1</v>
      </c>
      <c r="XU52" s="3">
        <v>1</v>
      </c>
      <c r="XV52" s="3">
        <v>1</v>
      </c>
      <c r="XW52" s="3">
        <v>1</v>
      </c>
      <c r="XX52" s="3">
        <v>1</v>
      </c>
      <c r="XY52" s="3">
        <v>1</v>
      </c>
      <c r="XZ52" s="3">
        <v>1</v>
      </c>
      <c r="YA52" s="3">
        <v>1</v>
      </c>
      <c r="YD52" s="3">
        <v>1</v>
      </c>
      <c r="YE52" s="3">
        <v>1</v>
      </c>
      <c r="YF52" s="3">
        <v>1</v>
      </c>
      <c r="YG52" s="3">
        <v>1</v>
      </c>
      <c r="YX52" s="3">
        <v>0</v>
      </c>
      <c r="YY52" s="3">
        <v>0</v>
      </c>
      <c r="YZ52" s="3">
        <v>1</v>
      </c>
      <c r="ZA52" s="3">
        <v>0</v>
      </c>
      <c r="ZB52" s="3">
        <v>0</v>
      </c>
      <c r="ZC52" s="3">
        <v>0</v>
      </c>
      <c r="ZD52" s="3">
        <v>0</v>
      </c>
      <c r="ZE52" s="3">
        <v>0</v>
      </c>
      <c r="ZF52" s="3">
        <v>0</v>
      </c>
      <c r="ZG52" s="3">
        <v>0</v>
      </c>
      <c r="ZH52" s="3">
        <v>0</v>
      </c>
      <c r="ZI52" s="3">
        <v>0</v>
      </c>
      <c r="ZJ52" s="3">
        <v>0</v>
      </c>
      <c r="ZK52" s="3">
        <v>0</v>
      </c>
      <c r="ZL52" s="3">
        <v>0</v>
      </c>
      <c r="ZM52" s="3">
        <v>1</v>
      </c>
      <c r="ABA52" s="3">
        <f>VLOOKUP(Tabla28[[#This Row],[ID]],Suministros!$A$4:$D$2389,4,0)</f>
        <v>1</v>
      </c>
    </row>
    <row r="53" spans="1:729" ht="12.75" customHeight="1" x14ac:dyDescent="0.2">
      <c r="A53" s="90">
        <f>+Suministros!A221</f>
        <v>8011</v>
      </c>
      <c r="B53" s="3" t="str">
        <f>+Suministros!B221</f>
        <v>BUZON DE CONCRETO TIPO 1</v>
      </c>
      <c r="C53" s="3" t="str">
        <f>+Suministros!C221</f>
        <v>u</v>
      </c>
      <c r="AAU53" s="3">
        <v>1</v>
      </c>
      <c r="ABA53" s="3">
        <f>VLOOKUP(Tabla28[[#This Row],[ID]],Suministros!$A$4:$D$2389,4,0)</f>
        <v>1</v>
      </c>
    </row>
    <row r="54" spans="1:729" ht="12.75" customHeight="1" x14ac:dyDescent="0.2">
      <c r="A54" s="94" t="str">
        <f>+Suministros!A230</f>
        <v>AISBPA</v>
      </c>
      <c r="B54" s="95" t="str">
        <f>+Suministros!B230</f>
        <v>AISLADORES, BAQUELITAS Y PAPEL AISLANTE</v>
      </c>
      <c r="ZL54" s="3">
        <v>0</v>
      </c>
      <c r="ABA54" s="3">
        <f>VLOOKUP(Tabla28[[#This Row],[ID]],Suministros!$A$4:$D$2389,4,0)</f>
        <v>0</v>
      </c>
    </row>
    <row r="55" spans="1:729" ht="12.75" customHeight="1" x14ac:dyDescent="0.2">
      <c r="A55" s="90">
        <f>+Suministros!A236</f>
        <v>9006</v>
      </c>
      <c r="B55" s="74" t="str">
        <f>+Suministros!B236</f>
        <v xml:space="preserve">AISLADORES DE PORCELANA TIPO PIN, CLASE ANSI:56-3, 38 kV, 533 mm LINEA DE FUGA </v>
      </c>
      <c r="C55" s="74" t="str">
        <f>+Suministros!C236</f>
        <v>u</v>
      </c>
      <c r="PX55" s="3">
        <v>3</v>
      </c>
      <c r="QD55" s="3">
        <v>3</v>
      </c>
      <c r="SS55" s="3">
        <v>3</v>
      </c>
      <c r="ZL55" s="3">
        <v>0</v>
      </c>
      <c r="AAM55" s="3">
        <v>1</v>
      </c>
      <c r="AAO55" s="3">
        <v>1</v>
      </c>
      <c r="ABA55" s="3">
        <f>VLOOKUP(Tabla28[[#This Row],[ID]],Suministros!$A$4:$D$2389,4,0)</f>
        <v>54.8</v>
      </c>
    </row>
    <row r="56" spans="1:729" ht="12.75" customHeight="1" x14ac:dyDescent="0.2">
      <c r="A56" s="90">
        <f>+Suministros!A262</f>
        <v>9032</v>
      </c>
      <c r="B56" s="74" t="str">
        <f>+Suministros!B262</f>
        <v>AISLADOR POLIMERICO TIPO PIN 28 kV (HIBRIDO), INCLUYE SOPORTE A°G°</v>
      </c>
      <c r="C56" s="74" t="str">
        <f>+Suministros!C236</f>
        <v>u</v>
      </c>
      <c r="D56" s="3">
        <v>3</v>
      </c>
      <c r="E56" s="3">
        <v>3</v>
      </c>
      <c r="F56" s="3">
        <v>3</v>
      </c>
      <c r="J56" s="3">
        <v>4</v>
      </c>
      <c r="K56" s="3">
        <v>4</v>
      </c>
      <c r="L56" s="3">
        <v>4</v>
      </c>
      <c r="M56" s="3">
        <v>3</v>
      </c>
      <c r="N56" s="3">
        <v>3</v>
      </c>
      <c r="O56" s="3">
        <v>3</v>
      </c>
      <c r="P56" s="3">
        <v>3</v>
      </c>
      <c r="Q56" s="3">
        <v>3</v>
      </c>
      <c r="R56" s="3">
        <v>3</v>
      </c>
      <c r="S56" s="3">
        <v>3</v>
      </c>
      <c r="T56" s="3">
        <v>3</v>
      </c>
      <c r="U56" s="3">
        <v>6</v>
      </c>
      <c r="V56" s="3">
        <v>6</v>
      </c>
      <c r="X56" s="3">
        <v>3</v>
      </c>
      <c r="Y56" s="3">
        <v>2</v>
      </c>
      <c r="AI56" s="3">
        <v>3</v>
      </c>
      <c r="AJ56" s="3">
        <v>3</v>
      </c>
      <c r="AK56" s="3">
        <v>3</v>
      </c>
      <c r="AL56" s="3">
        <v>3</v>
      </c>
      <c r="BA56" s="3">
        <v>3</v>
      </c>
      <c r="BB56" s="3">
        <v>3</v>
      </c>
      <c r="BC56" s="3">
        <v>3</v>
      </c>
      <c r="BD56" s="3">
        <v>3</v>
      </c>
      <c r="BE56" s="3">
        <v>1</v>
      </c>
      <c r="BF56" s="3">
        <v>1</v>
      </c>
      <c r="BH56" s="3">
        <v>3</v>
      </c>
      <c r="BI56" s="3">
        <v>3</v>
      </c>
      <c r="BJ56" s="3">
        <v>3</v>
      </c>
      <c r="BK56" s="3">
        <v>3</v>
      </c>
      <c r="BL56" s="3">
        <v>3</v>
      </c>
      <c r="BM56" s="3">
        <v>3</v>
      </c>
      <c r="BN56" s="3">
        <v>3</v>
      </c>
      <c r="BO56" s="3">
        <v>3</v>
      </c>
      <c r="BQ56" s="3">
        <v>3</v>
      </c>
      <c r="BR56" s="3">
        <v>3</v>
      </c>
      <c r="BS56" s="3">
        <v>3</v>
      </c>
      <c r="BT56" s="3">
        <v>3</v>
      </c>
      <c r="BU56" s="3">
        <v>3</v>
      </c>
      <c r="BV56" s="3">
        <v>3</v>
      </c>
      <c r="BW56" s="3">
        <v>3</v>
      </c>
      <c r="BX56" s="3">
        <v>3</v>
      </c>
      <c r="BY56" s="3">
        <v>3</v>
      </c>
      <c r="BZ56" s="3">
        <v>3</v>
      </c>
      <c r="CA56" s="3">
        <v>3</v>
      </c>
      <c r="CB56" s="3">
        <v>3</v>
      </c>
      <c r="CC56" s="3">
        <v>3</v>
      </c>
      <c r="CD56" s="3">
        <v>3</v>
      </c>
      <c r="CE56" s="3">
        <v>3</v>
      </c>
      <c r="CF56" s="3">
        <v>3</v>
      </c>
      <c r="CG56" s="3">
        <v>3</v>
      </c>
      <c r="CH56" s="3">
        <v>3</v>
      </c>
      <c r="CI56" s="3">
        <v>3</v>
      </c>
      <c r="CJ56" s="3">
        <v>3</v>
      </c>
      <c r="CK56" s="3">
        <v>3</v>
      </c>
      <c r="CL56" s="3">
        <v>3</v>
      </c>
      <c r="CM56" s="3">
        <v>3</v>
      </c>
      <c r="CN56" s="3">
        <v>3</v>
      </c>
      <c r="CU56" s="3">
        <v>3</v>
      </c>
      <c r="CV56" s="3">
        <v>3</v>
      </c>
      <c r="CW56" s="3">
        <v>3</v>
      </c>
      <c r="CX56" s="3">
        <v>3</v>
      </c>
      <c r="FH56" s="3">
        <v>3</v>
      </c>
      <c r="FI56" s="3">
        <v>3</v>
      </c>
      <c r="FJ56" s="3">
        <v>3</v>
      </c>
      <c r="FN56" s="3">
        <v>1</v>
      </c>
      <c r="FO56" s="3">
        <v>1</v>
      </c>
      <c r="FP56" s="3">
        <v>1</v>
      </c>
      <c r="FW56" s="3">
        <v>3</v>
      </c>
      <c r="FX56" s="3">
        <v>3</v>
      </c>
      <c r="FY56" s="3">
        <v>2</v>
      </c>
      <c r="FZ56" s="3">
        <v>2</v>
      </c>
      <c r="GA56" s="3">
        <v>3</v>
      </c>
      <c r="GB56" s="3">
        <v>3</v>
      </c>
      <c r="GC56" s="3">
        <v>3</v>
      </c>
      <c r="GD56" s="3">
        <v>3</v>
      </c>
      <c r="GK56" s="3">
        <v>3</v>
      </c>
      <c r="GL56" s="3">
        <v>3</v>
      </c>
      <c r="GO56" s="3">
        <v>3</v>
      </c>
      <c r="GQ56" s="3">
        <v>3</v>
      </c>
      <c r="GR56" s="3">
        <v>3</v>
      </c>
      <c r="GX56" s="3">
        <v>3</v>
      </c>
      <c r="HB56" s="3">
        <v>4</v>
      </c>
      <c r="HD56" s="3">
        <v>1</v>
      </c>
      <c r="HE56" s="3">
        <v>1</v>
      </c>
      <c r="HF56" s="3">
        <v>2</v>
      </c>
      <c r="HG56" s="3">
        <v>4</v>
      </c>
      <c r="HH56" s="3">
        <v>3</v>
      </c>
      <c r="HK56" s="3">
        <v>4</v>
      </c>
      <c r="HL56" s="3">
        <v>7</v>
      </c>
      <c r="HN56" s="3">
        <v>3</v>
      </c>
      <c r="HO56" s="3">
        <v>3</v>
      </c>
      <c r="HP56" s="3">
        <v>3</v>
      </c>
      <c r="HQ56" s="3">
        <v>3</v>
      </c>
      <c r="HR56" s="3">
        <v>6</v>
      </c>
      <c r="HS56" s="3">
        <v>4</v>
      </c>
      <c r="HT56" s="3">
        <v>2</v>
      </c>
      <c r="HW56" s="3">
        <v>3</v>
      </c>
      <c r="HX56" s="3">
        <v>3</v>
      </c>
      <c r="HY56" s="3">
        <v>4</v>
      </c>
      <c r="HZ56" s="3">
        <v>3</v>
      </c>
      <c r="IA56" s="3">
        <v>3</v>
      </c>
      <c r="IB56" s="3">
        <v>2</v>
      </c>
      <c r="IC56" s="3">
        <v>3</v>
      </c>
      <c r="ID56" s="3">
        <v>3</v>
      </c>
      <c r="IE56" s="3">
        <v>2</v>
      </c>
      <c r="IF56" s="3">
        <v>1</v>
      </c>
      <c r="IH56" s="3">
        <v>3</v>
      </c>
      <c r="IJ56" s="3">
        <v>2</v>
      </c>
      <c r="IK56" s="3">
        <v>1</v>
      </c>
      <c r="IM56" s="3">
        <v>4</v>
      </c>
      <c r="IO56" s="3">
        <v>2</v>
      </c>
      <c r="IP56" s="3">
        <v>1</v>
      </c>
      <c r="IQ56" s="3">
        <v>2</v>
      </c>
      <c r="IV56" s="3">
        <v>3</v>
      </c>
      <c r="IW56" s="3">
        <v>3</v>
      </c>
      <c r="JA56" s="3">
        <v>6</v>
      </c>
      <c r="JB56" s="3">
        <v>6</v>
      </c>
      <c r="JC56" s="3">
        <v>6</v>
      </c>
      <c r="JD56" s="3">
        <v>6</v>
      </c>
      <c r="JE56" s="3">
        <v>6</v>
      </c>
      <c r="JF56" s="3">
        <v>6</v>
      </c>
      <c r="JG56" s="3">
        <v>6</v>
      </c>
      <c r="JH56" s="3">
        <v>6</v>
      </c>
      <c r="JJ56" s="3">
        <v>7</v>
      </c>
      <c r="JM56" s="3">
        <v>2</v>
      </c>
      <c r="JN56" s="3">
        <v>2</v>
      </c>
      <c r="JO56" s="3">
        <v>2</v>
      </c>
      <c r="JP56" s="3">
        <v>2</v>
      </c>
      <c r="JQ56" s="3">
        <v>2</v>
      </c>
      <c r="JR56" s="3">
        <v>7</v>
      </c>
      <c r="JS56" s="3">
        <v>2</v>
      </c>
      <c r="JU56" s="3">
        <v>2</v>
      </c>
      <c r="JV56" s="3">
        <v>2</v>
      </c>
      <c r="JW56" s="3">
        <v>4</v>
      </c>
      <c r="JY56" s="3">
        <v>3</v>
      </c>
      <c r="KA56" s="3">
        <v>3</v>
      </c>
      <c r="KB56" s="3">
        <v>4</v>
      </c>
      <c r="KC56" s="3">
        <v>4</v>
      </c>
      <c r="KD56" s="3">
        <v>3</v>
      </c>
      <c r="KF56" s="3">
        <v>3</v>
      </c>
      <c r="KG56" s="3">
        <v>1</v>
      </c>
      <c r="KH56" s="3">
        <v>3</v>
      </c>
      <c r="KI56" s="3">
        <v>3</v>
      </c>
      <c r="KJ56" s="3">
        <v>5</v>
      </c>
      <c r="KL56" s="3">
        <v>2</v>
      </c>
      <c r="KM56" s="3">
        <v>2</v>
      </c>
      <c r="KN56" s="3">
        <v>2</v>
      </c>
      <c r="KW56" s="3">
        <v>1</v>
      </c>
      <c r="KX56" s="3">
        <v>1</v>
      </c>
      <c r="KY56" s="3">
        <v>2</v>
      </c>
      <c r="LA56" s="3">
        <v>3</v>
      </c>
      <c r="LB56" s="3">
        <v>4</v>
      </c>
      <c r="LC56" s="3">
        <v>4</v>
      </c>
      <c r="LD56" s="3">
        <v>4</v>
      </c>
      <c r="LE56" s="3">
        <v>6</v>
      </c>
      <c r="LF56" s="3">
        <v>3</v>
      </c>
      <c r="LG56" s="3">
        <v>3</v>
      </c>
      <c r="LH56" s="3">
        <v>3</v>
      </c>
      <c r="LI56" s="3">
        <v>3</v>
      </c>
      <c r="LJ56" s="3">
        <v>3</v>
      </c>
      <c r="LK56" s="3">
        <v>6</v>
      </c>
      <c r="LL56" s="3">
        <v>6</v>
      </c>
      <c r="LM56" s="3">
        <v>6</v>
      </c>
      <c r="LN56" s="3">
        <v>4</v>
      </c>
      <c r="LO56" s="3">
        <v>4</v>
      </c>
      <c r="LP56" s="3">
        <v>4</v>
      </c>
      <c r="LQ56" s="3">
        <v>5</v>
      </c>
      <c r="LR56" s="3">
        <v>5</v>
      </c>
      <c r="LS56" s="3">
        <v>5</v>
      </c>
      <c r="LT56" s="3">
        <v>3</v>
      </c>
      <c r="LU56" s="3">
        <v>3</v>
      </c>
      <c r="LV56" s="3">
        <v>3</v>
      </c>
      <c r="LW56" s="3">
        <v>3</v>
      </c>
      <c r="LX56" s="3">
        <v>3</v>
      </c>
      <c r="LY56" s="3">
        <v>3</v>
      </c>
      <c r="LZ56" s="3">
        <v>3</v>
      </c>
      <c r="MA56" s="3">
        <v>2</v>
      </c>
      <c r="MB56" s="3">
        <v>6</v>
      </c>
      <c r="MC56" s="3">
        <v>6</v>
      </c>
      <c r="MD56" s="3">
        <v>6</v>
      </c>
      <c r="ME56" s="3">
        <v>3</v>
      </c>
      <c r="MF56" s="3">
        <v>3</v>
      </c>
      <c r="MG56" s="3">
        <v>3</v>
      </c>
      <c r="MH56" s="3">
        <v>3</v>
      </c>
      <c r="MI56" s="3">
        <v>3</v>
      </c>
      <c r="MN56" s="3">
        <v>3</v>
      </c>
      <c r="MO56" s="3">
        <v>3</v>
      </c>
      <c r="MP56" s="3">
        <v>3</v>
      </c>
      <c r="MQ56" s="3">
        <v>3</v>
      </c>
      <c r="MR56" s="3">
        <v>6</v>
      </c>
      <c r="MS56" s="3">
        <v>6</v>
      </c>
      <c r="MT56" s="3">
        <v>6</v>
      </c>
      <c r="MU56" s="3">
        <v>6</v>
      </c>
      <c r="MV56" s="3">
        <v>3</v>
      </c>
      <c r="MW56" s="3">
        <v>3</v>
      </c>
      <c r="MX56" s="3">
        <v>3</v>
      </c>
      <c r="MY56" s="3">
        <v>4</v>
      </c>
      <c r="MZ56" s="3">
        <v>4</v>
      </c>
      <c r="NA56" s="3">
        <v>4</v>
      </c>
      <c r="NB56" s="3">
        <v>3</v>
      </c>
      <c r="NC56" s="3">
        <v>3</v>
      </c>
      <c r="ND56" s="3">
        <v>3</v>
      </c>
      <c r="NE56" s="3">
        <v>3</v>
      </c>
      <c r="NF56" s="3">
        <v>3</v>
      </c>
      <c r="NG56" s="3">
        <v>3</v>
      </c>
      <c r="NH56" s="3">
        <v>3</v>
      </c>
      <c r="NI56" s="3">
        <v>3</v>
      </c>
      <c r="NJ56" s="3">
        <v>3</v>
      </c>
      <c r="NK56" s="3">
        <v>3</v>
      </c>
      <c r="NL56" s="3">
        <v>3</v>
      </c>
      <c r="NM56" s="3">
        <v>3</v>
      </c>
      <c r="NN56" s="3">
        <v>3</v>
      </c>
      <c r="NO56" s="3">
        <v>3</v>
      </c>
      <c r="NP56" s="3">
        <v>3</v>
      </c>
      <c r="NQ56" s="3">
        <v>6</v>
      </c>
      <c r="NR56" s="3">
        <v>3</v>
      </c>
      <c r="NS56" s="3">
        <v>1</v>
      </c>
      <c r="NT56" s="3">
        <v>1</v>
      </c>
      <c r="NU56" s="3">
        <v>1</v>
      </c>
      <c r="NV56" s="3">
        <v>1</v>
      </c>
      <c r="NW56" s="3">
        <v>1</v>
      </c>
      <c r="NX56" s="3">
        <v>1</v>
      </c>
      <c r="NY56" s="3">
        <v>4</v>
      </c>
      <c r="NZ56" s="3">
        <v>4</v>
      </c>
      <c r="OA56" s="3">
        <v>4</v>
      </c>
      <c r="OB56" s="3">
        <v>5</v>
      </c>
      <c r="OC56" s="3">
        <v>5</v>
      </c>
      <c r="OD56" s="3">
        <v>6</v>
      </c>
      <c r="OE56" s="3">
        <v>3</v>
      </c>
      <c r="OF56" s="3">
        <v>6</v>
      </c>
      <c r="OH56" s="3">
        <v>3</v>
      </c>
      <c r="OI56" s="3">
        <v>3</v>
      </c>
      <c r="OJ56" s="3">
        <v>3</v>
      </c>
      <c r="OK56" s="3">
        <v>2</v>
      </c>
      <c r="OL56" s="3">
        <v>2</v>
      </c>
      <c r="OM56" s="3">
        <v>3</v>
      </c>
      <c r="ON56" s="3">
        <v>3</v>
      </c>
      <c r="OO56" s="3">
        <v>3</v>
      </c>
      <c r="OP56" s="3">
        <v>3</v>
      </c>
      <c r="OS56" s="3">
        <v>3</v>
      </c>
      <c r="OU56" s="3">
        <v>3</v>
      </c>
      <c r="OV56" s="3">
        <v>3</v>
      </c>
      <c r="PB56" s="3">
        <v>3</v>
      </c>
      <c r="PC56" s="3">
        <v>4</v>
      </c>
      <c r="PE56" s="3">
        <v>1</v>
      </c>
      <c r="PF56" s="3">
        <v>1</v>
      </c>
      <c r="PG56" s="3">
        <v>2</v>
      </c>
      <c r="PH56" s="3">
        <v>4</v>
      </c>
      <c r="PI56" s="3">
        <v>3</v>
      </c>
      <c r="PL56" s="3">
        <v>4</v>
      </c>
      <c r="PM56" s="3">
        <v>7</v>
      </c>
      <c r="PO56" s="3">
        <v>3</v>
      </c>
      <c r="PP56" s="3">
        <v>3</v>
      </c>
      <c r="PQ56" s="3">
        <v>3</v>
      </c>
      <c r="PR56" s="3">
        <v>3</v>
      </c>
      <c r="PS56" s="3">
        <v>6</v>
      </c>
      <c r="PT56" s="3">
        <v>4</v>
      </c>
      <c r="PU56" s="3">
        <v>2</v>
      </c>
      <c r="PW56" s="3">
        <v>3</v>
      </c>
      <c r="PY56" s="3">
        <v>3</v>
      </c>
      <c r="PZ56" s="3">
        <v>4</v>
      </c>
      <c r="QA56" s="3">
        <v>4</v>
      </c>
      <c r="QB56" s="3">
        <v>4</v>
      </c>
      <c r="QC56" s="3">
        <v>4</v>
      </c>
      <c r="QD56" s="3">
        <v>3</v>
      </c>
      <c r="QE56" s="3">
        <v>1</v>
      </c>
      <c r="QF56" s="3">
        <v>4</v>
      </c>
      <c r="QG56" s="3">
        <v>8</v>
      </c>
      <c r="QH56" s="3">
        <v>8</v>
      </c>
      <c r="QI56" s="3">
        <v>8</v>
      </c>
      <c r="QJ56" s="3">
        <v>8</v>
      </c>
      <c r="QK56" s="3">
        <v>5</v>
      </c>
      <c r="QL56" s="3">
        <v>6</v>
      </c>
      <c r="QM56" s="3">
        <v>6</v>
      </c>
      <c r="QN56" s="3">
        <v>6</v>
      </c>
      <c r="QO56" s="3">
        <v>3</v>
      </c>
      <c r="QP56" s="3">
        <v>4</v>
      </c>
      <c r="QQ56" s="3">
        <v>3</v>
      </c>
      <c r="QR56" s="3">
        <v>3</v>
      </c>
      <c r="QS56" s="3">
        <v>2</v>
      </c>
      <c r="QT56" s="3">
        <v>3</v>
      </c>
      <c r="QU56" s="3">
        <v>3</v>
      </c>
      <c r="QV56" s="3">
        <v>2</v>
      </c>
      <c r="QW56" s="3">
        <v>1</v>
      </c>
      <c r="QY56" s="3">
        <v>3</v>
      </c>
      <c r="QZ56" s="3">
        <v>3</v>
      </c>
      <c r="RA56" s="3">
        <v>3</v>
      </c>
      <c r="RB56" s="3">
        <v>3</v>
      </c>
      <c r="RD56" s="3">
        <v>2</v>
      </c>
      <c r="RE56" s="3">
        <v>1</v>
      </c>
      <c r="RG56" s="3">
        <v>4</v>
      </c>
      <c r="RI56" s="3">
        <v>2</v>
      </c>
      <c r="RJ56" s="3">
        <v>1</v>
      </c>
      <c r="RK56" s="3">
        <v>2</v>
      </c>
      <c r="RM56" s="3">
        <v>3</v>
      </c>
      <c r="RN56" s="3">
        <v>1</v>
      </c>
      <c r="RO56" s="3">
        <v>3</v>
      </c>
      <c r="RP56" s="3">
        <v>4</v>
      </c>
      <c r="RQ56" s="3">
        <v>3</v>
      </c>
      <c r="RR56" s="3">
        <v>3</v>
      </c>
      <c r="RV56" s="3">
        <v>6</v>
      </c>
      <c r="RW56" s="3">
        <v>6</v>
      </c>
      <c r="RX56" s="3">
        <v>6</v>
      </c>
      <c r="RY56" s="3">
        <v>6</v>
      </c>
      <c r="RZ56" s="3">
        <v>6</v>
      </c>
      <c r="SA56" s="3">
        <v>6</v>
      </c>
      <c r="SB56" s="3">
        <v>6</v>
      </c>
      <c r="SC56" s="3">
        <v>6</v>
      </c>
      <c r="SE56" s="3">
        <v>6</v>
      </c>
      <c r="SF56" s="3">
        <v>7</v>
      </c>
      <c r="SG56" s="3">
        <v>6</v>
      </c>
      <c r="SH56" s="3">
        <v>2</v>
      </c>
      <c r="SI56" s="3">
        <v>2</v>
      </c>
      <c r="SJ56" s="3">
        <v>2</v>
      </c>
      <c r="SK56" s="3">
        <v>2</v>
      </c>
      <c r="SL56" s="3">
        <v>2</v>
      </c>
      <c r="SM56" s="3">
        <v>7</v>
      </c>
      <c r="SN56" s="3">
        <v>2</v>
      </c>
      <c r="SP56" s="3">
        <v>2</v>
      </c>
      <c r="SQ56" s="3">
        <v>3</v>
      </c>
      <c r="SR56" s="3">
        <v>3</v>
      </c>
      <c r="ST56" s="3">
        <v>2</v>
      </c>
      <c r="SU56" s="3">
        <v>4</v>
      </c>
      <c r="SW56" s="3">
        <v>3</v>
      </c>
      <c r="SY56" s="3">
        <v>3</v>
      </c>
      <c r="SZ56" s="3">
        <v>4</v>
      </c>
      <c r="TA56" s="3">
        <v>4</v>
      </c>
      <c r="TB56" s="3">
        <v>3</v>
      </c>
      <c r="TD56" s="3">
        <v>3</v>
      </c>
      <c r="TE56" s="3">
        <v>1</v>
      </c>
      <c r="TF56" s="3">
        <v>3</v>
      </c>
      <c r="TG56" s="3">
        <v>3</v>
      </c>
      <c r="TH56" s="3">
        <v>5</v>
      </c>
      <c r="TJ56" s="3">
        <v>2</v>
      </c>
      <c r="TK56" s="3">
        <v>2</v>
      </c>
      <c r="TL56" s="3">
        <v>2</v>
      </c>
      <c r="TM56" s="3">
        <v>5</v>
      </c>
      <c r="TN56" s="3">
        <v>3</v>
      </c>
      <c r="TX56" s="3">
        <v>3</v>
      </c>
      <c r="TY56" s="3">
        <v>1</v>
      </c>
      <c r="TZ56" s="3">
        <v>3</v>
      </c>
      <c r="UA56" s="3">
        <v>3</v>
      </c>
      <c r="UB56" s="3">
        <v>3</v>
      </c>
      <c r="UC56" s="3">
        <v>1</v>
      </c>
      <c r="UD56" s="3">
        <v>3</v>
      </c>
      <c r="UE56" s="3">
        <v>3</v>
      </c>
      <c r="UF56" s="3">
        <v>2</v>
      </c>
      <c r="UG56" s="3">
        <v>2</v>
      </c>
      <c r="UH56" s="3">
        <v>3</v>
      </c>
      <c r="UI56" s="3">
        <v>3</v>
      </c>
      <c r="UJ56" s="3">
        <v>3</v>
      </c>
      <c r="UK56" s="3">
        <v>3</v>
      </c>
      <c r="UO56" s="3">
        <v>3</v>
      </c>
      <c r="UP56" s="3">
        <v>3</v>
      </c>
      <c r="UV56" s="3">
        <v>3</v>
      </c>
      <c r="UW56" s="3">
        <v>4</v>
      </c>
      <c r="UY56" s="3">
        <v>1</v>
      </c>
      <c r="UZ56" s="3">
        <v>1</v>
      </c>
      <c r="VA56" s="3">
        <v>2</v>
      </c>
      <c r="VB56" s="3">
        <v>4</v>
      </c>
      <c r="VC56" s="3">
        <v>3</v>
      </c>
      <c r="VF56" s="3">
        <v>4</v>
      </c>
      <c r="VG56" s="3">
        <v>7</v>
      </c>
      <c r="VI56" s="3">
        <v>3</v>
      </c>
      <c r="VJ56" s="3">
        <v>3</v>
      </c>
      <c r="VK56" s="3">
        <v>3</v>
      </c>
      <c r="VL56" s="3">
        <v>3</v>
      </c>
      <c r="VM56" s="3">
        <v>6</v>
      </c>
      <c r="VN56" s="3">
        <v>4</v>
      </c>
      <c r="VO56" s="3">
        <v>2</v>
      </c>
      <c r="VP56" s="3">
        <v>3</v>
      </c>
      <c r="VQ56" s="3">
        <v>3</v>
      </c>
      <c r="VR56" s="3">
        <v>3</v>
      </c>
      <c r="VT56" s="3">
        <v>3</v>
      </c>
      <c r="VU56" s="3">
        <v>4</v>
      </c>
      <c r="VV56" s="3">
        <v>3</v>
      </c>
      <c r="VW56" s="3">
        <v>3</v>
      </c>
      <c r="VX56" s="3">
        <v>2</v>
      </c>
      <c r="VY56" s="3">
        <v>3</v>
      </c>
      <c r="VZ56" s="3">
        <v>3</v>
      </c>
      <c r="WA56" s="3">
        <v>2</v>
      </c>
      <c r="WB56" s="3">
        <v>1</v>
      </c>
      <c r="WD56" s="3">
        <v>3</v>
      </c>
      <c r="WF56" s="3">
        <v>2</v>
      </c>
      <c r="WG56" s="3">
        <v>1</v>
      </c>
      <c r="WI56" s="3">
        <v>4</v>
      </c>
      <c r="WK56" s="3">
        <v>2</v>
      </c>
      <c r="WL56" s="3">
        <v>1</v>
      </c>
      <c r="WM56" s="3">
        <v>2</v>
      </c>
      <c r="WP56" s="3">
        <v>3</v>
      </c>
      <c r="WQ56" s="3">
        <v>3</v>
      </c>
      <c r="WU56" s="3">
        <v>6</v>
      </c>
      <c r="WV56" s="3">
        <v>6</v>
      </c>
      <c r="WW56" s="3">
        <v>6</v>
      </c>
      <c r="WX56" s="3">
        <v>6</v>
      </c>
      <c r="WY56" s="3">
        <v>6</v>
      </c>
      <c r="WZ56" s="3">
        <v>6</v>
      </c>
      <c r="XA56" s="3">
        <v>6</v>
      </c>
      <c r="XB56" s="3">
        <v>6</v>
      </c>
      <c r="XD56" s="3">
        <v>2</v>
      </c>
      <c r="XE56" s="3">
        <v>2</v>
      </c>
      <c r="XF56" s="3">
        <v>2</v>
      </c>
      <c r="XG56" s="3">
        <v>2</v>
      </c>
      <c r="XH56" s="3">
        <v>2</v>
      </c>
      <c r="XI56" s="3">
        <v>7</v>
      </c>
      <c r="XJ56" s="3">
        <v>2</v>
      </c>
      <c r="XL56" s="3">
        <v>2</v>
      </c>
      <c r="XM56" s="3">
        <v>2</v>
      </c>
      <c r="XN56" s="3">
        <v>4</v>
      </c>
      <c r="XP56" s="3">
        <v>3</v>
      </c>
      <c r="XR56" s="3">
        <v>3</v>
      </c>
      <c r="XS56" s="3">
        <v>4</v>
      </c>
      <c r="XT56" s="3">
        <v>4</v>
      </c>
      <c r="XU56" s="3">
        <v>3</v>
      </c>
      <c r="XW56" s="3">
        <v>3</v>
      </c>
      <c r="XX56" s="3">
        <v>1</v>
      </c>
      <c r="XY56" s="3">
        <v>3</v>
      </c>
      <c r="XZ56" s="3">
        <v>3</v>
      </c>
      <c r="YA56" s="3">
        <v>5</v>
      </c>
      <c r="YC56" s="3">
        <v>2</v>
      </c>
      <c r="YD56" s="3">
        <v>2</v>
      </c>
      <c r="YE56" s="3">
        <v>2</v>
      </c>
      <c r="YF56" s="3">
        <v>5</v>
      </c>
      <c r="YG56" s="3">
        <v>3</v>
      </c>
      <c r="YQ56" s="3">
        <v>3</v>
      </c>
      <c r="YR56" s="3">
        <v>1</v>
      </c>
      <c r="YT56" s="3">
        <v>1</v>
      </c>
      <c r="YU56" s="3">
        <v>1</v>
      </c>
      <c r="YV56" s="3">
        <v>2</v>
      </c>
      <c r="YX56" s="3">
        <v>0</v>
      </c>
      <c r="YY56" s="3">
        <v>0</v>
      </c>
      <c r="YZ56" s="3">
        <v>0</v>
      </c>
      <c r="ZA56" s="3">
        <v>0</v>
      </c>
      <c r="ZB56" s="3">
        <v>0</v>
      </c>
      <c r="ZC56" s="3">
        <v>0</v>
      </c>
      <c r="ZD56" s="3">
        <v>0</v>
      </c>
      <c r="ZE56" s="3">
        <v>0</v>
      </c>
      <c r="ZF56" s="3">
        <v>0</v>
      </c>
      <c r="ZG56" s="3">
        <v>0</v>
      </c>
      <c r="ZH56" s="3">
        <v>0</v>
      </c>
      <c r="ZI56" s="3">
        <v>0</v>
      </c>
      <c r="ZJ56" s="3">
        <v>0</v>
      </c>
      <c r="ZK56" s="3">
        <v>0</v>
      </c>
      <c r="ZL56" s="3">
        <v>0</v>
      </c>
      <c r="ZM56" s="3">
        <v>5</v>
      </c>
      <c r="ZW56" s="3">
        <v>3</v>
      </c>
      <c r="ZX56" s="3">
        <v>1</v>
      </c>
      <c r="AAA56" s="3">
        <v>1</v>
      </c>
      <c r="AAB56" s="3">
        <v>1</v>
      </c>
      <c r="AAC56" s="3">
        <v>2</v>
      </c>
      <c r="AAD56" s="3">
        <v>1</v>
      </c>
      <c r="AAJ56" s="3">
        <v>3</v>
      </c>
      <c r="AAK56" s="3">
        <v>3</v>
      </c>
      <c r="AAL56" s="3">
        <v>3</v>
      </c>
      <c r="ABA56" s="3">
        <f>VLOOKUP(Tabla28[[#This Row],[ID]],Suministros!$A$4:$D$2389,4,0)</f>
        <v>1</v>
      </c>
    </row>
    <row r="57" spans="1:729" ht="12.75" customHeight="1" x14ac:dyDescent="0.2">
      <c r="A57" s="90">
        <f>+Suministros!A264</f>
        <v>9034</v>
      </c>
      <c r="B57" s="74" t="str">
        <f>+Suministros!B264</f>
        <v>AISLADOR POLIMERICO TIPO PIN 36 kV (HIBRIDO), INCLUYE SOPORTE A°G°</v>
      </c>
      <c r="C57" s="74" t="str">
        <f>+Suministros!C264</f>
        <v>u</v>
      </c>
      <c r="CO57" s="3">
        <v>3</v>
      </c>
      <c r="EV57" s="3">
        <v>3</v>
      </c>
      <c r="EW57" s="3">
        <v>3</v>
      </c>
      <c r="EX57" s="3">
        <v>3</v>
      </c>
      <c r="EY57" s="3">
        <v>3</v>
      </c>
      <c r="EZ57" s="3">
        <v>3</v>
      </c>
      <c r="FA57" s="3">
        <v>3</v>
      </c>
      <c r="FK57" s="3">
        <v>3</v>
      </c>
      <c r="FL57" s="3">
        <v>3</v>
      </c>
      <c r="FM57" s="3">
        <v>3</v>
      </c>
      <c r="ABA57" s="3">
        <f>VLOOKUP(Tabla28[[#This Row],[ID]],Suministros!$A$4:$D$2389,4,0)</f>
        <v>1</v>
      </c>
    </row>
    <row r="58" spans="1:729" ht="12.75" customHeight="1" x14ac:dyDescent="0.2">
      <c r="A58" s="90">
        <f>+Suministros!A246</f>
        <v>9016</v>
      </c>
      <c r="B58" s="74" t="str">
        <f>+Suministros!B246</f>
        <v>AISLADOR POLIMERICO TIPO: LINE POST:25 kV, 420 mm LINEA DE FUGA TIPO HORIZONTAL GOMA SILICON</v>
      </c>
      <c r="C58" s="74" t="str">
        <f>+Suministros!C246</f>
        <v>u</v>
      </c>
      <c r="W58" s="3">
        <v>3</v>
      </c>
      <c r="JT58" s="3">
        <v>2</v>
      </c>
      <c r="SO58" s="3">
        <v>2</v>
      </c>
      <c r="XK58" s="3">
        <v>2</v>
      </c>
      <c r="YX58" s="3">
        <v>0</v>
      </c>
      <c r="YY58" s="3">
        <v>0</v>
      </c>
      <c r="YZ58" s="3">
        <v>0</v>
      </c>
      <c r="ZA58" s="3">
        <v>0</v>
      </c>
      <c r="ZB58" s="3">
        <v>0</v>
      </c>
      <c r="ZC58" s="3">
        <v>0</v>
      </c>
      <c r="ZD58" s="3">
        <v>0</v>
      </c>
      <c r="ZE58" s="3">
        <v>0</v>
      </c>
      <c r="ZF58" s="3">
        <v>0</v>
      </c>
      <c r="ZG58" s="3">
        <v>0</v>
      </c>
      <c r="ZH58" s="3">
        <v>0</v>
      </c>
      <c r="ZI58" s="3">
        <v>0</v>
      </c>
      <c r="ZJ58" s="3">
        <v>0</v>
      </c>
      <c r="ZK58" s="3">
        <v>0</v>
      </c>
      <c r="ZL58" s="3">
        <v>0</v>
      </c>
      <c r="ABA58" s="3">
        <f>VLOOKUP(Tabla28[[#This Row],[ID]],Suministros!$A$4:$D$2389,4,0)</f>
        <v>190</v>
      </c>
    </row>
    <row r="59" spans="1:729" ht="12.75" customHeight="1" x14ac:dyDescent="0.2">
      <c r="A59" s="90">
        <f>+Suministros!A247</f>
        <v>9017</v>
      </c>
      <c r="B59" s="74" t="str">
        <f>+Suministros!B247</f>
        <v>AISLADOR POLIMERICO TIPO: LINE POST:35 kV, 660 mm LINEA DE FUGA TIPO HORIZONTAL GOMA SILICON</v>
      </c>
      <c r="C59" s="74" t="str">
        <f>+Suministros!C247</f>
        <v>u</v>
      </c>
      <c r="YZ59" s="3">
        <v>4</v>
      </c>
      <c r="ZA59" s="3">
        <v>3</v>
      </c>
      <c r="ZB59" s="3">
        <v>0</v>
      </c>
      <c r="ZC59" s="3">
        <v>0</v>
      </c>
      <c r="ZD59" s="3">
        <v>0</v>
      </c>
      <c r="ZE59" s="3">
        <v>0</v>
      </c>
      <c r="ZF59" s="3">
        <v>0</v>
      </c>
      <c r="ZG59" s="3">
        <v>0</v>
      </c>
      <c r="ZH59" s="3">
        <v>0</v>
      </c>
      <c r="ZI59" s="3">
        <v>0</v>
      </c>
      <c r="ZJ59" s="3">
        <v>0</v>
      </c>
      <c r="ZK59" s="3">
        <v>0</v>
      </c>
      <c r="ZL59" s="3">
        <v>0</v>
      </c>
      <c r="ABA59" s="3">
        <f>VLOOKUP(Tabla28[[#This Row],[ID]],Suministros!$A$4:$D$2389,4,0)</f>
        <v>201.86</v>
      </c>
    </row>
    <row r="60" spans="1:729" ht="12.75" customHeight="1" x14ac:dyDescent="0.2">
      <c r="A60" s="90">
        <f>+Suministros!A250</f>
        <v>9020</v>
      </c>
      <c r="B60" s="74" t="str">
        <f>+Suministros!B250</f>
        <v xml:space="preserve">AISLADORES DE PORCELANA TIPO SUSPENSION, CLASE ANSI:52-3, 320 mm LINEA DE FUGA   </v>
      </c>
      <c r="C60" s="74" t="str">
        <f>+Suministros!C250</f>
        <v>u</v>
      </c>
      <c r="TZ60" s="3">
        <v>6</v>
      </c>
      <c r="UA60" s="3">
        <v>6</v>
      </c>
      <c r="UB60" s="3">
        <v>6</v>
      </c>
      <c r="UC60" s="3">
        <v>12</v>
      </c>
      <c r="VP60" s="3">
        <v>6</v>
      </c>
      <c r="VQ60" s="3">
        <v>6</v>
      </c>
      <c r="VR60" s="3">
        <v>6</v>
      </c>
      <c r="VS60" s="3">
        <v>12</v>
      </c>
      <c r="WO60" s="3">
        <v>6</v>
      </c>
      <c r="YG60" s="3">
        <v>6</v>
      </c>
      <c r="YX60" s="3">
        <v>36</v>
      </c>
      <c r="YY60" s="3">
        <v>9</v>
      </c>
      <c r="YZ60" s="3">
        <v>0</v>
      </c>
      <c r="ZA60" s="3">
        <v>0</v>
      </c>
      <c r="ZB60" s="3">
        <v>24</v>
      </c>
      <c r="ZC60" s="3">
        <v>9</v>
      </c>
      <c r="ZD60" s="3">
        <v>27</v>
      </c>
      <c r="ZE60" s="3">
        <v>18</v>
      </c>
      <c r="ZF60" s="3">
        <v>9</v>
      </c>
      <c r="ZG60" s="3">
        <v>27</v>
      </c>
      <c r="ZH60" s="3">
        <v>18</v>
      </c>
      <c r="ZI60" s="3">
        <v>9</v>
      </c>
      <c r="ZJ60" s="3">
        <v>0</v>
      </c>
      <c r="ZK60" s="3">
        <v>0</v>
      </c>
      <c r="ZL60" s="3">
        <v>0</v>
      </c>
      <c r="AAE60" s="3">
        <v>12</v>
      </c>
      <c r="AAF60" s="3">
        <v>18</v>
      </c>
      <c r="AAG60" s="3">
        <v>6</v>
      </c>
      <c r="AAH60" s="3">
        <v>12</v>
      </c>
      <c r="AAI60" s="3">
        <v>6</v>
      </c>
      <c r="AAJ60" s="3">
        <v>6</v>
      </c>
      <c r="AAK60" s="3">
        <v>6</v>
      </c>
      <c r="AAL60" s="3">
        <v>6</v>
      </c>
      <c r="ABA60" s="3">
        <f>VLOOKUP(Tabla28[[#This Row],[ID]],Suministros!$A$4:$D$2389,4,0)</f>
        <v>1</v>
      </c>
    </row>
    <row r="61" spans="1:729" ht="12.75" customHeight="1" x14ac:dyDescent="0.2">
      <c r="A61" s="90">
        <f>+Suministros!A253</f>
        <v>9023</v>
      </c>
      <c r="B61" s="74" t="str">
        <f>+Suministros!B253</f>
        <v>AISLADOR POLIMERICO PARA SUSPENSION 27 kV 804 mm LINEA DE FUGA, CON HERRAJES DE F°G°.</v>
      </c>
      <c r="C61" s="74" t="str">
        <f>+Suministros!C253</f>
        <v>u</v>
      </c>
      <c r="FK61" s="3">
        <v>3</v>
      </c>
      <c r="FL61" s="3">
        <v>3</v>
      </c>
      <c r="FM61" s="3">
        <v>3</v>
      </c>
      <c r="OE61" s="3">
        <v>12</v>
      </c>
      <c r="QD61" s="3">
        <v>6</v>
      </c>
      <c r="RM61" s="3">
        <v>6</v>
      </c>
      <c r="RN61" s="3">
        <v>6</v>
      </c>
      <c r="RO61" s="3">
        <v>3</v>
      </c>
      <c r="RP61" s="3">
        <v>3</v>
      </c>
      <c r="ZL61" s="3">
        <v>0</v>
      </c>
      <c r="AAN61" s="3">
        <v>1</v>
      </c>
      <c r="ABA61" s="3">
        <f>VLOOKUP(Tabla28[[#This Row],[ID]],Suministros!$A$4:$D$2389,4,0)</f>
        <v>1</v>
      </c>
    </row>
    <row r="62" spans="1:729" ht="12.75" customHeight="1" x14ac:dyDescent="0.2">
      <c r="A62" s="90">
        <f>+Suministros!A254</f>
        <v>9024</v>
      </c>
      <c r="B62" s="74" t="str">
        <f>+Suministros!B254</f>
        <v>AISLADOR POLIMERICO PARA SUSPENSION 35 kV, 955 mm LINEA DE FUGA, CON HERRAJES DE F°G°.</v>
      </c>
      <c r="C62" s="74" t="str">
        <f>+Suministros!C254</f>
        <v>u</v>
      </c>
      <c r="FN62" s="3">
        <v>6</v>
      </c>
      <c r="FO62" s="3">
        <v>6</v>
      </c>
      <c r="FP62" s="3">
        <v>6</v>
      </c>
      <c r="FQ62" s="3">
        <v>6</v>
      </c>
      <c r="FR62" s="3">
        <v>6</v>
      </c>
      <c r="FS62" s="3">
        <v>6</v>
      </c>
      <c r="NB62" s="3">
        <v>3</v>
      </c>
      <c r="NC62" s="3">
        <v>3</v>
      </c>
      <c r="NY62" s="3">
        <v>6</v>
      </c>
      <c r="NZ62" s="3">
        <v>6</v>
      </c>
      <c r="OA62" s="3">
        <v>6</v>
      </c>
      <c r="PV62" s="3">
        <v>6</v>
      </c>
      <c r="QF62" s="3">
        <v>6</v>
      </c>
      <c r="ZL62" s="3">
        <v>0</v>
      </c>
      <c r="ABA62" s="3">
        <f>VLOOKUP(Tabla28[[#This Row],[ID]],Suministros!$A$4:$D$2389,4,0)</f>
        <v>1</v>
      </c>
    </row>
    <row r="63" spans="1:729" ht="12.75" customHeight="1" x14ac:dyDescent="0.2">
      <c r="A63" s="90">
        <f>+Suministros!A255</f>
        <v>9025</v>
      </c>
      <c r="B63" s="74" t="str">
        <f>+Suministros!B255</f>
        <v>AISLADOR POLIMERICO PARA SUSPENSION 36 kV LINEA DE FUGA 1116 mm, 145 kVBIL , CON HERRAJES DE F°G°.</v>
      </c>
      <c r="C63" s="74" t="str">
        <f>+Suministros!C255</f>
        <v>u</v>
      </c>
      <c r="X63" s="3">
        <v>3</v>
      </c>
      <c r="Y63" s="3">
        <v>2</v>
      </c>
      <c r="Z63" s="3">
        <v>6</v>
      </c>
      <c r="AA63" s="3">
        <v>6</v>
      </c>
      <c r="AB63" s="3">
        <v>9</v>
      </c>
      <c r="AC63" s="3">
        <v>3</v>
      </c>
      <c r="AD63" s="3">
        <v>2</v>
      </c>
      <c r="AE63" s="3">
        <v>3</v>
      </c>
      <c r="AF63" s="3">
        <v>3</v>
      </c>
      <c r="AG63" s="3">
        <v>3</v>
      </c>
      <c r="AH63" s="3">
        <v>3</v>
      </c>
      <c r="AI63" s="3">
        <v>3</v>
      </c>
      <c r="AJ63" s="3">
        <v>3</v>
      </c>
      <c r="AK63" s="3">
        <v>3</v>
      </c>
      <c r="AL63" s="3">
        <v>3</v>
      </c>
      <c r="AM63" s="3">
        <v>6</v>
      </c>
      <c r="AN63" s="3">
        <v>6</v>
      </c>
      <c r="AO63" s="3">
        <v>6</v>
      </c>
      <c r="AP63" s="3">
        <v>6</v>
      </c>
      <c r="AQ63" s="3">
        <v>3</v>
      </c>
      <c r="AR63" s="3">
        <v>3</v>
      </c>
      <c r="AS63" s="3">
        <v>3</v>
      </c>
      <c r="AT63" s="3">
        <v>6</v>
      </c>
      <c r="AU63" s="3">
        <v>3</v>
      </c>
      <c r="AV63" s="3">
        <v>3</v>
      </c>
      <c r="AX63" s="3">
        <v>3</v>
      </c>
      <c r="AY63" s="3">
        <v>3</v>
      </c>
      <c r="AZ63" s="3">
        <v>3</v>
      </c>
      <c r="BA63" s="3">
        <v>3</v>
      </c>
      <c r="BB63" s="3">
        <v>3</v>
      </c>
      <c r="BC63" s="3">
        <v>3</v>
      </c>
      <c r="BD63" s="3">
        <v>3</v>
      </c>
      <c r="BE63" s="3">
        <v>6</v>
      </c>
      <c r="BF63" s="3">
        <v>9</v>
      </c>
      <c r="BG63" s="3">
        <v>6</v>
      </c>
      <c r="BH63" s="3">
        <v>6</v>
      </c>
      <c r="BI63" s="3">
        <v>6</v>
      </c>
      <c r="BJ63" s="3">
        <v>6</v>
      </c>
      <c r="BK63" s="3">
        <v>6</v>
      </c>
      <c r="BL63" s="3">
        <v>6</v>
      </c>
      <c r="BM63" s="3">
        <v>6</v>
      </c>
      <c r="BN63" s="3">
        <v>6</v>
      </c>
      <c r="BO63" s="3">
        <v>6</v>
      </c>
      <c r="BQ63" s="3">
        <v>6</v>
      </c>
      <c r="BR63" s="3">
        <v>6</v>
      </c>
      <c r="BS63" s="3">
        <v>6</v>
      </c>
      <c r="BT63" s="3">
        <v>6</v>
      </c>
      <c r="BU63" s="3">
        <v>6</v>
      </c>
      <c r="BV63" s="3">
        <v>6</v>
      </c>
      <c r="BW63" s="3">
        <v>6</v>
      </c>
      <c r="BX63" s="3">
        <v>6</v>
      </c>
      <c r="BY63" s="3">
        <v>6</v>
      </c>
      <c r="BZ63" s="3">
        <v>6</v>
      </c>
      <c r="CA63" s="3">
        <v>6</v>
      </c>
      <c r="CB63" s="3">
        <v>6</v>
      </c>
      <c r="CC63" s="3">
        <v>6</v>
      </c>
      <c r="CD63" s="3">
        <v>6</v>
      </c>
      <c r="CE63" s="3">
        <v>6</v>
      </c>
      <c r="CF63" s="3">
        <v>6</v>
      </c>
      <c r="CG63" s="3">
        <v>3</v>
      </c>
      <c r="CH63" s="3">
        <v>3</v>
      </c>
      <c r="CI63" s="3">
        <v>3</v>
      </c>
      <c r="CJ63" s="3">
        <v>3</v>
      </c>
      <c r="CK63" s="3">
        <v>3</v>
      </c>
      <c r="CL63" s="3">
        <v>3</v>
      </c>
      <c r="CM63" s="3">
        <v>3</v>
      </c>
      <c r="CN63" s="3">
        <v>3</v>
      </c>
      <c r="CO63" s="3">
        <v>3</v>
      </c>
      <c r="CP63" s="3">
        <v>9</v>
      </c>
      <c r="CQ63" s="3">
        <v>3</v>
      </c>
      <c r="CR63" s="3">
        <v>3</v>
      </c>
      <c r="CS63" s="3">
        <v>3</v>
      </c>
      <c r="CT63" s="3">
        <v>3</v>
      </c>
      <c r="CU63" s="3">
        <v>3</v>
      </c>
      <c r="CV63" s="3">
        <v>3</v>
      </c>
      <c r="CW63" s="3">
        <v>3</v>
      </c>
      <c r="CX63" s="3">
        <v>3</v>
      </c>
      <c r="CY63" s="3">
        <v>3</v>
      </c>
      <c r="CZ63" s="3">
        <v>3</v>
      </c>
      <c r="DA63" s="3">
        <v>3</v>
      </c>
      <c r="DB63" s="3">
        <v>3</v>
      </c>
      <c r="DC63" s="3">
        <v>3</v>
      </c>
      <c r="DD63" s="3">
        <v>3</v>
      </c>
      <c r="DE63" s="3">
        <v>3</v>
      </c>
      <c r="DF63" s="3">
        <v>6</v>
      </c>
      <c r="DG63" s="3">
        <v>6</v>
      </c>
      <c r="DH63" s="3">
        <v>6</v>
      </c>
      <c r="DI63" s="3">
        <v>6</v>
      </c>
      <c r="DJ63" s="3">
        <v>6</v>
      </c>
      <c r="DK63" s="3">
        <v>6</v>
      </c>
      <c r="DL63" s="3">
        <v>6</v>
      </c>
      <c r="DM63" s="3">
        <v>3</v>
      </c>
      <c r="DN63" s="3">
        <v>3</v>
      </c>
      <c r="DO63" s="3">
        <v>3</v>
      </c>
      <c r="DP63" s="3">
        <v>3</v>
      </c>
      <c r="DQ63" s="3">
        <v>6</v>
      </c>
      <c r="DR63" s="3">
        <v>6</v>
      </c>
      <c r="DS63" s="3">
        <v>6</v>
      </c>
      <c r="DT63" s="3">
        <v>6</v>
      </c>
      <c r="DU63" s="3">
        <v>6</v>
      </c>
      <c r="DV63" s="3">
        <v>6</v>
      </c>
      <c r="DW63" s="3">
        <v>6</v>
      </c>
      <c r="DX63" s="3">
        <v>6</v>
      </c>
      <c r="DY63" s="3">
        <v>3</v>
      </c>
      <c r="DZ63" s="3">
        <v>3</v>
      </c>
      <c r="EA63" s="3">
        <v>3</v>
      </c>
      <c r="EB63" s="3">
        <v>3</v>
      </c>
      <c r="EC63" s="3">
        <v>6</v>
      </c>
      <c r="ED63" s="3">
        <v>6</v>
      </c>
      <c r="EE63" s="3">
        <v>6</v>
      </c>
      <c r="EF63" s="3">
        <v>6</v>
      </c>
      <c r="EG63" s="3">
        <v>6</v>
      </c>
      <c r="EH63" s="3">
        <v>6</v>
      </c>
      <c r="EI63" s="3">
        <v>6</v>
      </c>
      <c r="EJ63" s="3">
        <v>6</v>
      </c>
      <c r="EK63" s="3">
        <v>3</v>
      </c>
      <c r="EL63" s="3">
        <v>3</v>
      </c>
      <c r="EM63" s="3">
        <v>3</v>
      </c>
      <c r="EN63" s="3">
        <v>3</v>
      </c>
      <c r="EO63" s="3">
        <v>12</v>
      </c>
      <c r="EP63" s="3">
        <v>12</v>
      </c>
      <c r="EQ63" s="3">
        <v>12</v>
      </c>
      <c r="ER63" s="3">
        <v>12</v>
      </c>
      <c r="FB63" s="3">
        <v>3</v>
      </c>
      <c r="FC63" s="3">
        <v>3</v>
      </c>
      <c r="FD63" s="3">
        <v>3</v>
      </c>
      <c r="FE63" s="3">
        <v>3</v>
      </c>
      <c r="FF63" s="3">
        <v>3</v>
      </c>
      <c r="FG63" s="3">
        <v>3</v>
      </c>
      <c r="FW63" s="3">
        <v>3</v>
      </c>
      <c r="FX63" s="3">
        <v>3</v>
      </c>
      <c r="FY63" s="3">
        <v>2</v>
      </c>
      <c r="FZ63" s="3">
        <v>2</v>
      </c>
      <c r="GE63" s="3">
        <v>2</v>
      </c>
      <c r="GF63" s="3">
        <v>2</v>
      </c>
      <c r="GG63" s="3">
        <v>2</v>
      </c>
      <c r="GH63" s="3">
        <v>2</v>
      </c>
      <c r="GI63" s="3">
        <v>3</v>
      </c>
      <c r="GJ63" s="3">
        <v>2</v>
      </c>
      <c r="GK63" s="3">
        <v>6</v>
      </c>
      <c r="GL63" s="3">
        <v>6</v>
      </c>
      <c r="GM63" s="3">
        <v>3</v>
      </c>
      <c r="GN63" s="3">
        <v>3</v>
      </c>
      <c r="GP63" s="3">
        <v>6</v>
      </c>
      <c r="GR63" s="3">
        <v>3</v>
      </c>
      <c r="GY63" s="3">
        <v>8</v>
      </c>
      <c r="GZ63" s="3">
        <v>6</v>
      </c>
      <c r="HA63" s="3">
        <v>6</v>
      </c>
      <c r="HB63" s="3">
        <v>3</v>
      </c>
      <c r="HC63" s="3">
        <v>6</v>
      </c>
      <c r="HD63" s="3">
        <v>6</v>
      </c>
      <c r="HE63" s="3">
        <v>6</v>
      </c>
      <c r="HF63" s="3">
        <v>6</v>
      </c>
      <c r="HG63" s="3">
        <v>3</v>
      </c>
      <c r="HH63" s="3">
        <v>3</v>
      </c>
      <c r="HI63" s="3">
        <v>6</v>
      </c>
      <c r="HJ63" s="3">
        <v>6</v>
      </c>
      <c r="HK63" s="3">
        <v>6</v>
      </c>
      <c r="HL63" s="3">
        <v>3</v>
      </c>
      <c r="HM63" s="3">
        <v>3</v>
      </c>
      <c r="HS63" s="3">
        <v>3</v>
      </c>
      <c r="HT63" s="3">
        <v>2</v>
      </c>
      <c r="HU63" s="3">
        <v>6</v>
      </c>
      <c r="HV63" s="3">
        <v>6</v>
      </c>
      <c r="IF63" s="3">
        <v>3</v>
      </c>
      <c r="IG63" s="3">
        <v>6</v>
      </c>
      <c r="II63" s="3">
        <v>3</v>
      </c>
      <c r="IJ63" s="3">
        <v>3</v>
      </c>
      <c r="IK63" s="3">
        <v>3</v>
      </c>
      <c r="IL63" s="3">
        <v>2</v>
      </c>
      <c r="IM63" s="3">
        <v>3</v>
      </c>
      <c r="IN63" s="3">
        <v>3</v>
      </c>
      <c r="IP63" s="3">
        <v>2</v>
      </c>
      <c r="IS63" s="3">
        <v>3</v>
      </c>
      <c r="IT63" s="3">
        <v>3</v>
      </c>
      <c r="IU63" s="3">
        <v>3</v>
      </c>
      <c r="IX63" s="3">
        <v>3</v>
      </c>
      <c r="JE63" s="3">
        <v>3</v>
      </c>
      <c r="JF63" s="3">
        <v>3</v>
      </c>
      <c r="JG63" s="3">
        <v>3</v>
      </c>
      <c r="JH63" s="3">
        <v>3</v>
      </c>
      <c r="JK63" s="3">
        <v>3</v>
      </c>
      <c r="JL63" s="3">
        <v>6</v>
      </c>
      <c r="JM63" s="3">
        <v>6</v>
      </c>
      <c r="JN63" s="3">
        <v>6</v>
      </c>
      <c r="JO63" s="3">
        <v>6</v>
      </c>
      <c r="JP63" s="3">
        <v>6</v>
      </c>
      <c r="JQ63" s="3">
        <v>9</v>
      </c>
      <c r="JR63" s="3">
        <v>3</v>
      </c>
      <c r="JS63" s="3">
        <v>7</v>
      </c>
      <c r="JT63" s="3">
        <v>6</v>
      </c>
      <c r="JU63" s="3">
        <v>3</v>
      </c>
      <c r="JV63" s="3">
        <v>6</v>
      </c>
      <c r="JX63" s="3">
        <v>6</v>
      </c>
      <c r="JY63" s="3">
        <v>6</v>
      </c>
      <c r="JZ63" s="3">
        <v>6</v>
      </c>
      <c r="KC63" s="3">
        <v>3</v>
      </c>
      <c r="KE63" s="3">
        <v>6</v>
      </c>
      <c r="KG63" s="3">
        <v>3</v>
      </c>
      <c r="KJ63" s="3">
        <v>3</v>
      </c>
      <c r="KL63" s="3">
        <v>6</v>
      </c>
      <c r="KM63" s="3">
        <v>6</v>
      </c>
      <c r="KN63" s="3">
        <v>6</v>
      </c>
      <c r="LA63" s="3">
        <v>6</v>
      </c>
      <c r="LW63" s="3">
        <v>3</v>
      </c>
      <c r="LX63" s="3">
        <v>3</v>
      </c>
      <c r="LY63" s="3">
        <v>3</v>
      </c>
      <c r="LZ63" s="3">
        <v>3</v>
      </c>
      <c r="MA63" s="3">
        <v>3</v>
      </c>
      <c r="MB63" s="3">
        <v>3</v>
      </c>
      <c r="MC63" s="3">
        <v>3</v>
      </c>
      <c r="MD63" s="3">
        <v>3</v>
      </c>
      <c r="ME63" s="3">
        <v>6</v>
      </c>
      <c r="MF63" s="3">
        <v>6</v>
      </c>
      <c r="MG63" s="3">
        <v>6</v>
      </c>
      <c r="MH63" s="3">
        <v>6</v>
      </c>
      <c r="MI63" s="3">
        <v>6</v>
      </c>
      <c r="MJ63" s="3">
        <v>6</v>
      </c>
      <c r="MK63" s="3">
        <v>6</v>
      </c>
      <c r="ML63" s="3">
        <v>6</v>
      </c>
      <c r="MM63" s="3">
        <v>6</v>
      </c>
      <c r="MN63" s="3">
        <v>3</v>
      </c>
      <c r="MO63" s="3">
        <v>3</v>
      </c>
      <c r="MP63" s="3">
        <v>3</v>
      </c>
      <c r="MQ63" s="3">
        <v>3</v>
      </c>
      <c r="MR63" s="3">
        <v>6</v>
      </c>
      <c r="MS63" s="3">
        <v>6</v>
      </c>
      <c r="MT63" s="3">
        <v>6</v>
      </c>
      <c r="MU63" s="3">
        <v>6</v>
      </c>
      <c r="MY63" s="3">
        <v>3</v>
      </c>
      <c r="MZ63" s="3">
        <v>3</v>
      </c>
      <c r="NA63" s="3">
        <v>3</v>
      </c>
      <c r="ND63" s="3">
        <v>3</v>
      </c>
      <c r="NE63" s="3">
        <v>3</v>
      </c>
      <c r="NF63" s="3">
        <v>3</v>
      </c>
      <c r="NG63" s="3">
        <v>3</v>
      </c>
      <c r="NH63" s="3">
        <v>3</v>
      </c>
      <c r="NI63" s="3">
        <v>3</v>
      </c>
      <c r="NJ63" s="3">
        <v>3</v>
      </c>
      <c r="NK63" s="3">
        <v>3</v>
      </c>
      <c r="NL63" s="3">
        <v>6</v>
      </c>
      <c r="NM63" s="3">
        <v>6</v>
      </c>
      <c r="NN63" s="3">
        <v>4</v>
      </c>
      <c r="NO63" s="3">
        <v>4</v>
      </c>
      <c r="NP63" s="3">
        <v>4</v>
      </c>
      <c r="NQ63" s="3">
        <v>6</v>
      </c>
      <c r="NR63" s="3">
        <v>3</v>
      </c>
      <c r="NS63" s="3">
        <v>6</v>
      </c>
      <c r="NT63" s="3">
        <v>6</v>
      </c>
      <c r="NU63" s="3">
        <v>6</v>
      </c>
      <c r="NV63" s="3">
        <v>6</v>
      </c>
      <c r="NW63" s="3">
        <v>6</v>
      </c>
      <c r="NX63" s="3">
        <v>6</v>
      </c>
      <c r="OB63" s="3">
        <v>4</v>
      </c>
      <c r="OC63" s="3">
        <v>4</v>
      </c>
      <c r="OF63" s="3">
        <v>6</v>
      </c>
      <c r="OI63" s="3">
        <v>3</v>
      </c>
      <c r="OJ63" s="3">
        <v>3</v>
      </c>
      <c r="OK63" s="3">
        <v>2</v>
      </c>
      <c r="OL63" s="3">
        <v>2</v>
      </c>
      <c r="OQ63" s="3">
        <v>2</v>
      </c>
      <c r="OR63" s="3">
        <v>2</v>
      </c>
      <c r="OS63" s="3">
        <v>3</v>
      </c>
      <c r="OT63" s="3">
        <v>36</v>
      </c>
      <c r="OV63" s="3">
        <v>3</v>
      </c>
      <c r="PC63" s="3">
        <v>3</v>
      </c>
      <c r="PD63" s="3">
        <v>6</v>
      </c>
      <c r="PE63" s="3">
        <v>6</v>
      </c>
      <c r="PF63" s="3">
        <v>6</v>
      </c>
      <c r="PG63" s="3">
        <v>6</v>
      </c>
      <c r="PH63" s="3">
        <v>3</v>
      </c>
      <c r="PI63" s="3">
        <v>3</v>
      </c>
      <c r="PJ63" s="3">
        <v>6</v>
      </c>
      <c r="PK63" s="3">
        <v>6</v>
      </c>
      <c r="PL63" s="3">
        <v>6</v>
      </c>
      <c r="PM63" s="3">
        <v>3</v>
      </c>
      <c r="PN63" s="3">
        <v>3</v>
      </c>
      <c r="PT63" s="3">
        <v>3</v>
      </c>
      <c r="PU63" s="3">
        <v>2</v>
      </c>
      <c r="PW63" s="3">
        <v>3</v>
      </c>
      <c r="PX63" s="3">
        <v>3</v>
      </c>
      <c r="PY63" s="3">
        <v>3</v>
      </c>
      <c r="PZ63" s="3">
        <v>3</v>
      </c>
      <c r="QA63" s="3">
        <v>3</v>
      </c>
      <c r="QB63" s="3">
        <v>3</v>
      </c>
      <c r="QE63" s="3">
        <v>3</v>
      </c>
      <c r="QG63" s="3">
        <v>3</v>
      </c>
      <c r="QH63" s="3">
        <v>3</v>
      </c>
      <c r="QI63" s="3">
        <v>3</v>
      </c>
      <c r="QJ63" s="3">
        <v>3</v>
      </c>
      <c r="QK63" s="3">
        <v>3</v>
      </c>
      <c r="QW63" s="3">
        <v>3</v>
      </c>
      <c r="QX63" s="3">
        <v>6</v>
      </c>
      <c r="RC63" s="3">
        <v>3</v>
      </c>
      <c r="RD63" s="3">
        <v>3</v>
      </c>
      <c r="RE63" s="3">
        <v>3</v>
      </c>
      <c r="RF63" s="3">
        <v>2</v>
      </c>
      <c r="RG63" s="3">
        <v>3</v>
      </c>
      <c r="RH63" s="3">
        <v>3</v>
      </c>
      <c r="RJ63" s="3">
        <v>2</v>
      </c>
      <c r="RS63" s="3">
        <v>3</v>
      </c>
      <c r="RZ63" s="3">
        <v>3</v>
      </c>
      <c r="SA63" s="3">
        <v>3</v>
      </c>
      <c r="SB63" s="3">
        <v>3</v>
      </c>
      <c r="SC63" s="3">
        <v>3</v>
      </c>
      <c r="SG63" s="3">
        <v>3</v>
      </c>
      <c r="SH63" s="3">
        <v>6</v>
      </c>
      <c r="SI63" s="3">
        <v>6</v>
      </c>
      <c r="SJ63" s="3">
        <v>6</v>
      </c>
      <c r="SK63" s="3">
        <v>6</v>
      </c>
      <c r="SL63" s="3">
        <v>9</v>
      </c>
      <c r="SM63" s="3">
        <v>3</v>
      </c>
      <c r="SN63" s="3">
        <v>7</v>
      </c>
      <c r="SO63" s="3">
        <v>6</v>
      </c>
      <c r="SP63" s="3">
        <v>3</v>
      </c>
      <c r="SQ63" s="3">
        <v>6</v>
      </c>
      <c r="SR63" s="3">
        <v>6</v>
      </c>
      <c r="SS63" s="3">
        <v>3</v>
      </c>
      <c r="ST63" s="3">
        <v>6</v>
      </c>
      <c r="SV63" s="3">
        <v>6</v>
      </c>
      <c r="SW63" s="3">
        <v>6</v>
      </c>
      <c r="SX63" s="3">
        <v>6</v>
      </c>
      <c r="TA63" s="3">
        <v>3</v>
      </c>
      <c r="TC63" s="3">
        <v>6</v>
      </c>
      <c r="TE63" s="3">
        <v>3</v>
      </c>
      <c r="TH63" s="3">
        <v>3</v>
      </c>
      <c r="TJ63" s="3">
        <v>6</v>
      </c>
      <c r="TK63" s="3">
        <v>6</v>
      </c>
      <c r="TL63" s="3">
        <v>6</v>
      </c>
      <c r="TM63" s="3">
        <v>3</v>
      </c>
      <c r="TN63" s="3">
        <v>3</v>
      </c>
      <c r="TS63" s="3">
        <v>3</v>
      </c>
      <c r="TU63" s="3">
        <v>3</v>
      </c>
      <c r="TV63" s="3">
        <v>3</v>
      </c>
      <c r="UD63" s="3">
        <v>3</v>
      </c>
      <c r="UE63" s="3">
        <v>3</v>
      </c>
      <c r="UF63" s="3">
        <v>2</v>
      </c>
      <c r="UG63" s="3">
        <v>2</v>
      </c>
      <c r="UL63" s="3">
        <v>2</v>
      </c>
      <c r="UM63" s="3">
        <v>2</v>
      </c>
      <c r="UN63" s="3">
        <v>36</v>
      </c>
      <c r="UP63" s="3">
        <v>3</v>
      </c>
      <c r="UW63" s="3">
        <v>3</v>
      </c>
      <c r="UX63" s="3">
        <v>6</v>
      </c>
      <c r="UY63" s="3">
        <v>6</v>
      </c>
      <c r="UZ63" s="3">
        <v>6</v>
      </c>
      <c r="VA63" s="3">
        <v>6</v>
      </c>
      <c r="VB63" s="3">
        <v>3</v>
      </c>
      <c r="VC63" s="3">
        <v>3</v>
      </c>
      <c r="VD63" s="3">
        <v>6</v>
      </c>
      <c r="VE63" s="3">
        <v>6</v>
      </c>
      <c r="VF63" s="3">
        <v>6</v>
      </c>
      <c r="VG63" s="3">
        <v>3</v>
      </c>
      <c r="VH63" s="3">
        <v>3</v>
      </c>
      <c r="VN63" s="3">
        <v>3</v>
      </c>
      <c r="VO63" s="3">
        <v>2</v>
      </c>
      <c r="WB63" s="3">
        <v>3</v>
      </c>
      <c r="WC63" s="3">
        <v>6</v>
      </c>
      <c r="WE63" s="3">
        <v>3</v>
      </c>
      <c r="WF63" s="3">
        <v>3</v>
      </c>
      <c r="WG63" s="3">
        <v>3</v>
      </c>
      <c r="WH63" s="3">
        <v>2</v>
      </c>
      <c r="WI63" s="3">
        <v>3</v>
      </c>
      <c r="WJ63" s="3">
        <v>3</v>
      </c>
      <c r="WL63" s="3">
        <v>2</v>
      </c>
      <c r="WR63" s="3">
        <v>3</v>
      </c>
      <c r="WY63" s="3">
        <v>3</v>
      </c>
      <c r="WZ63" s="3">
        <v>3</v>
      </c>
      <c r="XA63" s="3">
        <v>3</v>
      </c>
      <c r="XB63" s="3">
        <v>3</v>
      </c>
      <c r="XD63" s="3">
        <v>6</v>
      </c>
      <c r="XE63" s="3">
        <v>6</v>
      </c>
      <c r="XF63" s="3">
        <v>6</v>
      </c>
      <c r="XG63" s="3">
        <v>6</v>
      </c>
      <c r="XH63" s="3">
        <v>9</v>
      </c>
      <c r="XI63" s="3">
        <v>3</v>
      </c>
      <c r="XJ63" s="3">
        <v>7</v>
      </c>
      <c r="XK63" s="3">
        <v>6</v>
      </c>
      <c r="XL63" s="3">
        <v>3</v>
      </c>
      <c r="XM63" s="3">
        <v>6</v>
      </c>
      <c r="XO63" s="3">
        <v>6</v>
      </c>
      <c r="XP63" s="3">
        <v>6</v>
      </c>
      <c r="XQ63" s="3">
        <v>6</v>
      </c>
      <c r="XT63" s="3">
        <v>3</v>
      </c>
      <c r="XV63" s="3">
        <v>6</v>
      </c>
      <c r="XX63" s="3">
        <v>3</v>
      </c>
      <c r="YA63" s="3">
        <v>3</v>
      </c>
      <c r="YC63" s="3">
        <v>6</v>
      </c>
      <c r="YD63" s="3">
        <v>6</v>
      </c>
      <c r="YE63" s="3">
        <v>6</v>
      </c>
      <c r="YF63" s="3">
        <v>3</v>
      </c>
      <c r="YL63" s="3">
        <v>3</v>
      </c>
      <c r="YN63" s="3">
        <v>3</v>
      </c>
      <c r="YO63" s="3">
        <v>3</v>
      </c>
      <c r="YX63" s="3">
        <v>0</v>
      </c>
      <c r="YY63" s="3">
        <v>0</v>
      </c>
      <c r="YZ63" s="3">
        <v>6</v>
      </c>
      <c r="ZA63" s="3">
        <v>6</v>
      </c>
      <c r="ZB63" s="3">
        <v>0</v>
      </c>
      <c r="ZC63" s="3">
        <v>0</v>
      </c>
      <c r="ZD63" s="3">
        <v>0</v>
      </c>
      <c r="ZE63" s="3">
        <v>0</v>
      </c>
      <c r="ZF63" s="3">
        <v>0</v>
      </c>
      <c r="ZG63" s="3">
        <v>0</v>
      </c>
      <c r="ZH63" s="3">
        <v>0</v>
      </c>
      <c r="ZI63" s="3">
        <v>0</v>
      </c>
      <c r="ZJ63" s="3">
        <v>0</v>
      </c>
      <c r="ZK63" s="3">
        <v>9</v>
      </c>
      <c r="ZL63" s="3">
        <v>0</v>
      </c>
      <c r="ZM63" s="3">
        <v>3</v>
      </c>
      <c r="ZR63" s="3">
        <v>3</v>
      </c>
      <c r="ZT63" s="3">
        <v>3</v>
      </c>
      <c r="ZU63" s="3">
        <v>3</v>
      </c>
      <c r="ABA63" s="3">
        <f>VLOOKUP(Tabla28[[#This Row],[ID]],Suministros!$A$4:$D$2389,4,0)</f>
        <v>69.650000000000006</v>
      </c>
    </row>
    <row r="64" spans="1:729" ht="12.75" customHeight="1" x14ac:dyDescent="0.2">
      <c r="A64" s="90">
        <f>+Suministros!A261</f>
        <v>9031</v>
      </c>
      <c r="B64" s="74" t="str">
        <f>+Suministros!B261</f>
        <v>AISLADOR POLIMERICO TIPO PIN 25 kV (HIBRIDO), 775 mm LINEA DE FUGA INCLUYE SOPORTE A°G°</v>
      </c>
      <c r="C64" s="74" t="str">
        <f>+Suministros!C261</f>
        <v>u</v>
      </c>
      <c r="AW64" s="3">
        <v>3</v>
      </c>
      <c r="EK64" s="3">
        <v>3</v>
      </c>
      <c r="EL64" s="3">
        <v>3</v>
      </c>
      <c r="EM64" s="3">
        <v>3</v>
      </c>
      <c r="EN64" s="3">
        <v>3</v>
      </c>
      <c r="ES64" s="3">
        <v>4</v>
      </c>
      <c r="ET64" s="3">
        <v>4</v>
      </c>
      <c r="EU64" s="3">
        <v>4</v>
      </c>
      <c r="EV64" s="3">
        <v>4</v>
      </c>
      <c r="EW64" s="3">
        <v>4</v>
      </c>
      <c r="EX64" s="3">
        <v>4</v>
      </c>
      <c r="FQ64" s="3">
        <v>3</v>
      </c>
      <c r="FR64" s="3">
        <v>3</v>
      </c>
      <c r="FS64" s="3">
        <v>3</v>
      </c>
      <c r="GG64" s="3">
        <v>2</v>
      </c>
      <c r="GH64" s="3">
        <v>2</v>
      </c>
      <c r="GI64" s="3">
        <v>3</v>
      </c>
      <c r="GJ64" s="3">
        <v>2</v>
      </c>
      <c r="MJ64" s="3">
        <v>3</v>
      </c>
      <c r="MK64" s="3">
        <v>3</v>
      </c>
      <c r="ML64" s="3">
        <v>3</v>
      </c>
      <c r="MM64" s="3">
        <v>3</v>
      </c>
      <c r="OG64" s="3">
        <v>1</v>
      </c>
      <c r="ZL64" s="3">
        <v>0</v>
      </c>
      <c r="ABA64" s="3">
        <f>VLOOKUP(Tabla28[[#This Row],[ID]],Suministros!$A$4:$D$2389,4,0)</f>
        <v>137.71</v>
      </c>
    </row>
    <row r="65" spans="1:729" ht="12.75" customHeight="1" x14ac:dyDescent="0.2">
      <c r="A65" s="63" t="str">
        <f>+Suministros!A272</f>
        <v>CABCEC</v>
      </c>
      <c r="B65" s="52" t="str">
        <f>+Suministros!B272</f>
        <v>CABLES Y CONDUCTORES ELECTRICOS-COMUNICACIONES</v>
      </c>
      <c r="C65" s="96"/>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2"/>
      <c r="AL65" s="52"/>
      <c r="AM65" s="52"/>
      <c r="AN65" s="52"/>
      <c r="AO65" s="52"/>
      <c r="AP65" s="52"/>
      <c r="AQ65" s="52"/>
      <c r="AR65" s="52"/>
      <c r="AS65" s="52"/>
      <c r="AT65" s="52"/>
      <c r="AU65" s="52"/>
      <c r="AV65" s="52"/>
      <c r="AW65" s="52"/>
      <c r="AX65" s="52"/>
      <c r="AY65" s="52"/>
      <c r="AZ65" s="52"/>
      <c r="BA65" s="52"/>
      <c r="BB65" s="52"/>
      <c r="BC65" s="52"/>
      <c r="BD65" s="52"/>
      <c r="BE65" s="52"/>
      <c r="BF65" s="52"/>
      <c r="BG65" s="52"/>
      <c r="BH65" s="52"/>
      <c r="BI65" s="52"/>
      <c r="BJ65" s="52"/>
      <c r="BK65" s="52"/>
      <c r="BL65" s="52"/>
      <c r="BM65" s="52"/>
      <c r="BN65" s="52"/>
      <c r="BO65" s="52"/>
      <c r="BP65" s="52"/>
      <c r="BQ65" s="52"/>
      <c r="BR65" s="52"/>
      <c r="BS65" s="52"/>
      <c r="BT65" s="52"/>
      <c r="BU65" s="52"/>
      <c r="BV65" s="52"/>
      <c r="BW65" s="52"/>
      <c r="BX65" s="52"/>
      <c r="BY65" s="52"/>
      <c r="BZ65" s="52"/>
      <c r="CA65" s="52"/>
      <c r="CB65" s="52"/>
      <c r="CC65" s="52"/>
      <c r="CD65" s="52"/>
      <c r="CE65" s="52"/>
      <c r="CF65" s="52"/>
      <c r="CG65" s="52"/>
      <c r="CH65" s="52"/>
      <c r="CI65" s="52"/>
      <c r="CJ65" s="52"/>
      <c r="CK65" s="52"/>
      <c r="CL65" s="52"/>
      <c r="CM65" s="52"/>
      <c r="CN65" s="52"/>
      <c r="CO65" s="52"/>
      <c r="CP65" s="52"/>
      <c r="CQ65" s="52"/>
      <c r="CR65" s="52"/>
      <c r="CS65" s="52"/>
      <c r="CT65" s="52"/>
      <c r="CU65" s="52"/>
      <c r="CV65" s="52"/>
      <c r="CW65" s="52"/>
      <c r="CX65" s="52"/>
      <c r="CY65" s="52"/>
      <c r="CZ65" s="52"/>
      <c r="DA65" s="52"/>
      <c r="DB65" s="52"/>
      <c r="DC65" s="52"/>
      <c r="DD65" s="52"/>
      <c r="DE65" s="52"/>
      <c r="DF65" s="52"/>
      <c r="DG65" s="52"/>
      <c r="DH65" s="52"/>
      <c r="DI65" s="52"/>
      <c r="DJ65" s="52"/>
      <c r="DK65" s="52"/>
      <c r="DL65" s="52"/>
      <c r="DM65" s="52"/>
      <c r="DN65" s="52"/>
      <c r="DO65" s="52"/>
      <c r="DP65" s="52"/>
      <c r="DQ65" s="52"/>
      <c r="DR65" s="52"/>
      <c r="DS65" s="52"/>
      <c r="DT65" s="52"/>
      <c r="DU65" s="52"/>
      <c r="DV65" s="52"/>
      <c r="DW65" s="52"/>
      <c r="DX65" s="52"/>
      <c r="DY65" s="52"/>
      <c r="DZ65" s="52"/>
      <c r="EA65" s="52"/>
      <c r="EB65" s="52"/>
      <c r="EC65" s="52"/>
      <c r="ED65" s="52"/>
      <c r="EE65" s="52"/>
      <c r="EF65" s="52"/>
      <c r="EG65" s="52"/>
      <c r="EH65" s="52"/>
      <c r="EI65" s="52"/>
      <c r="EJ65" s="52"/>
      <c r="EK65" s="52"/>
      <c r="EL65" s="52"/>
      <c r="EM65" s="52"/>
      <c r="EN65" s="52"/>
      <c r="EO65" s="52"/>
      <c r="EP65" s="52"/>
      <c r="EQ65" s="52"/>
      <c r="ER65" s="52"/>
      <c r="ES65" s="52"/>
      <c r="ET65" s="52"/>
      <c r="EU65" s="52"/>
      <c r="EV65" s="52"/>
      <c r="EW65" s="52"/>
      <c r="EX65" s="52"/>
      <c r="EY65" s="52"/>
      <c r="EZ65" s="52"/>
      <c r="FA65" s="52"/>
      <c r="FB65" s="52"/>
      <c r="FC65" s="52"/>
      <c r="FD65" s="52"/>
      <c r="FE65" s="52"/>
      <c r="FF65" s="52"/>
      <c r="FG65" s="52"/>
      <c r="FH65" s="52"/>
      <c r="FI65" s="52"/>
      <c r="FJ65" s="52"/>
      <c r="FK65" s="52"/>
      <c r="FL65" s="52"/>
      <c r="FM65" s="52"/>
      <c r="FN65" s="52"/>
      <c r="FO65" s="52"/>
      <c r="FP65" s="52"/>
      <c r="FQ65" s="52"/>
      <c r="FR65" s="52"/>
      <c r="FS65" s="52"/>
      <c r="FT65" s="52"/>
      <c r="FU65" s="52"/>
      <c r="FV65" s="52"/>
      <c r="FW65" s="52"/>
      <c r="FX65" s="52"/>
      <c r="FY65" s="52"/>
      <c r="FZ65" s="52"/>
      <c r="GA65" s="52"/>
      <c r="GB65" s="52"/>
      <c r="GC65" s="52"/>
      <c r="GD65" s="52"/>
      <c r="GE65" s="52"/>
      <c r="GF65" s="52"/>
      <c r="GG65" s="52"/>
      <c r="GH65" s="52"/>
      <c r="GI65" s="52"/>
      <c r="GJ65" s="52"/>
      <c r="GK65" s="52"/>
      <c r="GL65" s="52"/>
      <c r="GM65" s="52"/>
      <c r="GN65" s="52"/>
      <c r="GO65" s="52"/>
      <c r="GP65" s="52"/>
      <c r="GQ65" s="52"/>
      <c r="GR65" s="52"/>
      <c r="GS65" s="52"/>
      <c r="GT65" s="52"/>
      <c r="GU65" s="52"/>
      <c r="GV65" s="52"/>
      <c r="GW65" s="52"/>
      <c r="GX65" s="52"/>
      <c r="GY65" s="52"/>
      <c r="GZ65" s="52"/>
      <c r="HA65" s="52"/>
      <c r="HB65" s="52"/>
      <c r="HC65" s="52"/>
      <c r="HD65" s="52"/>
      <c r="HE65" s="52"/>
      <c r="HF65" s="52"/>
      <c r="HG65" s="52"/>
      <c r="HH65" s="52"/>
      <c r="HI65" s="52"/>
      <c r="HJ65" s="52"/>
      <c r="HK65" s="52"/>
      <c r="HL65" s="52"/>
      <c r="HM65" s="52"/>
      <c r="HN65" s="52"/>
      <c r="HO65" s="52"/>
      <c r="HP65" s="52"/>
      <c r="HQ65" s="52"/>
      <c r="HR65" s="52"/>
      <c r="HS65" s="52"/>
      <c r="HT65" s="52"/>
      <c r="HU65" s="52"/>
      <c r="HV65" s="52"/>
      <c r="HW65" s="52"/>
      <c r="HX65" s="52"/>
      <c r="HY65" s="52"/>
      <c r="HZ65" s="52"/>
      <c r="IA65" s="52"/>
      <c r="IB65" s="52"/>
      <c r="IC65" s="52"/>
      <c r="ID65" s="52"/>
      <c r="IE65" s="52"/>
      <c r="IF65" s="52"/>
      <c r="IG65" s="52"/>
      <c r="IH65" s="52"/>
      <c r="II65" s="52"/>
      <c r="IJ65" s="52"/>
      <c r="IK65" s="52"/>
      <c r="IL65" s="52"/>
      <c r="IM65" s="52"/>
      <c r="IN65" s="52"/>
      <c r="IO65" s="52"/>
      <c r="IP65" s="52"/>
      <c r="IQ65" s="52"/>
      <c r="IR65" s="52"/>
      <c r="IS65" s="52"/>
      <c r="IT65" s="52"/>
      <c r="IU65" s="52"/>
      <c r="IV65" s="52"/>
      <c r="IW65" s="52"/>
      <c r="IX65" s="52"/>
      <c r="IY65" s="52"/>
      <c r="IZ65" s="52"/>
      <c r="JA65" s="52"/>
      <c r="JB65" s="52"/>
      <c r="JC65" s="52"/>
      <c r="JD65" s="52"/>
      <c r="JE65" s="52"/>
      <c r="JF65" s="52"/>
      <c r="JG65" s="52"/>
      <c r="JH65" s="52"/>
      <c r="JI65" s="52"/>
      <c r="JJ65" s="52"/>
      <c r="JK65" s="52"/>
      <c r="JL65" s="52"/>
      <c r="JM65" s="52"/>
      <c r="JN65" s="52"/>
      <c r="JO65" s="52"/>
      <c r="JP65" s="52"/>
      <c r="JQ65" s="52"/>
      <c r="JR65" s="52"/>
      <c r="JS65" s="52"/>
      <c r="JT65" s="52"/>
      <c r="JU65" s="52"/>
      <c r="JV65" s="52"/>
      <c r="JW65" s="52"/>
      <c r="JX65" s="52"/>
      <c r="JY65" s="52"/>
      <c r="JZ65" s="52"/>
      <c r="KA65" s="52"/>
      <c r="KB65" s="52"/>
      <c r="KC65" s="52"/>
      <c r="KD65" s="52"/>
      <c r="KE65" s="52"/>
      <c r="KF65" s="52"/>
      <c r="KG65" s="52"/>
      <c r="KH65" s="52"/>
      <c r="KI65" s="52"/>
      <c r="KJ65" s="52"/>
      <c r="KK65" s="52"/>
      <c r="KL65" s="52"/>
      <c r="KM65" s="52"/>
      <c r="KN65" s="52"/>
      <c r="KO65" s="52"/>
      <c r="KP65" s="52"/>
      <c r="KQ65" s="52"/>
      <c r="KR65" s="52"/>
      <c r="KS65" s="52"/>
      <c r="KT65" s="52"/>
      <c r="KU65" s="52"/>
      <c r="KV65" s="52"/>
      <c r="KW65" s="52"/>
      <c r="KX65" s="52"/>
      <c r="KY65" s="52"/>
      <c r="KZ65" s="52"/>
      <c r="LA65" s="52"/>
      <c r="LB65" s="52"/>
      <c r="LC65" s="52"/>
      <c r="LD65" s="52"/>
      <c r="LE65" s="52"/>
      <c r="LF65" s="52"/>
      <c r="LG65" s="52"/>
      <c r="LH65" s="52"/>
      <c r="LI65" s="52"/>
      <c r="LJ65" s="52"/>
      <c r="LK65" s="52"/>
      <c r="LL65" s="52"/>
      <c r="LM65" s="52"/>
      <c r="LN65" s="52"/>
      <c r="LO65" s="52"/>
      <c r="LP65" s="52"/>
      <c r="LQ65" s="52"/>
      <c r="LR65" s="52"/>
      <c r="LS65" s="52"/>
      <c r="LT65" s="52"/>
      <c r="LU65" s="52"/>
      <c r="LV65" s="52"/>
      <c r="LW65" s="52"/>
      <c r="LX65" s="52"/>
      <c r="LY65" s="52"/>
      <c r="LZ65" s="52"/>
      <c r="MA65" s="52"/>
      <c r="MB65" s="52"/>
      <c r="MC65" s="52"/>
      <c r="MD65" s="52"/>
      <c r="ME65" s="52"/>
      <c r="MF65" s="52"/>
      <c r="MG65" s="52"/>
      <c r="MH65" s="52"/>
      <c r="MI65" s="52"/>
      <c r="MJ65" s="52"/>
      <c r="MK65" s="52"/>
      <c r="ML65" s="52"/>
      <c r="MM65" s="52"/>
      <c r="MN65" s="52"/>
      <c r="MO65" s="52"/>
      <c r="MP65" s="52"/>
      <c r="MQ65" s="52"/>
      <c r="MR65" s="52"/>
      <c r="MS65" s="52"/>
      <c r="MT65" s="52"/>
      <c r="MU65" s="52"/>
      <c r="MV65" s="52"/>
      <c r="MW65" s="52"/>
      <c r="MX65" s="52"/>
      <c r="MY65" s="52"/>
      <c r="MZ65" s="52"/>
      <c r="NA65" s="52"/>
      <c r="NB65" s="52"/>
      <c r="NC65" s="52"/>
      <c r="ND65" s="52"/>
      <c r="NE65" s="52"/>
      <c r="NF65" s="52"/>
      <c r="NG65" s="52"/>
      <c r="NH65" s="52"/>
      <c r="NI65" s="52"/>
      <c r="NJ65" s="52"/>
      <c r="NK65" s="52"/>
      <c r="NL65" s="52"/>
      <c r="NM65" s="52"/>
      <c r="NN65" s="52"/>
      <c r="NO65" s="52"/>
      <c r="NP65" s="52"/>
      <c r="NQ65" s="52"/>
      <c r="NR65" s="52"/>
      <c r="NS65" s="52"/>
      <c r="NT65" s="52"/>
      <c r="NU65" s="52"/>
      <c r="NV65" s="52"/>
      <c r="NW65" s="52"/>
      <c r="NX65" s="52"/>
      <c r="NY65" s="52"/>
      <c r="NZ65" s="52"/>
      <c r="OA65" s="52"/>
      <c r="OB65" s="52"/>
      <c r="OC65" s="52"/>
      <c r="OD65" s="52"/>
      <c r="OE65" s="52"/>
      <c r="OF65" s="52"/>
      <c r="OG65" s="52"/>
      <c r="OH65" s="52"/>
      <c r="OI65" s="52"/>
      <c r="OJ65" s="52"/>
      <c r="OK65" s="52"/>
      <c r="OL65" s="52"/>
      <c r="OM65" s="52"/>
      <c r="ON65" s="52"/>
      <c r="OO65" s="52"/>
      <c r="OP65" s="52"/>
      <c r="OQ65" s="52"/>
      <c r="OR65" s="52"/>
      <c r="OS65" s="52"/>
      <c r="OT65" s="52"/>
      <c r="OU65" s="52"/>
      <c r="OV65" s="52"/>
      <c r="OW65" s="52"/>
      <c r="OX65" s="52"/>
      <c r="OY65" s="52"/>
      <c r="OZ65" s="52"/>
      <c r="PA65" s="52"/>
      <c r="PB65" s="52"/>
      <c r="PC65" s="52"/>
      <c r="PD65" s="52"/>
      <c r="PE65" s="52"/>
      <c r="PF65" s="52"/>
      <c r="PG65" s="52"/>
      <c r="PH65" s="52"/>
      <c r="PI65" s="52"/>
      <c r="PJ65" s="52"/>
      <c r="PK65" s="52"/>
      <c r="PL65" s="52"/>
      <c r="PM65" s="52"/>
      <c r="PN65" s="52"/>
      <c r="PO65" s="52"/>
      <c r="PP65" s="52"/>
      <c r="PQ65" s="52"/>
      <c r="PR65" s="52"/>
      <c r="PS65" s="52"/>
      <c r="PT65" s="52"/>
      <c r="PU65" s="52"/>
      <c r="PV65" s="52"/>
      <c r="PW65" s="52"/>
      <c r="PX65" s="52"/>
      <c r="PY65" s="52"/>
      <c r="PZ65" s="52"/>
      <c r="QA65" s="52"/>
      <c r="QB65" s="52"/>
      <c r="QC65" s="52"/>
      <c r="QD65" s="52"/>
      <c r="QE65" s="52"/>
      <c r="QF65" s="52"/>
      <c r="QG65" s="52"/>
      <c r="QH65" s="52"/>
      <c r="QI65" s="52"/>
      <c r="QJ65" s="52"/>
      <c r="QK65" s="52"/>
      <c r="QL65" s="52"/>
      <c r="QM65" s="52"/>
      <c r="QN65" s="52"/>
      <c r="QO65" s="52"/>
      <c r="QP65" s="52"/>
      <c r="QQ65" s="52"/>
      <c r="QR65" s="52"/>
      <c r="QS65" s="52"/>
      <c r="QT65" s="52"/>
      <c r="QU65" s="52"/>
      <c r="QV65" s="52"/>
      <c r="QW65" s="52"/>
      <c r="QX65" s="52"/>
      <c r="QY65" s="52"/>
      <c r="QZ65" s="52"/>
      <c r="RA65" s="52"/>
      <c r="RB65" s="52"/>
      <c r="RC65" s="52"/>
      <c r="RD65" s="52"/>
      <c r="RE65" s="52"/>
      <c r="RF65" s="52"/>
      <c r="RG65" s="52"/>
      <c r="RH65" s="52"/>
      <c r="RI65" s="52"/>
      <c r="RJ65" s="52"/>
      <c r="RK65" s="52"/>
      <c r="RL65" s="52"/>
      <c r="RM65" s="52"/>
      <c r="RN65" s="52"/>
      <c r="RO65" s="52"/>
      <c r="RP65" s="52"/>
      <c r="RQ65" s="52"/>
      <c r="RR65" s="52"/>
      <c r="RS65" s="52"/>
      <c r="RT65" s="52"/>
      <c r="RU65" s="52"/>
      <c r="RV65" s="52"/>
      <c r="RW65" s="52"/>
      <c r="RX65" s="52"/>
      <c r="RY65" s="52"/>
      <c r="RZ65" s="52"/>
      <c r="SA65" s="52"/>
      <c r="SB65" s="52"/>
      <c r="SC65" s="52"/>
      <c r="SD65" s="52"/>
      <c r="SE65" s="52"/>
      <c r="SF65" s="52"/>
      <c r="SG65" s="52"/>
      <c r="SH65" s="52"/>
      <c r="SI65" s="52"/>
      <c r="SJ65" s="52"/>
      <c r="SK65" s="52"/>
      <c r="SL65" s="52"/>
      <c r="SM65" s="52"/>
      <c r="SN65" s="52"/>
      <c r="SO65" s="52"/>
      <c r="SP65" s="52"/>
      <c r="SQ65" s="52"/>
      <c r="SR65" s="52"/>
      <c r="SS65" s="52"/>
      <c r="ST65" s="52"/>
      <c r="SU65" s="52"/>
      <c r="SV65" s="52"/>
      <c r="SW65" s="52"/>
      <c r="SX65" s="52"/>
      <c r="SY65" s="52"/>
      <c r="SZ65" s="52"/>
      <c r="TA65" s="52"/>
      <c r="TB65" s="52"/>
      <c r="TC65" s="52"/>
      <c r="TD65" s="52"/>
      <c r="TE65" s="52"/>
      <c r="TF65" s="52"/>
      <c r="TG65" s="52"/>
      <c r="TH65" s="52"/>
      <c r="TI65" s="52"/>
      <c r="TJ65" s="52"/>
      <c r="TK65" s="52"/>
      <c r="TL65" s="52"/>
      <c r="TM65" s="52"/>
      <c r="TN65" s="52"/>
      <c r="TO65" s="52"/>
      <c r="TP65" s="52"/>
      <c r="TQ65" s="52"/>
      <c r="TR65" s="52"/>
      <c r="TS65" s="52"/>
      <c r="TT65" s="52"/>
      <c r="TU65" s="52"/>
      <c r="TV65" s="52"/>
      <c r="TW65" s="52"/>
      <c r="TX65" s="52"/>
      <c r="TY65" s="52"/>
      <c r="TZ65" s="52"/>
      <c r="UA65" s="52"/>
      <c r="UB65" s="52"/>
      <c r="UC65" s="52"/>
      <c r="UD65" s="52"/>
      <c r="UE65" s="52"/>
      <c r="UF65" s="52"/>
      <c r="UG65" s="52"/>
      <c r="UH65" s="52"/>
      <c r="UI65" s="52"/>
      <c r="UJ65" s="52"/>
      <c r="UK65" s="52"/>
      <c r="UL65" s="52"/>
      <c r="UM65" s="52"/>
      <c r="UN65" s="52"/>
      <c r="UO65" s="52"/>
      <c r="UP65" s="52"/>
      <c r="UQ65" s="52"/>
      <c r="UR65" s="52"/>
      <c r="US65" s="52"/>
      <c r="UT65" s="52"/>
      <c r="UU65" s="52"/>
      <c r="UV65" s="52"/>
      <c r="UW65" s="52"/>
      <c r="UX65" s="52"/>
      <c r="UY65" s="52"/>
      <c r="UZ65" s="52"/>
      <c r="VA65" s="52"/>
      <c r="VB65" s="52"/>
      <c r="VC65" s="52"/>
      <c r="VD65" s="52"/>
      <c r="VE65" s="52"/>
      <c r="VF65" s="52"/>
      <c r="VG65" s="52"/>
      <c r="VH65" s="52"/>
      <c r="VI65" s="52"/>
      <c r="VJ65" s="52"/>
      <c r="VK65" s="52"/>
      <c r="VL65" s="52"/>
      <c r="VM65" s="52"/>
      <c r="VN65" s="52"/>
      <c r="VO65" s="52"/>
      <c r="VP65" s="52"/>
      <c r="VQ65" s="52"/>
      <c r="VR65" s="52"/>
      <c r="VS65" s="52"/>
      <c r="VT65" s="52"/>
      <c r="VU65" s="52"/>
      <c r="VV65" s="52"/>
      <c r="VW65" s="52"/>
      <c r="VX65" s="52"/>
      <c r="VY65" s="52"/>
      <c r="VZ65" s="52"/>
      <c r="WA65" s="52"/>
      <c r="WB65" s="52"/>
      <c r="WC65" s="52"/>
      <c r="WD65" s="52"/>
      <c r="WE65" s="52"/>
      <c r="WF65" s="52"/>
      <c r="WG65" s="52"/>
      <c r="WH65" s="52"/>
      <c r="WI65" s="52"/>
      <c r="WJ65" s="52"/>
      <c r="WK65" s="52"/>
      <c r="WL65" s="52"/>
      <c r="WM65" s="52"/>
      <c r="WN65" s="52"/>
      <c r="WO65" s="52"/>
      <c r="WP65" s="52"/>
      <c r="WQ65" s="52"/>
      <c r="WR65" s="52"/>
      <c r="WS65" s="52"/>
      <c r="WT65" s="52"/>
      <c r="WU65" s="52"/>
      <c r="WV65" s="52"/>
      <c r="WW65" s="52"/>
      <c r="WX65" s="52"/>
      <c r="WY65" s="52"/>
      <c r="WZ65" s="52"/>
      <c r="XA65" s="52"/>
      <c r="XB65" s="52"/>
      <c r="XC65" s="52"/>
      <c r="XD65" s="52"/>
      <c r="XE65" s="52"/>
      <c r="XF65" s="52"/>
      <c r="XG65" s="52"/>
      <c r="XH65" s="52"/>
      <c r="XI65" s="52"/>
      <c r="XJ65" s="52"/>
      <c r="XK65" s="52"/>
      <c r="XL65" s="52"/>
      <c r="XM65" s="52"/>
      <c r="XN65" s="52"/>
      <c r="XO65" s="52"/>
      <c r="XP65" s="52"/>
      <c r="XQ65" s="52"/>
      <c r="XR65" s="52"/>
      <c r="XS65" s="52"/>
      <c r="XT65" s="52"/>
      <c r="XU65" s="52"/>
      <c r="XV65" s="52"/>
      <c r="XW65" s="52"/>
      <c r="XX65" s="52"/>
      <c r="XY65" s="52"/>
      <c r="XZ65" s="52"/>
      <c r="YA65" s="52"/>
      <c r="YB65" s="52"/>
      <c r="YC65" s="52"/>
      <c r="YD65" s="52"/>
      <c r="YE65" s="52"/>
      <c r="YF65" s="52"/>
      <c r="YG65" s="52"/>
      <c r="YH65" s="52"/>
      <c r="YI65" s="52"/>
      <c r="YJ65" s="52"/>
      <c r="YK65" s="52"/>
      <c r="YL65" s="52"/>
      <c r="YM65" s="52"/>
      <c r="YN65" s="52"/>
      <c r="YO65" s="52"/>
      <c r="YP65" s="52"/>
      <c r="YQ65" s="52"/>
      <c r="YR65" s="52"/>
      <c r="YS65" s="52"/>
      <c r="YT65" s="52"/>
      <c r="YU65" s="52"/>
      <c r="YV65" s="52"/>
      <c r="YW65" s="52"/>
      <c r="YX65" s="52"/>
      <c r="YY65" s="52"/>
      <c r="YZ65" s="52"/>
      <c r="ZA65" s="52"/>
      <c r="ZB65" s="52"/>
      <c r="ZC65" s="52"/>
      <c r="ZD65" s="52"/>
      <c r="ZE65" s="52"/>
      <c r="ZF65" s="52"/>
      <c r="ZG65" s="52"/>
      <c r="ZH65" s="52"/>
      <c r="ZI65" s="52"/>
      <c r="ZJ65" s="52"/>
      <c r="ZK65" s="52"/>
      <c r="ZL65" s="52">
        <v>0</v>
      </c>
      <c r="ZM65" s="52"/>
      <c r="ZN65" s="52"/>
      <c r="ZO65" s="52"/>
      <c r="ZP65" s="52"/>
      <c r="ZQ65" s="52"/>
      <c r="ZR65" s="52"/>
      <c r="ZS65" s="52"/>
      <c r="ZT65" s="52"/>
      <c r="ZU65" s="52"/>
      <c r="ZV65" s="52"/>
      <c r="ZW65" s="52"/>
      <c r="ZX65" s="52"/>
      <c r="ZY65" s="52"/>
      <c r="ZZ65" s="52"/>
      <c r="AAA65" s="52"/>
      <c r="AAB65" s="52"/>
      <c r="AAC65" s="52"/>
      <c r="AAD65" s="52"/>
      <c r="AAE65" s="52"/>
      <c r="AAF65" s="52"/>
      <c r="AAG65" s="52"/>
      <c r="AAH65" s="52"/>
      <c r="AAI65" s="52"/>
      <c r="AAJ65" s="52"/>
      <c r="AAK65" s="52"/>
      <c r="AAL65" s="52"/>
      <c r="AAM65" s="52"/>
      <c r="AAN65" s="52"/>
      <c r="AAO65" s="52"/>
      <c r="AAP65" s="52"/>
      <c r="AAQ65" s="52"/>
      <c r="AAR65" s="52"/>
      <c r="AAS65" s="52"/>
      <c r="AAT65" s="52"/>
      <c r="AAU65" s="52"/>
      <c r="AAV65" s="52"/>
      <c r="AAW65" s="52"/>
      <c r="AAX65" s="52"/>
      <c r="ABA65" s="3">
        <f>VLOOKUP(Tabla28[[#This Row],[ID]],Suministros!$A$4:$D$2389,4,0)</f>
        <v>0</v>
      </c>
    </row>
    <row r="66" spans="1:729" ht="12.75" customHeight="1" x14ac:dyDescent="0.2">
      <c r="A66" s="90">
        <f>+Suministros!A385</f>
        <v>10113</v>
      </c>
      <c r="B66" s="3" t="str">
        <f>+Suministros!B385</f>
        <v xml:space="preserve">CABLE TRIPOLAR DE ALUMINIO AUTOPORTANTE 8.7/15 kV (NA2XSA2Y-S) DE :3x25 mm2.   </v>
      </c>
      <c r="C66" s="3" t="str">
        <f>+Suministros!C385</f>
        <v>m</v>
      </c>
      <c r="D66" s="52"/>
      <c r="E66" s="52"/>
      <c r="F66" s="52"/>
      <c r="G66" s="52"/>
      <c r="H66" s="52"/>
      <c r="I66" s="52"/>
      <c r="J66" s="52"/>
      <c r="K66" s="52"/>
      <c r="L66" s="52"/>
      <c r="M66" s="52"/>
      <c r="N66" s="52"/>
      <c r="O66" s="52"/>
      <c r="P66" s="52"/>
      <c r="Q66" s="52"/>
      <c r="R66" s="52"/>
      <c r="S66" s="52"/>
      <c r="T66" s="52"/>
      <c r="U66" s="52"/>
      <c r="V66" s="52"/>
      <c r="W66" s="52"/>
      <c r="X66" s="52"/>
      <c r="Y66" s="52"/>
      <c r="Z66" s="52"/>
      <c r="AA66" s="52"/>
      <c r="AB66" s="52"/>
      <c r="AC66" s="52"/>
      <c r="AD66" s="52"/>
      <c r="AE66" s="52"/>
      <c r="AF66" s="52"/>
      <c r="AG66" s="52"/>
      <c r="AH66" s="52"/>
      <c r="AI66" s="52"/>
      <c r="AJ66" s="52"/>
      <c r="AK66" s="52"/>
      <c r="AL66" s="52"/>
      <c r="AM66" s="52"/>
      <c r="AN66" s="52"/>
      <c r="AO66" s="52"/>
      <c r="AP66" s="52"/>
      <c r="AQ66" s="52"/>
      <c r="AR66" s="52"/>
      <c r="AS66" s="52"/>
      <c r="AT66" s="52"/>
      <c r="AU66" s="52"/>
      <c r="AV66" s="52"/>
      <c r="AW66" s="52"/>
      <c r="AX66" s="52"/>
      <c r="AY66" s="52"/>
      <c r="AZ66" s="52"/>
      <c r="BA66" s="52"/>
      <c r="BB66" s="52"/>
      <c r="BC66" s="52"/>
      <c r="BD66" s="52"/>
      <c r="BE66" s="52"/>
      <c r="BF66" s="52"/>
      <c r="BG66" s="52"/>
      <c r="BH66" s="52"/>
      <c r="BI66" s="52"/>
      <c r="BJ66" s="52"/>
      <c r="BK66" s="52"/>
      <c r="BL66" s="52"/>
      <c r="BM66" s="52"/>
      <c r="BN66" s="52"/>
      <c r="BO66" s="52"/>
      <c r="BP66" s="52"/>
      <c r="BQ66" s="52"/>
      <c r="BR66" s="52"/>
      <c r="BS66" s="52"/>
      <c r="BT66" s="52"/>
      <c r="BU66" s="52"/>
      <c r="BV66" s="52"/>
      <c r="BW66" s="52"/>
      <c r="BX66" s="52"/>
      <c r="BY66" s="52"/>
      <c r="BZ66" s="52"/>
      <c r="CA66" s="52"/>
      <c r="CB66" s="52"/>
      <c r="CC66" s="52"/>
      <c r="CD66" s="52"/>
      <c r="CE66" s="52"/>
      <c r="CF66" s="52"/>
      <c r="CG66" s="52"/>
      <c r="CH66" s="52"/>
      <c r="CI66" s="52"/>
      <c r="CJ66" s="52"/>
      <c r="CK66" s="52"/>
      <c r="CL66" s="52"/>
      <c r="CM66" s="52"/>
      <c r="CN66" s="52"/>
      <c r="CO66" s="52"/>
      <c r="CP66" s="52"/>
      <c r="CQ66" s="52"/>
      <c r="CR66" s="52"/>
      <c r="CS66" s="52"/>
      <c r="CT66" s="52"/>
      <c r="CU66" s="52"/>
      <c r="CV66" s="52"/>
      <c r="CW66" s="52"/>
      <c r="CX66" s="52"/>
      <c r="CY66" s="52"/>
      <c r="CZ66" s="52"/>
      <c r="DA66" s="52"/>
      <c r="DB66" s="52"/>
      <c r="DC66" s="52"/>
      <c r="DD66" s="52"/>
      <c r="DE66" s="52"/>
      <c r="DF66" s="52"/>
      <c r="DG66" s="52"/>
      <c r="DH66" s="52"/>
      <c r="DI66" s="52"/>
      <c r="DJ66" s="52"/>
      <c r="DK66" s="52"/>
      <c r="DL66" s="52"/>
      <c r="DM66" s="52"/>
      <c r="DN66" s="52"/>
      <c r="DO66" s="52"/>
      <c r="DP66" s="52"/>
      <c r="DQ66" s="52"/>
      <c r="DR66" s="52"/>
      <c r="DS66" s="52"/>
      <c r="DT66" s="52"/>
      <c r="DU66" s="52"/>
      <c r="DV66" s="52"/>
      <c r="DW66" s="52"/>
      <c r="DX66" s="52"/>
      <c r="DY66" s="52"/>
      <c r="DZ66" s="52"/>
      <c r="EA66" s="52"/>
      <c r="EB66" s="52"/>
      <c r="EC66" s="52"/>
      <c r="ED66" s="52"/>
      <c r="EE66" s="52"/>
      <c r="EF66" s="52"/>
      <c r="EG66" s="52"/>
      <c r="EH66" s="52"/>
      <c r="EI66" s="52"/>
      <c r="EJ66" s="52"/>
      <c r="EK66" s="52"/>
      <c r="EL66" s="52"/>
      <c r="EM66" s="52"/>
      <c r="EN66" s="52"/>
      <c r="EO66" s="52"/>
      <c r="EP66" s="52"/>
      <c r="EQ66" s="52"/>
      <c r="ER66" s="52"/>
      <c r="ES66" s="52"/>
      <c r="ET66" s="52"/>
      <c r="EU66" s="52"/>
      <c r="EV66" s="52"/>
      <c r="EW66" s="52"/>
      <c r="EX66" s="52"/>
      <c r="EY66" s="52"/>
      <c r="EZ66" s="52"/>
      <c r="FA66" s="52"/>
      <c r="FB66" s="52"/>
      <c r="FC66" s="52"/>
      <c r="FD66" s="52"/>
      <c r="FE66" s="52"/>
      <c r="FF66" s="52"/>
      <c r="FG66" s="52"/>
      <c r="FH66" s="52"/>
      <c r="FI66" s="52"/>
      <c r="FJ66" s="52"/>
      <c r="FK66" s="52"/>
      <c r="FL66" s="52"/>
      <c r="FM66" s="52"/>
      <c r="FN66" s="52"/>
      <c r="FO66" s="52"/>
      <c r="FP66" s="52"/>
      <c r="FQ66" s="52"/>
      <c r="FR66" s="52"/>
      <c r="FS66" s="52"/>
      <c r="FT66" s="52"/>
      <c r="FU66" s="52"/>
      <c r="FV66" s="52"/>
      <c r="FW66" s="52"/>
      <c r="FX66" s="52"/>
      <c r="FY66" s="52"/>
      <c r="FZ66" s="52"/>
      <c r="GA66" s="52"/>
      <c r="GB66" s="52"/>
      <c r="GC66" s="52"/>
      <c r="GD66" s="52"/>
      <c r="GE66" s="52">
        <v>2</v>
      </c>
      <c r="GF66" s="52">
        <v>2</v>
      </c>
      <c r="GG66" s="52"/>
      <c r="GH66" s="52"/>
      <c r="GI66" s="52"/>
      <c r="GJ66" s="52"/>
      <c r="GK66" s="52"/>
      <c r="GL66" s="52"/>
      <c r="GM66" s="52"/>
      <c r="GN66" s="52"/>
      <c r="GO66" s="52"/>
      <c r="GP66" s="52"/>
      <c r="GQ66" s="52"/>
      <c r="GR66" s="52"/>
      <c r="GS66" s="52"/>
      <c r="GT66" s="52"/>
      <c r="GU66" s="52"/>
      <c r="GV66" s="52"/>
      <c r="GW66" s="52"/>
      <c r="GX66" s="52"/>
      <c r="GY66" s="52"/>
      <c r="GZ66" s="52"/>
      <c r="HA66" s="52"/>
      <c r="HB66" s="52"/>
      <c r="HC66" s="52"/>
      <c r="HD66" s="52"/>
      <c r="HE66" s="52"/>
      <c r="HF66" s="52"/>
      <c r="HG66" s="52"/>
      <c r="HH66" s="52"/>
      <c r="HI66" s="52"/>
      <c r="HJ66" s="52"/>
      <c r="HK66" s="52"/>
      <c r="HL66" s="52"/>
      <c r="HM66" s="52"/>
      <c r="HN66" s="52"/>
      <c r="HO66" s="52"/>
      <c r="HP66" s="52"/>
      <c r="HQ66" s="52"/>
      <c r="HR66" s="52"/>
      <c r="HS66" s="52"/>
      <c r="HT66" s="52"/>
      <c r="HU66" s="52"/>
      <c r="HV66" s="52"/>
      <c r="HW66" s="52"/>
      <c r="HX66" s="52"/>
      <c r="HY66" s="52"/>
      <c r="HZ66" s="52"/>
      <c r="IA66" s="52"/>
      <c r="IB66" s="52"/>
      <c r="IC66" s="52"/>
      <c r="ID66" s="52"/>
      <c r="IE66" s="52"/>
      <c r="IF66" s="52"/>
      <c r="IG66" s="52"/>
      <c r="IH66" s="52"/>
      <c r="II66" s="52"/>
      <c r="IJ66" s="52"/>
      <c r="IK66" s="52"/>
      <c r="IL66" s="52"/>
      <c r="IM66" s="52"/>
      <c r="IN66" s="52"/>
      <c r="IO66" s="52"/>
      <c r="IP66" s="52"/>
      <c r="IQ66" s="52"/>
      <c r="IR66" s="52"/>
      <c r="IS66" s="52"/>
      <c r="IT66" s="52"/>
      <c r="IU66" s="52"/>
      <c r="IV66" s="52"/>
      <c r="IW66" s="52"/>
      <c r="IX66" s="52"/>
      <c r="IY66" s="52"/>
      <c r="IZ66" s="52"/>
      <c r="JA66" s="52"/>
      <c r="JB66" s="52"/>
      <c r="JC66" s="52"/>
      <c r="JD66" s="52"/>
      <c r="JE66" s="52"/>
      <c r="JF66" s="52"/>
      <c r="JG66" s="52"/>
      <c r="JH66" s="52"/>
      <c r="JI66" s="52"/>
      <c r="JJ66" s="52"/>
      <c r="JK66" s="52"/>
      <c r="JL66" s="52"/>
      <c r="JM66" s="52"/>
      <c r="JN66" s="52"/>
      <c r="JO66" s="52"/>
      <c r="JP66" s="52"/>
      <c r="JQ66" s="52"/>
      <c r="JR66" s="52"/>
      <c r="JS66" s="52"/>
      <c r="JT66" s="52"/>
      <c r="JU66" s="52"/>
      <c r="JV66" s="52"/>
      <c r="JW66" s="52"/>
      <c r="JX66" s="52"/>
      <c r="JY66" s="52"/>
      <c r="JZ66" s="52"/>
      <c r="KA66" s="52"/>
      <c r="KB66" s="52"/>
      <c r="KC66" s="52"/>
      <c r="KD66" s="52"/>
      <c r="KE66" s="52"/>
      <c r="KF66" s="52"/>
      <c r="KG66" s="52"/>
      <c r="KH66" s="52"/>
      <c r="KI66" s="52"/>
      <c r="KJ66" s="52"/>
      <c r="KK66" s="52"/>
      <c r="KL66" s="52"/>
      <c r="KM66" s="52"/>
      <c r="KN66" s="52"/>
      <c r="KO66" s="52"/>
      <c r="KP66" s="52"/>
      <c r="KQ66" s="52"/>
      <c r="KR66" s="52"/>
      <c r="KS66" s="52"/>
      <c r="KT66" s="52"/>
      <c r="KU66" s="52"/>
      <c r="KV66" s="52"/>
      <c r="KW66" s="52"/>
      <c r="KX66" s="52"/>
      <c r="KY66" s="52"/>
      <c r="KZ66" s="52"/>
      <c r="LA66" s="52"/>
      <c r="LB66" s="52"/>
      <c r="LC66" s="52"/>
      <c r="LD66" s="52"/>
      <c r="LE66" s="52"/>
      <c r="LF66" s="52"/>
      <c r="LG66" s="52"/>
      <c r="LH66" s="52"/>
      <c r="LI66" s="52"/>
      <c r="LJ66" s="52"/>
      <c r="LK66" s="52"/>
      <c r="LL66" s="52"/>
      <c r="LM66" s="52"/>
      <c r="LN66" s="52"/>
      <c r="LO66" s="52"/>
      <c r="LP66" s="52"/>
      <c r="LQ66" s="52"/>
      <c r="LR66" s="52"/>
      <c r="LS66" s="52"/>
      <c r="LT66" s="52"/>
      <c r="LU66" s="52"/>
      <c r="LV66" s="52"/>
      <c r="LW66" s="52"/>
      <c r="LX66" s="52"/>
      <c r="LY66" s="52"/>
      <c r="LZ66" s="52"/>
      <c r="MA66" s="52"/>
      <c r="MB66" s="52"/>
      <c r="MC66" s="52"/>
      <c r="MD66" s="52"/>
      <c r="ME66" s="52"/>
      <c r="MF66" s="52"/>
      <c r="MG66" s="52"/>
      <c r="MH66" s="52"/>
      <c r="MI66" s="52"/>
      <c r="MJ66" s="52"/>
      <c r="MK66" s="52"/>
      <c r="ML66" s="52"/>
      <c r="MM66" s="52"/>
      <c r="MN66" s="52"/>
      <c r="MO66" s="52"/>
      <c r="MP66" s="52"/>
      <c r="MQ66" s="52"/>
      <c r="MR66" s="52"/>
      <c r="MS66" s="52"/>
      <c r="MT66" s="52"/>
      <c r="MU66" s="52"/>
      <c r="MV66" s="52"/>
      <c r="MW66" s="52"/>
      <c r="MX66" s="52"/>
      <c r="MY66" s="52"/>
      <c r="MZ66" s="52"/>
      <c r="NA66" s="52"/>
      <c r="NB66" s="52"/>
      <c r="NC66" s="52"/>
      <c r="ND66" s="52"/>
      <c r="NE66" s="52"/>
      <c r="NF66" s="52"/>
      <c r="NG66" s="52"/>
      <c r="NH66" s="52"/>
      <c r="NI66" s="52"/>
      <c r="NJ66" s="52"/>
      <c r="NK66" s="52"/>
      <c r="NL66" s="52"/>
      <c r="NM66" s="52"/>
      <c r="NN66" s="52"/>
      <c r="NO66" s="52"/>
      <c r="NP66" s="52"/>
      <c r="NQ66" s="52"/>
      <c r="NR66" s="52"/>
      <c r="NS66" s="52"/>
      <c r="NT66" s="52"/>
      <c r="NU66" s="52"/>
      <c r="NV66" s="52"/>
      <c r="NW66" s="52"/>
      <c r="NX66" s="52"/>
      <c r="NY66" s="52"/>
      <c r="NZ66" s="52"/>
      <c r="OA66" s="52"/>
      <c r="OB66" s="52"/>
      <c r="OC66" s="52"/>
      <c r="OD66" s="52"/>
      <c r="OE66" s="52"/>
      <c r="OF66" s="52"/>
      <c r="OG66" s="52"/>
      <c r="OH66" s="52"/>
      <c r="OI66" s="52"/>
      <c r="OJ66" s="52"/>
      <c r="OK66" s="52"/>
      <c r="OL66" s="52"/>
      <c r="OM66" s="52"/>
      <c r="ON66" s="52"/>
      <c r="OO66" s="52"/>
      <c r="OP66" s="52"/>
      <c r="OQ66" s="52"/>
      <c r="OR66" s="52"/>
      <c r="OS66" s="52"/>
      <c r="OT66" s="52"/>
      <c r="OU66" s="52"/>
      <c r="OV66" s="52"/>
      <c r="OW66" s="52"/>
      <c r="OX66" s="52"/>
      <c r="OY66" s="52"/>
      <c r="OZ66" s="52"/>
      <c r="PA66" s="52"/>
      <c r="PB66" s="52"/>
      <c r="PC66" s="52"/>
      <c r="PD66" s="52"/>
      <c r="PE66" s="52"/>
      <c r="PF66" s="52"/>
      <c r="PG66" s="52"/>
      <c r="PH66" s="52"/>
      <c r="PI66" s="52"/>
      <c r="PJ66" s="52"/>
      <c r="PK66" s="52"/>
      <c r="PL66" s="52"/>
      <c r="PM66" s="52"/>
      <c r="PN66" s="52"/>
      <c r="PO66" s="52"/>
      <c r="PP66" s="52"/>
      <c r="PQ66" s="52"/>
      <c r="PR66" s="52"/>
      <c r="PS66" s="52"/>
      <c r="PT66" s="52"/>
      <c r="PU66" s="52"/>
      <c r="PV66" s="52"/>
      <c r="PW66" s="52"/>
      <c r="PX66" s="52"/>
      <c r="PY66" s="52"/>
      <c r="PZ66" s="52"/>
      <c r="QA66" s="52"/>
      <c r="QB66" s="52"/>
      <c r="QC66" s="52"/>
      <c r="QD66" s="52"/>
      <c r="QE66" s="52"/>
      <c r="QF66" s="52"/>
      <c r="QG66" s="52"/>
      <c r="QH66" s="52"/>
      <c r="QI66" s="52"/>
      <c r="QJ66" s="52"/>
      <c r="QK66" s="52"/>
      <c r="QL66" s="52"/>
      <c r="QM66" s="52"/>
      <c r="QN66" s="52"/>
      <c r="QO66" s="52"/>
      <c r="QP66" s="52"/>
      <c r="QQ66" s="52"/>
      <c r="QR66" s="52"/>
      <c r="QS66" s="52"/>
      <c r="QT66" s="52"/>
      <c r="QU66" s="52"/>
      <c r="QV66" s="52"/>
      <c r="QW66" s="52"/>
      <c r="QX66" s="52"/>
      <c r="QY66" s="52"/>
      <c r="QZ66" s="52"/>
      <c r="RA66" s="52"/>
      <c r="RB66" s="52"/>
      <c r="RC66" s="52"/>
      <c r="RD66" s="52"/>
      <c r="RE66" s="52"/>
      <c r="RF66" s="52"/>
      <c r="RG66" s="52"/>
      <c r="RH66" s="52"/>
      <c r="RI66" s="52"/>
      <c r="RJ66" s="52"/>
      <c r="RK66" s="52"/>
      <c r="RL66" s="52"/>
      <c r="RM66" s="52"/>
      <c r="RN66" s="52"/>
      <c r="RO66" s="52"/>
      <c r="RP66" s="52"/>
      <c r="RQ66" s="52"/>
      <c r="RR66" s="52"/>
      <c r="RS66" s="52"/>
      <c r="RT66" s="52"/>
      <c r="RU66" s="52"/>
      <c r="RV66" s="52"/>
      <c r="RW66" s="52"/>
      <c r="RX66" s="52"/>
      <c r="RY66" s="52"/>
      <c r="RZ66" s="52"/>
      <c r="SA66" s="52"/>
      <c r="SB66" s="52"/>
      <c r="SC66" s="52"/>
      <c r="SD66" s="52"/>
      <c r="SE66" s="52"/>
      <c r="SF66" s="52"/>
      <c r="SG66" s="52"/>
      <c r="SH66" s="52"/>
      <c r="SI66" s="52"/>
      <c r="SJ66" s="52"/>
      <c r="SK66" s="52"/>
      <c r="SL66" s="52"/>
      <c r="SM66" s="52"/>
      <c r="SN66" s="52"/>
      <c r="SO66" s="52"/>
      <c r="SP66" s="52"/>
      <c r="SQ66" s="52"/>
      <c r="SR66" s="52"/>
      <c r="SS66" s="52"/>
      <c r="ST66" s="52"/>
      <c r="SU66" s="52"/>
      <c r="SV66" s="52"/>
      <c r="SW66" s="52"/>
      <c r="SX66" s="52"/>
      <c r="SY66" s="52"/>
      <c r="SZ66" s="52"/>
      <c r="TA66" s="52"/>
      <c r="TB66" s="52"/>
      <c r="TC66" s="52"/>
      <c r="TD66" s="52"/>
      <c r="TE66" s="52"/>
      <c r="TF66" s="52"/>
      <c r="TG66" s="52"/>
      <c r="TH66" s="52"/>
      <c r="TI66" s="52"/>
      <c r="TJ66" s="52"/>
      <c r="TK66" s="52"/>
      <c r="TL66" s="52"/>
      <c r="TM66" s="52"/>
      <c r="TN66" s="52"/>
      <c r="TO66" s="52"/>
      <c r="TP66" s="52"/>
      <c r="TQ66" s="52"/>
      <c r="TR66" s="52"/>
      <c r="TS66" s="52"/>
      <c r="TT66" s="52"/>
      <c r="TU66" s="52"/>
      <c r="TV66" s="52"/>
      <c r="TW66" s="52"/>
      <c r="TX66" s="52"/>
      <c r="TY66" s="52"/>
      <c r="TZ66" s="52"/>
      <c r="UA66" s="52"/>
      <c r="UB66" s="52"/>
      <c r="UC66" s="52"/>
      <c r="UD66" s="52"/>
      <c r="UE66" s="52"/>
      <c r="UF66" s="52"/>
      <c r="UG66" s="52"/>
      <c r="UH66" s="52"/>
      <c r="UI66" s="52"/>
      <c r="UJ66" s="52"/>
      <c r="UK66" s="52"/>
      <c r="UL66" s="52"/>
      <c r="UM66" s="52"/>
      <c r="UN66" s="52"/>
      <c r="UO66" s="52"/>
      <c r="UP66" s="52"/>
      <c r="UQ66" s="52"/>
      <c r="UR66" s="52"/>
      <c r="US66" s="52"/>
      <c r="UT66" s="52"/>
      <c r="UU66" s="52"/>
      <c r="UV66" s="52"/>
      <c r="UW66" s="52"/>
      <c r="UX66" s="52"/>
      <c r="UY66" s="52"/>
      <c r="UZ66" s="52"/>
      <c r="VA66" s="52"/>
      <c r="VB66" s="52"/>
      <c r="VC66" s="52"/>
      <c r="VD66" s="52"/>
      <c r="VE66" s="52"/>
      <c r="VF66" s="52"/>
      <c r="VG66" s="52"/>
      <c r="VH66" s="52"/>
      <c r="VI66" s="52"/>
      <c r="VJ66" s="52"/>
      <c r="VK66" s="52"/>
      <c r="VL66" s="52"/>
      <c r="VM66" s="52"/>
      <c r="VN66" s="52"/>
      <c r="VO66" s="52"/>
      <c r="VP66" s="52"/>
      <c r="VQ66" s="52"/>
      <c r="VR66" s="52"/>
      <c r="VS66" s="52"/>
      <c r="VT66" s="52"/>
      <c r="VU66" s="52"/>
      <c r="VV66" s="52"/>
      <c r="VW66" s="52"/>
      <c r="VX66" s="52"/>
      <c r="VY66" s="52"/>
      <c r="VZ66" s="52"/>
      <c r="WA66" s="52"/>
      <c r="WB66" s="52"/>
      <c r="WC66" s="52"/>
      <c r="WD66" s="52"/>
      <c r="WE66" s="52"/>
      <c r="WF66" s="52"/>
      <c r="WG66" s="52"/>
      <c r="WH66" s="52"/>
      <c r="WI66" s="52"/>
      <c r="WJ66" s="52"/>
      <c r="WK66" s="52"/>
      <c r="WL66" s="52"/>
      <c r="WM66" s="52"/>
      <c r="WN66" s="52"/>
      <c r="WO66" s="52"/>
      <c r="WP66" s="52"/>
      <c r="WQ66" s="52"/>
      <c r="WR66" s="52"/>
      <c r="WS66" s="52"/>
      <c r="WT66" s="52"/>
      <c r="WU66" s="52"/>
      <c r="WV66" s="52"/>
      <c r="WW66" s="52"/>
      <c r="WX66" s="52"/>
      <c r="WY66" s="52"/>
      <c r="WZ66" s="52"/>
      <c r="XA66" s="52"/>
      <c r="XB66" s="52"/>
      <c r="XC66" s="52"/>
      <c r="XD66" s="52"/>
      <c r="XE66" s="52"/>
      <c r="XF66" s="52"/>
      <c r="XG66" s="52"/>
      <c r="XH66" s="52"/>
      <c r="XI66" s="52"/>
      <c r="XJ66" s="52"/>
      <c r="XK66" s="52"/>
      <c r="XL66" s="52"/>
      <c r="XM66" s="52"/>
      <c r="XN66" s="52"/>
      <c r="XO66" s="52"/>
      <c r="XP66" s="52"/>
      <c r="XQ66" s="52"/>
      <c r="XR66" s="52"/>
      <c r="XS66" s="52"/>
      <c r="XT66" s="52"/>
      <c r="XU66" s="52"/>
      <c r="XV66" s="52"/>
      <c r="XW66" s="52"/>
      <c r="XX66" s="52"/>
      <c r="XY66" s="52"/>
      <c r="XZ66" s="52"/>
      <c r="YA66" s="52"/>
      <c r="YB66" s="52"/>
      <c r="YC66" s="52"/>
      <c r="YD66" s="52"/>
      <c r="YE66" s="52"/>
      <c r="YF66" s="52"/>
      <c r="YG66" s="52"/>
      <c r="YH66" s="52"/>
      <c r="YI66" s="52"/>
      <c r="YJ66" s="52"/>
      <c r="YK66" s="52"/>
      <c r="YL66" s="52"/>
      <c r="YM66" s="52"/>
      <c r="YN66" s="52"/>
      <c r="YO66" s="52"/>
      <c r="YP66" s="52"/>
      <c r="YQ66" s="52"/>
      <c r="YR66" s="52"/>
      <c r="YS66" s="52"/>
      <c r="YT66" s="52"/>
      <c r="YU66" s="52"/>
      <c r="YV66" s="52"/>
      <c r="YW66" s="52"/>
      <c r="YX66" s="52"/>
      <c r="YY66" s="52"/>
      <c r="YZ66" s="52"/>
      <c r="ZA66" s="52"/>
      <c r="ZB66" s="52"/>
      <c r="ZC66" s="52"/>
      <c r="ZD66" s="52"/>
      <c r="ZE66" s="52"/>
      <c r="ZF66" s="52"/>
      <c r="ZG66" s="52"/>
      <c r="ZH66" s="52"/>
      <c r="ZI66" s="52"/>
      <c r="ZJ66" s="52"/>
      <c r="ZK66" s="52"/>
      <c r="ZL66" s="52"/>
      <c r="ZM66" s="52"/>
      <c r="ZN66" s="52"/>
      <c r="ZO66" s="52"/>
      <c r="ZP66" s="52"/>
      <c r="ZQ66" s="52"/>
      <c r="ZR66" s="52"/>
      <c r="ZS66" s="52"/>
      <c r="ZT66" s="52"/>
      <c r="ZU66" s="52"/>
      <c r="ZV66" s="52"/>
      <c r="ZW66" s="52"/>
      <c r="ZX66" s="52"/>
      <c r="ZY66" s="52"/>
      <c r="ZZ66" s="52"/>
      <c r="AAA66" s="52"/>
      <c r="AAB66" s="52"/>
      <c r="AAC66" s="52"/>
      <c r="AAD66" s="52"/>
      <c r="AAE66" s="52"/>
      <c r="AAF66" s="52"/>
      <c r="AAG66" s="52"/>
      <c r="AAH66" s="52"/>
      <c r="AAI66" s="52"/>
      <c r="AAJ66" s="52"/>
      <c r="AAK66" s="52"/>
      <c r="AAL66" s="52"/>
      <c r="AAM66" s="52"/>
      <c r="AAN66" s="52"/>
      <c r="AAO66" s="52"/>
      <c r="AAP66" s="52"/>
      <c r="AAQ66" s="52"/>
      <c r="AAR66" s="52"/>
      <c r="AAS66" s="52"/>
      <c r="AAT66" s="52"/>
      <c r="AAU66" s="52"/>
      <c r="AAV66" s="52"/>
      <c r="AAW66" s="52"/>
      <c r="AAX66" s="52"/>
      <c r="ABA66" s="3">
        <f>VLOOKUP(Tabla28[[#This Row],[ID]],Suministros!$A$4:$D$2389,4,0)</f>
        <v>29.95</v>
      </c>
    </row>
    <row r="67" spans="1:729" ht="12.75" customHeight="1" x14ac:dyDescent="0.2">
      <c r="A67" s="90">
        <f>+Suministros!A510</f>
        <v>10238</v>
      </c>
      <c r="B67" s="3" t="str">
        <f>+Suministros!B510</f>
        <v>CABLES UNIPOLARES N2XSY 8.7/15 kV DE :1x120 mm2.</v>
      </c>
      <c r="C67" s="3" t="str">
        <f>+Suministros!C510</f>
        <v>m</v>
      </c>
      <c r="AQ67" s="3">
        <v>45</v>
      </c>
      <c r="AU67" s="3">
        <v>45</v>
      </c>
      <c r="AZ67" s="3">
        <v>10</v>
      </c>
      <c r="CK67" s="3">
        <v>45</v>
      </c>
      <c r="CL67" s="3">
        <v>45</v>
      </c>
      <c r="CM67" s="3">
        <v>45</v>
      </c>
      <c r="CN67" s="3">
        <v>45</v>
      </c>
      <c r="DY67" s="3">
        <v>10</v>
      </c>
      <c r="DZ67" s="3">
        <v>10</v>
      </c>
      <c r="EA67" s="3">
        <v>10</v>
      </c>
      <c r="EB67" s="3">
        <v>10</v>
      </c>
      <c r="GO67" s="3">
        <v>10</v>
      </c>
      <c r="IT67" s="3">
        <v>10</v>
      </c>
      <c r="MA67" s="3">
        <v>10</v>
      </c>
      <c r="NB67" s="3">
        <v>10</v>
      </c>
      <c r="NC67" s="3">
        <v>10</v>
      </c>
      <c r="NL67" s="3">
        <v>10</v>
      </c>
      <c r="NM67" s="3">
        <v>10</v>
      </c>
      <c r="PW67" s="3">
        <v>10</v>
      </c>
      <c r="QC67" s="3">
        <v>10</v>
      </c>
      <c r="QK67" s="3">
        <v>10</v>
      </c>
      <c r="YX67" s="3">
        <v>0</v>
      </c>
      <c r="YY67" s="3">
        <v>0</v>
      </c>
      <c r="YZ67" s="3">
        <v>0</v>
      </c>
      <c r="ZA67" s="3">
        <v>0</v>
      </c>
      <c r="ZB67" s="3">
        <v>0</v>
      </c>
      <c r="ZC67" s="3">
        <v>0</v>
      </c>
      <c r="ZD67" s="3">
        <v>0</v>
      </c>
      <c r="ZE67" s="3">
        <v>0</v>
      </c>
      <c r="ZF67" s="3">
        <v>0</v>
      </c>
      <c r="ZG67" s="3">
        <v>0</v>
      </c>
      <c r="ZH67" s="3">
        <v>0</v>
      </c>
      <c r="ZI67" s="3">
        <v>0</v>
      </c>
      <c r="ZJ67" s="3">
        <v>0</v>
      </c>
      <c r="ZK67" s="3">
        <v>0</v>
      </c>
      <c r="ZL67" s="3">
        <v>0</v>
      </c>
      <c r="ABA67" s="3">
        <f>VLOOKUP(Tabla28[[#This Row],[ID]],Suministros!$A$4:$D$2389,4,0)</f>
        <v>79.383571428571429</v>
      </c>
    </row>
    <row r="68" spans="1:729" ht="12.75" customHeight="1" x14ac:dyDescent="0.2">
      <c r="A68" s="90">
        <f>+Suministros!A538</f>
        <v>10266</v>
      </c>
      <c r="B68" s="3" t="str">
        <f>+Suministros!B538</f>
        <v>CORDON PORTATIL DE COBRE (NPT):2x1.5 mm2</v>
      </c>
      <c r="C68" s="3" t="str">
        <f>+Suministros!C538</f>
        <v>m</v>
      </c>
      <c r="ZJ68" s="3">
        <v>90</v>
      </c>
      <c r="ZK68" s="3">
        <v>0</v>
      </c>
      <c r="ZL68" s="3">
        <v>45</v>
      </c>
      <c r="ABA68" s="3">
        <f>VLOOKUP(Tabla28[[#This Row],[ID]],Suministros!$A$4:$D$2389,4,0)</f>
        <v>2.9106000000000005</v>
      </c>
    </row>
    <row r="69" spans="1:729" ht="12.75" customHeight="1" x14ac:dyDescent="0.2">
      <c r="A69" s="90">
        <f>+Suministros!A541</f>
        <v>10269</v>
      </c>
      <c r="B69" s="3" t="str">
        <f>+Suministros!B541</f>
        <v>CORDON PORTATIL DE COBRE (NPT):2x6 mm2</v>
      </c>
      <c r="C69" s="3" t="str">
        <f>+Suministros!C541</f>
        <v>m</v>
      </c>
      <c r="SU69" s="3">
        <v>10</v>
      </c>
      <c r="SV69" s="3">
        <v>10</v>
      </c>
      <c r="SW69" s="3">
        <v>10</v>
      </c>
      <c r="SX69" s="3">
        <v>10</v>
      </c>
      <c r="SY69" s="3">
        <v>10</v>
      </c>
      <c r="SZ69" s="3">
        <v>10</v>
      </c>
      <c r="TA69" s="3">
        <v>10</v>
      </c>
      <c r="TB69" s="3">
        <v>10</v>
      </c>
      <c r="TC69" s="3">
        <v>10</v>
      </c>
      <c r="TD69" s="3">
        <v>10</v>
      </c>
      <c r="TE69" s="3">
        <v>10</v>
      </c>
      <c r="TF69" s="3">
        <v>10</v>
      </c>
      <c r="TG69" s="3">
        <v>10</v>
      </c>
      <c r="TH69" s="3">
        <v>14</v>
      </c>
      <c r="TI69" s="3">
        <v>20</v>
      </c>
      <c r="TJ69" s="3">
        <v>14</v>
      </c>
      <c r="XN69" s="3">
        <v>10</v>
      </c>
      <c r="XO69" s="3">
        <v>10</v>
      </c>
      <c r="XP69" s="3">
        <v>10</v>
      </c>
      <c r="XQ69" s="3">
        <v>10</v>
      </c>
      <c r="XR69" s="3">
        <v>10</v>
      </c>
      <c r="XS69" s="3">
        <v>10</v>
      </c>
      <c r="XT69" s="3">
        <v>10</v>
      </c>
      <c r="XU69" s="3">
        <v>10</v>
      </c>
      <c r="XV69" s="3">
        <v>10</v>
      </c>
      <c r="XW69" s="3">
        <v>10</v>
      </c>
      <c r="XX69" s="3">
        <v>10</v>
      </c>
      <c r="XY69" s="3">
        <v>10</v>
      </c>
      <c r="XZ69" s="3">
        <v>10</v>
      </c>
      <c r="YA69" s="3">
        <v>14</v>
      </c>
      <c r="YB69" s="3">
        <v>20</v>
      </c>
      <c r="YC69" s="3">
        <v>14</v>
      </c>
      <c r="YX69" s="3">
        <v>0</v>
      </c>
      <c r="YY69" s="3">
        <v>0</v>
      </c>
      <c r="YZ69" s="3">
        <v>0</v>
      </c>
      <c r="ZA69" s="3">
        <v>0</v>
      </c>
      <c r="ZB69" s="3">
        <v>0</v>
      </c>
      <c r="ZC69" s="3">
        <v>0</v>
      </c>
      <c r="ZD69" s="3">
        <v>0</v>
      </c>
      <c r="ZE69" s="3">
        <v>0</v>
      </c>
      <c r="ZF69" s="3">
        <v>0</v>
      </c>
      <c r="ZG69" s="3">
        <v>0</v>
      </c>
      <c r="ZH69" s="3">
        <v>0</v>
      </c>
      <c r="ZI69" s="3">
        <v>0</v>
      </c>
      <c r="ZJ69" s="3">
        <v>0</v>
      </c>
      <c r="ZK69" s="3">
        <v>0</v>
      </c>
      <c r="ZL69" s="3">
        <v>0</v>
      </c>
      <c r="ABA69" s="3">
        <f>VLOOKUP(Tabla28[[#This Row],[ID]],Suministros!$A$4:$D$2389,4,0)</f>
        <v>11.642400000000002</v>
      </c>
    </row>
    <row r="70" spans="1:729" ht="12.75" customHeight="1" x14ac:dyDescent="0.2">
      <c r="A70" s="90">
        <f>+Suministros!A547</f>
        <v>10275</v>
      </c>
      <c r="B70" s="3" t="str">
        <f>+Suministros!B547</f>
        <v>CORDON PORTATIL DE COBRE (NPT):3x1.5 mm2</v>
      </c>
      <c r="C70" s="3" t="str">
        <f>+Suministros!C547</f>
        <v>m</v>
      </c>
      <c r="TK70" s="3">
        <v>14</v>
      </c>
      <c r="TL70" s="3">
        <v>14</v>
      </c>
      <c r="TM70" s="3">
        <v>14</v>
      </c>
      <c r="YD70" s="3">
        <v>14</v>
      </c>
      <c r="YE70" s="3">
        <v>14</v>
      </c>
      <c r="YF70" s="3">
        <v>14</v>
      </c>
      <c r="YX70" s="3">
        <v>0</v>
      </c>
      <c r="YY70" s="3">
        <v>0</v>
      </c>
      <c r="YZ70" s="3">
        <v>0</v>
      </c>
      <c r="ZA70" s="3">
        <v>0</v>
      </c>
      <c r="ZB70" s="3">
        <v>0</v>
      </c>
      <c r="ZC70" s="3">
        <v>0</v>
      </c>
      <c r="ZD70" s="3">
        <v>0</v>
      </c>
      <c r="ZE70" s="3">
        <v>0</v>
      </c>
      <c r="ZF70" s="3">
        <v>0</v>
      </c>
      <c r="ZG70" s="3">
        <v>0</v>
      </c>
      <c r="ZH70" s="3">
        <v>0</v>
      </c>
      <c r="ZI70" s="3">
        <v>0</v>
      </c>
      <c r="ZJ70" s="3">
        <v>0</v>
      </c>
      <c r="ZK70" s="3">
        <v>0</v>
      </c>
      <c r="ZL70" s="3">
        <v>0</v>
      </c>
      <c r="ABA70" s="3">
        <f>VLOOKUP(Tabla28[[#This Row],[ID]],Suministros!$A$4:$D$2389,4,0)</f>
        <v>4.3659000000000008</v>
      </c>
    </row>
    <row r="71" spans="1:729" ht="12.75" customHeight="1" x14ac:dyDescent="0.2">
      <c r="A71" s="90">
        <f>+Suministros!A548</f>
        <v>10276</v>
      </c>
      <c r="B71" s="3" t="str">
        <f>+Suministros!B548</f>
        <v>CORDON PORTATIL DE COBRE (NPT):3x2.5 mm2</v>
      </c>
      <c r="C71" s="3" t="str">
        <f>+Suministros!C548</f>
        <v>m</v>
      </c>
      <c r="JV71" s="3">
        <v>12</v>
      </c>
      <c r="JW71" s="3">
        <v>12</v>
      </c>
      <c r="JX71" s="3">
        <v>12</v>
      </c>
      <c r="JY71" s="3">
        <v>12</v>
      </c>
      <c r="JZ71" s="3">
        <v>12</v>
      </c>
      <c r="KA71" s="3">
        <v>12</v>
      </c>
      <c r="KB71" s="3">
        <v>12</v>
      </c>
      <c r="KC71" s="3">
        <v>12</v>
      </c>
      <c r="KD71" s="3">
        <v>12</v>
      </c>
      <c r="KE71" s="3">
        <v>12</v>
      </c>
      <c r="KF71" s="3">
        <v>12</v>
      </c>
      <c r="KG71" s="3">
        <v>12</v>
      </c>
      <c r="KH71" s="3">
        <v>12</v>
      </c>
      <c r="KI71" s="3">
        <v>12</v>
      </c>
      <c r="KJ71" s="3">
        <v>12</v>
      </c>
      <c r="KK71" s="3">
        <v>12</v>
      </c>
      <c r="KL71" s="3">
        <v>12</v>
      </c>
      <c r="KM71" s="3">
        <v>12</v>
      </c>
      <c r="KN71" s="3">
        <v>12</v>
      </c>
      <c r="ST71" s="3">
        <v>12</v>
      </c>
      <c r="XM71" s="3">
        <v>12</v>
      </c>
      <c r="YX71" s="3">
        <v>0</v>
      </c>
      <c r="YY71" s="3">
        <v>0</v>
      </c>
      <c r="YZ71" s="3">
        <v>10</v>
      </c>
      <c r="ZA71" s="3">
        <v>0</v>
      </c>
      <c r="ZB71" s="3">
        <v>0</v>
      </c>
      <c r="ZC71" s="3">
        <v>0</v>
      </c>
      <c r="ZD71" s="3">
        <v>0</v>
      </c>
      <c r="ZE71" s="3">
        <v>0</v>
      </c>
      <c r="ZF71" s="3">
        <v>0</v>
      </c>
      <c r="ZG71" s="3">
        <v>0</v>
      </c>
      <c r="ZH71" s="3">
        <v>0</v>
      </c>
      <c r="ZI71" s="3">
        <v>0</v>
      </c>
      <c r="ZJ71" s="3">
        <v>0</v>
      </c>
      <c r="ZK71" s="3">
        <v>0</v>
      </c>
      <c r="ZL71" s="3">
        <v>0</v>
      </c>
      <c r="ZM71" s="3">
        <v>12</v>
      </c>
      <c r="ABA71" s="3">
        <f>VLOOKUP(Tabla28[[#This Row],[ID]],Suministros!$A$4:$D$2389,4,0)</f>
        <v>7.2765000000000013</v>
      </c>
    </row>
    <row r="72" spans="1:729" ht="12.75" customHeight="1" x14ac:dyDescent="0.2">
      <c r="A72" s="90">
        <f>+Suministros!A549</f>
        <v>10277</v>
      </c>
      <c r="B72" s="3" t="str">
        <f>+Suministros!B549</f>
        <v>CORDON PORTATIL DE COBRE (NPT):3x4 mm2</v>
      </c>
      <c r="C72" s="3" t="str">
        <f>+Suministros!C549</f>
        <v>m</v>
      </c>
      <c r="JV72" s="3">
        <v>12</v>
      </c>
      <c r="JW72" s="3">
        <v>12</v>
      </c>
      <c r="JX72" s="3">
        <v>12</v>
      </c>
      <c r="JY72" s="3">
        <v>12</v>
      </c>
      <c r="JZ72" s="3">
        <v>12</v>
      </c>
      <c r="KA72" s="3">
        <v>12</v>
      </c>
      <c r="KB72" s="3">
        <v>12</v>
      </c>
      <c r="KC72" s="3">
        <v>12</v>
      </c>
      <c r="KD72" s="3">
        <v>12</v>
      </c>
      <c r="KE72" s="3">
        <v>12</v>
      </c>
      <c r="KF72" s="3">
        <v>12</v>
      </c>
      <c r="KG72" s="3">
        <v>12</v>
      </c>
      <c r="KH72" s="3">
        <v>12</v>
      </c>
      <c r="KI72" s="3">
        <v>12</v>
      </c>
      <c r="KJ72" s="3">
        <v>12</v>
      </c>
      <c r="KK72" s="3">
        <v>12</v>
      </c>
      <c r="KL72" s="3">
        <v>12</v>
      </c>
      <c r="KM72" s="3">
        <v>12</v>
      </c>
      <c r="KN72" s="3">
        <v>12</v>
      </c>
      <c r="ST72" s="3">
        <v>12</v>
      </c>
      <c r="TK72" s="3">
        <v>14</v>
      </c>
      <c r="TL72" s="3">
        <v>14</v>
      </c>
      <c r="TM72" s="3">
        <v>14</v>
      </c>
      <c r="XM72" s="3">
        <v>12</v>
      </c>
      <c r="YD72" s="3">
        <v>14</v>
      </c>
      <c r="YE72" s="3">
        <v>14</v>
      </c>
      <c r="YF72" s="3">
        <v>14</v>
      </c>
      <c r="YX72" s="3">
        <v>0</v>
      </c>
      <c r="YY72" s="3">
        <v>0</v>
      </c>
      <c r="YZ72" s="3">
        <v>10</v>
      </c>
      <c r="ZA72" s="3">
        <v>0</v>
      </c>
      <c r="ZB72" s="3">
        <v>0</v>
      </c>
      <c r="ZC72" s="3">
        <v>0</v>
      </c>
      <c r="ZD72" s="3">
        <v>0</v>
      </c>
      <c r="ZE72" s="3">
        <v>0</v>
      </c>
      <c r="ZF72" s="3">
        <v>0</v>
      </c>
      <c r="ZG72" s="3">
        <v>0</v>
      </c>
      <c r="ZH72" s="3">
        <v>0</v>
      </c>
      <c r="ZI72" s="3">
        <v>0</v>
      </c>
      <c r="ZJ72" s="3">
        <v>0</v>
      </c>
      <c r="ZK72" s="3">
        <v>0</v>
      </c>
      <c r="ZL72" s="3">
        <v>0</v>
      </c>
      <c r="ZM72" s="3">
        <v>12</v>
      </c>
      <c r="ABA72" s="3">
        <f>VLOOKUP(Tabla28[[#This Row],[ID]],Suministros!$A$4:$D$2389,4,0)</f>
        <v>11.642400000000002</v>
      </c>
    </row>
    <row r="73" spans="1:729" ht="12.75" customHeight="1" x14ac:dyDescent="0.2">
      <c r="A73" s="3">
        <f>+Suministros!A579</f>
        <v>10307</v>
      </c>
      <c r="B73" s="3" t="str">
        <f>+Suministros!B579</f>
        <v>CONDUCTOR DE COBRE DESNUDO, CABLEADO, TEMPLE BLANDO, DE :25 mm2, 7 HILOS</v>
      </c>
      <c r="C73" s="3" t="str">
        <f>+Suministros!C579</f>
        <v>m</v>
      </c>
      <c r="D73" s="3">
        <v>3</v>
      </c>
      <c r="E73" s="3">
        <v>3.2</v>
      </c>
      <c r="DY73" s="3">
        <v>1.2</v>
      </c>
      <c r="DZ73" s="3">
        <v>1.2</v>
      </c>
      <c r="EA73" s="3">
        <v>1.2</v>
      </c>
      <c r="EB73" s="3">
        <v>1.2</v>
      </c>
      <c r="GO73" s="3">
        <v>9</v>
      </c>
      <c r="GZ73" s="3">
        <v>13.5</v>
      </c>
      <c r="HA73" s="3">
        <v>13.5</v>
      </c>
      <c r="HB73" s="3">
        <v>14</v>
      </c>
      <c r="HC73" s="3">
        <v>14</v>
      </c>
      <c r="HD73" s="3">
        <v>14</v>
      </c>
      <c r="HE73" s="3">
        <v>14</v>
      </c>
      <c r="HF73" s="3">
        <v>14</v>
      </c>
      <c r="HG73" s="3">
        <v>14</v>
      </c>
      <c r="HH73" s="3">
        <v>14</v>
      </c>
      <c r="HL73" s="3">
        <v>14</v>
      </c>
      <c r="HM73" s="3">
        <v>9</v>
      </c>
      <c r="HN73" s="3">
        <v>7</v>
      </c>
      <c r="HO73" s="3">
        <v>7</v>
      </c>
      <c r="HP73" s="3">
        <v>7</v>
      </c>
      <c r="HQ73" s="3">
        <v>7</v>
      </c>
      <c r="HR73" s="3">
        <v>7</v>
      </c>
      <c r="HS73" s="3">
        <v>20</v>
      </c>
      <c r="HT73" s="3">
        <v>12</v>
      </c>
      <c r="HU73" s="3">
        <v>10</v>
      </c>
      <c r="HX73" s="3">
        <v>10</v>
      </c>
      <c r="HY73" s="3">
        <v>8</v>
      </c>
      <c r="HZ73" s="3">
        <v>12</v>
      </c>
      <c r="IA73" s="3">
        <v>7</v>
      </c>
      <c r="IB73" s="3">
        <v>7</v>
      </c>
      <c r="IC73" s="3">
        <v>12</v>
      </c>
      <c r="ID73" s="3">
        <v>12</v>
      </c>
      <c r="IE73" s="3">
        <v>7</v>
      </c>
      <c r="IF73" s="3">
        <v>10</v>
      </c>
      <c r="IG73" s="3">
        <v>10</v>
      </c>
      <c r="IH73" s="3">
        <v>10</v>
      </c>
      <c r="II73" s="3">
        <v>8</v>
      </c>
      <c r="IJ73" s="3">
        <v>10</v>
      </c>
      <c r="IK73" s="3">
        <v>12</v>
      </c>
      <c r="IL73" s="3">
        <v>7</v>
      </c>
      <c r="IM73" s="3">
        <v>12</v>
      </c>
      <c r="IN73" s="3">
        <v>12</v>
      </c>
      <c r="IO73" s="3">
        <v>7</v>
      </c>
      <c r="IP73" s="3">
        <v>7</v>
      </c>
      <c r="IQ73" s="3">
        <v>8</v>
      </c>
      <c r="IR73" s="3">
        <v>10</v>
      </c>
      <c r="IS73" s="3">
        <v>10</v>
      </c>
      <c r="IT73" s="3">
        <v>10</v>
      </c>
      <c r="IU73" s="3">
        <v>10</v>
      </c>
      <c r="IX73" s="3">
        <v>12</v>
      </c>
      <c r="IZ73" s="3">
        <v>9</v>
      </c>
      <c r="JA73" s="3">
        <v>10</v>
      </c>
      <c r="JB73" s="3">
        <v>4.5</v>
      </c>
      <c r="JC73" s="3">
        <v>4.5</v>
      </c>
      <c r="JF73" s="3">
        <v>10</v>
      </c>
      <c r="JG73" s="3">
        <v>10</v>
      </c>
      <c r="JH73" s="3">
        <v>4.5</v>
      </c>
      <c r="JI73" s="3">
        <v>9</v>
      </c>
      <c r="JK73" s="3">
        <v>4.5</v>
      </c>
      <c r="JL73" s="3">
        <v>18</v>
      </c>
      <c r="JM73" s="3">
        <v>23</v>
      </c>
      <c r="JN73" s="3">
        <v>23</v>
      </c>
      <c r="JO73" s="3">
        <v>23</v>
      </c>
      <c r="JP73" s="3">
        <v>23</v>
      </c>
      <c r="JQ73" s="3">
        <v>23</v>
      </c>
      <c r="JR73" s="3">
        <v>30</v>
      </c>
      <c r="JU73" s="3">
        <v>23</v>
      </c>
      <c r="JV73" s="3">
        <v>28</v>
      </c>
      <c r="JW73" s="3">
        <v>12</v>
      </c>
      <c r="JX73" s="3">
        <v>24</v>
      </c>
      <c r="JY73" s="3">
        <v>12</v>
      </c>
      <c r="KA73" s="3">
        <v>12</v>
      </c>
      <c r="KB73" s="3">
        <v>12</v>
      </c>
      <c r="KD73" s="3">
        <v>12</v>
      </c>
      <c r="KE73" s="3">
        <v>24</v>
      </c>
      <c r="KF73" s="3">
        <v>12</v>
      </c>
      <c r="KH73" s="3">
        <v>12</v>
      </c>
      <c r="KI73" s="3">
        <v>12</v>
      </c>
      <c r="KJ73" s="3">
        <v>28</v>
      </c>
      <c r="KL73" s="3">
        <v>28</v>
      </c>
      <c r="KM73" s="3">
        <v>25</v>
      </c>
      <c r="KN73" s="3">
        <v>25</v>
      </c>
      <c r="LA73" s="3">
        <v>15</v>
      </c>
      <c r="MA73" s="3">
        <v>9</v>
      </c>
      <c r="OF73" s="3">
        <v>12</v>
      </c>
      <c r="PC73" s="3">
        <v>14</v>
      </c>
      <c r="PD73" s="3">
        <v>14</v>
      </c>
      <c r="PE73" s="3">
        <v>14</v>
      </c>
      <c r="PF73" s="3">
        <v>14</v>
      </c>
      <c r="PG73" s="3">
        <v>14</v>
      </c>
      <c r="PH73" s="3">
        <v>14</v>
      </c>
      <c r="PI73" s="3">
        <v>14</v>
      </c>
      <c r="PM73" s="3">
        <v>14</v>
      </c>
      <c r="PN73" s="3">
        <v>9</v>
      </c>
      <c r="PO73" s="3">
        <v>7</v>
      </c>
      <c r="PP73" s="3">
        <v>7</v>
      </c>
      <c r="PQ73" s="3">
        <v>7</v>
      </c>
      <c r="PR73" s="3">
        <v>7</v>
      </c>
      <c r="PS73" s="3">
        <v>7</v>
      </c>
      <c r="PT73" s="3">
        <v>20</v>
      </c>
      <c r="PU73" s="3">
        <v>12</v>
      </c>
      <c r="PV73" s="3">
        <v>15</v>
      </c>
      <c r="PW73" s="3">
        <v>9</v>
      </c>
      <c r="QC73" s="3">
        <v>9</v>
      </c>
      <c r="QG73" s="3">
        <v>12</v>
      </c>
      <c r="QH73" s="3">
        <v>12</v>
      </c>
      <c r="QI73" s="3">
        <v>12</v>
      </c>
      <c r="QJ73" s="3">
        <v>12</v>
      </c>
      <c r="QK73" s="3">
        <v>9</v>
      </c>
      <c r="QL73" s="3">
        <v>10.5</v>
      </c>
      <c r="QM73" s="3">
        <v>10.5</v>
      </c>
      <c r="QN73" s="3">
        <v>10.5</v>
      </c>
      <c r="QO73" s="3">
        <v>10</v>
      </c>
      <c r="QP73" s="3">
        <v>8</v>
      </c>
      <c r="QQ73" s="3">
        <v>12</v>
      </c>
      <c r="QR73" s="3">
        <v>7</v>
      </c>
      <c r="QS73" s="3">
        <v>7</v>
      </c>
      <c r="QT73" s="3">
        <v>12</v>
      </c>
      <c r="QU73" s="3">
        <v>12</v>
      </c>
      <c r="QV73" s="3">
        <v>7</v>
      </c>
      <c r="QW73" s="3">
        <v>10</v>
      </c>
      <c r="QX73" s="3">
        <v>10</v>
      </c>
      <c r="QY73" s="3">
        <v>10</v>
      </c>
      <c r="QZ73" s="3">
        <v>10</v>
      </c>
      <c r="RA73" s="3">
        <v>10</v>
      </c>
      <c r="RB73" s="3">
        <v>10</v>
      </c>
      <c r="RC73" s="3">
        <v>8</v>
      </c>
      <c r="RD73" s="3">
        <v>10</v>
      </c>
      <c r="RE73" s="3">
        <v>12</v>
      </c>
      <c r="RF73" s="3">
        <v>7</v>
      </c>
      <c r="RG73" s="3">
        <v>12</v>
      </c>
      <c r="RH73" s="3">
        <v>12</v>
      </c>
      <c r="RI73" s="3">
        <v>7</v>
      </c>
      <c r="RJ73" s="3">
        <v>7</v>
      </c>
      <c r="RK73" s="3">
        <v>8</v>
      </c>
      <c r="RL73" s="3">
        <v>10</v>
      </c>
      <c r="RM73" s="3">
        <v>10</v>
      </c>
      <c r="RN73" s="3">
        <v>10</v>
      </c>
      <c r="RO73" s="3">
        <v>10</v>
      </c>
      <c r="RP73" s="3">
        <v>10</v>
      </c>
      <c r="RS73" s="3">
        <v>12</v>
      </c>
      <c r="RU73" s="3">
        <v>9</v>
      </c>
      <c r="RV73" s="3">
        <v>10</v>
      </c>
      <c r="RW73" s="3">
        <v>4.5</v>
      </c>
      <c r="RX73" s="3">
        <v>4.5</v>
      </c>
      <c r="SA73" s="3">
        <v>10</v>
      </c>
      <c r="SB73" s="3">
        <v>10</v>
      </c>
      <c r="SC73" s="3">
        <v>4.5</v>
      </c>
      <c r="SD73" s="3">
        <v>9</v>
      </c>
      <c r="SE73" s="3">
        <v>4.5</v>
      </c>
      <c r="SF73" s="3">
        <v>4.5</v>
      </c>
      <c r="SG73" s="3">
        <v>9</v>
      </c>
      <c r="SH73" s="3">
        <v>23</v>
      </c>
      <c r="SI73" s="3">
        <v>23</v>
      </c>
      <c r="SJ73" s="3">
        <v>23</v>
      </c>
      <c r="SK73" s="3">
        <v>23</v>
      </c>
      <c r="SL73" s="3">
        <v>23</v>
      </c>
      <c r="SM73" s="3">
        <v>30</v>
      </c>
      <c r="SP73" s="3">
        <v>23</v>
      </c>
      <c r="SQ73" s="3">
        <v>23</v>
      </c>
      <c r="ST73" s="3">
        <v>28</v>
      </c>
      <c r="SU73" s="3">
        <v>12</v>
      </c>
      <c r="SV73" s="3">
        <v>24</v>
      </c>
      <c r="SW73" s="3">
        <v>12</v>
      </c>
      <c r="SY73" s="3">
        <v>12</v>
      </c>
      <c r="SZ73" s="3">
        <v>12</v>
      </c>
      <c r="TB73" s="3">
        <v>12</v>
      </c>
      <c r="TC73" s="3">
        <v>24</v>
      </c>
      <c r="TD73" s="3">
        <v>12</v>
      </c>
      <c r="TF73" s="3">
        <v>12</v>
      </c>
      <c r="TG73" s="3">
        <v>12</v>
      </c>
      <c r="TH73" s="3">
        <v>28</v>
      </c>
      <c r="TJ73" s="3">
        <v>28</v>
      </c>
      <c r="TK73" s="3">
        <v>25</v>
      </c>
      <c r="TL73" s="3">
        <v>25</v>
      </c>
      <c r="TM73" s="3">
        <v>25</v>
      </c>
      <c r="TN73" s="3">
        <v>24</v>
      </c>
      <c r="UW73" s="3">
        <v>14</v>
      </c>
      <c r="UX73" s="3">
        <v>14</v>
      </c>
      <c r="UY73" s="3">
        <v>14</v>
      </c>
      <c r="UZ73" s="3">
        <v>14</v>
      </c>
      <c r="VA73" s="3">
        <v>14</v>
      </c>
      <c r="VB73" s="3">
        <v>14</v>
      </c>
      <c r="VC73" s="3">
        <v>14</v>
      </c>
      <c r="VG73" s="3">
        <v>14</v>
      </c>
      <c r="VH73" s="3">
        <v>9</v>
      </c>
      <c r="VI73" s="3">
        <v>7</v>
      </c>
      <c r="VJ73" s="3">
        <v>7</v>
      </c>
      <c r="VK73" s="3">
        <v>7</v>
      </c>
      <c r="VL73" s="3">
        <v>7</v>
      </c>
      <c r="VM73" s="3">
        <v>7</v>
      </c>
      <c r="VN73" s="3">
        <v>20</v>
      </c>
      <c r="VO73" s="3">
        <v>12</v>
      </c>
      <c r="VT73" s="3">
        <v>10</v>
      </c>
      <c r="VU73" s="3">
        <v>8</v>
      </c>
      <c r="VV73" s="3">
        <v>12</v>
      </c>
      <c r="VW73" s="3">
        <v>7</v>
      </c>
      <c r="VX73" s="3">
        <v>7</v>
      </c>
      <c r="VY73" s="3">
        <v>12</v>
      </c>
      <c r="VZ73" s="3">
        <v>12</v>
      </c>
      <c r="WA73" s="3">
        <v>7</v>
      </c>
      <c r="WB73" s="3">
        <v>10</v>
      </c>
      <c r="WC73" s="3">
        <v>10</v>
      </c>
      <c r="WD73" s="3">
        <v>10</v>
      </c>
      <c r="WE73" s="3">
        <v>8</v>
      </c>
      <c r="WF73" s="3">
        <v>10</v>
      </c>
      <c r="WG73" s="3">
        <v>12</v>
      </c>
      <c r="WH73" s="3">
        <v>7</v>
      </c>
      <c r="WI73" s="3">
        <v>12</v>
      </c>
      <c r="WJ73" s="3">
        <v>12</v>
      </c>
      <c r="WK73" s="3">
        <v>7</v>
      </c>
      <c r="WL73" s="3">
        <v>7</v>
      </c>
      <c r="WM73" s="3">
        <v>8</v>
      </c>
      <c r="WN73" s="3">
        <v>10</v>
      </c>
      <c r="WO73" s="3">
        <v>10</v>
      </c>
      <c r="WR73" s="3">
        <v>12</v>
      </c>
      <c r="WT73" s="3">
        <v>9</v>
      </c>
      <c r="WU73" s="3">
        <v>10</v>
      </c>
      <c r="WV73" s="3">
        <v>4.5</v>
      </c>
      <c r="WW73" s="3">
        <v>4.5</v>
      </c>
      <c r="WZ73" s="3">
        <v>10</v>
      </c>
      <c r="XA73" s="3">
        <v>10</v>
      </c>
      <c r="XB73" s="3">
        <v>4.5</v>
      </c>
      <c r="XC73" s="3">
        <v>9</v>
      </c>
      <c r="XD73" s="3">
        <v>23</v>
      </c>
      <c r="XE73" s="3">
        <v>23</v>
      </c>
      <c r="XF73" s="3">
        <v>23</v>
      </c>
      <c r="XG73" s="3">
        <v>23</v>
      </c>
      <c r="XH73" s="3">
        <v>23</v>
      </c>
      <c r="XI73" s="3">
        <v>30</v>
      </c>
      <c r="XL73" s="3">
        <v>23</v>
      </c>
      <c r="XM73" s="3">
        <v>28</v>
      </c>
      <c r="XN73" s="3">
        <v>12</v>
      </c>
      <c r="XO73" s="3">
        <v>24</v>
      </c>
      <c r="XP73" s="3">
        <v>12</v>
      </c>
      <c r="XR73" s="3">
        <v>12</v>
      </c>
      <c r="XS73" s="3">
        <v>12</v>
      </c>
      <c r="XU73" s="3">
        <v>12</v>
      </c>
      <c r="XV73" s="3">
        <v>24</v>
      </c>
      <c r="XW73" s="3">
        <v>12</v>
      </c>
      <c r="XY73" s="3">
        <v>12</v>
      </c>
      <c r="XZ73" s="3">
        <v>12</v>
      </c>
      <c r="YA73" s="3">
        <v>28</v>
      </c>
      <c r="YC73" s="3">
        <v>28</v>
      </c>
      <c r="YD73" s="3">
        <v>25</v>
      </c>
      <c r="YE73" s="3">
        <v>25</v>
      </c>
      <c r="YF73" s="3">
        <v>25</v>
      </c>
      <c r="YX73" s="3">
        <v>0</v>
      </c>
      <c r="YY73" s="3">
        <v>0</v>
      </c>
      <c r="YZ73" s="3">
        <v>0</v>
      </c>
      <c r="ZA73" s="3">
        <v>0</v>
      </c>
      <c r="ZB73" s="3">
        <v>0</v>
      </c>
      <c r="ZC73" s="3">
        <v>0</v>
      </c>
      <c r="ZD73" s="3">
        <v>0</v>
      </c>
      <c r="ZE73" s="3">
        <v>0</v>
      </c>
      <c r="ZF73" s="3">
        <v>0</v>
      </c>
      <c r="ZG73" s="3">
        <v>0</v>
      </c>
      <c r="ZH73" s="3">
        <v>0</v>
      </c>
      <c r="ZI73" s="3">
        <v>0</v>
      </c>
      <c r="ZJ73" s="3">
        <v>0</v>
      </c>
      <c r="ZK73" s="3">
        <v>0</v>
      </c>
      <c r="ZL73" s="3">
        <v>0</v>
      </c>
      <c r="ZM73" s="3">
        <v>25</v>
      </c>
      <c r="ABA73" s="3">
        <f>VLOOKUP(Tabla28[[#This Row],[ID]],Suministros!$A$4:$D$2389,4,0)</f>
        <v>4.7499999999999991</v>
      </c>
    </row>
    <row r="74" spans="1:729" ht="12.75" customHeight="1" x14ac:dyDescent="0.2">
      <c r="A74" s="64">
        <f>+Suministros!A585</f>
        <v>10313</v>
      </c>
      <c r="B74" s="3" t="str">
        <f>+Suministros!B585</f>
        <v>CONDUCTOR DE COBRE TIPO THW:4 mm2, CABLEADO</v>
      </c>
      <c r="C74" s="3" t="str">
        <f>+Suministros!C585</f>
        <v>m</v>
      </c>
      <c r="YX74" s="3">
        <v>14</v>
      </c>
      <c r="YY74" s="3">
        <v>0</v>
      </c>
      <c r="YZ74" s="3">
        <v>12</v>
      </c>
      <c r="ZA74" s="3">
        <v>0</v>
      </c>
      <c r="ZB74" s="3">
        <v>0</v>
      </c>
      <c r="ZC74" s="3">
        <v>0</v>
      </c>
      <c r="ZD74" s="3">
        <v>0</v>
      </c>
      <c r="ZE74" s="3">
        <v>0</v>
      </c>
      <c r="ZF74" s="3">
        <v>0</v>
      </c>
      <c r="ZG74" s="3">
        <v>0</v>
      </c>
      <c r="ZH74" s="3">
        <v>0</v>
      </c>
      <c r="ZI74" s="3">
        <v>0</v>
      </c>
      <c r="ZJ74" s="3">
        <v>0</v>
      </c>
      <c r="ZK74" s="3">
        <v>0</v>
      </c>
      <c r="ZL74" s="3">
        <v>0</v>
      </c>
      <c r="ABA74" s="3">
        <f>VLOOKUP(Tabla28[[#This Row],[ID]],Suministros!$A$4:$D$2389,4,0)</f>
        <v>1</v>
      </c>
    </row>
    <row r="75" spans="1:729" ht="12.75" customHeight="1" x14ac:dyDescent="0.2">
      <c r="A75" s="64">
        <f>+Suministros!A591</f>
        <v>10319</v>
      </c>
      <c r="B75" s="3" t="str">
        <f>+Suministros!B591</f>
        <v>CONDUCTOR TIPO CPI (WP):35 mm2, CABLEADO</v>
      </c>
      <c r="C75" s="3" t="str">
        <f>+Suministros!C591</f>
        <v>m</v>
      </c>
      <c r="Z75" s="3">
        <v>2.6</v>
      </c>
      <c r="AB75" s="3">
        <v>2.6</v>
      </c>
      <c r="AS75" s="3">
        <v>2.5</v>
      </c>
      <c r="AZ75" s="3">
        <v>6</v>
      </c>
      <c r="DY75" s="3">
        <v>3</v>
      </c>
      <c r="DZ75" s="3">
        <v>3</v>
      </c>
      <c r="EA75" s="3">
        <v>3</v>
      </c>
      <c r="EB75" s="3">
        <v>3</v>
      </c>
      <c r="EO75" s="3">
        <v>5.6</v>
      </c>
      <c r="EP75" s="3">
        <v>5.6</v>
      </c>
      <c r="EQ75" s="3">
        <v>5.6</v>
      </c>
      <c r="ER75" s="3">
        <v>5.6</v>
      </c>
      <c r="ES75" s="3">
        <v>4</v>
      </c>
      <c r="FB75" s="3">
        <v>2</v>
      </c>
      <c r="FC75" s="3">
        <v>2</v>
      </c>
      <c r="FD75" s="3">
        <v>2</v>
      </c>
      <c r="FE75" s="3">
        <v>2</v>
      </c>
      <c r="FF75" s="3">
        <v>2</v>
      </c>
      <c r="FG75" s="3">
        <v>2</v>
      </c>
      <c r="GI75" s="3">
        <v>4.5</v>
      </c>
      <c r="GJ75" s="3">
        <v>3</v>
      </c>
      <c r="GK75" s="3">
        <v>4.5</v>
      </c>
      <c r="GL75" s="3">
        <v>4.5</v>
      </c>
      <c r="GM75" s="3">
        <v>4.5</v>
      </c>
      <c r="GN75" s="3">
        <v>4.5</v>
      </c>
      <c r="GO75" s="3">
        <v>10</v>
      </c>
      <c r="GY75" s="3">
        <v>4.5</v>
      </c>
      <c r="HU75" s="3">
        <v>5</v>
      </c>
      <c r="HW75" s="3">
        <v>10</v>
      </c>
      <c r="IS75" s="3">
        <v>10</v>
      </c>
      <c r="IT75" s="3">
        <v>10</v>
      </c>
      <c r="IU75" s="3">
        <v>10</v>
      </c>
      <c r="JJ75" s="3">
        <v>18</v>
      </c>
      <c r="JK75" s="3">
        <v>18</v>
      </c>
      <c r="JL75" s="3">
        <v>18</v>
      </c>
      <c r="LA75" s="3">
        <v>12</v>
      </c>
      <c r="LB75" s="3">
        <v>3</v>
      </c>
      <c r="LC75" s="3">
        <v>3</v>
      </c>
      <c r="LD75" s="3">
        <v>3</v>
      </c>
      <c r="LE75" s="3">
        <v>3</v>
      </c>
      <c r="LF75" s="3">
        <v>3.4</v>
      </c>
      <c r="LG75" s="3">
        <v>3.4</v>
      </c>
      <c r="LH75" s="3">
        <v>3.4</v>
      </c>
      <c r="LI75" s="3">
        <v>3.4</v>
      </c>
      <c r="LJ75" s="3">
        <v>3.4</v>
      </c>
      <c r="LK75" s="3">
        <v>8</v>
      </c>
      <c r="LL75" s="3">
        <v>8</v>
      </c>
      <c r="LM75" s="3">
        <v>8</v>
      </c>
      <c r="LN75" s="3">
        <v>3.2</v>
      </c>
      <c r="LO75" s="3">
        <v>3.2</v>
      </c>
      <c r="LP75" s="3">
        <v>3.2</v>
      </c>
      <c r="LQ75" s="3">
        <v>3.2</v>
      </c>
      <c r="LR75" s="3">
        <v>3.2</v>
      </c>
      <c r="LS75" s="3">
        <v>3.2</v>
      </c>
      <c r="LW75" s="3">
        <v>3.5</v>
      </c>
      <c r="LX75" s="3">
        <v>3.5</v>
      </c>
      <c r="LY75" s="3">
        <v>3.5</v>
      </c>
      <c r="LZ75" s="3">
        <v>3.5</v>
      </c>
      <c r="MA75" s="3">
        <v>5</v>
      </c>
      <c r="MB75" s="3">
        <v>8</v>
      </c>
      <c r="MC75" s="3">
        <v>8</v>
      </c>
      <c r="MD75" s="3">
        <v>8</v>
      </c>
      <c r="ME75" s="3">
        <v>3.5</v>
      </c>
      <c r="MF75" s="3">
        <v>3.5</v>
      </c>
      <c r="MG75" s="3">
        <v>3.5</v>
      </c>
      <c r="MH75" s="3">
        <v>3.5</v>
      </c>
      <c r="MI75" s="3">
        <v>3.5</v>
      </c>
      <c r="MJ75" s="3">
        <v>3.5</v>
      </c>
      <c r="MK75" s="3">
        <v>3.5</v>
      </c>
      <c r="ML75" s="3">
        <v>3.5</v>
      </c>
      <c r="MM75" s="3">
        <v>3.5</v>
      </c>
      <c r="MN75" s="3">
        <v>3.5</v>
      </c>
      <c r="MO75" s="3">
        <v>3.5</v>
      </c>
      <c r="MP75" s="3">
        <v>3.5</v>
      </c>
      <c r="MQ75" s="3">
        <v>3.5</v>
      </c>
      <c r="MR75" s="3">
        <v>3.5</v>
      </c>
      <c r="MS75" s="3">
        <v>3.5</v>
      </c>
      <c r="MT75" s="3">
        <v>3.5</v>
      </c>
      <c r="MU75" s="3">
        <v>3.5</v>
      </c>
      <c r="MV75" s="3">
        <v>3</v>
      </c>
      <c r="MW75" s="3">
        <v>3</v>
      </c>
      <c r="MX75" s="3">
        <v>3</v>
      </c>
      <c r="MY75" s="3">
        <v>5</v>
      </c>
      <c r="MZ75" s="3">
        <v>5</v>
      </c>
      <c r="NA75" s="3">
        <v>5</v>
      </c>
      <c r="NB75" s="3">
        <v>5</v>
      </c>
      <c r="NC75" s="3">
        <v>5</v>
      </c>
      <c r="NN75" s="3">
        <v>5</v>
      </c>
      <c r="NO75" s="3">
        <v>5</v>
      </c>
      <c r="NP75" s="3">
        <v>5</v>
      </c>
      <c r="NQ75" s="3">
        <v>5</v>
      </c>
      <c r="NR75" s="3">
        <v>5</v>
      </c>
      <c r="NS75" s="3">
        <v>5</v>
      </c>
      <c r="NT75" s="3">
        <v>5</v>
      </c>
      <c r="NU75" s="3">
        <v>5</v>
      </c>
      <c r="NV75" s="3">
        <v>5</v>
      </c>
      <c r="NW75" s="3">
        <v>5</v>
      </c>
      <c r="NX75" s="3">
        <v>5</v>
      </c>
      <c r="NY75" s="3">
        <v>5</v>
      </c>
      <c r="NZ75" s="3">
        <v>5</v>
      </c>
      <c r="OA75" s="3">
        <v>5</v>
      </c>
      <c r="OB75" s="3">
        <v>5</v>
      </c>
      <c r="OC75" s="3">
        <v>5</v>
      </c>
      <c r="OD75" s="3">
        <v>14</v>
      </c>
      <c r="OE75" s="3">
        <v>14</v>
      </c>
      <c r="OF75" s="3">
        <v>10</v>
      </c>
      <c r="OG75" s="3">
        <v>3</v>
      </c>
      <c r="OH75" s="3">
        <v>4</v>
      </c>
      <c r="OO75" s="3">
        <v>4.5</v>
      </c>
      <c r="OP75" s="3">
        <v>4.5</v>
      </c>
      <c r="OS75" s="3">
        <v>2.5</v>
      </c>
      <c r="PV75" s="3">
        <v>5</v>
      </c>
      <c r="PW75" s="3">
        <v>10</v>
      </c>
      <c r="PZ75" s="3">
        <v>2.5</v>
      </c>
      <c r="QA75" s="3">
        <v>2.5</v>
      </c>
      <c r="QB75" s="3">
        <v>2.5</v>
      </c>
      <c r="QC75" s="3">
        <v>10</v>
      </c>
      <c r="QD75" s="3">
        <v>4.4000000000000004</v>
      </c>
      <c r="QE75" s="3">
        <v>2.5</v>
      </c>
      <c r="QF75" s="3">
        <v>5</v>
      </c>
      <c r="QG75" s="3">
        <v>3.5</v>
      </c>
      <c r="QH75" s="3">
        <v>3.5</v>
      </c>
      <c r="QI75" s="3">
        <v>3.5</v>
      </c>
      <c r="QJ75" s="3">
        <v>3.5</v>
      </c>
      <c r="QK75" s="3">
        <v>5</v>
      </c>
      <c r="QL75" s="3">
        <v>4.5</v>
      </c>
      <c r="QM75" s="3">
        <v>4.5</v>
      </c>
      <c r="QN75" s="3">
        <v>4.5</v>
      </c>
      <c r="QZ75" s="3">
        <v>10</v>
      </c>
      <c r="RA75" s="3">
        <v>10</v>
      </c>
      <c r="RB75" s="3">
        <v>10</v>
      </c>
      <c r="RM75" s="3">
        <v>10</v>
      </c>
      <c r="RN75" s="3">
        <v>10</v>
      </c>
      <c r="RO75" s="3">
        <v>10</v>
      </c>
      <c r="RP75" s="3">
        <v>10</v>
      </c>
      <c r="SE75" s="3">
        <v>18</v>
      </c>
      <c r="SF75" s="3">
        <v>18</v>
      </c>
      <c r="SG75" s="3">
        <v>18</v>
      </c>
      <c r="SQ75" s="3">
        <v>10</v>
      </c>
      <c r="SR75" s="3">
        <v>10</v>
      </c>
      <c r="SS75" s="3">
        <v>10</v>
      </c>
      <c r="TN75" s="3">
        <v>20</v>
      </c>
      <c r="TZ75" s="3">
        <v>2.5</v>
      </c>
      <c r="UA75" s="3">
        <v>2.5</v>
      </c>
      <c r="UB75" s="3">
        <v>2.5</v>
      </c>
      <c r="UC75" s="3">
        <v>4</v>
      </c>
      <c r="VP75" s="3">
        <v>5</v>
      </c>
      <c r="VQ75" s="3">
        <v>5</v>
      </c>
      <c r="VR75" s="3">
        <v>5</v>
      </c>
      <c r="VS75" s="3">
        <v>5</v>
      </c>
      <c r="WO75" s="3">
        <v>10</v>
      </c>
      <c r="YG75" s="3">
        <v>5</v>
      </c>
      <c r="YX75" s="3">
        <v>0</v>
      </c>
      <c r="YY75" s="3">
        <v>0</v>
      </c>
      <c r="YZ75" s="3">
        <v>0</v>
      </c>
      <c r="ZA75" s="3">
        <v>0</v>
      </c>
      <c r="ZB75" s="3">
        <v>0</v>
      </c>
      <c r="ZC75" s="3">
        <v>0</v>
      </c>
      <c r="ZD75" s="3">
        <v>0</v>
      </c>
      <c r="ZE75" s="3">
        <v>0</v>
      </c>
      <c r="ZF75" s="3">
        <v>0</v>
      </c>
      <c r="ZG75" s="3">
        <v>0</v>
      </c>
      <c r="ZH75" s="3">
        <v>0</v>
      </c>
      <c r="ZI75" s="3">
        <v>0</v>
      </c>
      <c r="ZJ75" s="3">
        <v>0</v>
      </c>
      <c r="ZK75" s="3">
        <v>0</v>
      </c>
      <c r="ZL75" s="3">
        <v>0</v>
      </c>
      <c r="AAE75" s="3">
        <v>2.5</v>
      </c>
      <c r="AAF75" s="3">
        <v>2.5</v>
      </c>
      <c r="AAG75" s="3">
        <v>2.5</v>
      </c>
      <c r="AAH75" s="3">
        <v>4</v>
      </c>
      <c r="AAI75" s="3">
        <v>2.5</v>
      </c>
      <c r="AAJ75" s="3">
        <v>2.5</v>
      </c>
      <c r="AAK75" s="3">
        <v>2.5</v>
      </c>
      <c r="AAL75" s="3">
        <v>2.5</v>
      </c>
      <c r="ABA75" s="3">
        <f>VLOOKUP(Tabla28[[#This Row],[ID]],Suministros!$A$4:$D$2389,4,0)</f>
        <v>2.9</v>
      </c>
    </row>
    <row r="76" spans="1:729" ht="12.75" customHeight="1" x14ac:dyDescent="0.2">
      <c r="A76" s="90">
        <f>+Suministros!A592</f>
        <v>10320</v>
      </c>
      <c r="B76" s="3" t="str">
        <f>+Suministros!B592</f>
        <v>CONDUCTOR TIPO CPI (WP):50 mm2, CABLEADO</v>
      </c>
      <c r="C76" s="3" t="str">
        <f>+Suministros!C592</f>
        <v>m</v>
      </c>
      <c r="D76" s="3">
        <v>2</v>
      </c>
      <c r="E76" s="3">
        <v>2.5</v>
      </c>
      <c r="F76" s="3">
        <v>3</v>
      </c>
      <c r="G76" s="3">
        <v>2</v>
      </c>
      <c r="H76" s="3">
        <v>2.6</v>
      </c>
      <c r="I76" s="3">
        <v>4</v>
      </c>
      <c r="J76" s="3">
        <v>3.2</v>
      </c>
      <c r="K76" s="3">
        <v>3.5</v>
      </c>
      <c r="L76" s="3">
        <v>4</v>
      </c>
      <c r="M76" s="3">
        <v>3.4</v>
      </c>
      <c r="N76" s="3">
        <v>4</v>
      </c>
      <c r="O76" s="3">
        <v>4.5999999999999996</v>
      </c>
      <c r="P76" s="3">
        <v>6.1</v>
      </c>
      <c r="Q76" s="3">
        <v>3.4</v>
      </c>
      <c r="R76" s="3">
        <v>4</v>
      </c>
      <c r="S76" s="3">
        <v>4.5999999999999996</v>
      </c>
      <c r="T76" s="3">
        <v>6.1</v>
      </c>
      <c r="U76" s="3">
        <v>8</v>
      </c>
      <c r="V76" s="3">
        <v>8</v>
      </c>
      <c r="W76" s="3">
        <v>2</v>
      </c>
      <c r="X76" s="3">
        <v>5</v>
      </c>
      <c r="Y76" s="3">
        <v>3</v>
      </c>
      <c r="AA76" s="3">
        <v>2.6</v>
      </c>
      <c r="AC76" s="3">
        <v>5</v>
      </c>
      <c r="AD76" s="3">
        <v>3</v>
      </c>
      <c r="AE76" s="3">
        <v>3.5</v>
      </c>
      <c r="AF76" s="3">
        <v>4</v>
      </c>
      <c r="AG76" s="3">
        <v>4.5999999999999996</v>
      </c>
      <c r="AH76" s="3">
        <v>6.1</v>
      </c>
      <c r="AI76" s="3">
        <v>3.5</v>
      </c>
      <c r="AJ76" s="3">
        <v>4</v>
      </c>
      <c r="AK76" s="3">
        <v>4.5999999999999996</v>
      </c>
      <c r="AL76" s="3">
        <v>6.1</v>
      </c>
      <c r="AM76" s="3">
        <v>3.5</v>
      </c>
      <c r="AN76" s="3">
        <v>4</v>
      </c>
      <c r="AO76" s="3">
        <v>4.5999999999999996</v>
      </c>
      <c r="AP76" s="3">
        <v>6.1</v>
      </c>
      <c r="AQ76" s="3">
        <v>7</v>
      </c>
      <c r="AR76" s="3">
        <v>3</v>
      </c>
      <c r="AU76" s="3">
        <v>3</v>
      </c>
      <c r="AV76" s="3">
        <v>6</v>
      </c>
      <c r="AW76" s="3">
        <v>6</v>
      </c>
      <c r="AX76" s="3">
        <v>2</v>
      </c>
      <c r="AY76" s="3">
        <v>6</v>
      </c>
      <c r="BA76" s="3">
        <v>3.5</v>
      </c>
      <c r="BB76" s="3">
        <v>4</v>
      </c>
      <c r="BC76" s="3">
        <v>4.5999999999999996</v>
      </c>
      <c r="BD76" s="3">
        <v>6.1</v>
      </c>
      <c r="BE76" s="3">
        <v>2.5</v>
      </c>
      <c r="BF76" s="3">
        <v>3</v>
      </c>
      <c r="BG76" s="3">
        <v>2.5</v>
      </c>
      <c r="BH76" s="3">
        <v>3.5</v>
      </c>
      <c r="BI76" s="3">
        <v>4</v>
      </c>
      <c r="BJ76" s="3">
        <v>4.5999999999999996</v>
      </c>
      <c r="BK76" s="3">
        <v>6.1</v>
      </c>
      <c r="BL76" s="3">
        <v>3.5</v>
      </c>
      <c r="BM76" s="3">
        <v>4</v>
      </c>
      <c r="BN76" s="3">
        <v>4.5999999999999996</v>
      </c>
      <c r="BO76" s="3">
        <v>6.1</v>
      </c>
      <c r="BQ76" s="3">
        <v>3.5</v>
      </c>
      <c r="BR76" s="3">
        <v>4</v>
      </c>
      <c r="BS76" s="3">
        <v>4.5999999999999996</v>
      </c>
      <c r="BT76" s="3">
        <v>6.1</v>
      </c>
      <c r="BU76" s="3">
        <v>3.5</v>
      </c>
      <c r="BV76" s="3">
        <v>4</v>
      </c>
      <c r="BW76" s="3">
        <v>6.1</v>
      </c>
      <c r="BX76" s="3">
        <v>9</v>
      </c>
      <c r="BY76" s="3">
        <v>4</v>
      </c>
      <c r="BZ76" s="3">
        <v>5.5</v>
      </c>
      <c r="CA76" s="3">
        <v>6.1</v>
      </c>
      <c r="CB76" s="3">
        <v>9</v>
      </c>
      <c r="CC76" s="3">
        <v>3.5</v>
      </c>
      <c r="CD76" s="3">
        <v>4</v>
      </c>
      <c r="CE76" s="3">
        <v>4.5999999999999996</v>
      </c>
      <c r="CF76" s="3">
        <v>6.1</v>
      </c>
      <c r="CG76" s="3">
        <v>3.5</v>
      </c>
      <c r="CH76" s="3">
        <v>4</v>
      </c>
      <c r="CI76" s="3">
        <v>4.5999999999999996</v>
      </c>
      <c r="CJ76" s="3">
        <v>6.1</v>
      </c>
      <c r="CK76" s="3">
        <v>3.5</v>
      </c>
      <c r="CL76" s="3">
        <v>4</v>
      </c>
      <c r="CM76" s="3">
        <v>4.5999999999999996</v>
      </c>
      <c r="CN76" s="3">
        <v>6.1</v>
      </c>
      <c r="CO76" s="3">
        <v>3</v>
      </c>
      <c r="CP76" s="3">
        <v>3.5</v>
      </c>
      <c r="CQ76" s="3">
        <v>3.5</v>
      </c>
      <c r="CR76" s="3">
        <v>4</v>
      </c>
      <c r="CS76" s="3">
        <v>4.5999999999999996</v>
      </c>
      <c r="CT76" s="3">
        <v>6.1</v>
      </c>
      <c r="CU76" s="3">
        <v>3.5</v>
      </c>
      <c r="CV76" s="3">
        <v>4</v>
      </c>
      <c r="CW76" s="3">
        <v>4.5999999999999996</v>
      </c>
      <c r="CX76" s="3">
        <v>6.1</v>
      </c>
      <c r="DC76" s="3">
        <v>3.5</v>
      </c>
      <c r="DD76" s="3">
        <v>3.5</v>
      </c>
      <c r="DE76" s="3">
        <v>3.5</v>
      </c>
      <c r="DF76" s="3">
        <v>4.5999999999999996</v>
      </c>
      <c r="DG76" s="3">
        <v>6.1</v>
      </c>
      <c r="DH76" s="3">
        <v>8.5</v>
      </c>
      <c r="DI76" s="3">
        <v>4.5999999999999996</v>
      </c>
      <c r="DJ76" s="3">
        <v>4.5999999999999996</v>
      </c>
      <c r="DK76" s="3">
        <v>4.5999999999999996</v>
      </c>
      <c r="DL76" s="3">
        <v>4.5999999999999996</v>
      </c>
      <c r="DM76" s="3">
        <v>3.8</v>
      </c>
      <c r="DN76" s="3">
        <v>4.4000000000000004</v>
      </c>
      <c r="DO76" s="3">
        <v>5</v>
      </c>
      <c r="DP76" s="3">
        <v>6.5</v>
      </c>
      <c r="EC76" s="3">
        <v>3.5</v>
      </c>
      <c r="ED76" s="3">
        <v>4</v>
      </c>
      <c r="EE76" s="3">
        <v>4.5999999999999996</v>
      </c>
      <c r="EF76" s="3">
        <v>6.1</v>
      </c>
      <c r="EG76" s="3">
        <v>5.6</v>
      </c>
      <c r="EH76" s="3">
        <v>6.9</v>
      </c>
      <c r="EI76" s="3">
        <v>8.1</v>
      </c>
      <c r="EJ76" s="3">
        <v>10.6</v>
      </c>
      <c r="EK76" s="3">
        <v>4.5</v>
      </c>
      <c r="EL76" s="3">
        <v>4.5</v>
      </c>
      <c r="EM76" s="3">
        <v>4.5</v>
      </c>
      <c r="EN76" s="3">
        <v>4.5</v>
      </c>
      <c r="EV76" s="3">
        <v>3.1</v>
      </c>
      <c r="EW76" s="3">
        <v>4.5</v>
      </c>
      <c r="EX76" s="3">
        <v>6</v>
      </c>
      <c r="EY76" s="3">
        <v>3.1</v>
      </c>
      <c r="EZ76" s="3">
        <v>4.5</v>
      </c>
      <c r="FA76" s="3">
        <v>6</v>
      </c>
      <c r="FH76" s="3">
        <v>3.1</v>
      </c>
      <c r="FI76" s="3">
        <v>4.5</v>
      </c>
      <c r="FJ76" s="3">
        <v>6</v>
      </c>
      <c r="FK76" s="3">
        <v>3.1</v>
      </c>
      <c r="FL76" s="3">
        <v>4.5</v>
      </c>
      <c r="FM76" s="3">
        <v>6</v>
      </c>
      <c r="FN76" s="3">
        <v>3.1</v>
      </c>
      <c r="FO76" s="3">
        <v>4.5</v>
      </c>
      <c r="FP76" s="3">
        <v>6</v>
      </c>
      <c r="FQ76" s="3">
        <v>3.1</v>
      </c>
      <c r="FR76" s="3">
        <v>4.5</v>
      </c>
      <c r="FS76" s="3">
        <v>6</v>
      </c>
      <c r="FW76" s="3">
        <v>4.5</v>
      </c>
      <c r="FX76" s="3">
        <v>4.5</v>
      </c>
      <c r="FY76" s="3">
        <v>3</v>
      </c>
      <c r="FZ76" s="3">
        <v>3</v>
      </c>
      <c r="GA76" s="3">
        <v>4.5</v>
      </c>
      <c r="GB76" s="3">
        <v>4.5</v>
      </c>
      <c r="GC76" s="3">
        <v>4.5</v>
      </c>
      <c r="GD76" s="3">
        <v>4.5</v>
      </c>
      <c r="GE76" s="3">
        <v>4</v>
      </c>
      <c r="GF76" s="3">
        <v>4</v>
      </c>
      <c r="GG76" s="3">
        <v>4</v>
      </c>
      <c r="GH76" s="3">
        <v>4.5</v>
      </c>
      <c r="GP76" s="3">
        <v>8</v>
      </c>
      <c r="GQ76" s="3">
        <v>5</v>
      </c>
      <c r="GR76" s="3">
        <v>10</v>
      </c>
      <c r="GS76" s="3">
        <v>1</v>
      </c>
      <c r="GT76" s="3">
        <v>1</v>
      </c>
      <c r="GU76" s="3">
        <v>1</v>
      </c>
      <c r="GV76" s="3">
        <v>1</v>
      </c>
      <c r="GW76" s="3">
        <v>7</v>
      </c>
      <c r="GX76" s="3">
        <v>8</v>
      </c>
      <c r="GZ76" s="3">
        <v>4.4000000000000004</v>
      </c>
      <c r="HA76" s="3">
        <v>4.4000000000000004</v>
      </c>
      <c r="HB76" s="3">
        <v>8</v>
      </c>
      <c r="HC76" s="3">
        <v>8</v>
      </c>
      <c r="HD76" s="3">
        <v>8</v>
      </c>
      <c r="HE76" s="3">
        <v>8</v>
      </c>
      <c r="HF76" s="3">
        <v>8</v>
      </c>
      <c r="HG76" s="3">
        <v>8</v>
      </c>
      <c r="HH76" s="3">
        <v>8</v>
      </c>
      <c r="HI76" s="3">
        <v>8</v>
      </c>
      <c r="HJ76" s="3">
        <v>8</v>
      </c>
      <c r="HK76" s="3">
        <v>6</v>
      </c>
      <c r="HL76" s="3">
        <v>10</v>
      </c>
      <c r="HM76" s="3">
        <v>10</v>
      </c>
      <c r="HN76" s="3">
        <v>8</v>
      </c>
      <c r="HO76" s="3">
        <v>8</v>
      </c>
      <c r="HP76" s="3">
        <v>8</v>
      </c>
      <c r="HQ76" s="3">
        <v>8</v>
      </c>
      <c r="HR76" s="3">
        <v>10</v>
      </c>
      <c r="HS76" s="3">
        <v>7.5</v>
      </c>
      <c r="HT76" s="3">
        <v>5.5</v>
      </c>
      <c r="HV76" s="3">
        <v>4.5</v>
      </c>
      <c r="HX76" s="3">
        <v>10</v>
      </c>
      <c r="HY76" s="3">
        <v>10</v>
      </c>
      <c r="HZ76" s="3">
        <v>12</v>
      </c>
      <c r="IA76" s="3">
        <v>12</v>
      </c>
      <c r="IB76" s="3">
        <v>10</v>
      </c>
      <c r="IC76" s="3">
        <v>12</v>
      </c>
      <c r="ID76" s="3">
        <v>12</v>
      </c>
      <c r="IE76" s="3">
        <v>10</v>
      </c>
      <c r="IF76" s="3">
        <v>10</v>
      </c>
      <c r="IG76" s="3">
        <v>10</v>
      </c>
      <c r="IH76" s="3">
        <v>10</v>
      </c>
      <c r="II76" s="3">
        <v>10</v>
      </c>
      <c r="IJ76" s="3">
        <v>6</v>
      </c>
      <c r="IK76" s="3">
        <v>7.5</v>
      </c>
      <c r="IL76" s="3">
        <v>6.5</v>
      </c>
      <c r="IM76" s="3">
        <v>12</v>
      </c>
      <c r="IN76" s="3">
        <v>12</v>
      </c>
      <c r="IO76" s="3">
        <v>10</v>
      </c>
      <c r="IP76" s="3">
        <v>6.5</v>
      </c>
      <c r="IQ76" s="3">
        <v>8</v>
      </c>
      <c r="IR76" s="3">
        <v>10</v>
      </c>
      <c r="IV76" s="3">
        <v>26</v>
      </c>
      <c r="IW76" s="3">
        <v>26</v>
      </c>
      <c r="IX76" s="3">
        <v>26</v>
      </c>
      <c r="IY76" s="3">
        <v>26</v>
      </c>
      <c r="IZ76" s="3">
        <v>10</v>
      </c>
      <c r="JA76" s="3">
        <v>18</v>
      </c>
      <c r="JB76" s="3">
        <v>18</v>
      </c>
      <c r="JC76" s="3">
        <v>18</v>
      </c>
      <c r="JD76" s="3">
        <v>18</v>
      </c>
      <c r="JE76" s="3">
        <v>41</v>
      </c>
      <c r="JF76" s="3">
        <v>16</v>
      </c>
      <c r="JG76" s="3">
        <v>18</v>
      </c>
      <c r="JH76" s="3">
        <v>18</v>
      </c>
      <c r="JI76" s="3">
        <v>18</v>
      </c>
      <c r="JM76" s="3">
        <v>10</v>
      </c>
      <c r="JN76" s="3">
        <v>10</v>
      </c>
      <c r="JO76" s="3">
        <v>10</v>
      </c>
      <c r="JP76" s="3">
        <v>10</v>
      </c>
      <c r="JQ76" s="3">
        <v>10</v>
      </c>
      <c r="JR76" s="3">
        <v>12</v>
      </c>
      <c r="JU76" s="3">
        <v>10</v>
      </c>
      <c r="JV76" s="3">
        <v>14</v>
      </c>
      <c r="JW76" s="3">
        <v>25</v>
      </c>
      <c r="JX76" s="3">
        <v>20</v>
      </c>
      <c r="JY76" s="3">
        <v>24</v>
      </c>
      <c r="JZ76" s="3">
        <v>10</v>
      </c>
      <c r="KA76" s="3">
        <v>25</v>
      </c>
      <c r="KB76" s="3">
        <v>25</v>
      </c>
      <c r="KC76" s="3">
        <v>20</v>
      </c>
      <c r="KD76" s="3">
        <v>20</v>
      </c>
      <c r="KE76" s="3">
        <v>20</v>
      </c>
      <c r="KF76" s="3">
        <v>12</v>
      </c>
      <c r="KG76" s="3">
        <v>10</v>
      </c>
      <c r="KH76" s="3">
        <v>10</v>
      </c>
      <c r="KI76" s="3">
        <v>10</v>
      </c>
      <c r="KJ76" s="3">
        <v>12</v>
      </c>
      <c r="KK76" s="3">
        <v>15</v>
      </c>
      <c r="KL76" s="3">
        <v>49</v>
      </c>
      <c r="KM76" s="3">
        <v>26</v>
      </c>
      <c r="KN76" s="3">
        <v>26</v>
      </c>
      <c r="KW76" s="3">
        <v>1</v>
      </c>
      <c r="KX76" s="3">
        <v>3</v>
      </c>
      <c r="KY76" s="3">
        <v>3</v>
      </c>
      <c r="KZ76" s="3">
        <v>1.5</v>
      </c>
      <c r="LT76" s="3">
        <v>2</v>
      </c>
      <c r="LU76" s="3">
        <v>2.6</v>
      </c>
      <c r="LV76" s="3">
        <v>4</v>
      </c>
      <c r="OI76" s="3">
        <v>4.5</v>
      </c>
      <c r="OJ76" s="3">
        <v>4.5</v>
      </c>
      <c r="OK76" s="3">
        <v>3</v>
      </c>
      <c r="OL76" s="3">
        <v>3</v>
      </c>
      <c r="OM76" s="3">
        <v>4.5</v>
      </c>
      <c r="ON76" s="3">
        <v>4.5</v>
      </c>
      <c r="OQ76" s="3">
        <v>4</v>
      </c>
      <c r="OR76" s="3">
        <v>4</v>
      </c>
      <c r="OT76" s="3">
        <v>8</v>
      </c>
      <c r="OU76" s="3">
        <v>5</v>
      </c>
      <c r="OV76" s="3">
        <v>10</v>
      </c>
      <c r="OW76" s="3">
        <v>1</v>
      </c>
      <c r="OX76" s="3">
        <v>1</v>
      </c>
      <c r="OY76" s="3">
        <v>1</v>
      </c>
      <c r="OZ76" s="3">
        <v>1</v>
      </c>
      <c r="PA76" s="3">
        <v>7</v>
      </c>
      <c r="PB76" s="3">
        <v>8</v>
      </c>
      <c r="PC76" s="3">
        <v>8</v>
      </c>
      <c r="PD76" s="3">
        <v>8</v>
      </c>
      <c r="PE76" s="3">
        <v>8</v>
      </c>
      <c r="PF76" s="3">
        <v>8</v>
      </c>
      <c r="PG76" s="3">
        <v>8</v>
      </c>
      <c r="PH76" s="3">
        <v>8</v>
      </c>
      <c r="PI76" s="3">
        <v>8</v>
      </c>
      <c r="PJ76" s="3">
        <v>8</v>
      </c>
      <c r="PK76" s="3">
        <v>8</v>
      </c>
      <c r="PL76" s="3">
        <v>6</v>
      </c>
      <c r="PM76" s="3">
        <v>10</v>
      </c>
      <c r="PN76" s="3">
        <v>10</v>
      </c>
      <c r="PO76" s="3">
        <v>8</v>
      </c>
      <c r="PP76" s="3">
        <v>8</v>
      </c>
      <c r="PQ76" s="3">
        <v>8</v>
      </c>
      <c r="PR76" s="3">
        <v>8</v>
      </c>
      <c r="PS76" s="3">
        <v>10</v>
      </c>
      <c r="PT76" s="3">
        <v>7.5</v>
      </c>
      <c r="PU76" s="3">
        <v>5.5</v>
      </c>
      <c r="QO76" s="3">
        <v>10</v>
      </c>
      <c r="QP76" s="3">
        <v>10</v>
      </c>
      <c r="QQ76" s="3">
        <v>12</v>
      </c>
      <c r="QR76" s="3">
        <v>12</v>
      </c>
      <c r="QS76" s="3">
        <v>10</v>
      </c>
      <c r="QT76" s="3">
        <v>12</v>
      </c>
      <c r="QU76" s="3">
        <v>12</v>
      </c>
      <c r="QV76" s="3">
        <v>10</v>
      </c>
      <c r="QW76" s="3">
        <v>10</v>
      </c>
      <c r="QX76" s="3">
        <v>10</v>
      </c>
      <c r="QY76" s="3">
        <v>10</v>
      </c>
      <c r="RC76" s="3">
        <v>10</v>
      </c>
      <c r="RD76" s="3">
        <v>6</v>
      </c>
      <c r="RE76" s="3">
        <v>7.5</v>
      </c>
      <c r="RF76" s="3">
        <v>6.5</v>
      </c>
      <c r="RG76" s="3">
        <v>12</v>
      </c>
      <c r="RH76" s="3">
        <v>12</v>
      </c>
      <c r="RI76" s="3">
        <v>10</v>
      </c>
      <c r="RJ76" s="3">
        <v>6.5</v>
      </c>
      <c r="RK76" s="3">
        <v>8</v>
      </c>
      <c r="RL76" s="3">
        <v>10</v>
      </c>
      <c r="RQ76" s="3">
        <v>26</v>
      </c>
      <c r="RR76" s="3">
        <v>26</v>
      </c>
      <c r="RS76" s="3">
        <v>26</v>
      </c>
      <c r="RT76" s="3">
        <v>26</v>
      </c>
      <c r="RU76" s="3">
        <v>10</v>
      </c>
      <c r="RV76" s="3">
        <v>18</v>
      </c>
      <c r="RW76" s="3">
        <v>18</v>
      </c>
      <c r="RX76" s="3">
        <v>18</v>
      </c>
      <c r="RY76" s="3">
        <v>18</v>
      </c>
      <c r="RZ76" s="3">
        <v>41</v>
      </c>
      <c r="SA76" s="3">
        <v>16</v>
      </c>
      <c r="SB76" s="3">
        <v>18</v>
      </c>
      <c r="SC76" s="3">
        <v>18</v>
      </c>
      <c r="SD76" s="3">
        <v>18</v>
      </c>
      <c r="SH76" s="3">
        <v>10</v>
      </c>
      <c r="SI76" s="3">
        <v>10</v>
      </c>
      <c r="SJ76" s="3">
        <v>10</v>
      </c>
      <c r="SK76" s="3">
        <v>10</v>
      </c>
      <c r="SL76" s="3">
        <v>10</v>
      </c>
      <c r="SM76" s="3">
        <v>12</v>
      </c>
      <c r="SP76" s="3">
        <v>10</v>
      </c>
      <c r="ST76" s="3">
        <v>14</v>
      </c>
      <c r="SU76" s="3">
        <v>25</v>
      </c>
      <c r="SV76" s="3">
        <v>20</v>
      </c>
      <c r="SW76" s="3">
        <v>24</v>
      </c>
      <c r="SX76" s="3">
        <v>10</v>
      </c>
      <c r="SY76" s="3">
        <v>25</v>
      </c>
      <c r="SZ76" s="3">
        <v>25</v>
      </c>
      <c r="TA76" s="3">
        <v>20</v>
      </c>
      <c r="TB76" s="3">
        <v>20</v>
      </c>
      <c r="TC76" s="3">
        <v>20</v>
      </c>
      <c r="TD76" s="3">
        <v>12</v>
      </c>
      <c r="TE76" s="3">
        <v>10</v>
      </c>
      <c r="TF76" s="3">
        <v>10</v>
      </c>
      <c r="TG76" s="3">
        <v>10</v>
      </c>
      <c r="TH76" s="3">
        <v>12</v>
      </c>
      <c r="TI76" s="3">
        <v>15</v>
      </c>
      <c r="TJ76" s="3">
        <v>49</v>
      </c>
      <c r="TK76" s="3">
        <v>26</v>
      </c>
      <c r="TL76" s="3">
        <v>26</v>
      </c>
      <c r="TM76" s="3">
        <v>26</v>
      </c>
      <c r="TS76" s="3">
        <v>0.9</v>
      </c>
      <c r="TX76" s="3">
        <v>3</v>
      </c>
      <c r="UD76" s="3">
        <v>4.5</v>
      </c>
      <c r="UE76" s="3">
        <v>4.5</v>
      </c>
      <c r="UF76" s="3">
        <v>3</v>
      </c>
      <c r="UG76" s="3">
        <v>3</v>
      </c>
      <c r="UH76" s="3">
        <v>4.5</v>
      </c>
      <c r="UI76" s="3">
        <v>4.5</v>
      </c>
      <c r="UJ76" s="3">
        <v>4.5</v>
      </c>
      <c r="UK76" s="3">
        <v>4.5</v>
      </c>
      <c r="UL76" s="3">
        <v>4</v>
      </c>
      <c r="UM76" s="3">
        <v>4</v>
      </c>
      <c r="UN76" s="3">
        <v>8</v>
      </c>
      <c r="UO76" s="3">
        <v>5</v>
      </c>
      <c r="UP76" s="3">
        <v>10</v>
      </c>
      <c r="UQ76" s="3">
        <v>1</v>
      </c>
      <c r="UR76" s="3">
        <v>1</v>
      </c>
      <c r="US76" s="3">
        <v>1</v>
      </c>
      <c r="UT76" s="3">
        <v>1</v>
      </c>
      <c r="UU76" s="3">
        <v>7</v>
      </c>
      <c r="UV76" s="3">
        <v>8</v>
      </c>
      <c r="UW76" s="3">
        <v>8</v>
      </c>
      <c r="UX76" s="3">
        <v>8</v>
      </c>
      <c r="UY76" s="3">
        <v>8</v>
      </c>
      <c r="UZ76" s="3">
        <v>8</v>
      </c>
      <c r="VA76" s="3">
        <v>8</v>
      </c>
      <c r="VB76" s="3">
        <v>8</v>
      </c>
      <c r="VC76" s="3">
        <v>8</v>
      </c>
      <c r="VD76" s="3">
        <v>8</v>
      </c>
      <c r="VE76" s="3">
        <v>8</v>
      </c>
      <c r="VF76" s="3">
        <v>6</v>
      </c>
      <c r="VG76" s="3">
        <v>10</v>
      </c>
      <c r="VH76" s="3">
        <v>10</v>
      </c>
      <c r="VI76" s="3">
        <v>8</v>
      </c>
      <c r="VJ76" s="3">
        <v>8</v>
      </c>
      <c r="VK76" s="3">
        <v>8</v>
      </c>
      <c r="VL76" s="3">
        <v>8</v>
      </c>
      <c r="VM76" s="3">
        <v>10</v>
      </c>
      <c r="VN76" s="3">
        <v>7.5</v>
      </c>
      <c r="VO76" s="3">
        <v>5.5</v>
      </c>
      <c r="VT76" s="3">
        <v>10</v>
      </c>
      <c r="VU76" s="3">
        <v>10</v>
      </c>
      <c r="VV76" s="3">
        <v>12</v>
      </c>
      <c r="VW76" s="3">
        <v>12</v>
      </c>
      <c r="VX76" s="3">
        <v>10</v>
      </c>
      <c r="VY76" s="3">
        <v>12</v>
      </c>
      <c r="VZ76" s="3">
        <v>12</v>
      </c>
      <c r="WA76" s="3">
        <v>10</v>
      </c>
      <c r="WB76" s="3">
        <v>10</v>
      </c>
      <c r="WC76" s="3">
        <v>10</v>
      </c>
      <c r="WD76" s="3">
        <v>10</v>
      </c>
      <c r="WE76" s="3">
        <v>10</v>
      </c>
      <c r="WF76" s="3">
        <v>6</v>
      </c>
      <c r="WG76" s="3">
        <v>7.5</v>
      </c>
      <c r="WH76" s="3">
        <v>6.5</v>
      </c>
      <c r="WI76" s="3">
        <v>12</v>
      </c>
      <c r="WJ76" s="3">
        <v>12</v>
      </c>
      <c r="WK76" s="3">
        <v>10</v>
      </c>
      <c r="WL76" s="3">
        <v>6.5</v>
      </c>
      <c r="WM76" s="3">
        <v>8</v>
      </c>
      <c r="WN76" s="3">
        <v>10</v>
      </c>
      <c r="WP76" s="3">
        <v>26</v>
      </c>
      <c r="WQ76" s="3">
        <v>26</v>
      </c>
      <c r="WR76" s="3">
        <v>26</v>
      </c>
      <c r="WS76" s="3">
        <v>26</v>
      </c>
      <c r="WT76" s="3">
        <v>10</v>
      </c>
      <c r="WU76" s="3">
        <v>18</v>
      </c>
      <c r="WV76" s="3">
        <v>18</v>
      </c>
      <c r="WW76" s="3">
        <v>18</v>
      </c>
      <c r="WX76" s="3">
        <v>18</v>
      </c>
      <c r="WY76" s="3">
        <v>41</v>
      </c>
      <c r="WZ76" s="3">
        <v>16</v>
      </c>
      <c r="XA76" s="3">
        <v>18</v>
      </c>
      <c r="XB76" s="3">
        <v>18</v>
      </c>
      <c r="XC76" s="3">
        <v>18</v>
      </c>
      <c r="XD76" s="3">
        <v>10</v>
      </c>
      <c r="XE76" s="3">
        <v>10</v>
      </c>
      <c r="XF76" s="3">
        <v>10</v>
      </c>
      <c r="XG76" s="3">
        <v>10</v>
      </c>
      <c r="XH76" s="3">
        <v>10</v>
      </c>
      <c r="XI76" s="3">
        <v>12</v>
      </c>
      <c r="XL76" s="3">
        <v>10</v>
      </c>
      <c r="XM76" s="3">
        <v>14</v>
      </c>
      <c r="XN76" s="3">
        <v>25</v>
      </c>
      <c r="XO76" s="3">
        <v>20</v>
      </c>
      <c r="XP76" s="3">
        <v>24</v>
      </c>
      <c r="XQ76" s="3">
        <v>10</v>
      </c>
      <c r="XR76" s="3">
        <v>25</v>
      </c>
      <c r="XS76" s="3">
        <v>25</v>
      </c>
      <c r="XT76" s="3">
        <v>20</v>
      </c>
      <c r="XU76" s="3">
        <v>20</v>
      </c>
      <c r="XV76" s="3">
        <v>20</v>
      </c>
      <c r="XW76" s="3">
        <v>12</v>
      </c>
      <c r="XX76" s="3">
        <v>10</v>
      </c>
      <c r="XY76" s="3">
        <v>10</v>
      </c>
      <c r="XZ76" s="3">
        <v>10</v>
      </c>
      <c r="YA76" s="3">
        <v>12</v>
      </c>
      <c r="YB76" s="3">
        <v>15</v>
      </c>
      <c r="YC76" s="3">
        <v>49</v>
      </c>
      <c r="YD76" s="3">
        <v>26</v>
      </c>
      <c r="YE76" s="3">
        <v>26</v>
      </c>
      <c r="YF76" s="3">
        <v>26</v>
      </c>
      <c r="YL76" s="3">
        <v>0.9</v>
      </c>
      <c r="YQ76" s="3">
        <v>3</v>
      </c>
      <c r="YT76" s="3">
        <v>1</v>
      </c>
      <c r="YU76" s="3">
        <v>3</v>
      </c>
      <c r="YV76" s="3">
        <v>3</v>
      </c>
      <c r="YW76" s="3">
        <v>1.5</v>
      </c>
      <c r="YX76" s="3">
        <v>3</v>
      </c>
      <c r="YY76" s="3">
        <v>6.6</v>
      </c>
      <c r="YZ76" s="3">
        <v>10.4</v>
      </c>
      <c r="ZA76" s="3">
        <v>2.4</v>
      </c>
      <c r="ZB76" s="3">
        <v>4.5</v>
      </c>
      <c r="ZC76" s="3">
        <v>4.7</v>
      </c>
      <c r="ZD76" s="3">
        <v>6</v>
      </c>
      <c r="ZE76" s="3">
        <v>1.5</v>
      </c>
      <c r="ZF76" s="3">
        <v>1.5</v>
      </c>
      <c r="ZG76" s="3">
        <v>3.5999999999999996</v>
      </c>
      <c r="ZH76" s="3">
        <v>3.5999999999999996</v>
      </c>
      <c r="ZI76" s="3">
        <v>0</v>
      </c>
      <c r="ZJ76" s="3">
        <v>0</v>
      </c>
      <c r="ZK76" s="3">
        <v>0</v>
      </c>
      <c r="ZL76" s="3">
        <v>3</v>
      </c>
      <c r="ZM76" s="3">
        <v>26</v>
      </c>
      <c r="ZR76" s="3">
        <v>0.9</v>
      </c>
      <c r="ZW76" s="3">
        <v>3</v>
      </c>
      <c r="AAA76" s="3">
        <v>1</v>
      </c>
      <c r="AAB76" s="3">
        <v>3</v>
      </c>
      <c r="AAC76" s="3">
        <v>3</v>
      </c>
      <c r="AAD76" s="3">
        <v>1.5</v>
      </c>
      <c r="ABA76" s="3">
        <f>VLOOKUP(Tabla28[[#This Row],[ID]],Suministros!$A$4:$D$2389,4,0)</f>
        <v>4.22</v>
      </c>
    </row>
    <row r="77" spans="1:729" ht="12.75" customHeight="1" x14ac:dyDescent="0.2">
      <c r="A77" s="90">
        <f>+Suministros!A601</f>
        <v>10329</v>
      </c>
      <c r="B77" s="3" t="str">
        <f>+Suministros!B601</f>
        <v>CONDUCTOR DE ALEACION DE ALUMINIO 6201-T81 (AAAC) CABLEADO DE :16 mm2, 7 HILOS</v>
      </c>
      <c r="C77" s="3" t="str">
        <f>+Suministros!C601</f>
        <v>m</v>
      </c>
      <c r="HB77" s="3">
        <v>1.5</v>
      </c>
      <c r="HD77" s="3">
        <v>1.5</v>
      </c>
      <c r="HE77" s="3">
        <v>1.5</v>
      </c>
      <c r="HF77" s="3">
        <v>3</v>
      </c>
      <c r="HG77" s="3">
        <v>1.5</v>
      </c>
      <c r="HH77" s="3">
        <v>6</v>
      </c>
      <c r="HK77" s="3">
        <v>5</v>
      </c>
      <c r="HL77" s="3">
        <v>1.5</v>
      </c>
      <c r="HY77" s="3">
        <v>1.5</v>
      </c>
      <c r="IF77" s="3">
        <v>1.5</v>
      </c>
      <c r="JM77" s="3">
        <v>3</v>
      </c>
      <c r="JN77" s="3">
        <v>3</v>
      </c>
      <c r="JO77" s="3">
        <v>3</v>
      </c>
      <c r="JP77" s="3">
        <v>3</v>
      </c>
      <c r="JQ77" s="3">
        <v>3</v>
      </c>
      <c r="JR77" s="3">
        <v>6</v>
      </c>
      <c r="JU77" s="3">
        <v>3</v>
      </c>
      <c r="JV77" s="3">
        <v>3</v>
      </c>
      <c r="KJ77" s="3">
        <v>5</v>
      </c>
      <c r="KL77" s="3">
        <v>5</v>
      </c>
      <c r="MA77" s="3">
        <v>3</v>
      </c>
      <c r="OF77" s="3">
        <v>4.5</v>
      </c>
      <c r="PC77" s="3">
        <v>1.5</v>
      </c>
      <c r="PE77" s="3">
        <v>1.5</v>
      </c>
      <c r="PF77" s="3">
        <v>1.5</v>
      </c>
      <c r="PG77" s="3">
        <v>3</v>
      </c>
      <c r="PH77" s="3">
        <v>1.5</v>
      </c>
      <c r="PI77" s="3">
        <v>6</v>
      </c>
      <c r="PL77" s="3">
        <v>5</v>
      </c>
      <c r="PM77" s="3">
        <v>1.5</v>
      </c>
      <c r="QK77" s="3">
        <v>7.5</v>
      </c>
      <c r="QP77" s="3">
        <v>1.5</v>
      </c>
      <c r="QW77" s="3">
        <v>1.5</v>
      </c>
      <c r="SH77" s="3">
        <v>3</v>
      </c>
      <c r="SI77" s="3">
        <v>3</v>
      </c>
      <c r="SJ77" s="3">
        <v>3</v>
      </c>
      <c r="SK77" s="3">
        <v>3</v>
      </c>
      <c r="SL77" s="3">
        <v>3</v>
      </c>
      <c r="SM77" s="3">
        <v>6</v>
      </c>
      <c r="SP77" s="3">
        <v>3</v>
      </c>
      <c r="SR77" s="3">
        <v>3</v>
      </c>
      <c r="ST77" s="3">
        <v>3</v>
      </c>
      <c r="TH77" s="3">
        <v>5</v>
      </c>
      <c r="TJ77" s="3">
        <v>5</v>
      </c>
      <c r="UW77" s="3">
        <v>1.5</v>
      </c>
      <c r="UY77" s="3">
        <v>1.5</v>
      </c>
      <c r="UZ77" s="3">
        <v>1.5</v>
      </c>
      <c r="VA77" s="3">
        <v>3</v>
      </c>
      <c r="VB77" s="3">
        <v>1.5</v>
      </c>
      <c r="VC77" s="3">
        <v>6</v>
      </c>
      <c r="VF77" s="3">
        <v>5</v>
      </c>
      <c r="VG77" s="3">
        <v>1.5</v>
      </c>
      <c r="VU77" s="3">
        <v>1.5</v>
      </c>
      <c r="WB77" s="3">
        <v>1.5</v>
      </c>
      <c r="XD77" s="3">
        <v>3</v>
      </c>
      <c r="XE77" s="3">
        <v>3</v>
      </c>
      <c r="XF77" s="3">
        <v>3</v>
      </c>
      <c r="XG77" s="3">
        <v>3</v>
      </c>
      <c r="XH77" s="3">
        <v>3</v>
      </c>
      <c r="XI77" s="3">
        <v>6</v>
      </c>
      <c r="XL77" s="3">
        <v>3</v>
      </c>
      <c r="XM77" s="3">
        <v>3</v>
      </c>
      <c r="YA77" s="3">
        <v>5</v>
      </c>
      <c r="YC77" s="3">
        <v>5</v>
      </c>
      <c r="YX77" s="3">
        <v>0</v>
      </c>
      <c r="YY77" s="3">
        <v>0</v>
      </c>
      <c r="YZ77" s="3">
        <v>0</v>
      </c>
      <c r="ZA77" s="3">
        <v>0</v>
      </c>
      <c r="ZB77" s="3">
        <v>0</v>
      </c>
      <c r="ZC77" s="3">
        <v>0</v>
      </c>
      <c r="ZD77" s="3">
        <v>0</v>
      </c>
      <c r="ZE77" s="3">
        <v>0</v>
      </c>
      <c r="ZF77" s="3">
        <v>0</v>
      </c>
      <c r="ZG77" s="3">
        <v>0</v>
      </c>
      <c r="ZH77" s="3">
        <v>0</v>
      </c>
      <c r="ZI77" s="3">
        <v>0</v>
      </c>
      <c r="ZJ77" s="3">
        <v>0</v>
      </c>
      <c r="ZK77" s="3">
        <v>0</v>
      </c>
      <c r="ZL77" s="3">
        <v>0</v>
      </c>
      <c r="ABA77" s="3">
        <f>VLOOKUP(Tabla28[[#This Row],[ID]],Suministros!$A$4:$D$2389,4,0)</f>
        <v>0.92799999999999994</v>
      </c>
    </row>
    <row r="78" spans="1:729" ht="12.75" customHeight="1" x14ac:dyDescent="0.2">
      <c r="A78" s="90">
        <f>+Suministros!A603</f>
        <v>10331</v>
      </c>
      <c r="B78" s="3" t="str">
        <f>+Suministros!B603</f>
        <v>CONDUCTOR DE ALEACION DE ALUMINIO 6201-T81 (AAAC) CABLEADO DE :35 mm2, 7 HILOS</v>
      </c>
      <c r="C78" s="3" t="str">
        <f>+Suministros!C603</f>
        <v>m</v>
      </c>
      <c r="SR78" s="3">
        <v>23</v>
      </c>
      <c r="YX78" s="3">
        <v>0</v>
      </c>
      <c r="YY78" s="3">
        <v>0</v>
      </c>
      <c r="YZ78" s="3">
        <v>0</v>
      </c>
      <c r="ZA78" s="3">
        <v>0</v>
      </c>
      <c r="ZB78" s="3">
        <v>0</v>
      </c>
      <c r="ZC78" s="3">
        <v>0</v>
      </c>
      <c r="ZD78" s="3">
        <v>0</v>
      </c>
      <c r="ZE78" s="3">
        <v>0</v>
      </c>
      <c r="ZF78" s="3">
        <v>0</v>
      </c>
      <c r="ZG78" s="3">
        <v>0</v>
      </c>
      <c r="ZH78" s="3">
        <v>0</v>
      </c>
      <c r="ZI78" s="3">
        <v>0</v>
      </c>
      <c r="ZJ78" s="3">
        <v>0</v>
      </c>
      <c r="ZK78" s="3">
        <v>0</v>
      </c>
      <c r="ZL78" s="3">
        <v>0</v>
      </c>
      <c r="ABA78" s="3">
        <f>VLOOKUP(Tabla28[[#This Row],[ID]],Suministros!$A$4:$D$2389,4,0)</f>
        <v>2.0299999999999998</v>
      </c>
    </row>
    <row r="79" spans="1:729" ht="12.75" customHeight="1" x14ac:dyDescent="0.2">
      <c r="A79" s="90">
        <f>+Suministros!A605</f>
        <v>10333</v>
      </c>
      <c r="B79" s="3" t="str">
        <f>+Suministros!B605</f>
        <v>CONDUCTOR DE ALEACION DE ALUMINIO 6201-T81 (AAAC) CABLEADO DE :70 mm2, 19 HILOS</v>
      </c>
      <c r="C79" s="3" t="str">
        <f>+Suministros!C605</f>
        <v>m</v>
      </c>
      <c r="YX79" s="3">
        <v>0</v>
      </c>
      <c r="YY79" s="3">
        <v>0</v>
      </c>
      <c r="YZ79" s="3">
        <v>0</v>
      </c>
      <c r="ZA79" s="3">
        <v>0</v>
      </c>
      <c r="ZB79" s="3">
        <v>0</v>
      </c>
      <c r="ZC79" s="3">
        <v>0</v>
      </c>
      <c r="ZD79" s="3">
        <v>0</v>
      </c>
      <c r="ZE79" s="3">
        <v>0</v>
      </c>
      <c r="ZF79" s="3">
        <v>0</v>
      </c>
      <c r="ZG79" s="3">
        <v>0</v>
      </c>
      <c r="ZH79" s="3">
        <v>0</v>
      </c>
      <c r="ZI79" s="3">
        <v>0</v>
      </c>
      <c r="ZJ79" s="3">
        <v>0</v>
      </c>
      <c r="ZK79" s="3">
        <v>0</v>
      </c>
      <c r="ZL79" s="3">
        <v>0</v>
      </c>
      <c r="ABA79" s="3">
        <f>VLOOKUP(Tabla28[[#This Row],[ID]],Suministros!$A$4:$D$2389,4,0)</f>
        <v>4.0599999999999996</v>
      </c>
    </row>
    <row r="80" spans="1:729" ht="12.75" customHeight="1" x14ac:dyDescent="0.2">
      <c r="A80" s="90">
        <f>+Suministros!A616</f>
        <v>10344</v>
      </c>
      <c r="B80" s="3" t="str">
        <f>+Suministros!B616</f>
        <v>CONDUCTOR DE ALEACION DE ALUMINIO CABLEADO ENGRASADO, DE:250 MCM,19 HILOS</v>
      </c>
      <c r="C80" s="3" t="str">
        <f>+Suministros!C616</f>
        <v>m</v>
      </c>
      <c r="HW80" s="3">
        <v>15</v>
      </c>
      <c r="HY80" s="3">
        <v>8</v>
      </c>
      <c r="II80" s="3">
        <v>8</v>
      </c>
      <c r="JH80" s="3">
        <v>8</v>
      </c>
      <c r="QP80" s="3">
        <v>8</v>
      </c>
      <c r="RC80" s="3">
        <v>8</v>
      </c>
      <c r="SC80" s="3">
        <v>8</v>
      </c>
      <c r="TO80" s="3">
        <v>3</v>
      </c>
      <c r="TP80" s="3">
        <v>6</v>
      </c>
      <c r="TQ80" s="3">
        <v>1</v>
      </c>
      <c r="VU80" s="3">
        <v>8</v>
      </c>
      <c r="WE80" s="3">
        <v>8</v>
      </c>
      <c r="XB80" s="3">
        <v>8</v>
      </c>
      <c r="YH80" s="3">
        <v>3</v>
      </c>
      <c r="YI80" s="3">
        <v>6</v>
      </c>
      <c r="YJ80" s="3">
        <v>1</v>
      </c>
      <c r="YX80" s="3">
        <v>0</v>
      </c>
      <c r="YY80" s="3">
        <v>0</v>
      </c>
      <c r="YZ80" s="3">
        <v>0</v>
      </c>
      <c r="ZA80" s="3">
        <v>0</v>
      </c>
      <c r="ZB80" s="3">
        <v>0</v>
      </c>
      <c r="ZC80" s="3">
        <v>0</v>
      </c>
      <c r="ZD80" s="3">
        <v>0</v>
      </c>
      <c r="ZE80" s="3">
        <v>0</v>
      </c>
      <c r="ZF80" s="3">
        <v>0</v>
      </c>
      <c r="ZG80" s="3">
        <v>0</v>
      </c>
      <c r="ZH80" s="3">
        <v>0</v>
      </c>
      <c r="ZI80" s="3">
        <v>0</v>
      </c>
      <c r="ZJ80" s="3">
        <v>0</v>
      </c>
      <c r="ZK80" s="3">
        <v>0</v>
      </c>
      <c r="ZL80" s="3">
        <v>0</v>
      </c>
      <c r="ZN80" s="3">
        <v>3</v>
      </c>
      <c r="ZO80" s="3">
        <v>6</v>
      </c>
      <c r="ZP80" s="3">
        <v>1</v>
      </c>
      <c r="ABA80" s="3">
        <f>VLOOKUP(Tabla28[[#This Row],[ID]],Suministros!$A$4:$D$2389,4,0)</f>
        <v>12.181416666666665</v>
      </c>
    </row>
    <row r="81" spans="1:729" ht="12.75" customHeight="1" x14ac:dyDescent="0.2">
      <c r="A81" s="64">
        <f>+Suministros!A630</f>
        <v>10358</v>
      </c>
      <c r="B81" s="3" t="str">
        <f>+Suministros!B630</f>
        <v>CONDUCTOR DE ALUMINIO DESNUDO SOLIDO TEMPLE BLANDO DE: 16 mm2</v>
      </c>
      <c r="C81" s="3" t="str">
        <f>+Suministros!C630</f>
        <v>m</v>
      </c>
      <c r="D81" s="3">
        <v>4.5</v>
      </c>
      <c r="E81" s="3">
        <v>4.5</v>
      </c>
      <c r="F81" s="3">
        <v>4.5</v>
      </c>
      <c r="G81" s="3">
        <v>4.5</v>
      </c>
      <c r="H81" s="3">
        <v>4.5</v>
      </c>
      <c r="I81" s="3">
        <v>4.5</v>
      </c>
      <c r="J81" s="3">
        <v>6</v>
      </c>
      <c r="K81" s="3">
        <v>6</v>
      </c>
      <c r="L81" s="3">
        <v>6</v>
      </c>
      <c r="M81" s="3">
        <v>4.5</v>
      </c>
      <c r="N81" s="3">
        <v>4.5</v>
      </c>
      <c r="O81" s="3">
        <v>4.5</v>
      </c>
      <c r="P81" s="3">
        <v>4.5</v>
      </c>
      <c r="Q81" s="3">
        <v>4.5</v>
      </c>
      <c r="R81" s="3">
        <v>4.5</v>
      </c>
      <c r="S81" s="3">
        <v>4.5</v>
      </c>
      <c r="T81" s="3">
        <v>4.5</v>
      </c>
      <c r="U81" s="3">
        <v>9</v>
      </c>
      <c r="V81" s="3">
        <v>9</v>
      </c>
      <c r="W81" s="3">
        <v>4.5</v>
      </c>
      <c r="X81" s="3">
        <v>4.5</v>
      </c>
      <c r="Y81" s="3">
        <v>3</v>
      </c>
      <c r="Z81" s="3">
        <v>0</v>
      </c>
      <c r="AA81" s="3">
        <v>0</v>
      </c>
      <c r="AB81" s="3">
        <v>0</v>
      </c>
      <c r="AC81" s="3">
        <v>3</v>
      </c>
      <c r="AD81" s="3">
        <v>2</v>
      </c>
      <c r="AE81" s="3">
        <v>0</v>
      </c>
      <c r="AF81" s="3">
        <v>0</v>
      </c>
      <c r="AG81" s="3">
        <v>0</v>
      </c>
      <c r="AH81" s="3">
        <v>0</v>
      </c>
      <c r="AI81" s="3">
        <v>4.5</v>
      </c>
      <c r="AJ81" s="3">
        <v>4.5</v>
      </c>
      <c r="AK81" s="3">
        <v>4.5</v>
      </c>
      <c r="AL81" s="3">
        <v>4.5</v>
      </c>
      <c r="AM81" s="3">
        <v>0</v>
      </c>
      <c r="AN81" s="3">
        <v>0</v>
      </c>
      <c r="AO81" s="3">
        <v>0</v>
      </c>
      <c r="AP81" s="3">
        <v>0</v>
      </c>
      <c r="AQ81" s="3">
        <v>0</v>
      </c>
      <c r="AR81" s="3">
        <v>0</v>
      </c>
      <c r="AS81" s="3">
        <v>0</v>
      </c>
      <c r="AU81" s="3">
        <v>0</v>
      </c>
      <c r="AX81" s="3">
        <v>0</v>
      </c>
      <c r="AY81" s="3">
        <v>0</v>
      </c>
      <c r="AZ81" s="3">
        <v>0</v>
      </c>
      <c r="BA81" s="3">
        <v>4.5</v>
      </c>
      <c r="BB81" s="3">
        <v>4.5</v>
      </c>
      <c r="BC81" s="3">
        <v>4.5</v>
      </c>
      <c r="BD81" s="3">
        <v>4.5</v>
      </c>
      <c r="BE81" s="3">
        <v>1.5</v>
      </c>
      <c r="BF81" s="3">
        <v>1.5</v>
      </c>
      <c r="BG81" s="3">
        <v>1.5</v>
      </c>
      <c r="BH81" s="3">
        <v>4.5</v>
      </c>
      <c r="BI81" s="3">
        <v>4.5</v>
      </c>
      <c r="BJ81" s="3">
        <v>4.5</v>
      </c>
      <c r="BK81" s="3">
        <v>4.5</v>
      </c>
      <c r="BL81" s="3">
        <v>4.5</v>
      </c>
      <c r="BM81" s="3">
        <v>4.5</v>
      </c>
      <c r="BN81" s="3">
        <v>4.5</v>
      </c>
      <c r="BO81" s="3">
        <v>4.5</v>
      </c>
      <c r="BQ81" s="3">
        <v>4.5</v>
      </c>
      <c r="BR81" s="3">
        <v>4.5</v>
      </c>
      <c r="BS81" s="3">
        <v>4.5</v>
      </c>
      <c r="BT81" s="3">
        <v>4.5</v>
      </c>
      <c r="BU81" s="3">
        <v>4.5</v>
      </c>
      <c r="BV81" s="3">
        <v>4.5</v>
      </c>
      <c r="BW81" s="3">
        <v>4.5</v>
      </c>
      <c r="BX81" s="3">
        <v>4.5</v>
      </c>
      <c r="CC81" s="3">
        <v>4.5</v>
      </c>
      <c r="CD81" s="3">
        <v>4.5</v>
      </c>
      <c r="CE81" s="3">
        <v>4.5</v>
      </c>
      <c r="CF81" s="3">
        <v>4.5</v>
      </c>
      <c r="CG81" s="3">
        <v>4.5</v>
      </c>
      <c r="CH81" s="3">
        <v>4.5</v>
      </c>
      <c r="CI81" s="3">
        <v>4.5</v>
      </c>
      <c r="CJ81" s="3">
        <v>4.5</v>
      </c>
      <c r="CK81" s="3">
        <v>4.5</v>
      </c>
      <c r="CL81" s="3">
        <v>4.5</v>
      </c>
      <c r="CM81" s="3">
        <v>4.5</v>
      </c>
      <c r="CN81" s="3">
        <v>4.5</v>
      </c>
      <c r="CO81" s="3">
        <v>0</v>
      </c>
      <c r="CP81" s="3">
        <v>0</v>
      </c>
      <c r="CQ81" s="3">
        <v>0</v>
      </c>
      <c r="CR81" s="3">
        <v>0</v>
      </c>
      <c r="CS81" s="3">
        <v>0</v>
      </c>
      <c r="CT81" s="3">
        <v>0</v>
      </c>
      <c r="CU81" s="3">
        <v>4.5</v>
      </c>
      <c r="CV81" s="3">
        <v>4.5</v>
      </c>
      <c r="CW81" s="3">
        <v>4.5</v>
      </c>
      <c r="CX81" s="3">
        <v>4.5</v>
      </c>
      <c r="DI81" s="3">
        <v>0</v>
      </c>
      <c r="DJ81" s="3">
        <v>0</v>
      </c>
      <c r="DK81" s="3">
        <v>0</v>
      </c>
      <c r="DL81" s="3">
        <v>0</v>
      </c>
      <c r="DM81" s="3">
        <v>0</v>
      </c>
      <c r="DN81" s="3">
        <v>0</v>
      </c>
      <c r="DO81" s="3">
        <v>0</v>
      </c>
      <c r="DP81" s="3">
        <v>0</v>
      </c>
      <c r="DY81" s="3">
        <v>0</v>
      </c>
      <c r="DZ81" s="3">
        <v>0</v>
      </c>
      <c r="EA81" s="3">
        <v>0</v>
      </c>
      <c r="EB81" s="3">
        <v>0</v>
      </c>
      <c r="ED81" s="3">
        <v>0</v>
      </c>
      <c r="EE81" s="3">
        <v>0</v>
      </c>
      <c r="EF81" s="3">
        <v>0</v>
      </c>
      <c r="EK81" s="3">
        <v>3.5</v>
      </c>
      <c r="EL81" s="3">
        <v>3.5</v>
      </c>
      <c r="EM81" s="3">
        <v>3.5</v>
      </c>
      <c r="EN81" s="3">
        <v>3.5</v>
      </c>
      <c r="EO81" s="3">
        <v>0</v>
      </c>
      <c r="EP81" s="3">
        <v>0</v>
      </c>
      <c r="EQ81" s="3">
        <v>0</v>
      </c>
      <c r="ER81" s="3">
        <v>0</v>
      </c>
      <c r="FB81" s="3">
        <v>0</v>
      </c>
      <c r="FE81" s="3">
        <v>0</v>
      </c>
      <c r="FF81" s="3">
        <v>0</v>
      </c>
      <c r="FG81" s="3">
        <v>0</v>
      </c>
      <c r="FW81" s="3">
        <v>4.5</v>
      </c>
      <c r="FX81" s="3">
        <v>4.5</v>
      </c>
      <c r="FY81" s="3">
        <v>3</v>
      </c>
      <c r="FZ81" s="3">
        <v>3</v>
      </c>
      <c r="GA81" s="3">
        <v>3</v>
      </c>
      <c r="GB81" s="3">
        <v>3</v>
      </c>
      <c r="GC81" s="3">
        <v>3</v>
      </c>
      <c r="GD81" s="3">
        <v>3</v>
      </c>
      <c r="GE81" s="3">
        <v>0</v>
      </c>
      <c r="GF81" s="3">
        <v>0</v>
      </c>
      <c r="GG81" s="3">
        <v>4.5</v>
      </c>
      <c r="GH81" s="3">
        <v>4.5</v>
      </c>
      <c r="GI81" s="3">
        <v>4.5</v>
      </c>
      <c r="GJ81" s="3">
        <v>3</v>
      </c>
      <c r="GK81" s="3">
        <v>3</v>
      </c>
      <c r="GL81" s="3">
        <v>4.5</v>
      </c>
      <c r="GM81" s="3">
        <v>0</v>
      </c>
      <c r="GN81" s="3">
        <v>0</v>
      </c>
      <c r="GO81" s="3">
        <v>7.5</v>
      </c>
      <c r="GP81" s="3">
        <v>0</v>
      </c>
      <c r="GQ81" s="3">
        <v>4.5</v>
      </c>
      <c r="GR81" s="3">
        <v>4.5</v>
      </c>
      <c r="GS81" s="3">
        <v>0</v>
      </c>
      <c r="GT81" s="3">
        <v>0</v>
      </c>
      <c r="GU81" s="3">
        <v>0</v>
      </c>
      <c r="GV81" s="3">
        <v>0</v>
      </c>
      <c r="GW81" s="3">
        <v>0</v>
      </c>
      <c r="GX81" s="3">
        <v>4.5</v>
      </c>
      <c r="GY81" s="3">
        <v>0</v>
      </c>
      <c r="GZ81" s="3">
        <v>0</v>
      </c>
      <c r="HA81" s="3">
        <v>0</v>
      </c>
      <c r="HB81" s="3">
        <v>4.5</v>
      </c>
      <c r="HC81" s="3">
        <v>0</v>
      </c>
      <c r="HD81" s="3">
        <v>0</v>
      </c>
      <c r="HE81" s="3">
        <v>0</v>
      </c>
      <c r="HF81" s="3">
        <v>0</v>
      </c>
      <c r="HG81" s="3">
        <v>4.5</v>
      </c>
      <c r="HH81" s="3">
        <v>0</v>
      </c>
      <c r="HI81" s="3">
        <v>0</v>
      </c>
      <c r="HJ81" s="3">
        <v>0</v>
      </c>
      <c r="HK81" s="3">
        <v>0</v>
      </c>
      <c r="HL81" s="3">
        <v>9</v>
      </c>
      <c r="HM81" s="3">
        <v>0</v>
      </c>
      <c r="HN81" s="3">
        <v>4.5</v>
      </c>
      <c r="HO81" s="3">
        <v>4.5</v>
      </c>
      <c r="HP81" s="3">
        <v>4.5</v>
      </c>
      <c r="HQ81" s="3">
        <v>4.5</v>
      </c>
      <c r="HR81" s="3">
        <v>9</v>
      </c>
      <c r="HS81" s="3">
        <v>0</v>
      </c>
      <c r="HT81" s="3">
        <v>4.5</v>
      </c>
      <c r="HU81" s="3">
        <v>0</v>
      </c>
      <c r="HV81" s="3">
        <v>0</v>
      </c>
      <c r="HW81" s="3">
        <v>0</v>
      </c>
      <c r="HX81" s="3">
        <v>4.5</v>
      </c>
      <c r="HY81" s="3">
        <v>6</v>
      </c>
      <c r="HZ81" s="3">
        <v>4.5</v>
      </c>
      <c r="IA81" s="3">
        <v>4.5</v>
      </c>
      <c r="IB81" s="3">
        <v>3</v>
      </c>
      <c r="IC81" s="3">
        <v>4.5</v>
      </c>
      <c r="ID81" s="3">
        <v>4.5</v>
      </c>
      <c r="IE81" s="3">
        <v>3</v>
      </c>
      <c r="IF81" s="3">
        <v>0</v>
      </c>
      <c r="IG81" s="3">
        <v>0</v>
      </c>
      <c r="IH81" s="3">
        <v>4.5</v>
      </c>
      <c r="II81" s="3">
        <v>0</v>
      </c>
      <c r="IJ81" s="3">
        <v>3</v>
      </c>
      <c r="IK81" s="3">
        <v>4</v>
      </c>
      <c r="IL81" s="3">
        <v>2</v>
      </c>
      <c r="IM81" s="3">
        <v>6</v>
      </c>
      <c r="IN81" s="3">
        <v>0</v>
      </c>
      <c r="IO81" s="3">
        <v>3</v>
      </c>
      <c r="IP81" s="3">
        <v>1.5</v>
      </c>
      <c r="IQ81" s="3">
        <v>3</v>
      </c>
      <c r="IR81" s="3">
        <v>0</v>
      </c>
      <c r="IS81" s="3">
        <v>0</v>
      </c>
      <c r="IT81" s="3">
        <v>0</v>
      </c>
      <c r="IU81" s="3">
        <v>0</v>
      </c>
      <c r="IV81" s="3">
        <v>4.5</v>
      </c>
      <c r="IW81" s="3">
        <v>0</v>
      </c>
      <c r="IX81" s="3">
        <v>0</v>
      </c>
      <c r="IY81" s="3">
        <v>0</v>
      </c>
      <c r="IZ81" s="3">
        <v>0</v>
      </c>
      <c r="JA81" s="3">
        <v>9</v>
      </c>
      <c r="JB81" s="3">
        <v>9</v>
      </c>
      <c r="JC81" s="3">
        <v>9</v>
      </c>
      <c r="JD81" s="3">
        <v>9</v>
      </c>
      <c r="JE81" s="3">
        <v>9</v>
      </c>
      <c r="JF81" s="3">
        <v>9</v>
      </c>
      <c r="JG81" s="3">
        <v>0</v>
      </c>
      <c r="JH81" s="3">
        <v>9</v>
      </c>
      <c r="JI81" s="3">
        <v>0</v>
      </c>
      <c r="JJ81" s="3">
        <v>10.5</v>
      </c>
      <c r="JK81" s="3">
        <v>0</v>
      </c>
      <c r="JL81" s="3">
        <v>0</v>
      </c>
      <c r="JM81" s="3">
        <v>0</v>
      </c>
      <c r="JN81" s="3">
        <v>0</v>
      </c>
      <c r="JO81" s="3">
        <v>0</v>
      </c>
      <c r="JP81" s="3">
        <v>0</v>
      </c>
      <c r="JQ81" s="3">
        <v>0</v>
      </c>
      <c r="JR81" s="3">
        <v>10.5</v>
      </c>
      <c r="JS81" s="3">
        <v>0</v>
      </c>
      <c r="JT81" s="3">
        <v>0</v>
      </c>
      <c r="JU81" s="3">
        <v>0</v>
      </c>
      <c r="JV81" s="3">
        <v>0</v>
      </c>
      <c r="JW81" s="3">
        <v>0</v>
      </c>
      <c r="JX81" s="3">
        <v>0</v>
      </c>
      <c r="JY81" s="3">
        <v>0</v>
      </c>
      <c r="JZ81" s="3">
        <v>0</v>
      </c>
      <c r="KA81" s="3">
        <v>0</v>
      </c>
      <c r="KB81" s="3">
        <v>0</v>
      </c>
      <c r="KC81" s="3">
        <v>0</v>
      </c>
      <c r="KD81" s="3">
        <v>0</v>
      </c>
      <c r="KE81" s="3">
        <v>0</v>
      </c>
      <c r="KF81" s="3">
        <v>0</v>
      </c>
      <c r="KG81" s="3">
        <v>0</v>
      </c>
      <c r="KH81" s="3">
        <v>3</v>
      </c>
      <c r="KI81" s="3">
        <v>3</v>
      </c>
      <c r="KJ81" s="3">
        <v>7.5</v>
      </c>
      <c r="KK81" s="3">
        <v>0</v>
      </c>
      <c r="KL81" s="3">
        <v>0</v>
      </c>
      <c r="KM81" s="3">
        <v>3</v>
      </c>
      <c r="KN81" s="3">
        <v>3</v>
      </c>
      <c r="KW81" s="3">
        <v>2</v>
      </c>
      <c r="KX81" s="3">
        <v>4</v>
      </c>
      <c r="KY81" s="3">
        <v>4</v>
      </c>
      <c r="KZ81" s="3">
        <v>2.5</v>
      </c>
      <c r="LA81" s="3">
        <v>0</v>
      </c>
      <c r="LB81" s="3">
        <v>6</v>
      </c>
      <c r="LC81" s="3">
        <v>6</v>
      </c>
      <c r="LD81" s="3">
        <v>6</v>
      </c>
      <c r="LE81" s="3">
        <v>12</v>
      </c>
      <c r="LF81" s="3">
        <v>7.5</v>
      </c>
      <c r="LG81" s="3">
        <v>7.5</v>
      </c>
      <c r="LH81" s="3">
        <v>7.5</v>
      </c>
      <c r="LI81" s="3">
        <v>7.5</v>
      </c>
      <c r="LJ81" s="3">
        <v>7.5</v>
      </c>
      <c r="LK81" s="3">
        <v>15</v>
      </c>
      <c r="LL81" s="3">
        <v>15</v>
      </c>
      <c r="LM81" s="3">
        <v>15</v>
      </c>
      <c r="LN81" s="3">
        <v>8</v>
      </c>
      <c r="LO81" s="3">
        <v>8</v>
      </c>
      <c r="LP81" s="3">
        <v>8</v>
      </c>
      <c r="LQ81" s="3">
        <v>12</v>
      </c>
      <c r="LR81" s="3">
        <v>12</v>
      </c>
      <c r="LS81" s="3">
        <v>12</v>
      </c>
      <c r="LT81" s="3">
        <v>3</v>
      </c>
      <c r="LU81" s="3">
        <v>3</v>
      </c>
      <c r="LV81" s="3">
        <v>3</v>
      </c>
      <c r="LW81" s="3">
        <v>4.5</v>
      </c>
      <c r="LX81" s="3">
        <v>4.5</v>
      </c>
      <c r="LY81" s="3">
        <v>4.5</v>
      </c>
      <c r="LZ81" s="3">
        <v>4.5</v>
      </c>
      <c r="MA81" s="3">
        <v>0</v>
      </c>
      <c r="MB81" s="3">
        <v>19.5</v>
      </c>
      <c r="MC81" s="3">
        <v>19.5</v>
      </c>
      <c r="MD81" s="3">
        <v>19.5</v>
      </c>
      <c r="ME81" s="3">
        <v>4.5</v>
      </c>
      <c r="MF81" s="3">
        <v>4.5</v>
      </c>
      <c r="MG81" s="3">
        <v>4.5</v>
      </c>
      <c r="MH81" s="3">
        <v>4.5</v>
      </c>
      <c r="MI81" s="3">
        <v>4.5</v>
      </c>
      <c r="MJ81" s="3">
        <v>4.5</v>
      </c>
      <c r="MK81" s="3">
        <v>4.5</v>
      </c>
      <c r="ML81" s="3">
        <v>4.5</v>
      </c>
      <c r="MM81" s="3">
        <v>4.5</v>
      </c>
      <c r="MN81" s="3">
        <v>4.5</v>
      </c>
      <c r="MO81" s="3">
        <v>4.5</v>
      </c>
      <c r="MP81" s="3">
        <v>4.5</v>
      </c>
      <c r="MQ81" s="3">
        <v>4.5</v>
      </c>
      <c r="MR81" s="3">
        <v>4.5</v>
      </c>
      <c r="MS81" s="3">
        <v>4.5</v>
      </c>
      <c r="MT81" s="3">
        <v>4.5</v>
      </c>
      <c r="MU81" s="3">
        <v>4.5</v>
      </c>
      <c r="MV81" s="3">
        <v>7.5</v>
      </c>
      <c r="MW81" s="3">
        <v>7.5</v>
      </c>
      <c r="MX81" s="3">
        <v>7.5</v>
      </c>
      <c r="MY81" s="3">
        <v>6</v>
      </c>
      <c r="MZ81" s="3">
        <v>6</v>
      </c>
      <c r="NA81" s="3">
        <v>6</v>
      </c>
      <c r="NB81" s="3">
        <v>4.5</v>
      </c>
      <c r="NC81" s="3">
        <v>4.5</v>
      </c>
      <c r="ND81" s="3">
        <v>0</v>
      </c>
      <c r="NE81" s="3">
        <v>0</v>
      </c>
      <c r="NF81" s="3">
        <v>4.5</v>
      </c>
      <c r="NG81" s="3">
        <v>4.5</v>
      </c>
      <c r="NH81" s="3">
        <v>4.5</v>
      </c>
      <c r="NI81" s="3">
        <v>4.5</v>
      </c>
      <c r="NJ81" s="3">
        <v>4.5</v>
      </c>
      <c r="NK81" s="3">
        <v>4.5</v>
      </c>
      <c r="NL81" s="3">
        <v>4.5</v>
      </c>
      <c r="NM81" s="3">
        <v>4.5</v>
      </c>
      <c r="NN81" s="3">
        <v>4.5</v>
      </c>
      <c r="NO81" s="3">
        <v>4.5</v>
      </c>
      <c r="NP81" s="3">
        <v>4.5</v>
      </c>
      <c r="NQ81" s="3">
        <v>6</v>
      </c>
      <c r="NR81" s="3">
        <v>4.5</v>
      </c>
      <c r="NS81" s="3">
        <v>0</v>
      </c>
      <c r="NT81" s="3">
        <v>0</v>
      </c>
      <c r="NU81" s="3">
        <v>0</v>
      </c>
      <c r="NV81" s="3">
        <v>4.5</v>
      </c>
      <c r="NW81" s="3">
        <v>4.5</v>
      </c>
      <c r="NX81" s="3">
        <v>4.5</v>
      </c>
      <c r="NY81" s="3">
        <v>3</v>
      </c>
      <c r="NZ81" s="3">
        <v>3</v>
      </c>
      <c r="OA81" s="3">
        <v>3</v>
      </c>
      <c r="OB81" s="3">
        <v>12</v>
      </c>
      <c r="OC81" s="3">
        <v>12</v>
      </c>
      <c r="OD81" s="3">
        <v>0</v>
      </c>
      <c r="OE81" s="3">
        <v>0</v>
      </c>
      <c r="OF81" s="3">
        <v>4.5</v>
      </c>
      <c r="OG81" s="3">
        <v>4</v>
      </c>
      <c r="OH81" s="3">
        <v>4.5</v>
      </c>
      <c r="OI81" s="3">
        <v>4.5</v>
      </c>
      <c r="OJ81" s="3">
        <v>4.5</v>
      </c>
      <c r="OK81" s="3">
        <v>3</v>
      </c>
      <c r="OL81" s="3">
        <v>3</v>
      </c>
      <c r="OM81" s="3">
        <v>4.5</v>
      </c>
      <c r="ON81" s="3">
        <v>4.5</v>
      </c>
      <c r="OO81" s="3">
        <v>7.5</v>
      </c>
      <c r="OP81" s="3">
        <v>7.5</v>
      </c>
      <c r="OS81" s="3">
        <v>4.5</v>
      </c>
      <c r="OT81" s="3">
        <v>4.5</v>
      </c>
      <c r="OU81" s="3">
        <v>4.5</v>
      </c>
      <c r="OV81" s="3">
        <v>4.5</v>
      </c>
      <c r="OW81" s="3">
        <v>4.5</v>
      </c>
      <c r="OX81" s="3">
        <v>4.5</v>
      </c>
      <c r="OY81" s="3">
        <v>4.5</v>
      </c>
      <c r="OZ81" s="3">
        <v>4.5</v>
      </c>
      <c r="PA81" s="3">
        <v>4.5</v>
      </c>
      <c r="PB81" s="3">
        <v>4.5</v>
      </c>
      <c r="PC81" s="3">
        <v>4.5</v>
      </c>
      <c r="PD81" s="3">
        <v>4.5</v>
      </c>
      <c r="PE81" s="3">
        <v>4.5</v>
      </c>
      <c r="PF81" s="3">
        <v>4.5</v>
      </c>
      <c r="PG81" s="3">
        <v>4.5</v>
      </c>
      <c r="PH81" s="3">
        <v>4.5</v>
      </c>
      <c r="PI81" s="3">
        <v>4.5</v>
      </c>
      <c r="PJ81" s="3">
        <v>4.5</v>
      </c>
      <c r="PK81" s="3">
        <v>4.5</v>
      </c>
      <c r="PL81" s="3">
        <v>4.5</v>
      </c>
      <c r="PM81" s="3">
        <v>4.5</v>
      </c>
      <c r="PN81" s="3">
        <v>4.5</v>
      </c>
      <c r="PO81" s="3">
        <v>4.5</v>
      </c>
      <c r="PP81" s="3">
        <v>4.5</v>
      </c>
      <c r="PQ81" s="3">
        <v>4.5</v>
      </c>
      <c r="PR81" s="3">
        <v>4.5</v>
      </c>
      <c r="PS81" s="3">
        <v>9</v>
      </c>
      <c r="PT81" s="3">
        <v>0</v>
      </c>
      <c r="PU81" s="3">
        <v>4.5</v>
      </c>
      <c r="PV81" s="3">
        <v>0</v>
      </c>
      <c r="PW81" s="3">
        <v>4.5</v>
      </c>
      <c r="PX81" s="3">
        <v>4.5</v>
      </c>
      <c r="PY81" s="3">
        <v>4.5</v>
      </c>
      <c r="PZ81" s="3">
        <v>6</v>
      </c>
      <c r="QA81" s="3">
        <v>6</v>
      </c>
      <c r="QB81" s="3">
        <v>6</v>
      </c>
      <c r="QC81" s="3">
        <v>6</v>
      </c>
      <c r="QD81" s="3">
        <v>0</v>
      </c>
      <c r="QE81" s="3">
        <v>1.5</v>
      </c>
      <c r="QF81" s="3">
        <v>6</v>
      </c>
      <c r="QG81" s="3">
        <v>12</v>
      </c>
      <c r="QH81" s="3">
        <v>12</v>
      </c>
      <c r="QI81" s="3">
        <v>12</v>
      </c>
      <c r="QJ81" s="3">
        <v>12</v>
      </c>
      <c r="QK81" s="3">
        <v>0</v>
      </c>
      <c r="QL81" s="3">
        <v>7.2</v>
      </c>
      <c r="QM81" s="3">
        <v>7.2</v>
      </c>
      <c r="QN81" s="3">
        <v>7.2</v>
      </c>
      <c r="QO81" s="3">
        <v>4.5</v>
      </c>
      <c r="QP81" s="3">
        <v>6</v>
      </c>
      <c r="QQ81" s="3">
        <v>4.5</v>
      </c>
      <c r="QR81" s="3">
        <v>4.5</v>
      </c>
      <c r="QS81" s="3">
        <v>3</v>
      </c>
      <c r="QT81" s="3">
        <v>4.5</v>
      </c>
      <c r="QU81" s="3">
        <v>4.5</v>
      </c>
      <c r="QV81" s="3">
        <v>3</v>
      </c>
      <c r="QW81" s="3">
        <v>0</v>
      </c>
      <c r="QX81" s="3">
        <v>0</v>
      </c>
      <c r="QY81" s="3">
        <v>4.5</v>
      </c>
      <c r="QZ81" s="3">
        <v>7.5</v>
      </c>
      <c r="RA81" s="3">
        <v>12</v>
      </c>
      <c r="RB81" s="3">
        <v>12</v>
      </c>
      <c r="RC81" s="3">
        <v>0</v>
      </c>
      <c r="RD81" s="3">
        <v>3</v>
      </c>
      <c r="RE81" s="3">
        <v>4</v>
      </c>
      <c r="RF81" s="3">
        <v>2</v>
      </c>
      <c r="RG81" s="3">
        <v>6</v>
      </c>
      <c r="RH81" s="3">
        <v>0</v>
      </c>
      <c r="RI81" s="3">
        <v>3</v>
      </c>
      <c r="RJ81" s="3">
        <v>1.5</v>
      </c>
      <c r="RK81" s="3">
        <v>3</v>
      </c>
      <c r="RL81" s="3">
        <v>0</v>
      </c>
      <c r="RM81" s="3">
        <v>4.5</v>
      </c>
      <c r="RN81" s="3">
        <v>1.5</v>
      </c>
      <c r="RO81" s="3">
        <v>4.5</v>
      </c>
      <c r="RP81" s="3">
        <v>6</v>
      </c>
      <c r="RQ81" s="3">
        <v>4.5</v>
      </c>
      <c r="RR81" s="3">
        <v>0</v>
      </c>
      <c r="RS81" s="3">
        <v>0</v>
      </c>
      <c r="RT81" s="3">
        <v>0</v>
      </c>
      <c r="RU81" s="3">
        <v>0</v>
      </c>
      <c r="RV81" s="3">
        <v>9</v>
      </c>
      <c r="RW81" s="3">
        <v>9</v>
      </c>
      <c r="RX81" s="3">
        <v>9</v>
      </c>
      <c r="RY81" s="3">
        <v>9</v>
      </c>
      <c r="RZ81" s="3">
        <v>9</v>
      </c>
      <c r="SA81" s="3">
        <v>9</v>
      </c>
      <c r="SB81" s="3">
        <v>0</v>
      </c>
      <c r="SC81" s="3">
        <v>9</v>
      </c>
      <c r="SD81" s="3">
        <v>0</v>
      </c>
      <c r="SE81" s="3">
        <v>15</v>
      </c>
      <c r="SF81" s="3">
        <v>15</v>
      </c>
      <c r="SG81" s="3">
        <v>9</v>
      </c>
      <c r="SH81" s="3">
        <v>0</v>
      </c>
      <c r="SI81" s="3">
        <v>0</v>
      </c>
      <c r="SJ81" s="3">
        <v>0</v>
      </c>
      <c r="SK81" s="3">
        <v>0</v>
      </c>
      <c r="SL81" s="3">
        <v>0</v>
      </c>
      <c r="SM81" s="3">
        <v>10.5</v>
      </c>
      <c r="SN81" s="3">
        <v>0</v>
      </c>
      <c r="SO81" s="3">
        <v>0</v>
      </c>
      <c r="SP81" s="3">
        <v>0</v>
      </c>
      <c r="SQ81" s="3">
        <v>4.5</v>
      </c>
      <c r="SR81" s="3">
        <v>0</v>
      </c>
      <c r="SS81" s="3">
        <v>4.5</v>
      </c>
      <c r="ST81" s="3">
        <v>0</v>
      </c>
      <c r="SU81" s="3">
        <v>0</v>
      </c>
      <c r="SV81" s="3">
        <v>0</v>
      </c>
      <c r="SW81" s="3">
        <v>0</v>
      </c>
      <c r="SX81" s="3">
        <v>0</v>
      </c>
      <c r="SY81" s="3">
        <v>0</v>
      </c>
      <c r="SZ81" s="3">
        <v>0</v>
      </c>
      <c r="TA81" s="3">
        <v>0</v>
      </c>
      <c r="TB81" s="3">
        <v>0</v>
      </c>
      <c r="TC81" s="3">
        <v>0</v>
      </c>
      <c r="TD81" s="3">
        <v>0</v>
      </c>
      <c r="TE81" s="3">
        <v>0</v>
      </c>
      <c r="TF81" s="3">
        <v>3</v>
      </c>
      <c r="TG81" s="3">
        <v>3</v>
      </c>
      <c r="TH81" s="3">
        <v>7.5</v>
      </c>
      <c r="TI81" s="3">
        <v>0</v>
      </c>
      <c r="TJ81" s="3">
        <v>0</v>
      </c>
      <c r="TK81" s="3">
        <v>3</v>
      </c>
      <c r="TL81" s="3">
        <v>3</v>
      </c>
      <c r="TM81" s="3">
        <v>7.5</v>
      </c>
      <c r="TN81" s="3">
        <v>4.5</v>
      </c>
      <c r="TO81" s="3">
        <v>0</v>
      </c>
      <c r="TP81" s="3">
        <v>0</v>
      </c>
      <c r="TQ81" s="3">
        <v>0</v>
      </c>
      <c r="TR81" s="3">
        <v>6</v>
      </c>
      <c r="TS81" s="3">
        <v>0</v>
      </c>
      <c r="TT81" s="3">
        <v>6</v>
      </c>
      <c r="TU81" s="3">
        <v>4</v>
      </c>
      <c r="TV81" s="3">
        <v>3</v>
      </c>
      <c r="TW81" s="3">
        <v>0</v>
      </c>
      <c r="TX81" s="3">
        <v>3</v>
      </c>
      <c r="TY81" s="3">
        <v>3</v>
      </c>
      <c r="TZ81" s="3">
        <v>4.5</v>
      </c>
      <c r="UA81" s="3">
        <v>4.5</v>
      </c>
      <c r="UB81" s="3">
        <v>4.5</v>
      </c>
      <c r="UC81" s="3">
        <v>4.5</v>
      </c>
      <c r="UD81" s="3">
        <v>4.5</v>
      </c>
      <c r="UE81" s="3">
        <v>4.5</v>
      </c>
      <c r="UF81" s="3">
        <v>3</v>
      </c>
      <c r="UG81" s="3">
        <v>3</v>
      </c>
      <c r="UH81" s="3">
        <v>3</v>
      </c>
      <c r="UI81" s="3">
        <v>3</v>
      </c>
      <c r="UJ81" s="3">
        <v>3</v>
      </c>
      <c r="UK81" s="3">
        <v>3</v>
      </c>
      <c r="UL81" s="3">
        <v>0</v>
      </c>
      <c r="UM81" s="3">
        <v>0</v>
      </c>
      <c r="UN81" s="3">
        <v>0</v>
      </c>
      <c r="UO81" s="3">
        <v>4.5</v>
      </c>
      <c r="UP81" s="3">
        <v>4.5</v>
      </c>
      <c r="UQ81" s="3">
        <v>0</v>
      </c>
      <c r="UR81" s="3">
        <v>0</v>
      </c>
      <c r="US81" s="3">
        <v>0</v>
      </c>
      <c r="UT81" s="3">
        <v>0</v>
      </c>
      <c r="UU81" s="3">
        <v>0</v>
      </c>
      <c r="UV81" s="3">
        <v>4.5</v>
      </c>
      <c r="UW81" s="3">
        <v>4.5</v>
      </c>
      <c r="UX81" s="3">
        <v>0</v>
      </c>
      <c r="UY81" s="3">
        <v>0</v>
      </c>
      <c r="UZ81" s="3">
        <v>0</v>
      </c>
      <c r="VA81" s="3">
        <v>0</v>
      </c>
      <c r="VB81" s="3">
        <v>4.5</v>
      </c>
      <c r="VC81" s="3">
        <v>0</v>
      </c>
      <c r="VD81" s="3">
        <v>0</v>
      </c>
      <c r="VE81" s="3">
        <v>0</v>
      </c>
      <c r="VF81" s="3">
        <v>0</v>
      </c>
      <c r="VG81" s="3">
        <v>9</v>
      </c>
      <c r="VH81" s="3">
        <v>0</v>
      </c>
      <c r="VI81" s="3">
        <v>4.5</v>
      </c>
      <c r="VJ81" s="3">
        <v>4.5</v>
      </c>
      <c r="VK81" s="3">
        <v>4.5</v>
      </c>
      <c r="VL81" s="3">
        <v>4.5</v>
      </c>
      <c r="VM81" s="3">
        <v>9</v>
      </c>
      <c r="VN81" s="3">
        <v>0</v>
      </c>
      <c r="VO81" s="3">
        <v>4.5</v>
      </c>
      <c r="VP81" s="3">
        <v>4.5</v>
      </c>
      <c r="VQ81" s="3">
        <v>4.5</v>
      </c>
      <c r="VR81" s="3">
        <v>4.5</v>
      </c>
      <c r="VS81" s="3">
        <v>0</v>
      </c>
      <c r="VT81" s="3">
        <v>4.5</v>
      </c>
      <c r="VU81" s="3">
        <v>6</v>
      </c>
      <c r="VV81" s="3">
        <v>4.5</v>
      </c>
      <c r="VW81" s="3">
        <v>4.5</v>
      </c>
      <c r="VX81" s="3">
        <v>3</v>
      </c>
      <c r="VY81" s="3">
        <v>4.5</v>
      </c>
      <c r="VZ81" s="3">
        <v>4.5</v>
      </c>
      <c r="WA81" s="3">
        <v>3</v>
      </c>
      <c r="WB81" s="3">
        <v>0</v>
      </c>
      <c r="WC81" s="3">
        <v>0</v>
      </c>
      <c r="WD81" s="3">
        <v>4.5</v>
      </c>
      <c r="WE81" s="3">
        <v>0</v>
      </c>
      <c r="WF81" s="3">
        <v>3</v>
      </c>
      <c r="WG81" s="3">
        <v>4</v>
      </c>
      <c r="WH81" s="3">
        <v>2</v>
      </c>
      <c r="WI81" s="3">
        <v>6</v>
      </c>
      <c r="WJ81" s="3">
        <v>0</v>
      </c>
      <c r="WK81" s="3">
        <v>3</v>
      </c>
      <c r="WL81" s="3">
        <v>1.5</v>
      </c>
      <c r="WM81" s="3">
        <v>3</v>
      </c>
      <c r="WN81" s="3">
        <v>0</v>
      </c>
      <c r="WO81" s="3">
        <v>0</v>
      </c>
      <c r="WP81" s="3">
        <v>4.5</v>
      </c>
      <c r="WQ81" s="3">
        <v>0</v>
      </c>
      <c r="WR81" s="3">
        <v>0</v>
      </c>
      <c r="WS81" s="3">
        <v>0</v>
      </c>
      <c r="WT81" s="3">
        <v>0</v>
      </c>
      <c r="WU81" s="3">
        <v>9</v>
      </c>
      <c r="WV81" s="3">
        <v>9</v>
      </c>
      <c r="WW81" s="3">
        <v>9</v>
      </c>
      <c r="WX81" s="3">
        <v>9</v>
      </c>
      <c r="WY81" s="3">
        <v>9</v>
      </c>
      <c r="WZ81" s="3">
        <v>9</v>
      </c>
      <c r="XA81" s="3">
        <v>0</v>
      </c>
      <c r="XB81" s="3">
        <v>9</v>
      </c>
      <c r="XC81" s="3">
        <v>0</v>
      </c>
      <c r="XD81" s="3">
        <v>0</v>
      </c>
      <c r="XE81" s="3">
        <v>0</v>
      </c>
      <c r="XF81" s="3">
        <v>0</v>
      </c>
      <c r="XG81" s="3">
        <v>0</v>
      </c>
      <c r="XH81" s="3">
        <v>0</v>
      </c>
      <c r="XI81" s="3">
        <v>10.5</v>
      </c>
      <c r="XJ81" s="3">
        <v>0</v>
      </c>
      <c r="XK81" s="3">
        <v>0</v>
      </c>
      <c r="XL81" s="3">
        <v>0</v>
      </c>
      <c r="XM81" s="3">
        <v>0</v>
      </c>
      <c r="XN81" s="3">
        <v>0</v>
      </c>
      <c r="XO81" s="3">
        <v>0</v>
      </c>
      <c r="XP81" s="3">
        <v>0</v>
      </c>
      <c r="XQ81" s="3">
        <v>0</v>
      </c>
      <c r="XR81" s="3">
        <v>0</v>
      </c>
      <c r="XS81" s="3">
        <v>0</v>
      </c>
      <c r="XT81" s="3">
        <v>0</v>
      </c>
      <c r="XU81" s="3">
        <v>0</v>
      </c>
      <c r="XV81" s="3">
        <v>0</v>
      </c>
      <c r="XW81" s="3">
        <v>0</v>
      </c>
      <c r="XX81" s="3">
        <v>0</v>
      </c>
      <c r="XY81" s="3">
        <v>3</v>
      </c>
      <c r="XZ81" s="3">
        <v>3</v>
      </c>
      <c r="YA81" s="3">
        <v>7.5</v>
      </c>
      <c r="YB81" s="3">
        <v>0</v>
      </c>
      <c r="YC81" s="3">
        <v>0</v>
      </c>
      <c r="YD81" s="3">
        <v>3</v>
      </c>
      <c r="YE81" s="3">
        <v>3</v>
      </c>
      <c r="YF81" s="3">
        <v>7.5</v>
      </c>
      <c r="YG81" s="3">
        <v>4.5</v>
      </c>
      <c r="YH81" s="3">
        <v>0</v>
      </c>
      <c r="YI81" s="3">
        <v>0</v>
      </c>
      <c r="YJ81" s="3">
        <v>0</v>
      </c>
      <c r="YK81" s="3">
        <v>6</v>
      </c>
      <c r="YL81" s="3">
        <v>0</v>
      </c>
      <c r="YM81" s="3">
        <v>6</v>
      </c>
      <c r="YN81" s="3">
        <v>4</v>
      </c>
      <c r="YO81" s="3">
        <v>3</v>
      </c>
      <c r="YP81" s="3">
        <v>0</v>
      </c>
      <c r="YQ81" s="3">
        <v>3</v>
      </c>
      <c r="YR81" s="3">
        <v>3</v>
      </c>
      <c r="YS81" s="3">
        <v>3</v>
      </c>
      <c r="YT81" s="3">
        <v>2</v>
      </c>
      <c r="YU81" s="3">
        <v>4</v>
      </c>
      <c r="YV81" s="3">
        <v>4</v>
      </c>
      <c r="YW81" s="3">
        <v>2.5</v>
      </c>
      <c r="YX81" s="3">
        <v>0</v>
      </c>
      <c r="YY81" s="3">
        <v>0</v>
      </c>
      <c r="YZ81" s="3">
        <v>0</v>
      </c>
      <c r="ZA81" s="3">
        <v>0</v>
      </c>
      <c r="ZB81" s="3">
        <v>0</v>
      </c>
      <c r="ZC81" s="3">
        <v>0</v>
      </c>
      <c r="ZD81" s="3">
        <v>0</v>
      </c>
      <c r="ZE81" s="3">
        <v>0</v>
      </c>
      <c r="ZF81" s="3">
        <v>0</v>
      </c>
      <c r="ZG81" s="3">
        <v>0</v>
      </c>
      <c r="ZH81" s="3">
        <v>0</v>
      </c>
      <c r="ZI81" s="3">
        <v>0</v>
      </c>
      <c r="ZJ81" s="3">
        <v>0</v>
      </c>
      <c r="ZK81" s="3">
        <v>0</v>
      </c>
      <c r="ZL81" s="3">
        <v>0</v>
      </c>
      <c r="ZM81" s="3">
        <v>7.5</v>
      </c>
      <c r="ZN81" s="3">
        <v>0</v>
      </c>
      <c r="ZO81" s="3">
        <v>0</v>
      </c>
      <c r="ZP81" s="3">
        <v>0</v>
      </c>
      <c r="ZQ81" s="3">
        <v>6</v>
      </c>
      <c r="ZR81" s="3">
        <v>0</v>
      </c>
      <c r="ZS81" s="3">
        <v>6</v>
      </c>
      <c r="ZT81" s="3">
        <v>4</v>
      </c>
      <c r="ZU81" s="3">
        <v>3</v>
      </c>
      <c r="ZV81" s="3">
        <v>0</v>
      </c>
      <c r="ZW81" s="3">
        <v>3</v>
      </c>
      <c r="ZX81" s="3">
        <v>3</v>
      </c>
      <c r="ZY81" s="3">
        <v>3</v>
      </c>
      <c r="ZZ81" s="3">
        <v>3</v>
      </c>
      <c r="AAA81" s="3">
        <v>2</v>
      </c>
      <c r="AAB81" s="3">
        <v>4</v>
      </c>
      <c r="AAC81" s="3">
        <v>4</v>
      </c>
      <c r="AAD81" s="3">
        <v>2.5</v>
      </c>
      <c r="AAE81" s="3">
        <v>0</v>
      </c>
      <c r="AAF81" s="3">
        <v>0</v>
      </c>
      <c r="AAG81" s="3">
        <v>0</v>
      </c>
      <c r="AAH81" s="3">
        <v>0</v>
      </c>
      <c r="AAI81" s="3">
        <v>0</v>
      </c>
      <c r="AAJ81" s="3">
        <v>4.5</v>
      </c>
      <c r="AAK81" s="3">
        <v>4.5</v>
      </c>
      <c r="AAL81" s="3">
        <v>4.5</v>
      </c>
      <c r="AAO81" s="3">
        <v>1.5</v>
      </c>
      <c r="ABA81" s="3">
        <f>VLOOKUP(Tabla28[[#This Row],[ID]],Suministros!$A$4:$D$2389,4,0)</f>
        <v>1</v>
      </c>
    </row>
    <row r="82" spans="1:729" ht="12.75" customHeight="1" x14ac:dyDescent="0.2">
      <c r="A82" s="64">
        <f>+Suministros!A632</f>
        <v>10360</v>
      </c>
      <c r="B82" s="3" t="str">
        <f>+Suministros!B632</f>
        <v>CONDUCTOR TIPO COPPERWELD N°4 AWG (25 mm2) 40% CONDUCTIVIDAD</v>
      </c>
      <c r="C82" s="3" t="str">
        <f>+Suministros!C632</f>
        <v>m</v>
      </c>
      <c r="AT82" s="3">
        <v>5</v>
      </c>
      <c r="BQ82" s="3">
        <v>7</v>
      </c>
      <c r="BR82" s="3">
        <v>7</v>
      </c>
      <c r="BS82" s="3">
        <v>7</v>
      </c>
      <c r="BT82" s="3">
        <v>7</v>
      </c>
      <c r="CY82" s="3">
        <v>5</v>
      </c>
      <c r="CZ82" s="3">
        <v>6.1</v>
      </c>
      <c r="DA82" s="3">
        <v>8.1</v>
      </c>
      <c r="DB82" s="3">
        <v>9.8000000000000007</v>
      </c>
      <c r="DQ82" s="3">
        <v>6</v>
      </c>
      <c r="DR82" s="3">
        <v>6</v>
      </c>
      <c r="DS82" s="3">
        <v>6</v>
      </c>
      <c r="DT82" s="3">
        <v>6</v>
      </c>
      <c r="DU82" s="3">
        <v>6</v>
      </c>
      <c r="DV82" s="3">
        <v>6</v>
      </c>
      <c r="DW82" s="3">
        <v>6</v>
      </c>
      <c r="DX82" s="3">
        <v>6</v>
      </c>
      <c r="FN82" s="3">
        <v>5</v>
      </c>
      <c r="FO82" s="3">
        <v>5</v>
      </c>
      <c r="FP82" s="3">
        <v>5</v>
      </c>
      <c r="FQ82" s="3">
        <v>5</v>
      </c>
      <c r="FR82" s="3">
        <v>5</v>
      </c>
      <c r="FS82" s="3">
        <v>5</v>
      </c>
      <c r="ND82" s="3">
        <v>3</v>
      </c>
      <c r="NE82" s="3">
        <v>3</v>
      </c>
      <c r="ZL82" s="3">
        <v>0</v>
      </c>
      <c r="ABA82" s="3">
        <f>VLOOKUP(Tabla28[[#This Row],[ID]],Suministros!$A$4:$D$2389,4,0)</f>
        <v>11.88</v>
      </c>
    </row>
    <row r="83" spans="1:729" ht="12.75" customHeight="1" x14ac:dyDescent="0.2">
      <c r="A83" s="94" t="str">
        <f>+Suministros!A634</f>
        <v>FERR-ACC</v>
      </c>
      <c r="B83" s="95" t="str">
        <f>+Suministros!B634</f>
        <v>FERRETERIA  Y ACCESORIOS</v>
      </c>
      <c r="C83" s="52"/>
      <c r="D83" s="52"/>
      <c r="E83" s="52"/>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c r="CW83" s="52"/>
      <c r="CX83" s="52"/>
      <c r="CY83" s="52"/>
      <c r="CZ83" s="52"/>
      <c r="DA83" s="52"/>
      <c r="DB83" s="52"/>
      <c r="DC83" s="52"/>
      <c r="DD83" s="52"/>
      <c r="DE83" s="52"/>
      <c r="DF83" s="52"/>
      <c r="DG83" s="52"/>
      <c r="DH83" s="52"/>
      <c r="DI83" s="52"/>
      <c r="DJ83" s="52"/>
      <c r="DK83" s="52"/>
      <c r="DL83" s="52"/>
      <c r="DM83" s="52"/>
      <c r="DN83" s="52"/>
      <c r="DO83" s="52"/>
      <c r="DP83" s="52"/>
      <c r="DQ83" s="52"/>
      <c r="DR83" s="52"/>
      <c r="DS83" s="52"/>
      <c r="DT83" s="52"/>
      <c r="DU83" s="52"/>
      <c r="DV83" s="52"/>
      <c r="DW83" s="52"/>
      <c r="DX83" s="52"/>
      <c r="DY83" s="52"/>
      <c r="DZ83" s="52"/>
      <c r="EA83" s="52"/>
      <c r="EB83" s="52"/>
      <c r="EC83" s="52"/>
      <c r="ED83" s="52"/>
      <c r="EE83" s="52"/>
      <c r="EF83" s="52"/>
      <c r="EG83" s="52"/>
      <c r="EH83" s="52"/>
      <c r="EI83" s="52"/>
      <c r="EJ83" s="52"/>
      <c r="EK83" s="52"/>
      <c r="EL83" s="52"/>
      <c r="EM83" s="52"/>
      <c r="EN83" s="52"/>
      <c r="EO83" s="52"/>
      <c r="EP83" s="52"/>
      <c r="EQ83" s="52"/>
      <c r="ER83" s="52"/>
      <c r="ES83" s="52"/>
      <c r="ET83" s="52"/>
      <c r="EU83" s="52"/>
      <c r="EV83" s="52"/>
      <c r="EW83" s="52"/>
      <c r="EX83" s="52"/>
      <c r="EY83" s="52"/>
      <c r="EZ83" s="52"/>
      <c r="FA83" s="52"/>
      <c r="FB83" s="52"/>
      <c r="FC83" s="52"/>
      <c r="FD83" s="52"/>
      <c r="FE83" s="52"/>
      <c r="FF83" s="52"/>
      <c r="FG83" s="52"/>
      <c r="FH83" s="52"/>
      <c r="FI83" s="52"/>
      <c r="FJ83" s="52"/>
      <c r="FK83" s="52"/>
      <c r="FL83" s="52"/>
      <c r="FM83" s="52"/>
      <c r="FN83" s="52"/>
      <c r="FO83" s="52"/>
      <c r="FP83" s="52"/>
      <c r="FQ83" s="52"/>
      <c r="FR83" s="52"/>
      <c r="FS83" s="52"/>
      <c r="FT83" s="52"/>
      <c r="FU83" s="52"/>
      <c r="FV83" s="52"/>
      <c r="FW83" s="52"/>
      <c r="FX83" s="52"/>
      <c r="FY83" s="52"/>
      <c r="FZ83" s="52"/>
      <c r="GA83" s="52"/>
      <c r="GB83" s="52"/>
      <c r="GC83" s="52"/>
      <c r="GD83" s="52"/>
      <c r="GE83" s="52"/>
      <c r="GF83" s="52"/>
      <c r="GG83" s="52"/>
      <c r="GH83" s="52"/>
      <c r="GI83" s="52"/>
      <c r="GJ83" s="52"/>
      <c r="GK83" s="52"/>
      <c r="GL83" s="52"/>
      <c r="GM83" s="52"/>
      <c r="GN83" s="52"/>
      <c r="GO83" s="52"/>
      <c r="GP83" s="52"/>
      <c r="GQ83" s="52"/>
      <c r="GR83" s="52"/>
      <c r="GS83" s="52"/>
      <c r="GT83" s="52"/>
      <c r="GU83" s="52"/>
      <c r="GV83" s="52"/>
      <c r="GW83" s="52"/>
      <c r="GX83" s="52"/>
      <c r="GY83" s="52"/>
      <c r="GZ83" s="52"/>
      <c r="HA83" s="52"/>
      <c r="HB83" s="52"/>
      <c r="HC83" s="52"/>
      <c r="HD83" s="52"/>
      <c r="HE83" s="52"/>
      <c r="HF83" s="52"/>
      <c r="HG83" s="52"/>
      <c r="HH83" s="52"/>
      <c r="HI83" s="52"/>
      <c r="HJ83" s="52"/>
      <c r="HK83" s="52"/>
      <c r="HL83" s="52"/>
      <c r="HM83" s="52"/>
      <c r="HN83" s="52"/>
      <c r="HO83" s="52"/>
      <c r="HP83" s="52"/>
      <c r="HQ83" s="52"/>
      <c r="HR83" s="52"/>
      <c r="HS83" s="52"/>
      <c r="HT83" s="52"/>
      <c r="HU83" s="52"/>
      <c r="HV83" s="52"/>
      <c r="HW83" s="52"/>
      <c r="HX83" s="52"/>
      <c r="HY83" s="52"/>
      <c r="HZ83" s="52"/>
      <c r="IA83" s="52"/>
      <c r="IB83" s="52"/>
      <c r="IC83" s="52"/>
      <c r="ID83" s="52"/>
      <c r="IE83" s="52"/>
      <c r="IF83" s="52"/>
      <c r="IG83" s="52"/>
      <c r="IH83" s="52"/>
      <c r="II83" s="52"/>
      <c r="IJ83" s="52"/>
      <c r="IK83" s="52"/>
      <c r="IL83" s="52"/>
      <c r="IM83" s="52"/>
      <c r="IN83" s="52"/>
      <c r="IO83" s="52"/>
      <c r="IP83" s="52"/>
      <c r="IQ83" s="52"/>
      <c r="IR83" s="52"/>
      <c r="IS83" s="52"/>
      <c r="IT83" s="52"/>
      <c r="IU83" s="52"/>
      <c r="IV83" s="52"/>
      <c r="IW83" s="52"/>
      <c r="IX83" s="52"/>
      <c r="IY83" s="52"/>
      <c r="IZ83" s="52"/>
      <c r="JA83" s="52"/>
      <c r="JB83" s="52"/>
      <c r="JC83" s="52"/>
      <c r="JD83" s="52"/>
      <c r="JE83" s="52"/>
      <c r="JF83" s="52"/>
      <c r="JG83" s="52"/>
      <c r="JH83" s="52"/>
      <c r="JI83" s="52"/>
      <c r="JJ83" s="52"/>
      <c r="JK83" s="52"/>
      <c r="JL83" s="52"/>
      <c r="JM83" s="52"/>
      <c r="JN83" s="52"/>
      <c r="JO83" s="52"/>
      <c r="JP83" s="52"/>
      <c r="JQ83" s="52"/>
      <c r="JR83" s="52"/>
      <c r="JS83" s="52"/>
      <c r="JT83" s="52"/>
      <c r="JU83" s="52"/>
      <c r="JV83" s="52"/>
      <c r="JW83" s="52"/>
      <c r="JX83" s="52"/>
      <c r="JY83" s="52"/>
      <c r="JZ83" s="52"/>
      <c r="KA83" s="52"/>
      <c r="KB83" s="52"/>
      <c r="KC83" s="52"/>
      <c r="KD83" s="52"/>
      <c r="KE83" s="52"/>
      <c r="KF83" s="52"/>
      <c r="KG83" s="52"/>
      <c r="KH83" s="52"/>
      <c r="KI83" s="52"/>
      <c r="KJ83" s="52"/>
      <c r="KK83" s="52"/>
      <c r="KL83" s="52"/>
      <c r="KM83" s="52"/>
      <c r="KN83" s="52"/>
      <c r="KO83" s="52"/>
      <c r="KP83" s="52"/>
      <c r="KQ83" s="52"/>
      <c r="KR83" s="52"/>
      <c r="KS83" s="52"/>
      <c r="KT83" s="52"/>
      <c r="KU83" s="52"/>
      <c r="KV83" s="52"/>
      <c r="KW83" s="52"/>
      <c r="KX83" s="52"/>
      <c r="KY83" s="52"/>
      <c r="KZ83" s="52"/>
      <c r="LA83" s="52"/>
      <c r="LB83" s="52"/>
      <c r="LC83" s="52"/>
      <c r="LD83" s="52"/>
      <c r="LE83" s="52"/>
      <c r="LF83" s="52"/>
      <c r="LG83" s="52"/>
      <c r="LH83" s="52"/>
      <c r="LI83" s="52"/>
      <c r="LJ83" s="52"/>
      <c r="LK83" s="52"/>
      <c r="LL83" s="52"/>
      <c r="LM83" s="52"/>
      <c r="LN83" s="52"/>
      <c r="LO83" s="52"/>
      <c r="LP83" s="52"/>
      <c r="LQ83" s="52"/>
      <c r="LR83" s="52"/>
      <c r="LS83" s="52"/>
      <c r="LT83" s="52"/>
      <c r="LU83" s="52"/>
      <c r="LV83" s="52"/>
      <c r="LW83" s="52"/>
      <c r="LX83" s="52"/>
      <c r="LY83" s="52"/>
      <c r="LZ83" s="52"/>
      <c r="MA83" s="52"/>
      <c r="MB83" s="52"/>
      <c r="MC83" s="52"/>
      <c r="MD83" s="52"/>
      <c r="ME83" s="52"/>
      <c r="MF83" s="52"/>
      <c r="MG83" s="52"/>
      <c r="MH83" s="52"/>
      <c r="MI83" s="52"/>
      <c r="MJ83" s="52"/>
      <c r="MK83" s="52"/>
      <c r="ML83" s="52"/>
      <c r="MM83" s="52"/>
      <c r="MN83" s="52"/>
      <c r="MO83" s="52"/>
      <c r="MP83" s="52"/>
      <c r="MQ83" s="52"/>
      <c r="MR83" s="52"/>
      <c r="MS83" s="52"/>
      <c r="MT83" s="52"/>
      <c r="MU83" s="52"/>
      <c r="MV83" s="52"/>
      <c r="MW83" s="52"/>
      <c r="MX83" s="52"/>
      <c r="MY83" s="52"/>
      <c r="MZ83" s="52"/>
      <c r="NA83" s="52"/>
      <c r="NB83" s="52"/>
      <c r="NC83" s="52"/>
      <c r="ND83" s="52"/>
      <c r="NE83" s="52"/>
      <c r="NF83" s="52"/>
      <c r="NG83" s="52"/>
      <c r="NH83" s="52"/>
      <c r="NI83" s="52"/>
      <c r="NJ83" s="52"/>
      <c r="NK83" s="52"/>
      <c r="NL83" s="52"/>
      <c r="NM83" s="52"/>
      <c r="NN83" s="52"/>
      <c r="NO83" s="52"/>
      <c r="NP83" s="52"/>
      <c r="NQ83" s="52"/>
      <c r="NR83" s="52"/>
      <c r="NS83" s="52"/>
      <c r="NT83" s="52"/>
      <c r="NU83" s="52"/>
      <c r="NV83" s="52"/>
      <c r="NW83" s="52"/>
      <c r="NX83" s="52"/>
      <c r="NY83" s="52"/>
      <c r="NZ83" s="52"/>
      <c r="OA83" s="52"/>
      <c r="OB83" s="52"/>
      <c r="OC83" s="52"/>
      <c r="OD83" s="52"/>
      <c r="OE83" s="52"/>
      <c r="OF83" s="52"/>
      <c r="OG83" s="52"/>
      <c r="OH83" s="52"/>
      <c r="OI83" s="52"/>
      <c r="OJ83" s="52"/>
      <c r="OK83" s="52"/>
      <c r="OL83" s="52"/>
      <c r="OM83" s="52"/>
      <c r="ON83" s="52"/>
      <c r="OO83" s="52"/>
      <c r="OP83" s="52"/>
      <c r="OQ83" s="52"/>
      <c r="OR83" s="52"/>
      <c r="OS83" s="52"/>
      <c r="OT83" s="52"/>
      <c r="OU83" s="52"/>
      <c r="OV83" s="52"/>
      <c r="OW83" s="52"/>
      <c r="OX83" s="52"/>
      <c r="OY83" s="52"/>
      <c r="OZ83" s="52"/>
      <c r="PA83" s="52"/>
      <c r="PB83" s="52"/>
      <c r="PC83" s="52"/>
      <c r="PD83" s="52"/>
      <c r="PE83" s="52"/>
      <c r="PF83" s="52"/>
      <c r="PG83" s="52"/>
      <c r="PH83" s="52"/>
      <c r="PI83" s="52"/>
      <c r="PJ83" s="52"/>
      <c r="PK83" s="52"/>
      <c r="PL83" s="52"/>
      <c r="PM83" s="52"/>
      <c r="PN83" s="52"/>
      <c r="PO83" s="52"/>
      <c r="PP83" s="52"/>
      <c r="PQ83" s="52"/>
      <c r="PR83" s="52"/>
      <c r="PS83" s="52"/>
      <c r="PT83" s="52"/>
      <c r="PU83" s="52"/>
      <c r="PV83" s="52"/>
      <c r="PW83" s="52"/>
      <c r="PX83" s="52"/>
      <c r="PY83" s="52"/>
      <c r="PZ83" s="52"/>
      <c r="QA83" s="52"/>
      <c r="QB83" s="52"/>
      <c r="QC83" s="52"/>
      <c r="QD83" s="52"/>
      <c r="QE83" s="52"/>
      <c r="QF83" s="52"/>
      <c r="QG83" s="52"/>
      <c r="QH83" s="52"/>
      <c r="QI83" s="52"/>
      <c r="QJ83" s="52"/>
      <c r="QK83" s="52"/>
      <c r="QL83" s="52"/>
      <c r="QM83" s="52"/>
      <c r="QN83" s="52"/>
      <c r="QO83" s="52"/>
      <c r="QP83" s="52"/>
      <c r="QQ83" s="52"/>
      <c r="QR83" s="52"/>
      <c r="QS83" s="52"/>
      <c r="QT83" s="52"/>
      <c r="QU83" s="52"/>
      <c r="QV83" s="52"/>
      <c r="QW83" s="52"/>
      <c r="QX83" s="52"/>
      <c r="QY83" s="52"/>
      <c r="QZ83" s="52"/>
      <c r="RA83" s="52"/>
      <c r="RB83" s="52"/>
      <c r="RC83" s="52"/>
      <c r="RD83" s="52"/>
      <c r="RE83" s="52"/>
      <c r="RF83" s="52"/>
      <c r="RG83" s="52"/>
      <c r="RH83" s="52"/>
      <c r="RI83" s="52"/>
      <c r="RJ83" s="52"/>
      <c r="RK83" s="52"/>
      <c r="RL83" s="52"/>
      <c r="RM83" s="52"/>
      <c r="RN83" s="52"/>
      <c r="RO83" s="52"/>
      <c r="RP83" s="52"/>
      <c r="RQ83" s="52"/>
      <c r="RR83" s="52"/>
      <c r="RS83" s="52"/>
      <c r="RT83" s="52"/>
      <c r="RU83" s="52"/>
      <c r="RV83" s="52"/>
      <c r="RW83" s="52"/>
      <c r="RX83" s="52"/>
      <c r="RY83" s="52"/>
      <c r="RZ83" s="52"/>
      <c r="SA83" s="52"/>
      <c r="SB83" s="52"/>
      <c r="SC83" s="52"/>
      <c r="SD83" s="52"/>
      <c r="SE83" s="52"/>
      <c r="SF83" s="52"/>
      <c r="SG83" s="52"/>
      <c r="SH83" s="52"/>
      <c r="SI83" s="52"/>
      <c r="SJ83" s="52"/>
      <c r="SK83" s="52"/>
      <c r="SL83" s="52"/>
      <c r="SM83" s="52"/>
      <c r="SN83" s="52"/>
      <c r="SO83" s="52"/>
      <c r="SP83" s="52"/>
      <c r="SQ83" s="52"/>
      <c r="SR83" s="52"/>
      <c r="SS83" s="52"/>
      <c r="ST83" s="52"/>
      <c r="SU83" s="52"/>
      <c r="SV83" s="52"/>
      <c r="SW83" s="52"/>
      <c r="SX83" s="52"/>
      <c r="SY83" s="52"/>
      <c r="SZ83" s="52"/>
      <c r="TA83" s="52"/>
      <c r="TB83" s="52"/>
      <c r="TC83" s="52"/>
      <c r="TD83" s="52"/>
      <c r="TE83" s="52"/>
      <c r="TF83" s="52"/>
      <c r="TG83" s="52"/>
      <c r="TH83" s="52"/>
      <c r="TI83" s="52"/>
      <c r="TJ83" s="52"/>
      <c r="TK83" s="52"/>
      <c r="TL83" s="52"/>
      <c r="TM83" s="52"/>
      <c r="TN83" s="52"/>
      <c r="TO83" s="52"/>
      <c r="TP83" s="52"/>
      <c r="TQ83" s="52"/>
      <c r="TR83" s="52"/>
      <c r="TS83" s="52"/>
      <c r="TT83" s="52"/>
      <c r="TU83" s="52"/>
      <c r="TV83" s="52"/>
      <c r="TW83" s="52"/>
      <c r="TX83" s="52"/>
      <c r="TY83" s="52"/>
      <c r="TZ83" s="52"/>
      <c r="UA83" s="52"/>
      <c r="UB83" s="52"/>
      <c r="UC83" s="52"/>
      <c r="UD83" s="52"/>
      <c r="UE83" s="52"/>
      <c r="UF83" s="52"/>
      <c r="UG83" s="52"/>
      <c r="UH83" s="52"/>
      <c r="UI83" s="52"/>
      <c r="UJ83" s="52"/>
      <c r="UK83" s="52"/>
      <c r="UL83" s="52"/>
      <c r="UM83" s="52"/>
      <c r="UN83" s="52"/>
      <c r="UO83" s="52"/>
      <c r="UP83" s="52"/>
      <c r="UQ83" s="52"/>
      <c r="UR83" s="52"/>
      <c r="US83" s="52"/>
      <c r="UT83" s="52"/>
      <c r="UU83" s="52"/>
      <c r="UV83" s="52"/>
      <c r="UW83" s="52"/>
      <c r="UX83" s="52"/>
      <c r="UY83" s="52"/>
      <c r="UZ83" s="52"/>
      <c r="VA83" s="52"/>
      <c r="VB83" s="52"/>
      <c r="VC83" s="52"/>
      <c r="VD83" s="52"/>
      <c r="VE83" s="52"/>
      <c r="VF83" s="52"/>
      <c r="VG83" s="52"/>
      <c r="VH83" s="52"/>
      <c r="VI83" s="52"/>
      <c r="VJ83" s="52"/>
      <c r="VK83" s="52"/>
      <c r="VL83" s="52"/>
      <c r="VM83" s="52"/>
      <c r="VN83" s="52"/>
      <c r="VO83" s="52"/>
      <c r="VP83" s="52"/>
      <c r="VQ83" s="52"/>
      <c r="VR83" s="52"/>
      <c r="VS83" s="52"/>
      <c r="VT83" s="52"/>
      <c r="VU83" s="52"/>
      <c r="VV83" s="52"/>
      <c r="VW83" s="52"/>
      <c r="VX83" s="52"/>
      <c r="VY83" s="52"/>
      <c r="VZ83" s="52"/>
      <c r="WA83" s="52"/>
      <c r="WB83" s="52"/>
      <c r="WC83" s="52"/>
      <c r="WD83" s="52"/>
      <c r="WE83" s="52"/>
      <c r="WF83" s="52"/>
      <c r="WG83" s="52"/>
      <c r="WH83" s="52"/>
      <c r="WI83" s="52"/>
      <c r="WJ83" s="52"/>
      <c r="WK83" s="52"/>
      <c r="WL83" s="52"/>
      <c r="WM83" s="52"/>
      <c r="WN83" s="52"/>
      <c r="WO83" s="52"/>
      <c r="WP83" s="52"/>
      <c r="WQ83" s="52"/>
      <c r="WR83" s="52"/>
      <c r="WS83" s="52"/>
      <c r="WT83" s="52"/>
      <c r="WU83" s="52"/>
      <c r="WV83" s="52"/>
      <c r="WW83" s="52"/>
      <c r="WX83" s="52"/>
      <c r="WY83" s="52"/>
      <c r="WZ83" s="52"/>
      <c r="XA83" s="52"/>
      <c r="XB83" s="52"/>
      <c r="XC83" s="52"/>
      <c r="XD83" s="52"/>
      <c r="XE83" s="52"/>
      <c r="XF83" s="52"/>
      <c r="XG83" s="52"/>
      <c r="XH83" s="52"/>
      <c r="XI83" s="52"/>
      <c r="XJ83" s="52"/>
      <c r="XK83" s="52"/>
      <c r="XL83" s="52"/>
      <c r="XM83" s="52"/>
      <c r="XN83" s="52"/>
      <c r="XO83" s="52"/>
      <c r="XP83" s="52"/>
      <c r="XQ83" s="52"/>
      <c r="XR83" s="52"/>
      <c r="XS83" s="52"/>
      <c r="XT83" s="52"/>
      <c r="XU83" s="52"/>
      <c r="XV83" s="52"/>
      <c r="XW83" s="52"/>
      <c r="XX83" s="52"/>
      <c r="XY83" s="52"/>
      <c r="XZ83" s="52"/>
      <c r="YA83" s="52"/>
      <c r="YB83" s="52"/>
      <c r="YC83" s="52"/>
      <c r="YD83" s="52"/>
      <c r="YE83" s="52"/>
      <c r="YF83" s="52"/>
      <c r="YG83" s="52"/>
      <c r="YH83" s="52"/>
      <c r="YI83" s="52"/>
      <c r="YJ83" s="52"/>
      <c r="YK83" s="52"/>
      <c r="YL83" s="52"/>
      <c r="YM83" s="52"/>
      <c r="YN83" s="52"/>
      <c r="YO83" s="52"/>
      <c r="YP83" s="52"/>
      <c r="YQ83" s="52"/>
      <c r="YR83" s="52"/>
      <c r="YS83" s="52"/>
      <c r="YT83" s="52"/>
      <c r="YU83" s="52"/>
      <c r="YV83" s="52"/>
      <c r="YW83" s="52"/>
      <c r="YX83" s="52"/>
      <c r="YY83" s="52"/>
      <c r="YZ83" s="52"/>
      <c r="ZA83" s="52"/>
      <c r="ZB83" s="52"/>
      <c r="ZC83" s="52"/>
      <c r="ZD83" s="52"/>
      <c r="ZE83" s="52"/>
      <c r="ZF83" s="52"/>
      <c r="ZG83" s="52"/>
      <c r="ZH83" s="52"/>
      <c r="ZI83" s="52"/>
      <c r="ZJ83" s="52"/>
      <c r="ZK83" s="52"/>
      <c r="ZL83" s="52">
        <v>0</v>
      </c>
      <c r="ZM83" s="52"/>
      <c r="ZN83" s="52"/>
      <c r="ZO83" s="52"/>
      <c r="ZP83" s="52"/>
      <c r="ZQ83" s="52"/>
      <c r="ZR83" s="52"/>
      <c r="ZS83" s="52"/>
      <c r="ZT83" s="52"/>
      <c r="ZU83" s="52"/>
      <c r="ZV83" s="52"/>
      <c r="ZW83" s="52"/>
      <c r="ZX83" s="52"/>
      <c r="ZY83" s="52"/>
      <c r="ZZ83" s="52"/>
      <c r="AAA83" s="52"/>
      <c r="AAB83" s="52"/>
      <c r="AAC83" s="52"/>
      <c r="AAD83" s="52"/>
      <c r="AAE83" s="52"/>
      <c r="AAF83" s="52"/>
      <c r="AAG83" s="52"/>
      <c r="AAH83" s="52"/>
      <c r="AAI83" s="52"/>
      <c r="AAJ83" s="52"/>
      <c r="AAK83" s="52"/>
      <c r="AAL83" s="52"/>
      <c r="AAM83" s="52"/>
      <c r="AAN83" s="52"/>
      <c r="AAO83" s="52"/>
      <c r="AAP83" s="52"/>
      <c r="AAQ83" s="52"/>
      <c r="AAR83" s="52"/>
      <c r="AAS83" s="52"/>
      <c r="AAT83" s="52"/>
      <c r="AAU83" s="52"/>
      <c r="AAV83" s="52"/>
      <c r="AAW83" s="52"/>
      <c r="AAX83" s="52"/>
      <c r="ABA83" s="3">
        <f>VLOOKUP(Tabla28[[#This Row],[ID]],Suministros!$A$4:$D$2389,4,0)</f>
        <v>0</v>
      </c>
    </row>
    <row r="84" spans="1:729" ht="12.75" customHeight="1" x14ac:dyDescent="0.2">
      <c r="A84" s="64">
        <f>+Suministros!A658</f>
        <v>11024</v>
      </c>
      <c r="B84" s="3" t="str">
        <f>+Suministros!B658</f>
        <v>PERNO MAQUINADO DE ACERO GALVANIZADO 16 mm X 152 mm X 356 mm CON TUERCA Y CONTRATUERCA</v>
      </c>
      <c r="C84" s="3" t="str">
        <f>+Suministros!C658</f>
        <v>u</v>
      </c>
      <c r="GY84" s="3">
        <v>2</v>
      </c>
      <c r="JK84" s="3">
        <v>2</v>
      </c>
      <c r="OD84" s="3">
        <v>6</v>
      </c>
      <c r="PY84" s="3">
        <v>1</v>
      </c>
      <c r="ZL84" s="3">
        <v>0</v>
      </c>
      <c r="ABA84" s="3">
        <f>VLOOKUP(Tabla28[[#This Row],[ID]],Suministros!$A$4:$D$2389,4,0)</f>
        <v>1</v>
      </c>
    </row>
    <row r="85" spans="1:729" ht="12.75" customHeight="1" x14ac:dyDescent="0.2">
      <c r="A85" s="64">
        <f>+Suministros!A659</f>
        <v>11025</v>
      </c>
      <c r="B85" s="3" t="str">
        <f>+Suministros!B659</f>
        <v>PERNO MAQUINADO DE ACERO GALVANIZADO 16 mm X 152 mm X 305 mm CON TUERCA Y CONTRATUERCA</v>
      </c>
      <c r="C85" s="3" t="str">
        <f>+Suministros!C659</f>
        <v>u</v>
      </c>
      <c r="HV85" s="3">
        <v>6</v>
      </c>
      <c r="HW85" s="3">
        <v>2</v>
      </c>
      <c r="PZ85" s="3">
        <v>1</v>
      </c>
      <c r="QA85" s="3">
        <v>1</v>
      </c>
      <c r="QB85" s="3">
        <v>1</v>
      </c>
      <c r="QE85" s="3">
        <v>6</v>
      </c>
      <c r="VP85" s="3">
        <v>1</v>
      </c>
      <c r="VQ85" s="3">
        <v>1</v>
      </c>
      <c r="VR85" s="3">
        <v>1</v>
      </c>
      <c r="VS85" s="3">
        <v>1</v>
      </c>
      <c r="YX85" s="3">
        <v>0</v>
      </c>
      <c r="YY85" s="3">
        <v>0</v>
      </c>
      <c r="YZ85" s="3">
        <v>0</v>
      </c>
      <c r="ZA85" s="3">
        <v>0</v>
      </c>
      <c r="ZB85" s="3">
        <v>0</v>
      </c>
      <c r="ZC85" s="3">
        <v>0</v>
      </c>
      <c r="ZD85" s="3">
        <v>0</v>
      </c>
      <c r="ZE85" s="3">
        <v>0</v>
      </c>
      <c r="ZF85" s="3">
        <v>0</v>
      </c>
      <c r="ZG85" s="3">
        <v>0</v>
      </c>
      <c r="ZH85" s="3">
        <v>0</v>
      </c>
      <c r="ZI85" s="3">
        <v>0</v>
      </c>
      <c r="ZJ85" s="3">
        <v>0</v>
      </c>
      <c r="ZK85" s="3">
        <v>0</v>
      </c>
      <c r="ZL85" s="3">
        <v>0</v>
      </c>
      <c r="ABA85" s="3">
        <f>VLOOKUP(Tabla28[[#This Row],[ID]],Suministros!$A$4:$D$2389,4,0)</f>
        <v>1</v>
      </c>
    </row>
    <row r="86" spans="1:729" ht="12.75" customHeight="1" x14ac:dyDescent="0.2">
      <c r="A86" s="64">
        <f>+Suministros!A660</f>
        <v>11026</v>
      </c>
      <c r="B86" s="3" t="str">
        <f>+Suministros!B660</f>
        <v>PERNO MAQUINADO DE ACERO GALVANIZADO 16 mm X 152 mm X 254 mm CON TUERCA Y CONTRATUERCA</v>
      </c>
      <c r="C86" s="3" t="str">
        <f>+Suministros!C660</f>
        <v>u</v>
      </c>
      <c r="GO86" s="3">
        <v>2</v>
      </c>
      <c r="GZ86" s="3">
        <v>1</v>
      </c>
      <c r="HA86" s="3">
        <v>1</v>
      </c>
      <c r="HW86" s="3">
        <v>2</v>
      </c>
      <c r="JJ86" s="3">
        <v>4</v>
      </c>
      <c r="LB86" s="3">
        <v>2</v>
      </c>
      <c r="LC86" s="3">
        <v>2</v>
      </c>
      <c r="LD86" s="3">
        <v>2</v>
      </c>
      <c r="LE86" s="3">
        <v>2</v>
      </c>
      <c r="LN86" s="3">
        <v>2</v>
      </c>
      <c r="LO86" s="3">
        <v>2</v>
      </c>
      <c r="LP86" s="3">
        <v>2</v>
      </c>
      <c r="LQ86" s="3">
        <v>2</v>
      </c>
      <c r="LR86" s="3">
        <v>2</v>
      </c>
      <c r="LS86" s="3">
        <v>2</v>
      </c>
      <c r="MV86" s="3">
        <v>2</v>
      </c>
      <c r="MW86" s="3">
        <v>2</v>
      </c>
      <c r="MX86" s="3">
        <v>2</v>
      </c>
      <c r="MY86" s="3">
        <v>2</v>
      </c>
      <c r="MZ86" s="3">
        <v>2</v>
      </c>
      <c r="NA86" s="3">
        <v>2</v>
      </c>
      <c r="ND86" s="3">
        <v>2</v>
      </c>
      <c r="NE86" s="3">
        <v>2</v>
      </c>
      <c r="NF86" s="3">
        <v>2</v>
      </c>
      <c r="NG86" s="3">
        <v>2</v>
      </c>
      <c r="NH86" s="3">
        <v>2</v>
      </c>
      <c r="NI86" s="3">
        <v>2</v>
      </c>
      <c r="NJ86" s="3">
        <v>2</v>
      </c>
      <c r="NK86" s="3">
        <v>2</v>
      </c>
      <c r="NL86" s="3">
        <v>2</v>
      </c>
      <c r="NM86" s="3">
        <v>2</v>
      </c>
      <c r="NN86" s="3">
        <v>2</v>
      </c>
      <c r="NO86" s="3">
        <v>2</v>
      </c>
      <c r="NP86" s="3">
        <v>2</v>
      </c>
      <c r="NS86" s="3">
        <v>2</v>
      </c>
      <c r="NT86" s="3">
        <v>2</v>
      </c>
      <c r="NU86" s="3">
        <v>2</v>
      </c>
      <c r="NV86" s="3">
        <v>2</v>
      </c>
      <c r="NW86" s="3">
        <v>2</v>
      </c>
      <c r="NX86" s="3">
        <v>2</v>
      </c>
      <c r="NY86" s="3">
        <v>2</v>
      </c>
      <c r="NZ86" s="3">
        <v>2</v>
      </c>
      <c r="OA86" s="3">
        <v>2</v>
      </c>
      <c r="OB86" s="3">
        <v>2</v>
      </c>
      <c r="OC86" s="3">
        <v>2</v>
      </c>
      <c r="OF86" s="3">
        <v>2</v>
      </c>
      <c r="PX86" s="3">
        <v>2</v>
      </c>
      <c r="PY86" s="3">
        <v>3</v>
      </c>
      <c r="PZ86" s="3">
        <v>2</v>
      </c>
      <c r="QA86" s="3">
        <v>2</v>
      </c>
      <c r="QB86" s="3">
        <v>2</v>
      </c>
      <c r="QD86" s="3">
        <v>1</v>
      </c>
      <c r="QF86" s="3">
        <v>2</v>
      </c>
      <c r="QL86" s="3">
        <v>2</v>
      </c>
      <c r="QM86" s="3">
        <v>2</v>
      </c>
      <c r="QN86" s="3">
        <v>2</v>
      </c>
      <c r="QZ86" s="3">
        <v>2</v>
      </c>
      <c r="RA86" s="3">
        <v>2</v>
      </c>
      <c r="RB86" s="3">
        <v>2</v>
      </c>
      <c r="RM86" s="3">
        <v>2</v>
      </c>
      <c r="RN86" s="3">
        <v>2</v>
      </c>
      <c r="RO86" s="3">
        <v>2</v>
      </c>
      <c r="RP86" s="3">
        <v>2</v>
      </c>
      <c r="SE86" s="3">
        <v>4</v>
      </c>
      <c r="SF86" s="3">
        <v>4</v>
      </c>
      <c r="SG86" s="3">
        <v>4</v>
      </c>
      <c r="SQ86" s="3">
        <v>2</v>
      </c>
      <c r="SS86" s="3">
        <v>2</v>
      </c>
      <c r="TN86" s="3">
        <v>2</v>
      </c>
      <c r="TZ86" s="3">
        <v>2</v>
      </c>
      <c r="UA86" s="3">
        <v>2</v>
      </c>
      <c r="UB86" s="3">
        <v>2</v>
      </c>
      <c r="UC86" s="3">
        <v>2</v>
      </c>
      <c r="VP86" s="3">
        <v>2</v>
      </c>
      <c r="VQ86" s="3">
        <v>2</v>
      </c>
      <c r="VR86" s="3">
        <v>2</v>
      </c>
      <c r="VS86" s="3">
        <v>2</v>
      </c>
      <c r="YG86" s="3">
        <v>2</v>
      </c>
      <c r="YX86" s="3">
        <v>0</v>
      </c>
      <c r="YY86" s="3">
        <v>0</v>
      </c>
      <c r="YZ86" s="3">
        <v>0</v>
      </c>
      <c r="ZA86" s="3">
        <v>0</v>
      </c>
      <c r="ZB86" s="3">
        <v>0</v>
      </c>
      <c r="ZC86" s="3">
        <v>0</v>
      </c>
      <c r="ZD86" s="3">
        <v>0</v>
      </c>
      <c r="ZE86" s="3">
        <v>0</v>
      </c>
      <c r="ZF86" s="3">
        <v>0</v>
      </c>
      <c r="ZG86" s="3">
        <v>0</v>
      </c>
      <c r="ZH86" s="3">
        <v>0</v>
      </c>
      <c r="ZI86" s="3">
        <v>0</v>
      </c>
      <c r="ZJ86" s="3">
        <v>0</v>
      </c>
      <c r="ZK86" s="3">
        <v>0</v>
      </c>
      <c r="ZL86" s="3">
        <v>0</v>
      </c>
      <c r="AAJ86" s="3">
        <v>2</v>
      </c>
      <c r="AAK86" s="3">
        <v>2</v>
      </c>
      <c r="AAL86" s="3">
        <v>2</v>
      </c>
      <c r="ABA86" s="3">
        <f>VLOOKUP(Tabla28[[#This Row],[ID]],Suministros!$A$4:$D$2389,4,0)</f>
        <v>1</v>
      </c>
    </row>
    <row r="87" spans="1:729" ht="12.75" customHeight="1" x14ac:dyDescent="0.2">
      <c r="A87" s="90">
        <f>+Suministros!A661</f>
        <v>11027</v>
      </c>
      <c r="B87" s="3" t="str">
        <f>+Suministros!B661</f>
        <v>PERNO MAQUINADO, CON TUERCA Y CONTRATUERCA DE F°G°:1/2"Øx6"</v>
      </c>
      <c r="C87" s="3" t="str">
        <f>+Suministros!C661</f>
        <v>u</v>
      </c>
      <c r="JC87" s="3">
        <v>4</v>
      </c>
      <c r="JH87" s="3">
        <v>4</v>
      </c>
      <c r="RX87" s="3">
        <v>4</v>
      </c>
      <c r="SC87" s="3">
        <v>4</v>
      </c>
      <c r="WW87" s="3">
        <v>4</v>
      </c>
      <c r="XB87" s="3">
        <v>4</v>
      </c>
      <c r="YX87" s="3">
        <v>0</v>
      </c>
      <c r="YY87" s="3">
        <v>0</v>
      </c>
      <c r="YZ87" s="3">
        <v>0</v>
      </c>
      <c r="ZA87" s="3">
        <v>0</v>
      </c>
      <c r="ZB87" s="3">
        <v>0</v>
      </c>
      <c r="ZC87" s="3">
        <v>0</v>
      </c>
      <c r="ZD87" s="3">
        <v>0</v>
      </c>
      <c r="ZE87" s="3">
        <v>0</v>
      </c>
      <c r="ZF87" s="3">
        <v>0</v>
      </c>
      <c r="ZG87" s="3">
        <v>0</v>
      </c>
      <c r="ZH87" s="3">
        <v>0</v>
      </c>
      <c r="ZI87" s="3">
        <v>0</v>
      </c>
      <c r="ZJ87" s="3">
        <v>0</v>
      </c>
      <c r="ZK87" s="3">
        <v>0</v>
      </c>
      <c r="ZL87" s="3">
        <v>0</v>
      </c>
      <c r="ABA87" s="3">
        <f>VLOOKUP(Tabla28[[#This Row],[ID]],Suministros!$A$4:$D$2389,4,0)</f>
        <v>4</v>
      </c>
    </row>
    <row r="88" spans="1:729" ht="12.75" customHeight="1" x14ac:dyDescent="0.2">
      <c r="A88" s="90">
        <f>+Suministros!A662</f>
        <v>11028</v>
      </c>
      <c r="B88" s="3" t="str">
        <f>+Suministros!B662</f>
        <v>PERNO MAQUINADO, CON TUERCA Y CONTRATUERCA DE F°G°:1/2"Øx8"</v>
      </c>
      <c r="C88" s="3" t="str">
        <f>+Suministros!C662</f>
        <v>u</v>
      </c>
      <c r="IZ88" s="3">
        <v>13</v>
      </c>
      <c r="JC88" s="3">
        <v>10</v>
      </c>
      <c r="JI88" s="3">
        <v>8</v>
      </c>
      <c r="RU88" s="3">
        <v>13</v>
      </c>
      <c r="RX88" s="3">
        <v>10</v>
      </c>
      <c r="SD88" s="3">
        <v>8</v>
      </c>
      <c r="WT88" s="3">
        <v>13</v>
      </c>
      <c r="WW88" s="3">
        <v>10</v>
      </c>
      <c r="XC88" s="3">
        <v>8</v>
      </c>
      <c r="YX88" s="3">
        <v>0</v>
      </c>
      <c r="YY88" s="3">
        <v>0</v>
      </c>
      <c r="YZ88" s="3">
        <v>0</v>
      </c>
      <c r="ZA88" s="3">
        <v>0</v>
      </c>
      <c r="ZB88" s="3">
        <v>0</v>
      </c>
      <c r="ZC88" s="3">
        <v>0</v>
      </c>
      <c r="ZD88" s="3">
        <v>0</v>
      </c>
      <c r="ZE88" s="3">
        <v>0</v>
      </c>
      <c r="ZF88" s="3">
        <v>0</v>
      </c>
      <c r="ZG88" s="3">
        <v>0</v>
      </c>
      <c r="ZH88" s="3">
        <v>0</v>
      </c>
      <c r="ZI88" s="3">
        <v>0</v>
      </c>
      <c r="ZJ88" s="3">
        <v>0</v>
      </c>
      <c r="ZK88" s="3">
        <v>0</v>
      </c>
      <c r="ZL88" s="3">
        <v>0</v>
      </c>
      <c r="ABA88" s="3">
        <f>VLOOKUP(Tabla28[[#This Row],[ID]],Suministros!$A$4:$D$2389,4,0)</f>
        <v>1</v>
      </c>
    </row>
    <row r="89" spans="1:729" ht="12.75" customHeight="1" x14ac:dyDescent="0.2">
      <c r="A89" s="90">
        <f>+Suministros!A663</f>
        <v>11029</v>
      </c>
      <c r="B89" s="3" t="str">
        <f>+Suministros!B663</f>
        <v>PERNO MAQUINADO, CON TUERCA Y CONTRATUERCA DE F°G°:1/2"Øx10"</v>
      </c>
      <c r="C89" s="3" t="str">
        <f>+Suministros!C663</f>
        <v>u</v>
      </c>
      <c r="GZ89" s="3">
        <v>2</v>
      </c>
      <c r="HA89" s="3">
        <v>2</v>
      </c>
      <c r="KM89" s="3">
        <v>10</v>
      </c>
      <c r="KN89" s="3">
        <v>6</v>
      </c>
      <c r="KX89" s="3">
        <v>1</v>
      </c>
      <c r="KY89" s="3">
        <v>1</v>
      </c>
      <c r="TK89" s="3">
        <v>10</v>
      </c>
      <c r="TL89" s="3">
        <v>6</v>
      </c>
      <c r="TM89" s="3">
        <v>4</v>
      </c>
      <c r="YD89" s="3">
        <v>10</v>
      </c>
      <c r="YE89" s="3">
        <v>6</v>
      </c>
      <c r="YF89" s="3">
        <v>4</v>
      </c>
      <c r="YU89" s="3">
        <v>1</v>
      </c>
      <c r="YV89" s="3">
        <v>1</v>
      </c>
      <c r="YX89" s="3">
        <v>0</v>
      </c>
      <c r="YY89" s="3">
        <v>0</v>
      </c>
      <c r="YZ89" s="3">
        <v>0</v>
      </c>
      <c r="ZA89" s="3">
        <v>0</v>
      </c>
      <c r="ZB89" s="3">
        <v>0</v>
      </c>
      <c r="ZC89" s="3">
        <v>0</v>
      </c>
      <c r="ZD89" s="3">
        <v>0</v>
      </c>
      <c r="ZE89" s="3">
        <v>0</v>
      </c>
      <c r="ZF89" s="3">
        <v>0</v>
      </c>
      <c r="ZG89" s="3">
        <v>0</v>
      </c>
      <c r="ZH89" s="3">
        <v>0</v>
      </c>
      <c r="ZI89" s="3">
        <v>0</v>
      </c>
      <c r="ZJ89" s="3">
        <v>0</v>
      </c>
      <c r="ZK89" s="3">
        <v>0</v>
      </c>
      <c r="ZL89" s="3">
        <v>0</v>
      </c>
      <c r="ZM89" s="3">
        <v>4</v>
      </c>
      <c r="AAB89" s="3">
        <v>1</v>
      </c>
      <c r="AAC89" s="3">
        <v>1</v>
      </c>
      <c r="ABA89" s="3">
        <f>VLOOKUP(Tabla28[[#This Row],[ID]],Suministros!$A$4:$D$2389,4,0)</f>
        <v>1</v>
      </c>
    </row>
    <row r="90" spans="1:729" ht="12.75" customHeight="1" x14ac:dyDescent="0.2">
      <c r="A90" s="64">
        <f>+Suministros!A665</f>
        <v>11031</v>
      </c>
      <c r="B90" s="3" t="str">
        <f>+Suministros!B665</f>
        <v>PERNO MAQUINADO, CON TUERCA Y CONTRATUERCA DE F°G°:5/8"Øx6"</v>
      </c>
      <c r="C90" s="3" t="str">
        <f>+Suministros!C665</f>
        <v>u</v>
      </c>
      <c r="ZC90" s="3">
        <v>2</v>
      </c>
      <c r="ZD90" s="3">
        <v>2</v>
      </c>
      <c r="ZE90" s="3">
        <v>0</v>
      </c>
      <c r="ZF90" s="3">
        <v>0</v>
      </c>
      <c r="ZG90" s="3">
        <v>0</v>
      </c>
      <c r="ZH90" s="3">
        <v>0</v>
      </c>
      <c r="ZI90" s="3">
        <v>0</v>
      </c>
      <c r="ZJ90" s="3">
        <v>0</v>
      </c>
      <c r="ZK90" s="3">
        <v>0</v>
      </c>
      <c r="ZL90" s="3">
        <v>2</v>
      </c>
      <c r="ABA90" s="3">
        <f>VLOOKUP(Tabla28[[#This Row],[ID]],Suministros!$A$4:$D$2389,4,0)</f>
        <v>4.83</v>
      </c>
    </row>
    <row r="91" spans="1:729" ht="12.75" customHeight="1" x14ac:dyDescent="0.2">
      <c r="A91" s="90">
        <f>+Suministros!A666</f>
        <v>11032</v>
      </c>
      <c r="B91" s="3" t="str">
        <f>+Suministros!B666</f>
        <v>PERNO MAQUINADO, CON TUERCA Y CONTRATUERCA DE F°G°:5/8"Øx8"</v>
      </c>
      <c r="C91" s="3" t="str">
        <f>+Suministros!C666</f>
        <v>u</v>
      </c>
      <c r="DU91" s="3">
        <v>3</v>
      </c>
      <c r="DV91" s="3">
        <v>3</v>
      </c>
      <c r="DW91" s="3">
        <v>3</v>
      </c>
      <c r="DX91" s="3">
        <v>3</v>
      </c>
      <c r="JH91" s="3">
        <v>14</v>
      </c>
      <c r="SC91" s="3">
        <v>14</v>
      </c>
      <c r="XB91" s="3">
        <v>14</v>
      </c>
      <c r="YX91" s="3">
        <v>0</v>
      </c>
      <c r="YY91" s="3">
        <v>0</v>
      </c>
      <c r="YZ91" s="3">
        <v>0</v>
      </c>
      <c r="ZA91" s="3">
        <v>0</v>
      </c>
      <c r="ZB91" s="3">
        <v>0</v>
      </c>
      <c r="ZC91" s="3">
        <v>0</v>
      </c>
      <c r="ZD91" s="3">
        <v>0</v>
      </c>
      <c r="ZE91" s="3">
        <v>0</v>
      </c>
      <c r="ZF91" s="3">
        <v>0</v>
      </c>
      <c r="ZG91" s="3">
        <v>0</v>
      </c>
      <c r="ZH91" s="3">
        <v>0</v>
      </c>
      <c r="ZI91" s="3">
        <v>0</v>
      </c>
      <c r="ZJ91" s="3">
        <v>0</v>
      </c>
      <c r="ZK91" s="3">
        <v>0</v>
      </c>
      <c r="ZL91" s="3">
        <v>0</v>
      </c>
      <c r="ABA91" s="3">
        <f>VLOOKUP(Tabla28[[#This Row],[ID]],Suministros!$A$4:$D$2389,4,0)</f>
        <v>7.51</v>
      </c>
    </row>
    <row r="92" spans="1:729" ht="12.75" customHeight="1" x14ac:dyDescent="0.2">
      <c r="A92" s="90">
        <f>+Suministros!A667</f>
        <v>11033</v>
      </c>
      <c r="B92" s="3" t="str">
        <f>+Suministros!B667</f>
        <v>PERNO MAQUINADO, CON TUERCA Y CONTRATUERCA DE F°G°:5/8"Øx10"</v>
      </c>
      <c r="C92" s="3" t="str">
        <f>+Suministros!C667</f>
        <v>u</v>
      </c>
      <c r="D92" s="3">
        <v>2</v>
      </c>
      <c r="E92" s="3">
        <v>2</v>
      </c>
      <c r="GK92" s="3">
        <v>6</v>
      </c>
      <c r="GL92" s="3">
        <v>6</v>
      </c>
      <c r="GM92" s="3">
        <v>6</v>
      </c>
      <c r="GN92" s="3">
        <v>6</v>
      </c>
      <c r="OG92" s="3">
        <v>1</v>
      </c>
      <c r="YX92" s="3">
        <v>0</v>
      </c>
      <c r="YY92" s="3">
        <v>0</v>
      </c>
      <c r="YZ92" s="3">
        <v>0</v>
      </c>
      <c r="ZA92" s="3">
        <v>0</v>
      </c>
      <c r="ZB92" s="3">
        <v>0</v>
      </c>
      <c r="ZC92" s="3">
        <v>0</v>
      </c>
      <c r="ZD92" s="3">
        <v>0</v>
      </c>
      <c r="ZE92" s="3">
        <v>0</v>
      </c>
      <c r="ZF92" s="3">
        <v>0</v>
      </c>
      <c r="ZG92" s="3">
        <v>0</v>
      </c>
      <c r="ZH92" s="3">
        <v>0</v>
      </c>
      <c r="ZI92" s="3">
        <v>0</v>
      </c>
      <c r="ZJ92" s="3">
        <v>0</v>
      </c>
      <c r="ZK92" s="3">
        <v>0</v>
      </c>
      <c r="ZL92" s="3">
        <v>0</v>
      </c>
      <c r="AAO92" s="3">
        <v>1</v>
      </c>
      <c r="AAS92" s="3">
        <v>1</v>
      </c>
      <c r="ABA92" s="3">
        <f>VLOOKUP(Tabla28[[#This Row],[ID]],Suministros!$A$4:$D$2389,4,0)</f>
        <v>7</v>
      </c>
    </row>
    <row r="93" spans="1:729" ht="12.75" customHeight="1" x14ac:dyDescent="0.2">
      <c r="A93" s="90">
        <f>+Suministros!A668</f>
        <v>11034</v>
      </c>
      <c r="B93" s="3" t="str">
        <f>+Suministros!B668</f>
        <v>PERNO MAQUINADO, CON TUERCA Y CONTRATUERCA DE F°G°:5/8"Øx12"</v>
      </c>
      <c r="C93" s="3" t="str">
        <f>+Suministros!C668</f>
        <v>u</v>
      </c>
      <c r="FW93" s="3">
        <v>6</v>
      </c>
      <c r="FX93" s="3">
        <v>6</v>
      </c>
      <c r="FY93" s="3">
        <v>4</v>
      </c>
      <c r="FZ93" s="3">
        <v>4</v>
      </c>
      <c r="GA93" s="3">
        <v>6</v>
      </c>
      <c r="GB93" s="3">
        <v>6</v>
      </c>
      <c r="GC93" s="3">
        <v>6</v>
      </c>
      <c r="GD93" s="3">
        <v>6</v>
      </c>
      <c r="GE93" s="3">
        <v>6</v>
      </c>
      <c r="GF93" s="3">
        <v>6</v>
      </c>
      <c r="GG93" s="3">
        <v>6</v>
      </c>
      <c r="GH93" s="3">
        <v>6</v>
      </c>
      <c r="GI93" s="3">
        <v>6</v>
      </c>
      <c r="GJ93" s="3">
        <v>4</v>
      </c>
      <c r="GW93" s="3">
        <v>8</v>
      </c>
      <c r="IP93" s="3">
        <v>2</v>
      </c>
      <c r="IQ93" s="3">
        <v>2</v>
      </c>
      <c r="IV93" s="3">
        <v>8</v>
      </c>
      <c r="IW93" s="3">
        <v>8</v>
      </c>
      <c r="IX93" s="3">
        <v>13</v>
      </c>
      <c r="IY93" s="3">
        <v>8</v>
      </c>
      <c r="IZ93" s="3">
        <v>8</v>
      </c>
      <c r="OI93" s="3">
        <v>6</v>
      </c>
      <c r="OJ93" s="3">
        <v>6</v>
      </c>
      <c r="OK93" s="3">
        <v>4</v>
      </c>
      <c r="OL93" s="3">
        <v>4</v>
      </c>
      <c r="OM93" s="3">
        <v>6</v>
      </c>
      <c r="ON93" s="3">
        <v>6</v>
      </c>
      <c r="OO93" s="3">
        <v>6</v>
      </c>
      <c r="OP93" s="3">
        <v>6</v>
      </c>
      <c r="OQ93" s="3">
        <v>6</v>
      </c>
      <c r="OR93" s="3">
        <v>6</v>
      </c>
      <c r="OS93" s="3">
        <v>6</v>
      </c>
      <c r="PA93" s="3">
        <v>8</v>
      </c>
      <c r="RJ93" s="3">
        <v>2</v>
      </c>
      <c r="RK93" s="3">
        <v>2</v>
      </c>
      <c r="RQ93" s="3">
        <v>8</v>
      </c>
      <c r="RR93" s="3">
        <v>8</v>
      </c>
      <c r="RS93" s="3">
        <v>13</v>
      </c>
      <c r="RT93" s="3">
        <v>8</v>
      </c>
      <c r="RU93" s="3">
        <v>8</v>
      </c>
      <c r="UD93" s="3">
        <v>6</v>
      </c>
      <c r="UE93" s="3">
        <v>6</v>
      </c>
      <c r="UF93" s="3">
        <v>4</v>
      </c>
      <c r="UG93" s="3">
        <v>4</v>
      </c>
      <c r="UH93" s="3">
        <v>6</v>
      </c>
      <c r="UI93" s="3">
        <v>6</v>
      </c>
      <c r="UJ93" s="3">
        <v>6</v>
      </c>
      <c r="UK93" s="3">
        <v>6</v>
      </c>
      <c r="UL93" s="3">
        <v>6</v>
      </c>
      <c r="UM93" s="3">
        <v>6</v>
      </c>
      <c r="UU93" s="3">
        <v>8</v>
      </c>
      <c r="WL93" s="3">
        <v>2</v>
      </c>
      <c r="WM93" s="3">
        <v>2</v>
      </c>
      <c r="WP93" s="3">
        <v>8</v>
      </c>
      <c r="WQ93" s="3">
        <v>8</v>
      </c>
      <c r="WR93" s="3">
        <v>13</v>
      </c>
      <c r="WS93" s="3">
        <v>8</v>
      </c>
      <c r="WT93" s="3">
        <v>8</v>
      </c>
      <c r="YX93" s="3">
        <v>4</v>
      </c>
      <c r="YY93" s="3">
        <v>0</v>
      </c>
      <c r="YZ93" s="3">
        <v>0</v>
      </c>
      <c r="ZA93" s="3">
        <v>0</v>
      </c>
      <c r="ZB93" s="3">
        <v>0</v>
      </c>
      <c r="ZC93" s="3">
        <v>0</v>
      </c>
      <c r="ZD93" s="3">
        <v>0</v>
      </c>
      <c r="ZE93" s="3">
        <v>0</v>
      </c>
      <c r="ZF93" s="3">
        <v>0</v>
      </c>
      <c r="ZG93" s="3">
        <v>0</v>
      </c>
      <c r="ZH93" s="3">
        <v>0</v>
      </c>
      <c r="ZI93" s="3">
        <v>0</v>
      </c>
      <c r="ZJ93" s="3">
        <v>0</v>
      </c>
      <c r="ZK93" s="3">
        <v>6</v>
      </c>
      <c r="ZL93" s="3">
        <v>8</v>
      </c>
      <c r="ABA93" s="3">
        <f>VLOOKUP(Tabla28[[#This Row],[ID]],Suministros!$A$4:$D$2389,4,0)</f>
        <v>8</v>
      </c>
    </row>
    <row r="94" spans="1:729" ht="12.75" customHeight="1" x14ac:dyDescent="0.2">
      <c r="A94" s="90">
        <f>+Suministros!A669</f>
        <v>11035</v>
      </c>
      <c r="B94" s="3" t="str">
        <f>+Suministros!B669</f>
        <v>PERNO MAQUINADO, CON TUERCA Y CONTRATUERCA DE F°G°:5/8"Øx14"</v>
      </c>
      <c r="C94" s="3" t="str">
        <f>+Suministros!C669</f>
        <v>u</v>
      </c>
      <c r="GW94" s="3">
        <v>1</v>
      </c>
      <c r="IZ94" s="3">
        <v>1</v>
      </c>
      <c r="JI94" s="3">
        <v>2</v>
      </c>
      <c r="PA94" s="3">
        <v>1</v>
      </c>
      <c r="RU94" s="3">
        <v>1</v>
      </c>
      <c r="SD94" s="3">
        <v>2</v>
      </c>
      <c r="UU94" s="3">
        <v>1</v>
      </c>
      <c r="WT94" s="3">
        <v>1</v>
      </c>
      <c r="XC94" s="3">
        <v>2</v>
      </c>
      <c r="YX94" s="3">
        <v>0</v>
      </c>
      <c r="YY94" s="3">
        <v>0</v>
      </c>
      <c r="YZ94" s="3">
        <v>0</v>
      </c>
      <c r="ZA94" s="3">
        <v>0</v>
      </c>
      <c r="ZB94" s="3">
        <v>0</v>
      </c>
      <c r="ZC94" s="3">
        <v>0</v>
      </c>
      <c r="ZD94" s="3">
        <v>0</v>
      </c>
      <c r="ZE94" s="3">
        <v>0</v>
      </c>
      <c r="ZF94" s="3">
        <v>0</v>
      </c>
      <c r="ZG94" s="3">
        <v>0</v>
      </c>
      <c r="ZH94" s="3">
        <v>0</v>
      </c>
      <c r="ZI94" s="3">
        <v>0</v>
      </c>
      <c r="ZJ94" s="3">
        <v>0</v>
      </c>
      <c r="ZK94" s="3">
        <v>0</v>
      </c>
      <c r="ZL94" s="3">
        <v>0</v>
      </c>
      <c r="AAO94" s="3">
        <v>1</v>
      </c>
      <c r="AAS94" s="3">
        <v>1</v>
      </c>
      <c r="ABA94" s="3">
        <f>VLOOKUP(Tabla28[[#This Row],[ID]],Suministros!$A$4:$D$2389,4,0)</f>
        <v>8.6199999999999992</v>
      </c>
    </row>
    <row r="95" spans="1:729" ht="12.75" customHeight="1" x14ac:dyDescent="0.2">
      <c r="A95" s="64">
        <f>+Suministros!A670</f>
        <v>11036</v>
      </c>
      <c r="B95" s="3" t="str">
        <f>+Suministros!B670</f>
        <v>PERNO MAQUINADO, CON TUERCA Y CONTRATUERCA DE F°G°:5/8"Øx16"</v>
      </c>
      <c r="C95" s="3" t="str">
        <f>+Suministros!C670</f>
        <v>u</v>
      </c>
      <c r="PZ95" s="3">
        <v>1</v>
      </c>
      <c r="QA95" s="3">
        <v>1</v>
      </c>
      <c r="QB95" s="3">
        <v>1</v>
      </c>
      <c r="VP95" s="3">
        <v>1</v>
      </c>
      <c r="VQ95" s="3">
        <v>1</v>
      </c>
      <c r="VR95" s="3">
        <v>1</v>
      </c>
      <c r="VS95" s="3">
        <v>1</v>
      </c>
      <c r="YX95" s="3">
        <v>0</v>
      </c>
      <c r="YY95" s="3">
        <v>0</v>
      </c>
      <c r="YZ95" s="3">
        <v>0</v>
      </c>
      <c r="ZA95" s="3">
        <v>0</v>
      </c>
      <c r="ZB95" s="3">
        <v>0</v>
      </c>
      <c r="ZC95" s="3">
        <v>0</v>
      </c>
      <c r="ZD95" s="3">
        <v>0</v>
      </c>
      <c r="ZE95" s="3">
        <v>0</v>
      </c>
      <c r="ZF95" s="3">
        <v>0</v>
      </c>
      <c r="ZG95" s="3">
        <v>0</v>
      </c>
      <c r="ZH95" s="3">
        <v>0</v>
      </c>
      <c r="ZI95" s="3">
        <v>0</v>
      </c>
      <c r="ZJ95" s="3">
        <v>4</v>
      </c>
      <c r="ZK95" s="3">
        <v>0</v>
      </c>
      <c r="ZL95" s="3">
        <v>0</v>
      </c>
      <c r="ABA95" s="3">
        <f>VLOOKUP(Tabla28[[#This Row],[ID]],Suministros!$A$4:$D$2389,4,0)</f>
        <v>1</v>
      </c>
    </row>
    <row r="96" spans="1:729" ht="12.75" customHeight="1" x14ac:dyDescent="0.2">
      <c r="A96" s="90">
        <f>+Suministros!A671</f>
        <v>11037</v>
      </c>
      <c r="B96" s="3" t="str">
        <f>+Suministros!B671</f>
        <v>PERNO MAQUINADO, CON TUERCA Y CONTRATUERCA DE F°G°:5/8"Øx18"</v>
      </c>
      <c r="C96" s="3" t="str">
        <f>+Suministros!C671</f>
        <v>u</v>
      </c>
      <c r="GW96" s="3">
        <v>1</v>
      </c>
      <c r="IZ96" s="3">
        <v>1</v>
      </c>
      <c r="JI96" s="3">
        <v>2</v>
      </c>
      <c r="PA96" s="3">
        <v>1</v>
      </c>
      <c r="RU96" s="3">
        <v>1</v>
      </c>
      <c r="SD96" s="3">
        <v>2</v>
      </c>
      <c r="UU96" s="3">
        <v>1</v>
      </c>
      <c r="WT96" s="3">
        <v>1</v>
      </c>
      <c r="XC96" s="3">
        <v>2</v>
      </c>
      <c r="YX96" s="3">
        <v>0</v>
      </c>
      <c r="YY96" s="3">
        <v>0</v>
      </c>
      <c r="YZ96" s="3">
        <v>0</v>
      </c>
      <c r="ZA96" s="3">
        <v>0</v>
      </c>
      <c r="ZB96" s="3">
        <v>0</v>
      </c>
      <c r="ZC96" s="3">
        <v>0</v>
      </c>
      <c r="ZD96" s="3">
        <v>0</v>
      </c>
      <c r="ZE96" s="3">
        <v>0</v>
      </c>
      <c r="ZF96" s="3">
        <v>0</v>
      </c>
      <c r="ZG96" s="3">
        <v>0</v>
      </c>
      <c r="ZH96" s="3">
        <v>0</v>
      </c>
      <c r="ZI96" s="3">
        <v>0</v>
      </c>
      <c r="ZJ96" s="3">
        <v>0</v>
      </c>
      <c r="ZK96" s="3">
        <v>0</v>
      </c>
      <c r="ZL96" s="3">
        <v>0</v>
      </c>
      <c r="ABA96" s="3">
        <f>VLOOKUP(Tabla28[[#This Row],[ID]],Suministros!$A$4:$D$2389,4,0)</f>
        <v>1</v>
      </c>
    </row>
    <row r="97" spans="1:729" ht="12.75" customHeight="1" x14ac:dyDescent="0.2">
      <c r="A97" s="90">
        <f>+Suministros!A672</f>
        <v>11038</v>
      </c>
      <c r="B97" s="3" t="str">
        <f>+Suministros!B672</f>
        <v>PERNO MAQUINADO, CON TUERCA Y CONTRATUERCA DE F°G°:5/8"Øx20"</v>
      </c>
      <c r="C97" s="3" t="str">
        <f>+Suministros!C672</f>
        <v>u</v>
      </c>
      <c r="IZ97" s="3">
        <v>1</v>
      </c>
      <c r="JI97" s="3">
        <v>2</v>
      </c>
      <c r="RU97" s="3">
        <v>1</v>
      </c>
      <c r="SD97" s="3">
        <v>2</v>
      </c>
      <c r="WT97" s="3">
        <v>1</v>
      </c>
      <c r="XC97" s="3">
        <v>2</v>
      </c>
      <c r="YX97" s="3">
        <v>0</v>
      </c>
      <c r="YY97" s="3">
        <v>0</v>
      </c>
      <c r="YZ97" s="3">
        <v>0</v>
      </c>
      <c r="ZA97" s="3">
        <v>0</v>
      </c>
      <c r="ZB97" s="3">
        <v>0</v>
      </c>
      <c r="ZC97" s="3">
        <v>0</v>
      </c>
      <c r="ZD97" s="3">
        <v>0</v>
      </c>
      <c r="ZE97" s="3">
        <v>0</v>
      </c>
      <c r="ZF97" s="3">
        <v>0</v>
      </c>
      <c r="ZG97" s="3">
        <v>0</v>
      </c>
      <c r="ZH97" s="3">
        <v>0</v>
      </c>
      <c r="ZI97" s="3">
        <v>0</v>
      </c>
      <c r="ZJ97" s="3">
        <v>0</v>
      </c>
      <c r="ZK97" s="3">
        <v>0</v>
      </c>
      <c r="ZL97" s="3">
        <v>0</v>
      </c>
      <c r="ABA97" s="3">
        <f>VLOOKUP(Tabla28[[#This Row],[ID]],Suministros!$A$4:$D$2389,4,0)</f>
        <v>1</v>
      </c>
    </row>
    <row r="98" spans="1:729" ht="12.75" customHeight="1" x14ac:dyDescent="0.2">
      <c r="A98" s="64">
        <f>+Suministros!A673</f>
        <v>11039</v>
      </c>
      <c r="B98" s="3" t="str">
        <f>+Suministros!B673</f>
        <v>PERNO MAQUINADO, CON TUERCA Y CONTRATUERCA DE F°G°:3/4"Øx8"</v>
      </c>
      <c r="C98" s="3" t="str">
        <f>+Suministros!C673</f>
        <v>u</v>
      </c>
      <c r="ZC98" s="3">
        <v>0</v>
      </c>
      <c r="ZD98" s="3">
        <v>0</v>
      </c>
      <c r="ZE98" s="3">
        <v>0</v>
      </c>
      <c r="ZF98" s="3">
        <v>0</v>
      </c>
      <c r="ZG98" s="3">
        <v>0</v>
      </c>
      <c r="ZH98" s="3">
        <v>0</v>
      </c>
      <c r="ZI98" s="3">
        <v>0</v>
      </c>
      <c r="ZJ98" s="3">
        <v>0</v>
      </c>
      <c r="ZK98" s="3">
        <v>0</v>
      </c>
      <c r="ZL98" s="3">
        <v>0</v>
      </c>
      <c r="ABA98" s="3">
        <f>VLOOKUP(Tabla28[[#This Row],[ID]],Suministros!$A$4:$D$2389,4,0)</f>
        <v>1</v>
      </c>
    </row>
    <row r="99" spans="1:729" ht="12.75" customHeight="1" x14ac:dyDescent="0.2">
      <c r="A99" s="64">
        <f>+Suministros!A674</f>
        <v>11040</v>
      </c>
      <c r="B99" s="3" t="str">
        <f>+Suministros!B674</f>
        <v>PERNO MAQUINADO, CON TUERCA Y CONTRATUERCA DE F°G°:3/4"Øx10"</v>
      </c>
      <c r="C99" s="3" t="str">
        <f>+Suministros!C674</f>
        <v>u</v>
      </c>
      <c r="ZC99" s="3">
        <v>0</v>
      </c>
      <c r="ZD99" s="3">
        <v>0</v>
      </c>
      <c r="ZE99" s="3">
        <v>0</v>
      </c>
      <c r="ZF99" s="3">
        <v>0</v>
      </c>
      <c r="ZG99" s="3">
        <v>0</v>
      </c>
      <c r="ZH99" s="3">
        <v>0</v>
      </c>
      <c r="ZI99" s="3">
        <v>0</v>
      </c>
      <c r="ZJ99" s="3">
        <v>0</v>
      </c>
      <c r="ZK99" s="3">
        <v>0</v>
      </c>
      <c r="ZL99" s="3">
        <v>0</v>
      </c>
      <c r="ABA99" s="3">
        <f>VLOOKUP(Tabla28[[#This Row],[ID]],Suministros!$A$4:$D$2389,4,0)</f>
        <v>1</v>
      </c>
    </row>
    <row r="100" spans="1:729" ht="12.75" customHeight="1" x14ac:dyDescent="0.2">
      <c r="A100" s="64">
        <f>+Suministros!A675</f>
        <v>11041</v>
      </c>
      <c r="B100" s="3" t="str">
        <f>+Suministros!B675</f>
        <v>PERNO MAQUINADO, CON TUERCA Y CONTRATUERCA DE F°G°:3/4"Øx12"</v>
      </c>
      <c r="C100" s="3" t="str">
        <f>+Suministros!C675</f>
        <v>u</v>
      </c>
      <c r="ZC100" s="3">
        <v>0</v>
      </c>
      <c r="ZD100" s="3">
        <v>0</v>
      </c>
      <c r="ZE100" s="3">
        <v>0</v>
      </c>
      <c r="ZF100" s="3">
        <v>0</v>
      </c>
      <c r="ZG100" s="3">
        <v>0</v>
      </c>
      <c r="ZH100" s="3">
        <v>0</v>
      </c>
      <c r="ZI100" s="3">
        <v>0</v>
      </c>
      <c r="ZJ100" s="3">
        <v>0</v>
      </c>
      <c r="ZK100" s="3">
        <v>0</v>
      </c>
      <c r="ZL100" s="3">
        <v>0</v>
      </c>
      <c r="ABA100" s="3">
        <f>VLOOKUP(Tabla28[[#This Row],[ID]],Suministros!$A$4:$D$2389,4,0)</f>
        <v>1</v>
      </c>
    </row>
    <row r="101" spans="1:729" ht="12.75" customHeight="1" x14ac:dyDescent="0.2">
      <c r="A101" s="64">
        <f>+Suministros!A676</f>
        <v>11042</v>
      </c>
      <c r="B101" s="3" t="str">
        <f>+Suministros!B676</f>
        <v>PERNO MAQUINADO, CON TUERCA Y CONTRATUERCA DE F°G°:3/4"Øx14"</v>
      </c>
      <c r="C101" s="3" t="str">
        <f>+Suministros!C676</f>
        <v>u</v>
      </c>
      <c r="ZC101" s="3">
        <v>2</v>
      </c>
      <c r="ZD101" s="3">
        <v>2</v>
      </c>
      <c r="ZE101" s="3">
        <v>0</v>
      </c>
      <c r="ZF101" s="3">
        <v>0</v>
      </c>
      <c r="ZG101" s="3">
        <v>0</v>
      </c>
      <c r="ZH101" s="3">
        <v>0</v>
      </c>
      <c r="ZI101" s="3">
        <v>0</v>
      </c>
      <c r="ZJ101" s="3">
        <v>0</v>
      </c>
      <c r="ZK101" s="3">
        <v>0</v>
      </c>
      <c r="ZL101" s="3">
        <v>0</v>
      </c>
      <c r="ABA101" s="3">
        <f>VLOOKUP(Tabla28[[#This Row],[ID]],Suministros!$A$4:$D$2389,4,0)</f>
        <v>1</v>
      </c>
    </row>
    <row r="102" spans="1:729" ht="12.75" customHeight="1" x14ac:dyDescent="0.2">
      <c r="A102" s="64">
        <f>+Suministros!A677</f>
        <v>11043</v>
      </c>
      <c r="B102" s="3" t="str">
        <f>+Suministros!B677</f>
        <v>PERNO MAQUINADO, CON TUERCA Y CONTRATUERCA DE F°G°:3/4"Øx18"</v>
      </c>
      <c r="C102" s="3" t="str">
        <f>+Suministros!C677</f>
        <v>u</v>
      </c>
      <c r="ZC102" s="3">
        <v>0</v>
      </c>
      <c r="ZD102" s="3">
        <v>0</v>
      </c>
      <c r="ZE102" s="3">
        <v>0</v>
      </c>
      <c r="ZF102" s="3">
        <v>0</v>
      </c>
      <c r="ZG102" s="3">
        <v>0</v>
      </c>
      <c r="ZH102" s="3">
        <v>0</v>
      </c>
      <c r="ZI102" s="3">
        <v>0</v>
      </c>
      <c r="ZJ102" s="3">
        <v>0</v>
      </c>
      <c r="ZK102" s="3">
        <v>0</v>
      </c>
      <c r="ZL102" s="3">
        <v>0</v>
      </c>
      <c r="ABA102" s="3">
        <f>VLOOKUP(Tabla28[[#This Row],[ID]],Suministros!$A$4:$D$2389,4,0)</f>
        <v>1</v>
      </c>
    </row>
    <row r="103" spans="1:729" ht="12.75" customHeight="1" x14ac:dyDescent="0.2">
      <c r="A103" s="90">
        <f>+Suministros!A679</f>
        <v>11045</v>
      </c>
      <c r="B103" s="3" t="str">
        <f>+Suministros!B679</f>
        <v>PERNO OJO FoGo DE :5/8"Øx8" CON TUERCA, ARANDELA Y CONTRATUERCA</v>
      </c>
      <c r="C103" s="3" t="str">
        <f>+Suministros!C679</f>
        <v>u</v>
      </c>
      <c r="D103" s="24"/>
      <c r="E103" s="24"/>
      <c r="F103" s="24"/>
      <c r="G103" s="24"/>
      <c r="H103" s="24"/>
      <c r="I103" s="24"/>
      <c r="J103" s="24"/>
      <c r="K103" s="24"/>
      <c r="L103" s="24"/>
      <c r="M103" s="24"/>
      <c r="N103" s="24"/>
      <c r="O103" s="24"/>
      <c r="P103" s="24"/>
      <c r="Q103" s="24"/>
      <c r="R103" s="24"/>
      <c r="S103" s="24"/>
      <c r="T103" s="24"/>
      <c r="U103" s="24"/>
      <c r="V103" s="24"/>
      <c r="W103" s="24"/>
      <c r="X103" s="24">
        <v>3</v>
      </c>
      <c r="Y103" s="24">
        <v>2</v>
      </c>
      <c r="Z103" s="24"/>
      <c r="AA103" s="24"/>
      <c r="AB103" s="24"/>
      <c r="AC103" s="24">
        <v>3</v>
      </c>
      <c r="AD103" s="24">
        <v>2</v>
      </c>
      <c r="AE103" s="24">
        <v>3</v>
      </c>
      <c r="AF103" s="24">
        <v>3</v>
      </c>
      <c r="AG103" s="24">
        <v>3</v>
      </c>
      <c r="AH103" s="24">
        <v>3</v>
      </c>
      <c r="AI103" s="24">
        <v>3</v>
      </c>
      <c r="AJ103" s="24">
        <v>3</v>
      </c>
      <c r="AK103" s="24">
        <v>3</v>
      </c>
      <c r="AL103" s="24">
        <v>3</v>
      </c>
      <c r="AM103" s="24">
        <v>3</v>
      </c>
      <c r="AN103" s="24">
        <v>3</v>
      </c>
      <c r="AO103" s="24">
        <v>3</v>
      </c>
      <c r="AP103" s="24">
        <v>3</v>
      </c>
      <c r="AQ103" s="24"/>
      <c r="AR103" s="24"/>
      <c r="AS103" s="24"/>
      <c r="AT103" s="24"/>
      <c r="AU103" s="24"/>
      <c r="AV103" s="24"/>
      <c r="AW103" s="24"/>
      <c r="AX103" s="24"/>
      <c r="AY103" s="24"/>
      <c r="AZ103" s="24"/>
      <c r="BA103" s="24">
        <v>3</v>
      </c>
      <c r="BB103" s="24">
        <v>3</v>
      </c>
      <c r="BC103" s="24">
        <v>3</v>
      </c>
      <c r="BD103" s="24">
        <v>3</v>
      </c>
      <c r="BE103" s="24">
        <v>2</v>
      </c>
      <c r="BF103" s="24">
        <v>3</v>
      </c>
      <c r="BG103" s="24">
        <v>2</v>
      </c>
      <c r="BH103" s="24"/>
      <c r="BI103" s="24"/>
      <c r="BJ103" s="24"/>
      <c r="BK103" s="24"/>
      <c r="BL103" s="24">
        <v>3</v>
      </c>
      <c r="BM103" s="24">
        <v>3</v>
      </c>
      <c r="BN103" s="24">
        <v>3</v>
      </c>
      <c r="BO103" s="24">
        <v>3</v>
      </c>
      <c r="BP103" s="24"/>
      <c r="BQ103" s="24">
        <v>3</v>
      </c>
      <c r="BR103" s="24">
        <v>3</v>
      </c>
      <c r="BS103" s="24">
        <v>3</v>
      </c>
      <c r="BT103" s="24">
        <v>3</v>
      </c>
      <c r="BU103" s="24">
        <v>3</v>
      </c>
      <c r="BV103" s="24">
        <v>3</v>
      </c>
      <c r="BW103" s="24">
        <v>3</v>
      </c>
      <c r="BX103" s="24">
        <v>3</v>
      </c>
      <c r="BY103" s="24"/>
      <c r="BZ103" s="24"/>
      <c r="CA103" s="24"/>
      <c r="CB103" s="24"/>
      <c r="CC103" s="24"/>
      <c r="CD103" s="24"/>
      <c r="CE103" s="24"/>
      <c r="CF103" s="24"/>
      <c r="CG103" s="24"/>
      <c r="CH103" s="24"/>
      <c r="CI103" s="24"/>
      <c r="CJ103" s="24"/>
      <c r="CK103" s="24"/>
      <c r="CL103" s="24"/>
      <c r="CM103" s="24"/>
      <c r="CN103" s="24"/>
      <c r="CO103" s="24"/>
      <c r="CP103" s="24">
        <v>6</v>
      </c>
      <c r="CQ103" s="24">
        <v>3</v>
      </c>
      <c r="CR103" s="24">
        <v>3</v>
      </c>
      <c r="CS103" s="24">
        <v>3</v>
      </c>
      <c r="CT103" s="24">
        <v>3</v>
      </c>
      <c r="CU103" s="24">
        <v>3</v>
      </c>
      <c r="CV103" s="24">
        <v>3</v>
      </c>
      <c r="CW103" s="24">
        <v>3</v>
      </c>
      <c r="CX103" s="24">
        <v>3</v>
      </c>
      <c r="CY103" s="24"/>
      <c r="CZ103" s="24"/>
      <c r="DA103" s="24"/>
      <c r="DB103" s="24"/>
      <c r="DC103" s="24"/>
      <c r="DD103" s="24"/>
      <c r="DE103" s="24"/>
      <c r="DF103" s="24">
        <v>6</v>
      </c>
      <c r="DG103" s="24">
        <v>6</v>
      </c>
      <c r="DH103" s="24">
        <v>6</v>
      </c>
      <c r="DI103" s="24">
        <v>5</v>
      </c>
      <c r="DJ103" s="24">
        <v>5</v>
      </c>
      <c r="DK103" s="24">
        <v>5</v>
      </c>
      <c r="DL103" s="24">
        <v>6</v>
      </c>
      <c r="DM103" s="24">
        <v>3</v>
      </c>
      <c r="DN103" s="24">
        <v>3</v>
      </c>
      <c r="DO103" s="24">
        <v>3</v>
      </c>
      <c r="DP103" s="24">
        <v>3</v>
      </c>
      <c r="DQ103" s="24">
        <v>6</v>
      </c>
      <c r="DR103" s="24">
        <v>6</v>
      </c>
      <c r="DS103" s="24">
        <v>6</v>
      </c>
      <c r="DT103" s="24">
        <v>6</v>
      </c>
      <c r="DU103" s="24"/>
      <c r="DV103" s="24"/>
      <c r="DW103" s="24"/>
      <c r="DX103" s="24"/>
      <c r="DY103" s="24">
        <v>3</v>
      </c>
      <c r="DZ103" s="24">
        <v>3</v>
      </c>
      <c r="EA103" s="24">
        <v>3</v>
      </c>
      <c r="EB103" s="24">
        <v>3</v>
      </c>
      <c r="EC103" s="24">
        <v>3</v>
      </c>
      <c r="ED103" s="24">
        <v>3</v>
      </c>
      <c r="EE103" s="24">
        <v>3</v>
      </c>
      <c r="EF103" s="24">
        <v>3</v>
      </c>
      <c r="EG103" s="24"/>
      <c r="EH103" s="24"/>
      <c r="EI103" s="24"/>
      <c r="EJ103" s="24"/>
      <c r="EK103" s="24"/>
      <c r="EL103" s="24"/>
      <c r="EM103" s="24"/>
      <c r="EN103" s="24"/>
      <c r="EO103" s="24"/>
      <c r="EP103" s="24"/>
      <c r="EQ103" s="24"/>
      <c r="ER103" s="24"/>
      <c r="ES103" s="24"/>
      <c r="ET103" s="24"/>
      <c r="EU103" s="24"/>
      <c r="EV103" s="24"/>
      <c r="EW103" s="24"/>
      <c r="EX103" s="24"/>
      <c r="EY103" s="24"/>
      <c r="EZ103" s="24"/>
      <c r="FA103" s="24"/>
      <c r="FB103" s="24">
        <v>2</v>
      </c>
      <c r="FC103" s="24"/>
      <c r="FD103" s="24"/>
      <c r="FE103" s="24">
        <v>2</v>
      </c>
      <c r="FF103" s="24">
        <v>2</v>
      </c>
      <c r="FG103" s="24">
        <v>2</v>
      </c>
      <c r="FH103" s="24"/>
      <c r="FI103" s="24"/>
      <c r="FJ103" s="24"/>
      <c r="FK103" s="24"/>
      <c r="FL103" s="24"/>
      <c r="FM103" s="24"/>
      <c r="FN103" s="24"/>
      <c r="FO103" s="24"/>
      <c r="FP103" s="24"/>
      <c r="FQ103" s="24">
        <v>3</v>
      </c>
      <c r="FR103" s="24">
        <v>3</v>
      </c>
      <c r="FS103" s="24">
        <v>3</v>
      </c>
      <c r="FT103" s="24"/>
      <c r="FU103" s="24"/>
      <c r="FV103" s="24"/>
      <c r="FW103" s="24"/>
      <c r="FX103" s="24"/>
      <c r="FY103" s="24"/>
      <c r="FZ103" s="24"/>
      <c r="GA103" s="24"/>
      <c r="GB103" s="24"/>
      <c r="GC103" s="24"/>
      <c r="GD103" s="24"/>
      <c r="GE103" s="24"/>
      <c r="GF103" s="24"/>
      <c r="GG103" s="24"/>
      <c r="GH103" s="24"/>
      <c r="GI103" s="24"/>
      <c r="GJ103" s="24"/>
      <c r="GK103" s="24"/>
      <c r="GL103" s="24"/>
      <c r="GM103" s="24"/>
      <c r="GN103" s="24"/>
      <c r="GO103" s="24"/>
      <c r="GP103" s="24">
        <v>2</v>
      </c>
      <c r="GQ103" s="24">
        <v>1</v>
      </c>
      <c r="GR103" s="24">
        <v>1</v>
      </c>
      <c r="GS103" s="24">
        <v>1</v>
      </c>
      <c r="GT103" s="24">
        <v>1</v>
      </c>
      <c r="GU103" s="24">
        <v>1</v>
      </c>
      <c r="GV103" s="24">
        <v>1</v>
      </c>
      <c r="GW103" s="24">
        <v>1</v>
      </c>
      <c r="GX103" s="24">
        <v>1</v>
      </c>
      <c r="GY103" s="24">
        <v>3</v>
      </c>
      <c r="GZ103" s="24"/>
      <c r="HA103" s="24"/>
      <c r="HB103" s="24"/>
      <c r="HC103" s="24">
        <v>3</v>
      </c>
      <c r="HD103" s="24">
        <v>3</v>
      </c>
      <c r="HE103" s="24">
        <v>3</v>
      </c>
      <c r="HF103" s="24">
        <v>3</v>
      </c>
      <c r="HG103" s="24"/>
      <c r="HH103" s="24">
        <v>3</v>
      </c>
      <c r="HI103" s="24">
        <v>3</v>
      </c>
      <c r="HJ103" s="24">
        <v>3</v>
      </c>
      <c r="HK103" s="24">
        <v>4</v>
      </c>
      <c r="HL103" s="24"/>
      <c r="HM103" s="24">
        <v>2</v>
      </c>
      <c r="HN103" s="24"/>
      <c r="HO103" s="24"/>
      <c r="HP103" s="24"/>
      <c r="HQ103" s="24"/>
      <c r="HR103" s="24"/>
      <c r="HS103" s="24"/>
      <c r="HT103" s="24"/>
      <c r="HU103" s="24">
        <v>2</v>
      </c>
      <c r="HV103" s="24"/>
      <c r="HW103" s="24"/>
      <c r="HX103" s="24"/>
      <c r="HY103" s="24"/>
      <c r="HZ103" s="24"/>
      <c r="IA103" s="24"/>
      <c r="IB103" s="24"/>
      <c r="IC103" s="24"/>
      <c r="ID103" s="24"/>
      <c r="IE103" s="24"/>
      <c r="IF103" s="24"/>
      <c r="IG103" s="24"/>
      <c r="IH103" s="24"/>
      <c r="II103" s="24"/>
      <c r="IJ103" s="24"/>
      <c r="IK103" s="24"/>
      <c r="IL103" s="24"/>
      <c r="IM103" s="24"/>
      <c r="IN103" s="24"/>
      <c r="IO103" s="24"/>
      <c r="IP103" s="24"/>
      <c r="IQ103" s="24"/>
      <c r="IR103" s="24"/>
      <c r="IS103" s="24">
        <v>2</v>
      </c>
      <c r="IT103" s="24">
        <v>2</v>
      </c>
      <c r="IU103" s="24"/>
      <c r="IV103" s="24"/>
      <c r="IW103" s="24"/>
      <c r="IX103" s="24"/>
      <c r="IY103" s="24"/>
      <c r="IZ103" s="24">
        <v>1</v>
      </c>
      <c r="JA103" s="24"/>
      <c r="JB103" s="24"/>
      <c r="JC103" s="24"/>
      <c r="JD103" s="24"/>
      <c r="JE103" s="24"/>
      <c r="JF103" s="24"/>
      <c r="JG103" s="24"/>
      <c r="JH103" s="24"/>
      <c r="JI103" s="24"/>
      <c r="JJ103" s="24"/>
      <c r="JK103" s="24"/>
      <c r="JL103" s="24">
        <v>3</v>
      </c>
      <c r="JM103" s="24">
        <v>3</v>
      </c>
      <c r="JN103" s="24">
        <v>3</v>
      </c>
      <c r="JO103" s="24">
        <v>3</v>
      </c>
      <c r="JP103" s="24">
        <v>3</v>
      </c>
      <c r="JQ103" s="24">
        <v>3</v>
      </c>
      <c r="JR103" s="24">
        <v>3</v>
      </c>
      <c r="JS103" s="24">
        <v>1</v>
      </c>
      <c r="JT103" s="24">
        <v>2</v>
      </c>
      <c r="JU103" s="24"/>
      <c r="JV103" s="24">
        <v>3</v>
      </c>
      <c r="JW103" s="24"/>
      <c r="JX103" s="24"/>
      <c r="JY103" s="24"/>
      <c r="JZ103" s="24"/>
      <c r="KA103" s="24"/>
      <c r="KB103" s="24"/>
      <c r="KC103" s="24"/>
      <c r="KD103" s="24"/>
      <c r="KE103" s="24"/>
      <c r="KF103" s="24"/>
      <c r="KG103" s="24">
        <v>3</v>
      </c>
      <c r="KH103" s="24"/>
      <c r="KI103" s="24"/>
      <c r="KJ103" s="24"/>
      <c r="KK103" s="24"/>
      <c r="KL103" s="24"/>
      <c r="KM103" s="24"/>
      <c r="KN103" s="24"/>
      <c r="KO103" s="24"/>
      <c r="KP103" s="24"/>
      <c r="KQ103" s="24"/>
      <c r="KR103" s="24"/>
      <c r="KS103" s="24"/>
      <c r="KT103" s="24"/>
      <c r="KU103" s="24"/>
      <c r="KV103" s="24"/>
      <c r="KW103" s="24"/>
      <c r="KX103" s="24"/>
      <c r="KY103" s="24"/>
      <c r="KZ103" s="24"/>
      <c r="LA103" s="24">
        <v>2</v>
      </c>
      <c r="LB103" s="24"/>
      <c r="LC103" s="24"/>
      <c r="LD103" s="24"/>
      <c r="LE103" s="24"/>
      <c r="LF103" s="24"/>
      <c r="LG103" s="24"/>
      <c r="LH103" s="24"/>
      <c r="LI103" s="24"/>
      <c r="LJ103" s="24"/>
      <c r="LK103" s="24"/>
      <c r="LL103" s="24"/>
      <c r="LM103" s="24"/>
      <c r="LN103" s="24"/>
      <c r="LO103" s="24"/>
      <c r="LP103" s="24"/>
      <c r="LQ103" s="24"/>
      <c r="LR103" s="24"/>
      <c r="LS103" s="24"/>
      <c r="LT103" s="24"/>
      <c r="LU103" s="24"/>
      <c r="LV103" s="24"/>
      <c r="LW103" s="24">
        <v>3</v>
      </c>
      <c r="LX103" s="24">
        <v>3</v>
      </c>
      <c r="LY103" s="24">
        <v>3</v>
      </c>
      <c r="LZ103" s="24">
        <v>3</v>
      </c>
      <c r="MA103" s="24"/>
      <c r="MB103" s="24">
        <v>3</v>
      </c>
      <c r="MC103" s="24">
        <v>3</v>
      </c>
      <c r="MD103" s="24">
        <v>3</v>
      </c>
      <c r="ME103" s="24"/>
      <c r="MF103" s="24"/>
      <c r="MG103" s="24"/>
      <c r="MH103" s="24"/>
      <c r="MI103" s="24"/>
      <c r="MJ103" s="24">
        <v>3</v>
      </c>
      <c r="MK103" s="24">
        <v>3</v>
      </c>
      <c r="ML103" s="24">
        <v>3</v>
      </c>
      <c r="MM103" s="24">
        <v>3</v>
      </c>
      <c r="MN103" s="24"/>
      <c r="MO103" s="24"/>
      <c r="MP103" s="24"/>
      <c r="MQ103" s="24"/>
      <c r="MR103" s="24">
        <v>6</v>
      </c>
      <c r="MS103" s="24">
        <v>6</v>
      </c>
      <c r="MT103" s="24">
        <v>6</v>
      </c>
      <c r="MU103" s="24">
        <v>6</v>
      </c>
      <c r="MV103" s="24"/>
      <c r="MW103" s="24"/>
      <c r="MX103" s="24"/>
      <c r="MY103" s="24">
        <v>2</v>
      </c>
      <c r="MZ103" s="24">
        <v>2</v>
      </c>
      <c r="NA103" s="24">
        <v>2</v>
      </c>
      <c r="NB103" s="24">
        <v>2</v>
      </c>
      <c r="NC103" s="24">
        <v>2</v>
      </c>
      <c r="ND103" s="24">
        <v>1</v>
      </c>
      <c r="NE103" s="24">
        <v>1</v>
      </c>
      <c r="NF103" s="24">
        <v>1</v>
      </c>
      <c r="NG103" s="24">
        <v>1</v>
      </c>
      <c r="NH103" s="24">
        <v>1</v>
      </c>
      <c r="NI103" s="24"/>
      <c r="NJ103" s="24"/>
      <c r="NK103" s="24"/>
      <c r="NL103" s="24"/>
      <c r="NM103" s="24"/>
      <c r="NN103" s="24"/>
      <c r="NO103" s="24"/>
      <c r="NP103" s="24"/>
      <c r="NQ103" s="24">
        <v>4</v>
      </c>
      <c r="NR103" s="24">
        <v>2</v>
      </c>
      <c r="NS103" s="24">
        <v>2</v>
      </c>
      <c r="NT103" s="24">
        <v>2</v>
      </c>
      <c r="NU103" s="24">
        <v>2</v>
      </c>
      <c r="NV103" s="24">
        <v>2</v>
      </c>
      <c r="NW103" s="24">
        <v>2</v>
      </c>
      <c r="NX103" s="24">
        <v>2</v>
      </c>
      <c r="NY103" s="24"/>
      <c r="NZ103" s="24"/>
      <c r="OA103" s="24"/>
      <c r="OB103" s="24">
        <v>2</v>
      </c>
      <c r="OC103" s="24">
        <v>2</v>
      </c>
      <c r="OD103" s="24"/>
      <c r="OE103" s="24"/>
      <c r="OF103" s="24">
        <v>2</v>
      </c>
      <c r="OG103" s="24"/>
      <c r="OH103" s="24"/>
      <c r="OI103" s="24"/>
      <c r="OJ103" s="24"/>
      <c r="OK103" s="24"/>
      <c r="OL103" s="24"/>
      <c r="OM103" s="24"/>
      <c r="ON103" s="24"/>
      <c r="OO103" s="24"/>
      <c r="OP103" s="24"/>
      <c r="OQ103" s="24"/>
      <c r="OR103" s="24"/>
      <c r="OS103" s="24"/>
      <c r="OT103" s="24">
        <v>2</v>
      </c>
      <c r="OU103" s="24">
        <v>1</v>
      </c>
      <c r="OV103" s="24">
        <v>1</v>
      </c>
      <c r="OW103" s="24"/>
      <c r="OX103" s="24">
        <v>1</v>
      </c>
      <c r="OY103" s="24">
        <v>1</v>
      </c>
      <c r="OZ103" s="24">
        <v>1</v>
      </c>
      <c r="PA103" s="24">
        <v>1</v>
      </c>
      <c r="PB103" s="24">
        <v>1</v>
      </c>
      <c r="PC103" s="24"/>
      <c r="PD103" s="24">
        <v>3</v>
      </c>
      <c r="PE103" s="24">
        <v>3</v>
      </c>
      <c r="PF103" s="24">
        <v>3</v>
      </c>
      <c r="PG103" s="24">
        <v>3</v>
      </c>
      <c r="PH103" s="24"/>
      <c r="PI103" s="24">
        <v>3</v>
      </c>
      <c r="PJ103" s="24">
        <v>3</v>
      </c>
      <c r="PK103" s="24">
        <v>3</v>
      </c>
      <c r="PL103" s="24">
        <v>4</v>
      </c>
      <c r="PM103" s="24"/>
      <c r="PN103" s="24">
        <v>2</v>
      </c>
      <c r="PO103" s="24"/>
      <c r="PP103" s="24"/>
      <c r="PQ103" s="24"/>
      <c r="PR103" s="24"/>
      <c r="PS103" s="24"/>
      <c r="PT103" s="24"/>
      <c r="PU103" s="24"/>
      <c r="PV103" s="24">
        <v>4</v>
      </c>
      <c r="PW103" s="24">
        <v>2</v>
      </c>
      <c r="PX103" s="24"/>
      <c r="PY103" s="24"/>
      <c r="PZ103" s="24"/>
      <c r="QA103" s="24"/>
      <c r="QB103" s="24"/>
      <c r="QC103" s="24"/>
      <c r="QD103" s="24"/>
      <c r="QE103" s="24"/>
      <c r="QF103" s="24">
        <v>2</v>
      </c>
      <c r="QG103" s="24"/>
      <c r="QH103" s="24"/>
      <c r="QI103" s="24"/>
      <c r="QJ103" s="24"/>
      <c r="QK103" s="24"/>
      <c r="QL103" s="24"/>
      <c r="QM103" s="24"/>
      <c r="QN103" s="24"/>
      <c r="QO103" s="24"/>
      <c r="QP103" s="24"/>
      <c r="QQ103" s="24"/>
      <c r="QR103" s="24"/>
      <c r="QS103" s="24"/>
      <c r="QT103" s="24"/>
      <c r="QU103" s="24"/>
      <c r="QV103" s="24"/>
      <c r="QW103" s="24"/>
      <c r="QX103" s="24"/>
      <c r="QY103" s="24"/>
      <c r="QZ103" s="24"/>
      <c r="RA103" s="24"/>
      <c r="RB103" s="24"/>
      <c r="RC103" s="24"/>
      <c r="RD103" s="24"/>
      <c r="RE103" s="24"/>
      <c r="RF103" s="24"/>
      <c r="RG103" s="24"/>
      <c r="RH103" s="24"/>
      <c r="RI103" s="24"/>
      <c r="RJ103" s="24"/>
      <c r="RK103" s="24"/>
      <c r="RL103" s="24"/>
      <c r="RM103" s="24">
        <v>2</v>
      </c>
      <c r="RN103" s="24">
        <v>2</v>
      </c>
      <c r="RO103" s="24">
        <v>2</v>
      </c>
      <c r="RP103" s="24">
        <v>2</v>
      </c>
      <c r="RQ103" s="24"/>
      <c r="RR103" s="24"/>
      <c r="RS103" s="24"/>
      <c r="RT103" s="24"/>
      <c r="RU103" s="24">
        <v>1</v>
      </c>
      <c r="RV103" s="24"/>
      <c r="RW103" s="24"/>
      <c r="RX103" s="24"/>
      <c r="RY103" s="24"/>
      <c r="RZ103" s="24"/>
      <c r="SA103" s="24"/>
      <c r="SB103" s="24"/>
      <c r="SC103" s="24"/>
      <c r="SD103" s="24"/>
      <c r="SE103" s="24"/>
      <c r="SF103" s="24"/>
      <c r="SG103" s="24">
        <v>2</v>
      </c>
      <c r="SH103" s="24">
        <v>3</v>
      </c>
      <c r="SI103" s="24">
        <v>3</v>
      </c>
      <c r="SJ103" s="24">
        <v>3</v>
      </c>
      <c r="SK103" s="24">
        <v>3</v>
      </c>
      <c r="SL103" s="24">
        <v>3</v>
      </c>
      <c r="SM103" s="24">
        <v>3</v>
      </c>
      <c r="SN103" s="24">
        <v>1</v>
      </c>
      <c r="SO103" s="24">
        <v>2</v>
      </c>
      <c r="SP103" s="24"/>
      <c r="SQ103" s="24">
        <v>3</v>
      </c>
      <c r="SR103" s="24"/>
      <c r="SS103" s="24"/>
      <c r="ST103" s="24">
        <v>3</v>
      </c>
      <c r="SU103" s="24"/>
      <c r="SV103" s="24"/>
      <c r="SW103" s="24"/>
      <c r="SX103" s="24"/>
      <c r="SY103" s="24"/>
      <c r="SZ103" s="24"/>
      <c r="TA103" s="24"/>
      <c r="TB103" s="24"/>
      <c r="TC103" s="24"/>
      <c r="TD103" s="24"/>
      <c r="TE103" s="24">
        <v>3</v>
      </c>
      <c r="TF103" s="24"/>
      <c r="TG103" s="24"/>
      <c r="TH103" s="24"/>
      <c r="TI103" s="24"/>
      <c r="TJ103" s="24"/>
      <c r="TK103" s="24"/>
      <c r="TL103" s="24"/>
      <c r="TM103" s="24">
        <v>3</v>
      </c>
      <c r="TN103" s="24">
        <v>2</v>
      </c>
      <c r="TO103" s="24"/>
      <c r="TP103" s="24"/>
      <c r="TQ103" s="24"/>
      <c r="TR103" s="24"/>
      <c r="TS103" s="24">
        <v>3</v>
      </c>
      <c r="TT103" s="24"/>
      <c r="TU103" s="24"/>
      <c r="TV103" s="24"/>
      <c r="TW103" s="24"/>
      <c r="TX103" s="24"/>
      <c r="TY103" s="24"/>
      <c r="TZ103" s="24"/>
      <c r="UA103" s="24"/>
      <c r="UB103" s="24"/>
      <c r="UC103" s="24"/>
      <c r="UD103" s="24"/>
      <c r="UE103" s="24"/>
      <c r="UF103" s="24"/>
      <c r="UG103" s="24"/>
      <c r="UH103" s="24"/>
      <c r="UI103" s="24"/>
      <c r="UJ103" s="24"/>
      <c r="UK103" s="24"/>
      <c r="UL103" s="24"/>
      <c r="UM103" s="24"/>
      <c r="UN103" s="24">
        <v>2</v>
      </c>
      <c r="UO103" s="24">
        <v>1</v>
      </c>
      <c r="UP103" s="24">
        <v>1</v>
      </c>
      <c r="UQ103" s="24"/>
      <c r="UR103" s="24">
        <v>1</v>
      </c>
      <c r="US103" s="24">
        <v>1</v>
      </c>
      <c r="UT103" s="24">
        <v>1</v>
      </c>
      <c r="UU103" s="24">
        <v>1</v>
      </c>
      <c r="UV103" s="24">
        <v>1</v>
      </c>
      <c r="UW103" s="24"/>
      <c r="UX103" s="24">
        <v>3</v>
      </c>
      <c r="UY103" s="24">
        <v>3</v>
      </c>
      <c r="UZ103" s="24">
        <v>3</v>
      </c>
      <c r="VA103" s="24">
        <v>3</v>
      </c>
      <c r="VB103" s="24"/>
      <c r="VC103" s="24">
        <v>3</v>
      </c>
      <c r="VD103" s="24">
        <v>3</v>
      </c>
      <c r="VE103" s="24">
        <v>3</v>
      </c>
      <c r="VF103" s="24">
        <v>4</v>
      </c>
      <c r="VG103" s="24"/>
      <c r="VH103" s="24">
        <v>2</v>
      </c>
      <c r="VI103" s="24"/>
      <c r="VJ103" s="24"/>
      <c r="VK103" s="24"/>
      <c r="VL103" s="24"/>
      <c r="VM103" s="24"/>
      <c r="VN103" s="24"/>
      <c r="VO103" s="24"/>
      <c r="VP103" s="24"/>
      <c r="VQ103" s="24"/>
      <c r="VR103" s="24"/>
      <c r="VS103" s="24"/>
      <c r="VT103" s="24"/>
      <c r="VU103" s="24"/>
      <c r="VV103" s="24"/>
      <c r="VW103" s="24"/>
      <c r="VX103" s="24"/>
      <c r="VY103" s="24"/>
      <c r="VZ103" s="24"/>
      <c r="WA103" s="24"/>
      <c r="WB103" s="24"/>
      <c r="WC103" s="24"/>
      <c r="WD103" s="24"/>
      <c r="WE103" s="24"/>
      <c r="WF103" s="24"/>
      <c r="WG103" s="24"/>
      <c r="WH103" s="24"/>
      <c r="WI103" s="24"/>
      <c r="WJ103" s="24"/>
      <c r="WK103" s="24"/>
      <c r="WL103" s="24"/>
      <c r="WM103" s="24"/>
      <c r="WN103" s="24"/>
      <c r="WO103" s="24">
        <v>2</v>
      </c>
      <c r="WP103" s="24"/>
      <c r="WQ103" s="24"/>
      <c r="WR103" s="24"/>
      <c r="WS103" s="24"/>
      <c r="WT103" s="24">
        <v>1</v>
      </c>
      <c r="WU103" s="24"/>
      <c r="WV103" s="24"/>
      <c r="WW103" s="24"/>
      <c r="WX103" s="24"/>
      <c r="WY103" s="24"/>
      <c r="WZ103" s="24"/>
      <c r="XA103" s="24"/>
      <c r="XB103" s="24"/>
      <c r="XC103" s="24"/>
      <c r="XD103" s="24">
        <v>3</v>
      </c>
      <c r="XE103" s="24">
        <v>3</v>
      </c>
      <c r="XF103" s="24">
        <v>3</v>
      </c>
      <c r="XG103" s="24">
        <v>3</v>
      </c>
      <c r="XH103" s="24">
        <v>3</v>
      </c>
      <c r="XI103" s="24">
        <v>3</v>
      </c>
      <c r="XJ103" s="24">
        <v>1</v>
      </c>
      <c r="XK103" s="24">
        <v>2</v>
      </c>
      <c r="XL103" s="24"/>
      <c r="XM103" s="24">
        <v>3</v>
      </c>
      <c r="XN103" s="24"/>
      <c r="XO103" s="24"/>
      <c r="XP103" s="24"/>
      <c r="XQ103" s="24"/>
      <c r="XR103" s="24"/>
      <c r="XS103" s="24"/>
      <c r="XT103" s="24"/>
      <c r="XU103" s="24"/>
      <c r="XV103" s="24"/>
      <c r="XW103" s="24"/>
      <c r="XX103" s="24">
        <v>3</v>
      </c>
      <c r="XY103" s="24"/>
      <c r="XZ103" s="24"/>
      <c r="YA103" s="24"/>
      <c r="YB103" s="24"/>
      <c r="YC103" s="24"/>
      <c r="YD103" s="24"/>
      <c r="YE103" s="24"/>
      <c r="YF103" s="24">
        <v>3</v>
      </c>
      <c r="YG103" s="24"/>
      <c r="YH103" s="24"/>
      <c r="YI103" s="24"/>
      <c r="YJ103" s="24"/>
      <c r="YK103" s="24"/>
      <c r="YL103" s="24">
        <v>3</v>
      </c>
      <c r="YM103" s="24"/>
      <c r="YN103" s="24"/>
      <c r="YO103" s="24"/>
      <c r="YP103" s="24"/>
      <c r="YQ103" s="24"/>
      <c r="YR103" s="24"/>
      <c r="YS103" s="24"/>
      <c r="YT103" s="24"/>
      <c r="YU103" s="24"/>
      <c r="YV103" s="24"/>
      <c r="YW103" s="24"/>
      <c r="YX103" s="24">
        <v>0</v>
      </c>
      <c r="YY103" s="24"/>
      <c r="YZ103" s="24">
        <v>0</v>
      </c>
      <c r="ZA103" s="24">
        <v>0</v>
      </c>
      <c r="ZB103" s="24">
        <v>0</v>
      </c>
      <c r="ZC103" s="24">
        <v>0</v>
      </c>
      <c r="ZD103" s="24">
        <v>0</v>
      </c>
      <c r="ZE103" s="24">
        <v>0</v>
      </c>
      <c r="ZF103" s="24">
        <v>0</v>
      </c>
      <c r="ZG103" s="24">
        <v>0</v>
      </c>
      <c r="ZH103" s="24">
        <v>0</v>
      </c>
      <c r="ZI103" s="24">
        <v>0</v>
      </c>
      <c r="ZJ103" s="24">
        <v>0</v>
      </c>
      <c r="ZK103" s="24">
        <v>0</v>
      </c>
      <c r="ZL103" s="24">
        <v>0</v>
      </c>
      <c r="ZM103" s="24">
        <v>3</v>
      </c>
      <c r="ZN103" s="24"/>
      <c r="ZO103" s="24"/>
      <c r="ZP103" s="24"/>
      <c r="ZQ103" s="24"/>
      <c r="ZR103" s="24">
        <v>3</v>
      </c>
      <c r="ZS103" s="24"/>
      <c r="ZT103" s="24"/>
      <c r="ZU103" s="24"/>
      <c r="ZV103" s="24"/>
      <c r="ZW103" s="24"/>
      <c r="ZX103" s="24"/>
      <c r="ZY103" s="24"/>
      <c r="ZZ103" s="24"/>
      <c r="AAA103" s="24"/>
      <c r="AAB103" s="24"/>
      <c r="AAC103" s="24"/>
      <c r="AAD103" s="24"/>
      <c r="AAE103" s="24"/>
      <c r="AAF103" s="24"/>
      <c r="AAG103" s="24"/>
      <c r="AAH103" s="24"/>
      <c r="AAI103" s="24"/>
      <c r="AAJ103" s="24"/>
      <c r="AAK103" s="24"/>
      <c r="AAL103" s="24"/>
      <c r="AAM103" s="24"/>
      <c r="AAN103" s="24"/>
      <c r="AAO103" s="24"/>
      <c r="AAP103" s="24"/>
      <c r="AAQ103" s="24"/>
      <c r="AAR103" s="24"/>
      <c r="AAS103" s="24"/>
      <c r="AAT103" s="24"/>
      <c r="AAU103" s="24"/>
      <c r="AAV103" s="24"/>
      <c r="AAW103" s="24"/>
      <c r="AAX103" s="24"/>
      <c r="ABA103" s="3">
        <f>VLOOKUP(Tabla28[[#This Row],[ID]],Suministros!$A$4:$D$2389,4,0)</f>
        <v>7.73</v>
      </c>
    </row>
    <row r="104" spans="1:729" ht="12.75" customHeight="1" x14ac:dyDescent="0.2">
      <c r="A104" s="90">
        <f>+Suministros!A680</f>
        <v>11046</v>
      </c>
      <c r="B104" s="3" t="str">
        <f>+Suministros!B680</f>
        <v>PERNO OJO FoGo DE :5/8"Øx10" CON TUERCA, ARANDELA Y CONTRATUERCA</v>
      </c>
      <c r="C104" s="3" t="str">
        <f>+Suministros!C680</f>
        <v>u</v>
      </c>
      <c r="D104" s="24"/>
      <c r="E104" s="24"/>
      <c r="F104" s="24"/>
      <c r="G104" s="24"/>
      <c r="H104" s="24"/>
      <c r="I104" s="24"/>
      <c r="J104" s="24"/>
      <c r="K104" s="24"/>
      <c r="L104" s="24"/>
      <c r="M104" s="24"/>
      <c r="N104" s="24"/>
      <c r="O104" s="24"/>
      <c r="P104" s="24"/>
      <c r="Q104" s="24"/>
      <c r="R104" s="24"/>
      <c r="S104" s="24"/>
      <c r="T104" s="24"/>
      <c r="U104" s="24"/>
      <c r="V104" s="24"/>
      <c r="W104" s="24"/>
      <c r="X104" s="24"/>
      <c r="Y104" s="24"/>
      <c r="Z104" s="24">
        <v>6</v>
      </c>
      <c r="AA104" s="24"/>
      <c r="AB104" s="24"/>
      <c r="AC104" s="24"/>
      <c r="AD104" s="24"/>
      <c r="AE104" s="24"/>
      <c r="AF104" s="24"/>
      <c r="AG104" s="24"/>
      <c r="AH104" s="24"/>
      <c r="AI104" s="24"/>
      <c r="AJ104" s="24"/>
      <c r="AK104" s="24"/>
      <c r="AL104" s="24"/>
      <c r="AM104" s="24"/>
      <c r="AN104" s="24"/>
      <c r="AO104" s="24"/>
      <c r="AP104" s="24"/>
      <c r="AQ104" s="24"/>
      <c r="AR104" s="24"/>
      <c r="AS104" s="24"/>
      <c r="AT104" s="24">
        <v>6</v>
      </c>
      <c r="AU104" s="24"/>
      <c r="AV104" s="24"/>
      <c r="AW104" s="24"/>
      <c r="AX104" s="24">
        <v>3</v>
      </c>
      <c r="AY104" s="24">
        <v>3</v>
      </c>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c r="CW104" s="24"/>
      <c r="CX104" s="24"/>
      <c r="CY104" s="24"/>
      <c r="CZ104" s="24"/>
      <c r="DA104" s="24"/>
      <c r="DB104" s="24"/>
      <c r="DC104" s="24">
        <v>3</v>
      </c>
      <c r="DD104" s="24">
        <v>3</v>
      </c>
      <c r="DE104" s="24">
        <v>3</v>
      </c>
      <c r="DF104" s="24"/>
      <c r="DG104" s="24"/>
      <c r="DH104" s="24"/>
      <c r="DI104" s="24">
        <v>1</v>
      </c>
      <c r="DJ104" s="24">
        <v>1</v>
      </c>
      <c r="DK104" s="24">
        <v>1</v>
      </c>
      <c r="DL104" s="24"/>
      <c r="DM104" s="24"/>
      <c r="DN104" s="24"/>
      <c r="DO104" s="24"/>
      <c r="DP104" s="24"/>
      <c r="DQ104" s="24"/>
      <c r="DR104" s="24"/>
      <c r="DS104" s="24"/>
      <c r="DT104" s="24"/>
      <c r="DU104" s="24"/>
      <c r="DV104" s="24"/>
      <c r="DW104" s="24"/>
      <c r="DX104" s="24"/>
      <c r="DY104" s="24"/>
      <c r="DZ104" s="24"/>
      <c r="EA104" s="24"/>
      <c r="EB104" s="24"/>
      <c r="EC104" s="24"/>
      <c r="ED104" s="24"/>
      <c r="EE104" s="24"/>
      <c r="EF104" s="24"/>
      <c r="EG104" s="24"/>
      <c r="EH104" s="24"/>
      <c r="EI104" s="24"/>
      <c r="EJ104" s="24"/>
      <c r="EK104" s="24"/>
      <c r="EL104" s="24"/>
      <c r="EM104" s="24"/>
      <c r="EN104" s="24"/>
      <c r="EO104" s="24"/>
      <c r="EP104" s="24"/>
      <c r="EQ104" s="24"/>
      <c r="ER104" s="24"/>
      <c r="ES104" s="24"/>
      <c r="ET104" s="24"/>
      <c r="EU104" s="24"/>
      <c r="EV104" s="24">
        <v>3</v>
      </c>
      <c r="EW104" s="24">
        <v>3</v>
      </c>
      <c r="EX104" s="24">
        <v>3</v>
      </c>
      <c r="EY104" s="24">
        <v>3</v>
      </c>
      <c r="EZ104" s="24">
        <v>3</v>
      </c>
      <c r="FA104" s="24">
        <v>3</v>
      </c>
      <c r="FB104" s="24">
        <v>3</v>
      </c>
      <c r="FC104" s="24">
        <v>3</v>
      </c>
      <c r="FD104" s="24">
        <v>3</v>
      </c>
      <c r="FE104" s="24">
        <v>1</v>
      </c>
      <c r="FF104" s="24">
        <v>1</v>
      </c>
      <c r="FG104" s="24">
        <v>1</v>
      </c>
      <c r="FH104" s="24">
        <v>3</v>
      </c>
      <c r="FI104" s="24">
        <v>3</v>
      </c>
      <c r="FJ104" s="24">
        <v>3</v>
      </c>
      <c r="FK104" s="24">
        <v>3</v>
      </c>
      <c r="FL104" s="24">
        <v>3</v>
      </c>
      <c r="FM104" s="24">
        <v>3</v>
      </c>
      <c r="FN104" s="24">
        <v>3</v>
      </c>
      <c r="FO104" s="24">
        <v>3</v>
      </c>
      <c r="FP104" s="24">
        <v>3</v>
      </c>
      <c r="FQ104" s="24"/>
      <c r="FR104" s="24"/>
      <c r="FS104" s="24"/>
      <c r="FT104" s="24"/>
      <c r="FU104" s="24"/>
      <c r="FV104" s="24"/>
      <c r="FW104" s="24"/>
      <c r="FX104" s="24"/>
      <c r="FY104" s="24"/>
      <c r="FZ104" s="24"/>
      <c r="GA104" s="24"/>
      <c r="GB104" s="24"/>
      <c r="GC104" s="24"/>
      <c r="GD104" s="24"/>
      <c r="GE104" s="24"/>
      <c r="GF104" s="24"/>
      <c r="GG104" s="24"/>
      <c r="GH104" s="24"/>
      <c r="GI104" s="24"/>
      <c r="GJ104" s="24"/>
      <c r="GK104" s="24"/>
      <c r="GL104" s="24"/>
      <c r="GM104" s="24"/>
      <c r="GN104" s="24"/>
      <c r="GO104" s="24"/>
      <c r="GP104" s="24"/>
      <c r="GQ104" s="24"/>
      <c r="GR104" s="24"/>
      <c r="GS104" s="24"/>
      <c r="GT104" s="24"/>
      <c r="GU104" s="24"/>
      <c r="GV104" s="24"/>
      <c r="GW104" s="24"/>
      <c r="GX104" s="24"/>
      <c r="GY104" s="24">
        <v>2</v>
      </c>
      <c r="GZ104" s="24"/>
      <c r="HA104" s="24"/>
      <c r="HB104" s="24"/>
      <c r="HC104" s="24"/>
      <c r="HD104" s="24"/>
      <c r="HE104" s="24"/>
      <c r="HF104" s="24"/>
      <c r="HG104" s="24"/>
      <c r="HH104" s="24"/>
      <c r="HI104" s="24"/>
      <c r="HJ104" s="24"/>
      <c r="HK104" s="24">
        <v>2</v>
      </c>
      <c r="HL104" s="24"/>
      <c r="HM104" s="24">
        <v>1</v>
      </c>
      <c r="HN104" s="24"/>
      <c r="HO104" s="24"/>
      <c r="HP104" s="24"/>
      <c r="HQ104" s="24"/>
      <c r="HR104" s="24"/>
      <c r="HS104" s="24"/>
      <c r="HT104" s="24"/>
      <c r="HU104" s="24"/>
      <c r="HV104" s="24"/>
      <c r="HW104" s="24"/>
      <c r="HX104" s="24"/>
      <c r="HY104" s="24"/>
      <c r="HZ104" s="24"/>
      <c r="IA104" s="24"/>
      <c r="IB104" s="24"/>
      <c r="IC104" s="24"/>
      <c r="ID104" s="24"/>
      <c r="IE104" s="24"/>
      <c r="IF104" s="24"/>
      <c r="IG104" s="24"/>
      <c r="IH104" s="24"/>
      <c r="II104" s="24">
        <v>3</v>
      </c>
      <c r="IJ104" s="24">
        <v>3</v>
      </c>
      <c r="IK104" s="24"/>
      <c r="IL104" s="24"/>
      <c r="IM104" s="24">
        <v>3</v>
      </c>
      <c r="IN104" s="24">
        <v>3</v>
      </c>
      <c r="IO104" s="24"/>
      <c r="IP104" s="24">
        <v>2</v>
      </c>
      <c r="IQ104" s="24"/>
      <c r="IR104" s="24"/>
      <c r="IS104" s="24">
        <v>1</v>
      </c>
      <c r="IT104" s="24">
        <v>1</v>
      </c>
      <c r="IU104" s="24">
        <v>3</v>
      </c>
      <c r="IV104" s="24"/>
      <c r="IW104" s="24"/>
      <c r="IX104" s="24"/>
      <c r="IY104" s="24"/>
      <c r="IZ104" s="24"/>
      <c r="JA104" s="24"/>
      <c r="JB104" s="24"/>
      <c r="JC104" s="24"/>
      <c r="JD104" s="24"/>
      <c r="JE104" s="24">
        <v>4</v>
      </c>
      <c r="JF104" s="24">
        <v>4</v>
      </c>
      <c r="JG104" s="24">
        <v>4</v>
      </c>
      <c r="JH104" s="24"/>
      <c r="JI104" s="24">
        <v>1</v>
      </c>
      <c r="JJ104" s="24"/>
      <c r="JK104" s="24"/>
      <c r="JL104" s="24"/>
      <c r="JM104" s="24"/>
      <c r="JN104" s="24"/>
      <c r="JO104" s="24"/>
      <c r="JP104" s="24"/>
      <c r="JQ104" s="24"/>
      <c r="JR104" s="24"/>
      <c r="JS104" s="24"/>
      <c r="JT104" s="24"/>
      <c r="JU104" s="24"/>
      <c r="JV104" s="24"/>
      <c r="JW104" s="24"/>
      <c r="JX104" s="24">
        <v>3</v>
      </c>
      <c r="JY104" s="24"/>
      <c r="JZ104" s="24">
        <v>3</v>
      </c>
      <c r="KA104" s="24"/>
      <c r="KB104" s="24"/>
      <c r="KC104" s="24"/>
      <c r="KD104" s="24"/>
      <c r="KE104" s="24">
        <v>3</v>
      </c>
      <c r="KF104" s="24"/>
      <c r="KG104" s="24"/>
      <c r="KH104" s="24"/>
      <c r="KI104" s="24"/>
      <c r="KJ104" s="24">
        <v>3</v>
      </c>
      <c r="KK104" s="24"/>
      <c r="KL104" s="24"/>
      <c r="KM104" s="24"/>
      <c r="KN104" s="24"/>
      <c r="KO104" s="24"/>
      <c r="KP104" s="24"/>
      <c r="KQ104" s="24"/>
      <c r="KR104" s="24"/>
      <c r="KS104" s="24"/>
      <c r="KT104" s="24"/>
      <c r="KU104" s="24"/>
      <c r="KV104" s="24"/>
      <c r="KW104" s="24"/>
      <c r="KX104" s="24"/>
      <c r="KY104" s="24"/>
      <c r="KZ104" s="24"/>
      <c r="LA104" s="24">
        <v>1</v>
      </c>
      <c r="LB104" s="24"/>
      <c r="LC104" s="24"/>
      <c r="LD104" s="24"/>
      <c r="LE104" s="24"/>
      <c r="LF104" s="24"/>
      <c r="LG104" s="24"/>
      <c r="LH104" s="24"/>
      <c r="LI104" s="24"/>
      <c r="LJ104" s="24"/>
      <c r="LK104" s="24"/>
      <c r="LL104" s="24"/>
      <c r="LM104" s="24"/>
      <c r="LN104" s="24"/>
      <c r="LO104" s="24"/>
      <c r="LP104" s="24"/>
      <c r="LQ104" s="24"/>
      <c r="LR104" s="24"/>
      <c r="LS104" s="24"/>
      <c r="LT104" s="24"/>
      <c r="LU104" s="24"/>
      <c r="LV104" s="24"/>
      <c r="LW104" s="24"/>
      <c r="LX104" s="24"/>
      <c r="LY104" s="24"/>
      <c r="LZ104" s="24"/>
      <c r="MA104" s="24">
        <v>3</v>
      </c>
      <c r="MB104" s="24"/>
      <c r="MC104" s="24"/>
      <c r="MD104" s="24"/>
      <c r="ME104" s="24">
        <v>3</v>
      </c>
      <c r="MF104" s="24">
        <v>3</v>
      </c>
      <c r="MG104" s="24">
        <v>3</v>
      </c>
      <c r="MH104" s="24">
        <v>3</v>
      </c>
      <c r="MI104" s="24">
        <v>3</v>
      </c>
      <c r="MJ104" s="24">
        <v>3</v>
      </c>
      <c r="MK104" s="24">
        <v>3</v>
      </c>
      <c r="ML104" s="24">
        <v>3</v>
      </c>
      <c r="MM104" s="24">
        <v>3</v>
      </c>
      <c r="MN104" s="24">
        <v>3</v>
      </c>
      <c r="MO104" s="24">
        <v>3</v>
      </c>
      <c r="MP104" s="24">
        <v>3</v>
      </c>
      <c r="MQ104" s="24">
        <v>3</v>
      </c>
      <c r="MR104" s="24"/>
      <c r="MS104" s="24"/>
      <c r="MT104" s="24"/>
      <c r="MU104" s="24"/>
      <c r="MV104" s="24"/>
      <c r="MW104" s="24"/>
      <c r="MX104" s="24"/>
      <c r="MY104" s="24"/>
      <c r="MZ104" s="24"/>
      <c r="NA104" s="24"/>
      <c r="NB104" s="24"/>
      <c r="NC104" s="24"/>
      <c r="ND104" s="24"/>
      <c r="NE104" s="24"/>
      <c r="NF104" s="24">
        <v>1</v>
      </c>
      <c r="NG104" s="24">
        <v>1</v>
      </c>
      <c r="NH104" s="24">
        <v>1</v>
      </c>
      <c r="NI104" s="24"/>
      <c r="NJ104" s="24"/>
      <c r="NK104" s="24"/>
      <c r="NL104" s="24"/>
      <c r="NM104" s="24"/>
      <c r="NN104" s="24"/>
      <c r="NO104" s="24"/>
      <c r="NP104" s="24"/>
      <c r="NQ104" s="24">
        <v>2</v>
      </c>
      <c r="NR104" s="24">
        <v>1</v>
      </c>
      <c r="NS104" s="24">
        <v>1</v>
      </c>
      <c r="NT104" s="24">
        <v>1</v>
      </c>
      <c r="NU104" s="24">
        <v>1</v>
      </c>
      <c r="NV104" s="24">
        <v>3</v>
      </c>
      <c r="NW104" s="24">
        <v>3</v>
      </c>
      <c r="NX104" s="24">
        <v>3</v>
      </c>
      <c r="NY104" s="24">
        <v>1</v>
      </c>
      <c r="NZ104" s="24">
        <v>1</v>
      </c>
      <c r="OA104" s="24">
        <v>1</v>
      </c>
      <c r="OB104" s="24">
        <v>1</v>
      </c>
      <c r="OC104" s="24">
        <v>1</v>
      </c>
      <c r="OD104" s="24"/>
      <c r="OE104" s="24"/>
      <c r="OF104" s="24">
        <v>1</v>
      </c>
      <c r="OG104" s="24"/>
      <c r="OH104" s="24"/>
      <c r="OI104" s="24"/>
      <c r="OJ104" s="24"/>
      <c r="OK104" s="24"/>
      <c r="OL104" s="24"/>
      <c r="OM104" s="24"/>
      <c r="ON104" s="24"/>
      <c r="OO104" s="24"/>
      <c r="OP104" s="24"/>
      <c r="OQ104" s="24"/>
      <c r="OR104" s="24"/>
      <c r="OS104" s="24"/>
      <c r="OT104" s="24"/>
      <c r="OU104" s="24"/>
      <c r="OV104" s="24"/>
      <c r="OW104" s="24"/>
      <c r="OX104" s="24"/>
      <c r="OY104" s="24"/>
      <c r="OZ104" s="24"/>
      <c r="PA104" s="24"/>
      <c r="PB104" s="24"/>
      <c r="PC104" s="24"/>
      <c r="PD104" s="24"/>
      <c r="PE104" s="24"/>
      <c r="PF104" s="24"/>
      <c r="PG104" s="24"/>
      <c r="PH104" s="24"/>
      <c r="PI104" s="24"/>
      <c r="PJ104" s="24"/>
      <c r="PK104" s="24"/>
      <c r="PL104" s="24">
        <v>2</v>
      </c>
      <c r="PM104" s="24"/>
      <c r="PN104" s="24">
        <v>1</v>
      </c>
      <c r="PO104" s="24"/>
      <c r="PP104" s="24"/>
      <c r="PQ104" s="24"/>
      <c r="PR104" s="24"/>
      <c r="PS104" s="24"/>
      <c r="PT104" s="24"/>
      <c r="PU104" s="24"/>
      <c r="PV104" s="24"/>
      <c r="PW104" s="24">
        <v>1</v>
      </c>
      <c r="PX104" s="24"/>
      <c r="PY104" s="24"/>
      <c r="PZ104" s="24"/>
      <c r="QA104" s="24"/>
      <c r="QB104" s="24"/>
      <c r="QC104" s="24"/>
      <c r="QD104" s="24"/>
      <c r="QE104" s="24"/>
      <c r="QF104" s="24"/>
      <c r="QG104" s="24">
        <v>3</v>
      </c>
      <c r="QH104" s="24">
        <v>3</v>
      </c>
      <c r="QI104" s="24">
        <v>3</v>
      </c>
      <c r="QJ104" s="24">
        <v>3</v>
      </c>
      <c r="QK104" s="24">
        <v>3</v>
      </c>
      <c r="QL104" s="24"/>
      <c r="QM104" s="24"/>
      <c r="QN104" s="24"/>
      <c r="QO104" s="24"/>
      <c r="QP104" s="24"/>
      <c r="QQ104" s="24"/>
      <c r="QR104" s="24"/>
      <c r="QS104" s="24"/>
      <c r="QT104" s="24"/>
      <c r="QU104" s="24"/>
      <c r="QV104" s="24"/>
      <c r="QW104" s="24"/>
      <c r="QX104" s="24"/>
      <c r="QY104" s="24"/>
      <c r="QZ104" s="24"/>
      <c r="RA104" s="24"/>
      <c r="RB104" s="24"/>
      <c r="RC104" s="24">
        <v>3</v>
      </c>
      <c r="RD104" s="24">
        <v>3</v>
      </c>
      <c r="RE104" s="24"/>
      <c r="RF104" s="24"/>
      <c r="RG104" s="24">
        <v>3</v>
      </c>
      <c r="RH104" s="24">
        <v>3</v>
      </c>
      <c r="RI104" s="24"/>
      <c r="RJ104" s="24">
        <v>2</v>
      </c>
      <c r="RK104" s="24"/>
      <c r="RL104" s="24"/>
      <c r="RM104" s="24">
        <v>1</v>
      </c>
      <c r="RN104" s="24">
        <v>1</v>
      </c>
      <c r="RO104" s="24">
        <v>1</v>
      </c>
      <c r="RP104" s="24">
        <v>1</v>
      </c>
      <c r="RQ104" s="24"/>
      <c r="RR104" s="24"/>
      <c r="RS104" s="24"/>
      <c r="RT104" s="24"/>
      <c r="RU104" s="24"/>
      <c r="RV104" s="24"/>
      <c r="RW104" s="24"/>
      <c r="RX104" s="24"/>
      <c r="RY104" s="24"/>
      <c r="RZ104" s="24">
        <v>4</v>
      </c>
      <c r="SA104" s="24">
        <v>4</v>
      </c>
      <c r="SB104" s="24">
        <v>4</v>
      </c>
      <c r="SC104" s="24"/>
      <c r="SD104" s="24">
        <v>1</v>
      </c>
      <c r="SE104" s="24"/>
      <c r="SF104" s="24"/>
      <c r="SG104" s="24">
        <v>1</v>
      </c>
      <c r="SH104" s="24"/>
      <c r="SI104" s="24"/>
      <c r="SJ104" s="24"/>
      <c r="SK104" s="24"/>
      <c r="SL104" s="24"/>
      <c r="SM104" s="24"/>
      <c r="SN104" s="24"/>
      <c r="SO104" s="24"/>
      <c r="SP104" s="24"/>
      <c r="SQ104" s="24"/>
      <c r="SR104" s="24">
        <v>3</v>
      </c>
      <c r="SS104" s="24"/>
      <c r="ST104" s="24"/>
      <c r="SU104" s="24"/>
      <c r="SV104" s="24">
        <v>3</v>
      </c>
      <c r="SW104" s="24"/>
      <c r="SX104" s="24">
        <v>3</v>
      </c>
      <c r="SY104" s="24"/>
      <c r="SZ104" s="24"/>
      <c r="TA104" s="24"/>
      <c r="TB104" s="24"/>
      <c r="TC104" s="24">
        <v>3</v>
      </c>
      <c r="TD104" s="24"/>
      <c r="TE104" s="24"/>
      <c r="TF104" s="24"/>
      <c r="TG104" s="24"/>
      <c r="TH104" s="24">
        <v>3</v>
      </c>
      <c r="TI104" s="24"/>
      <c r="TJ104" s="24"/>
      <c r="TK104" s="24"/>
      <c r="TL104" s="24"/>
      <c r="TM104" s="24"/>
      <c r="TN104" s="24"/>
      <c r="TO104" s="24"/>
      <c r="TP104" s="24"/>
      <c r="TQ104" s="24"/>
      <c r="TR104" s="24"/>
      <c r="TS104" s="24"/>
      <c r="TT104" s="24"/>
      <c r="TU104" s="24"/>
      <c r="TV104" s="24"/>
      <c r="TW104" s="24"/>
      <c r="TX104" s="24"/>
      <c r="TY104" s="24"/>
      <c r="TZ104" s="24"/>
      <c r="UA104" s="24"/>
      <c r="UB104" s="24"/>
      <c r="UC104" s="24"/>
      <c r="UD104" s="24"/>
      <c r="UE104" s="24"/>
      <c r="UF104" s="24"/>
      <c r="UG104" s="24"/>
      <c r="UH104" s="24"/>
      <c r="UI104" s="24"/>
      <c r="UJ104" s="24"/>
      <c r="UK104" s="24"/>
      <c r="UL104" s="24"/>
      <c r="UM104" s="24"/>
      <c r="UN104" s="24"/>
      <c r="UO104" s="24"/>
      <c r="UP104" s="24"/>
      <c r="UQ104" s="24"/>
      <c r="UR104" s="24"/>
      <c r="US104" s="24"/>
      <c r="UT104" s="24"/>
      <c r="UU104" s="24"/>
      <c r="UV104" s="24"/>
      <c r="UW104" s="24"/>
      <c r="UX104" s="24"/>
      <c r="UY104" s="24"/>
      <c r="UZ104" s="24"/>
      <c r="VA104" s="24"/>
      <c r="VB104" s="24"/>
      <c r="VC104" s="24"/>
      <c r="VD104" s="24"/>
      <c r="VE104" s="24"/>
      <c r="VF104" s="24">
        <v>2</v>
      </c>
      <c r="VG104" s="24"/>
      <c r="VH104" s="24">
        <v>1</v>
      </c>
      <c r="VI104" s="24"/>
      <c r="VJ104" s="24"/>
      <c r="VK104" s="24"/>
      <c r="VL104" s="24"/>
      <c r="VM104" s="24"/>
      <c r="VN104" s="24"/>
      <c r="VO104" s="24"/>
      <c r="VP104" s="24"/>
      <c r="VQ104" s="24"/>
      <c r="VR104" s="24"/>
      <c r="VS104" s="24"/>
      <c r="VT104" s="24"/>
      <c r="VU104" s="24"/>
      <c r="VV104" s="24"/>
      <c r="VW104" s="24"/>
      <c r="VX104" s="24"/>
      <c r="VY104" s="24"/>
      <c r="VZ104" s="24"/>
      <c r="WA104" s="24"/>
      <c r="WB104" s="24"/>
      <c r="WC104" s="24"/>
      <c r="WD104" s="24"/>
      <c r="WE104" s="24">
        <v>3</v>
      </c>
      <c r="WF104" s="24">
        <v>3</v>
      </c>
      <c r="WG104" s="24"/>
      <c r="WH104" s="24"/>
      <c r="WI104" s="24">
        <v>3</v>
      </c>
      <c r="WJ104" s="24">
        <v>3</v>
      </c>
      <c r="WK104" s="24"/>
      <c r="WL104" s="24">
        <v>2</v>
      </c>
      <c r="WM104" s="24"/>
      <c r="WN104" s="24"/>
      <c r="WO104" s="24">
        <v>1</v>
      </c>
      <c r="WP104" s="24"/>
      <c r="WQ104" s="24"/>
      <c r="WR104" s="24"/>
      <c r="WS104" s="24"/>
      <c r="WT104" s="24"/>
      <c r="WU104" s="24"/>
      <c r="WV104" s="24"/>
      <c r="WW104" s="24"/>
      <c r="WX104" s="24"/>
      <c r="WY104" s="24">
        <v>4</v>
      </c>
      <c r="WZ104" s="24">
        <v>4</v>
      </c>
      <c r="XA104" s="24">
        <v>4</v>
      </c>
      <c r="XB104" s="24"/>
      <c r="XC104" s="24">
        <v>1</v>
      </c>
      <c r="XD104" s="24"/>
      <c r="XE104" s="24"/>
      <c r="XF104" s="24"/>
      <c r="XG104" s="24"/>
      <c r="XH104" s="24"/>
      <c r="XI104" s="24"/>
      <c r="XJ104" s="24"/>
      <c r="XK104" s="24"/>
      <c r="XL104" s="24"/>
      <c r="XM104" s="24"/>
      <c r="XN104" s="24"/>
      <c r="XO104" s="24">
        <v>3</v>
      </c>
      <c r="XP104" s="24"/>
      <c r="XQ104" s="24">
        <v>3</v>
      </c>
      <c r="XR104" s="24"/>
      <c r="XS104" s="24"/>
      <c r="XT104" s="24"/>
      <c r="XU104" s="24"/>
      <c r="XV104" s="24">
        <v>3</v>
      </c>
      <c r="XW104" s="24"/>
      <c r="XX104" s="24"/>
      <c r="XY104" s="24"/>
      <c r="XZ104" s="24"/>
      <c r="YA104" s="24">
        <v>3</v>
      </c>
      <c r="YB104" s="24"/>
      <c r="YC104" s="24"/>
      <c r="YD104" s="24"/>
      <c r="YE104" s="24"/>
      <c r="YF104" s="24"/>
      <c r="YG104" s="24"/>
      <c r="YH104" s="24"/>
      <c r="YI104" s="24"/>
      <c r="YJ104" s="24"/>
      <c r="YK104" s="24"/>
      <c r="YL104" s="24"/>
      <c r="YM104" s="24"/>
      <c r="YN104" s="24"/>
      <c r="YO104" s="24"/>
      <c r="YP104" s="24"/>
      <c r="YQ104" s="24"/>
      <c r="YR104" s="24"/>
      <c r="YS104" s="24"/>
      <c r="YT104" s="24"/>
      <c r="YU104" s="24"/>
      <c r="YV104" s="24"/>
      <c r="YW104" s="24"/>
      <c r="YX104" s="24">
        <v>0</v>
      </c>
      <c r="YY104" s="24">
        <v>0</v>
      </c>
      <c r="YZ104" s="24">
        <v>0</v>
      </c>
      <c r="ZA104" s="24">
        <v>0</v>
      </c>
      <c r="ZB104" s="24">
        <v>0</v>
      </c>
      <c r="ZC104" s="24">
        <v>0</v>
      </c>
      <c r="ZD104" s="24">
        <v>0</v>
      </c>
      <c r="ZE104" s="24">
        <v>0</v>
      </c>
      <c r="ZF104" s="24">
        <v>0</v>
      </c>
      <c r="ZG104" s="24">
        <v>0</v>
      </c>
      <c r="ZH104" s="24">
        <v>0</v>
      </c>
      <c r="ZI104" s="24">
        <v>0</v>
      </c>
      <c r="ZJ104" s="24">
        <v>0</v>
      </c>
      <c r="ZK104" s="24">
        <v>0</v>
      </c>
      <c r="ZL104" s="24">
        <v>0</v>
      </c>
      <c r="ZM104" s="24"/>
      <c r="ZN104" s="24"/>
      <c r="ZO104" s="24"/>
      <c r="ZP104" s="24"/>
      <c r="ZQ104" s="24"/>
      <c r="ZR104" s="24"/>
      <c r="ZS104" s="24"/>
      <c r="ZT104" s="24"/>
      <c r="ZU104" s="24"/>
      <c r="ZV104" s="24"/>
      <c r="ZW104" s="24"/>
      <c r="ZX104" s="24"/>
      <c r="ZY104" s="24"/>
      <c r="ZZ104" s="24"/>
      <c r="AAA104" s="24"/>
      <c r="AAB104" s="24"/>
      <c r="AAC104" s="24"/>
      <c r="AAD104" s="24"/>
      <c r="AAE104" s="24">
        <v>6</v>
      </c>
      <c r="AAF104" s="24">
        <v>6</v>
      </c>
      <c r="AAG104" s="24">
        <v>3</v>
      </c>
      <c r="AAH104" s="24"/>
      <c r="AAI104" s="24"/>
      <c r="AAJ104" s="24"/>
      <c r="AAK104" s="24"/>
      <c r="AAL104" s="24"/>
      <c r="AAM104" s="24"/>
      <c r="AAN104" s="24"/>
      <c r="AAO104" s="24"/>
      <c r="AAP104" s="24"/>
      <c r="AAQ104" s="24"/>
      <c r="AAR104" s="24"/>
      <c r="AAS104" s="24"/>
      <c r="AAT104" s="24">
        <v>1</v>
      </c>
      <c r="AAU104" s="24"/>
      <c r="AAV104" s="24"/>
      <c r="AAW104" s="24"/>
      <c r="AAX104" s="24"/>
      <c r="ABA104" s="3">
        <f>VLOOKUP(Tabla28[[#This Row],[ID]],Suministros!$A$4:$D$2389,4,0)</f>
        <v>8.92</v>
      </c>
    </row>
    <row r="105" spans="1:729" ht="12.75" customHeight="1" x14ac:dyDescent="0.2">
      <c r="A105" s="90">
        <f>+Suministros!A681</f>
        <v>11047</v>
      </c>
      <c r="B105" s="3" t="str">
        <f>+Suministros!B681</f>
        <v>PERNO OJO FoGo DE :5/8"Øx12" CON TUERCA, ARANDELA Y CONTRATUERCA</v>
      </c>
      <c r="C105" s="3" t="str">
        <f>+Suministros!C681</f>
        <v>u</v>
      </c>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v>3</v>
      </c>
      <c r="AB105" s="24"/>
      <c r="AC105" s="24"/>
      <c r="AD105" s="24"/>
      <c r="AE105" s="24"/>
      <c r="AF105" s="24"/>
      <c r="AG105" s="24"/>
      <c r="AH105" s="24"/>
      <c r="AI105" s="24"/>
      <c r="AJ105" s="24"/>
      <c r="AK105" s="24"/>
      <c r="AL105" s="24"/>
      <c r="AM105" s="24"/>
      <c r="AN105" s="24"/>
      <c r="AO105" s="24"/>
      <c r="AP105" s="24"/>
      <c r="AQ105" s="24">
        <v>3</v>
      </c>
      <c r="AR105" s="24">
        <v>3</v>
      </c>
      <c r="AS105" s="24"/>
      <c r="AT105" s="24"/>
      <c r="AU105" s="24">
        <v>3</v>
      </c>
      <c r="AV105" s="24">
        <v>3</v>
      </c>
      <c r="AW105" s="24">
        <v>3</v>
      </c>
      <c r="AX105" s="24"/>
      <c r="AY105" s="24"/>
      <c r="AZ105" s="24"/>
      <c r="BA105" s="24"/>
      <c r="BB105" s="24"/>
      <c r="BC105" s="24"/>
      <c r="BD105" s="24"/>
      <c r="BE105" s="24">
        <v>1</v>
      </c>
      <c r="BF105" s="24">
        <v>3</v>
      </c>
      <c r="BG105" s="24">
        <v>1</v>
      </c>
      <c r="BH105" s="24">
        <v>3</v>
      </c>
      <c r="BI105" s="24">
        <v>3</v>
      </c>
      <c r="BJ105" s="24">
        <v>3</v>
      </c>
      <c r="BK105" s="24">
        <v>3</v>
      </c>
      <c r="BL105" s="24"/>
      <c r="BM105" s="24"/>
      <c r="BN105" s="24"/>
      <c r="BO105" s="24"/>
      <c r="BP105" s="24"/>
      <c r="BQ105" s="24">
        <v>3</v>
      </c>
      <c r="BR105" s="24">
        <v>3</v>
      </c>
      <c r="BS105" s="24">
        <v>3</v>
      </c>
      <c r="BT105" s="24">
        <v>3</v>
      </c>
      <c r="BU105" s="24">
        <v>3</v>
      </c>
      <c r="BV105" s="24">
        <v>3</v>
      </c>
      <c r="BW105" s="24">
        <v>3</v>
      </c>
      <c r="BX105" s="24">
        <v>3</v>
      </c>
      <c r="BY105" s="24">
        <v>3</v>
      </c>
      <c r="BZ105" s="24">
        <v>3</v>
      </c>
      <c r="CA105" s="24">
        <v>3</v>
      </c>
      <c r="CB105" s="24">
        <v>3</v>
      </c>
      <c r="CC105" s="24">
        <v>3</v>
      </c>
      <c r="CD105" s="24">
        <v>3</v>
      </c>
      <c r="CE105" s="24">
        <v>3</v>
      </c>
      <c r="CF105" s="24">
        <v>3</v>
      </c>
      <c r="CG105" s="24">
        <v>3</v>
      </c>
      <c r="CH105" s="24">
        <v>3</v>
      </c>
      <c r="CI105" s="24">
        <v>3</v>
      </c>
      <c r="CJ105" s="24">
        <v>3</v>
      </c>
      <c r="CK105" s="24">
        <v>3</v>
      </c>
      <c r="CL105" s="24">
        <v>3</v>
      </c>
      <c r="CM105" s="24">
        <v>3</v>
      </c>
      <c r="CN105" s="24">
        <v>3</v>
      </c>
      <c r="CO105" s="24">
        <v>3</v>
      </c>
      <c r="CP105" s="24"/>
      <c r="CQ105" s="24"/>
      <c r="CR105" s="24"/>
      <c r="CS105" s="24"/>
      <c r="CT105" s="24"/>
      <c r="CU105" s="24"/>
      <c r="CV105" s="24"/>
      <c r="CW105" s="24"/>
      <c r="CX105" s="24"/>
      <c r="CY105" s="24"/>
      <c r="CZ105" s="24"/>
      <c r="DA105" s="24"/>
      <c r="DB105" s="24"/>
      <c r="DC105" s="24"/>
      <c r="DD105" s="24"/>
      <c r="DE105" s="24"/>
      <c r="DF105" s="24"/>
      <c r="DG105" s="24"/>
      <c r="DH105" s="24"/>
      <c r="DI105" s="24"/>
      <c r="DJ105" s="24"/>
      <c r="DK105" s="24"/>
      <c r="DL105" s="24"/>
      <c r="DM105" s="24"/>
      <c r="DN105" s="24"/>
      <c r="DO105" s="24"/>
      <c r="DP105" s="24"/>
      <c r="DQ105" s="24"/>
      <c r="DR105" s="24"/>
      <c r="DS105" s="24"/>
      <c r="DT105" s="24"/>
      <c r="DU105" s="24">
        <v>3</v>
      </c>
      <c r="DV105" s="24">
        <v>3</v>
      </c>
      <c r="DW105" s="24">
        <v>3</v>
      </c>
      <c r="DX105" s="24">
        <v>3</v>
      </c>
      <c r="DY105" s="24"/>
      <c r="DZ105" s="24"/>
      <c r="EA105" s="24"/>
      <c r="EB105" s="24"/>
      <c r="EC105" s="24"/>
      <c r="ED105" s="24"/>
      <c r="EE105" s="24"/>
      <c r="EF105" s="24"/>
      <c r="EG105" s="24"/>
      <c r="EH105" s="24"/>
      <c r="EI105" s="24"/>
      <c r="EJ105" s="24"/>
      <c r="EK105" s="24"/>
      <c r="EL105" s="24"/>
      <c r="EM105" s="24"/>
      <c r="EN105" s="24"/>
      <c r="EO105" s="24"/>
      <c r="EP105" s="24"/>
      <c r="EQ105" s="24"/>
      <c r="ER105" s="24"/>
      <c r="ES105" s="24"/>
      <c r="ET105" s="24"/>
      <c r="EU105" s="24"/>
      <c r="EV105" s="24"/>
      <c r="EW105" s="24"/>
      <c r="EX105" s="24"/>
      <c r="EY105" s="24"/>
      <c r="EZ105" s="24"/>
      <c r="FA105" s="24"/>
      <c r="FB105" s="24"/>
      <c r="FC105" s="24"/>
      <c r="FD105" s="24"/>
      <c r="FE105" s="24"/>
      <c r="FF105" s="24"/>
      <c r="FG105" s="24"/>
      <c r="FH105" s="24"/>
      <c r="FI105" s="24"/>
      <c r="FJ105" s="24"/>
      <c r="FK105" s="24"/>
      <c r="FL105" s="24"/>
      <c r="FM105" s="24"/>
      <c r="FN105" s="24"/>
      <c r="FO105" s="24"/>
      <c r="FP105" s="24"/>
      <c r="FQ105" s="24"/>
      <c r="FR105" s="24"/>
      <c r="FS105" s="24"/>
      <c r="FT105" s="24"/>
      <c r="FU105" s="24"/>
      <c r="FV105" s="24"/>
      <c r="FW105" s="24"/>
      <c r="FX105" s="24"/>
      <c r="FY105" s="24"/>
      <c r="FZ105" s="24"/>
      <c r="GA105" s="24"/>
      <c r="GB105" s="24"/>
      <c r="GC105" s="24"/>
      <c r="GD105" s="24"/>
      <c r="GE105" s="24"/>
      <c r="GF105" s="24"/>
      <c r="GG105" s="24"/>
      <c r="GH105" s="24"/>
      <c r="GI105" s="24"/>
      <c r="GJ105" s="24"/>
      <c r="GK105" s="24"/>
      <c r="GL105" s="24"/>
      <c r="GM105" s="24"/>
      <c r="GN105" s="24"/>
      <c r="GO105" s="24"/>
      <c r="GP105" s="24">
        <v>1</v>
      </c>
      <c r="GQ105" s="24"/>
      <c r="GR105" s="24"/>
      <c r="GS105" s="24"/>
      <c r="GT105" s="24"/>
      <c r="GU105" s="24"/>
      <c r="GV105" s="24"/>
      <c r="GW105" s="24"/>
      <c r="GX105" s="24"/>
      <c r="GY105" s="24"/>
      <c r="GZ105" s="24"/>
      <c r="HA105" s="24"/>
      <c r="HB105" s="24">
        <v>3</v>
      </c>
      <c r="HC105" s="24"/>
      <c r="HD105" s="24">
        <v>3</v>
      </c>
      <c r="HE105" s="24">
        <v>6</v>
      </c>
      <c r="HF105" s="24"/>
      <c r="HG105" s="24">
        <v>3</v>
      </c>
      <c r="HH105" s="24"/>
      <c r="HI105" s="24"/>
      <c r="HJ105" s="24">
        <v>3</v>
      </c>
      <c r="HK105" s="24"/>
      <c r="HL105" s="24">
        <v>3</v>
      </c>
      <c r="HM105" s="24"/>
      <c r="HN105" s="24"/>
      <c r="HO105" s="24"/>
      <c r="HP105" s="24"/>
      <c r="HQ105" s="24"/>
      <c r="HR105" s="24"/>
      <c r="HS105" s="24">
        <v>3</v>
      </c>
      <c r="HT105" s="24">
        <v>2</v>
      </c>
      <c r="HU105" s="24"/>
      <c r="HV105" s="24"/>
      <c r="HW105" s="24"/>
      <c r="HX105" s="24"/>
      <c r="HY105" s="24"/>
      <c r="HZ105" s="24"/>
      <c r="IA105" s="24"/>
      <c r="IB105" s="24"/>
      <c r="IC105" s="24"/>
      <c r="ID105" s="24"/>
      <c r="IE105" s="24"/>
      <c r="IF105" s="24">
        <v>3</v>
      </c>
      <c r="IG105" s="24">
        <v>6</v>
      </c>
      <c r="IH105" s="24"/>
      <c r="II105" s="24"/>
      <c r="IJ105" s="24"/>
      <c r="IK105" s="24">
        <v>3</v>
      </c>
      <c r="IL105" s="24">
        <v>2</v>
      </c>
      <c r="IM105" s="24"/>
      <c r="IN105" s="24"/>
      <c r="IO105" s="24"/>
      <c r="IP105" s="24"/>
      <c r="IQ105" s="24"/>
      <c r="IR105" s="24"/>
      <c r="IS105" s="24"/>
      <c r="IT105" s="24"/>
      <c r="IU105" s="24"/>
      <c r="IV105" s="24"/>
      <c r="IW105" s="24"/>
      <c r="IX105" s="24"/>
      <c r="IY105" s="24"/>
      <c r="IZ105" s="24"/>
      <c r="JA105" s="24"/>
      <c r="JB105" s="24"/>
      <c r="JC105" s="24"/>
      <c r="JD105" s="24"/>
      <c r="JE105" s="24"/>
      <c r="JF105" s="24"/>
      <c r="JG105" s="24"/>
      <c r="JH105" s="24">
        <v>2</v>
      </c>
      <c r="JI105" s="24"/>
      <c r="JJ105" s="24"/>
      <c r="JK105" s="24"/>
      <c r="JL105" s="24"/>
      <c r="JM105" s="24">
        <v>3</v>
      </c>
      <c r="JN105" s="24"/>
      <c r="JO105" s="24">
        <v>3</v>
      </c>
      <c r="JP105" s="24">
        <v>3</v>
      </c>
      <c r="JQ105" s="24">
        <v>6</v>
      </c>
      <c r="JR105" s="24"/>
      <c r="JS105" s="24">
        <v>3</v>
      </c>
      <c r="JT105" s="24">
        <v>1</v>
      </c>
      <c r="JU105" s="24">
        <v>3</v>
      </c>
      <c r="JV105" s="24">
        <v>3</v>
      </c>
      <c r="JW105" s="24"/>
      <c r="JX105" s="24"/>
      <c r="JY105" s="24"/>
      <c r="JZ105" s="24"/>
      <c r="KA105" s="24"/>
      <c r="KB105" s="24"/>
      <c r="KC105" s="24"/>
      <c r="KD105" s="24">
        <v>1</v>
      </c>
      <c r="KE105" s="24"/>
      <c r="KF105" s="24"/>
      <c r="KG105" s="24"/>
      <c r="KH105" s="24"/>
      <c r="KI105" s="24"/>
      <c r="KJ105" s="24"/>
      <c r="KK105" s="24"/>
      <c r="KL105" s="24">
        <v>6</v>
      </c>
      <c r="KM105" s="24"/>
      <c r="KN105" s="24"/>
      <c r="KO105" s="24"/>
      <c r="KP105" s="24"/>
      <c r="KQ105" s="24"/>
      <c r="KR105" s="24"/>
      <c r="KS105" s="24"/>
      <c r="KT105" s="24"/>
      <c r="KU105" s="24"/>
      <c r="KV105" s="24"/>
      <c r="KW105" s="24"/>
      <c r="KX105" s="24"/>
      <c r="KY105" s="24"/>
      <c r="KZ105" s="24"/>
      <c r="LA105" s="24"/>
      <c r="LB105" s="24"/>
      <c r="LC105" s="24"/>
      <c r="LD105" s="24"/>
      <c r="LE105" s="24"/>
      <c r="LF105" s="24"/>
      <c r="LG105" s="24"/>
      <c r="LH105" s="24"/>
      <c r="LI105" s="24"/>
      <c r="LJ105" s="24"/>
      <c r="LK105" s="24"/>
      <c r="LL105" s="24"/>
      <c r="LM105" s="24"/>
      <c r="LN105" s="24"/>
      <c r="LO105" s="24"/>
      <c r="LP105" s="24"/>
      <c r="LQ105" s="24"/>
      <c r="LR105" s="24"/>
      <c r="LS105" s="24"/>
      <c r="LT105" s="24"/>
      <c r="LU105" s="24"/>
      <c r="LV105" s="24"/>
      <c r="LW105" s="24"/>
      <c r="LX105" s="24"/>
      <c r="LY105" s="24"/>
      <c r="LZ105" s="24"/>
      <c r="MA105" s="24"/>
      <c r="MB105" s="24"/>
      <c r="MC105" s="24"/>
      <c r="MD105" s="24"/>
      <c r="ME105" s="24"/>
      <c r="MF105" s="24"/>
      <c r="MG105" s="24"/>
      <c r="MH105" s="24"/>
      <c r="MI105" s="24"/>
      <c r="MJ105" s="24"/>
      <c r="MK105" s="24"/>
      <c r="ML105" s="24"/>
      <c r="MM105" s="24"/>
      <c r="MN105" s="24"/>
      <c r="MO105" s="24"/>
      <c r="MP105" s="24"/>
      <c r="MQ105" s="24"/>
      <c r="MR105" s="24"/>
      <c r="MS105" s="24"/>
      <c r="MT105" s="24"/>
      <c r="MU105" s="24"/>
      <c r="MV105" s="24"/>
      <c r="MW105" s="24"/>
      <c r="MX105" s="24"/>
      <c r="MY105" s="24"/>
      <c r="MZ105" s="24"/>
      <c r="NA105" s="24"/>
      <c r="NB105" s="24"/>
      <c r="NC105" s="24"/>
      <c r="ND105" s="24"/>
      <c r="NE105" s="24"/>
      <c r="NF105" s="24"/>
      <c r="NG105" s="24"/>
      <c r="NH105" s="24"/>
      <c r="NI105" s="24"/>
      <c r="NJ105" s="24"/>
      <c r="NK105" s="24"/>
      <c r="NL105" s="24"/>
      <c r="NM105" s="24"/>
      <c r="NN105" s="24"/>
      <c r="NO105" s="24"/>
      <c r="NP105" s="24"/>
      <c r="NQ105" s="24"/>
      <c r="NR105" s="24"/>
      <c r="NS105" s="24"/>
      <c r="NT105" s="24"/>
      <c r="NU105" s="24"/>
      <c r="NV105" s="24"/>
      <c r="NW105" s="24"/>
      <c r="NX105" s="24"/>
      <c r="NY105" s="24"/>
      <c r="NZ105" s="24"/>
      <c r="OA105" s="24"/>
      <c r="OB105" s="24"/>
      <c r="OC105" s="24"/>
      <c r="OD105" s="24"/>
      <c r="OE105" s="24"/>
      <c r="OF105" s="24"/>
      <c r="OG105" s="24"/>
      <c r="OH105" s="24"/>
      <c r="OI105" s="24"/>
      <c r="OJ105" s="24"/>
      <c r="OK105" s="24"/>
      <c r="OL105" s="24"/>
      <c r="OM105" s="24"/>
      <c r="ON105" s="24"/>
      <c r="OO105" s="24"/>
      <c r="OP105" s="24"/>
      <c r="OQ105" s="24"/>
      <c r="OR105" s="24"/>
      <c r="OS105" s="24"/>
      <c r="OT105" s="24">
        <v>1</v>
      </c>
      <c r="OU105" s="24"/>
      <c r="OV105" s="24"/>
      <c r="OW105" s="24"/>
      <c r="OX105" s="24"/>
      <c r="OY105" s="24"/>
      <c r="OZ105" s="24"/>
      <c r="PA105" s="24"/>
      <c r="PB105" s="24"/>
      <c r="PC105" s="24">
        <v>3</v>
      </c>
      <c r="PD105" s="24"/>
      <c r="PE105" s="24">
        <v>3</v>
      </c>
      <c r="PF105" s="24">
        <v>6</v>
      </c>
      <c r="PG105" s="24"/>
      <c r="PH105" s="24">
        <v>3</v>
      </c>
      <c r="PI105" s="24"/>
      <c r="PJ105" s="24"/>
      <c r="PK105" s="24">
        <v>3</v>
      </c>
      <c r="PL105" s="24"/>
      <c r="PM105" s="24">
        <v>3</v>
      </c>
      <c r="PN105" s="24"/>
      <c r="PO105" s="24"/>
      <c r="PP105" s="24"/>
      <c r="PQ105" s="24"/>
      <c r="PR105" s="24"/>
      <c r="PS105" s="24"/>
      <c r="PT105" s="24">
        <v>3</v>
      </c>
      <c r="PU105" s="24">
        <v>2</v>
      </c>
      <c r="PV105" s="24"/>
      <c r="PW105" s="24"/>
      <c r="PX105" s="24"/>
      <c r="PY105" s="24"/>
      <c r="PZ105" s="24"/>
      <c r="QA105" s="24"/>
      <c r="QB105" s="24"/>
      <c r="QC105" s="24"/>
      <c r="QD105" s="24"/>
      <c r="QE105" s="24"/>
      <c r="QF105" s="24"/>
      <c r="QG105" s="24"/>
      <c r="QH105" s="24"/>
      <c r="QI105" s="24"/>
      <c r="QJ105" s="24"/>
      <c r="QK105" s="24"/>
      <c r="QL105" s="24"/>
      <c r="QM105" s="24"/>
      <c r="QN105" s="24"/>
      <c r="QO105" s="24"/>
      <c r="QP105" s="24"/>
      <c r="QQ105" s="24"/>
      <c r="QR105" s="24"/>
      <c r="QS105" s="24"/>
      <c r="QT105" s="24"/>
      <c r="QU105" s="24"/>
      <c r="QV105" s="24"/>
      <c r="QW105" s="24">
        <v>3</v>
      </c>
      <c r="QX105" s="24">
        <v>6</v>
      </c>
      <c r="QY105" s="24"/>
      <c r="QZ105" s="24"/>
      <c r="RA105" s="24"/>
      <c r="RB105" s="24"/>
      <c r="RC105" s="24"/>
      <c r="RD105" s="24"/>
      <c r="RE105" s="24">
        <v>3</v>
      </c>
      <c r="RF105" s="24">
        <v>2</v>
      </c>
      <c r="RG105" s="24"/>
      <c r="RH105" s="24"/>
      <c r="RI105" s="24"/>
      <c r="RJ105" s="24"/>
      <c r="RK105" s="24"/>
      <c r="RL105" s="24"/>
      <c r="RM105" s="24"/>
      <c r="RN105" s="24"/>
      <c r="RO105" s="24"/>
      <c r="RP105" s="24"/>
      <c r="RQ105" s="24"/>
      <c r="RR105" s="24"/>
      <c r="RS105" s="24"/>
      <c r="RT105" s="24"/>
      <c r="RU105" s="24"/>
      <c r="RV105" s="24"/>
      <c r="RW105" s="24"/>
      <c r="RX105" s="24"/>
      <c r="RY105" s="24"/>
      <c r="RZ105" s="24"/>
      <c r="SA105" s="24"/>
      <c r="SB105" s="24"/>
      <c r="SC105" s="24">
        <v>2</v>
      </c>
      <c r="SD105" s="24"/>
      <c r="SE105" s="24"/>
      <c r="SF105" s="24"/>
      <c r="SG105" s="24"/>
      <c r="SH105" s="24">
        <v>3</v>
      </c>
      <c r="SI105" s="24"/>
      <c r="SJ105" s="24">
        <v>3</v>
      </c>
      <c r="SK105" s="24">
        <v>3</v>
      </c>
      <c r="SL105" s="24">
        <v>6</v>
      </c>
      <c r="SM105" s="24"/>
      <c r="SN105" s="24">
        <v>3</v>
      </c>
      <c r="SO105" s="24">
        <v>1</v>
      </c>
      <c r="SP105" s="24">
        <v>3</v>
      </c>
      <c r="SQ105" s="24"/>
      <c r="SR105" s="24"/>
      <c r="SS105" s="24"/>
      <c r="ST105" s="24">
        <v>3</v>
      </c>
      <c r="SU105" s="24"/>
      <c r="SV105" s="24"/>
      <c r="SW105" s="24"/>
      <c r="SX105" s="24"/>
      <c r="SY105" s="24"/>
      <c r="SZ105" s="24"/>
      <c r="TA105" s="24"/>
      <c r="TB105" s="24">
        <v>1</v>
      </c>
      <c r="TC105" s="24"/>
      <c r="TD105" s="24"/>
      <c r="TE105" s="24"/>
      <c r="TF105" s="24"/>
      <c r="TG105" s="24"/>
      <c r="TH105" s="24"/>
      <c r="TI105" s="24"/>
      <c r="TJ105" s="24">
        <v>6</v>
      </c>
      <c r="TK105" s="24"/>
      <c r="TL105" s="24"/>
      <c r="TM105" s="24"/>
      <c r="TN105" s="24"/>
      <c r="TO105" s="24"/>
      <c r="TP105" s="24"/>
      <c r="TQ105" s="24"/>
      <c r="TR105" s="24"/>
      <c r="TS105" s="24"/>
      <c r="TT105" s="24"/>
      <c r="TU105" s="24">
        <v>2</v>
      </c>
      <c r="TV105" s="24"/>
      <c r="TW105" s="24"/>
      <c r="TX105" s="24"/>
      <c r="TY105" s="24"/>
      <c r="TZ105" s="24"/>
      <c r="UA105" s="24"/>
      <c r="UB105" s="24"/>
      <c r="UC105" s="24"/>
      <c r="UD105" s="24"/>
      <c r="UE105" s="24"/>
      <c r="UF105" s="24"/>
      <c r="UG105" s="24"/>
      <c r="UH105" s="24"/>
      <c r="UI105" s="24"/>
      <c r="UJ105" s="24"/>
      <c r="UK105" s="24"/>
      <c r="UL105" s="24"/>
      <c r="UM105" s="24"/>
      <c r="UN105" s="24">
        <v>1</v>
      </c>
      <c r="UO105" s="24"/>
      <c r="UP105" s="24"/>
      <c r="UQ105" s="24"/>
      <c r="UR105" s="24"/>
      <c r="US105" s="24"/>
      <c r="UT105" s="24"/>
      <c r="UU105" s="24"/>
      <c r="UV105" s="24"/>
      <c r="UW105" s="24">
        <v>3</v>
      </c>
      <c r="UX105" s="24"/>
      <c r="UY105" s="24">
        <v>3</v>
      </c>
      <c r="UZ105" s="24">
        <v>6</v>
      </c>
      <c r="VA105" s="24"/>
      <c r="VB105" s="24">
        <v>3</v>
      </c>
      <c r="VC105" s="24"/>
      <c r="VD105" s="24"/>
      <c r="VE105" s="24">
        <v>3</v>
      </c>
      <c r="VF105" s="24"/>
      <c r="VG105" s="24">
        <v>3</v>
      </c>
      <c r="VH105" s="24"/>
      <c r="VI105" s="24"/>
      <c r="VJ105" s="24"/>
      <c r="VK105" s="24"/>
      <c r="VL105" s="24"/>
      <c r="VM105" s="24"/>
      <c r="VN105" s="24">
        <v>3</v>
      </c>
      <c r="VO105" s="24">
        <v>2</v>
      </c>
      <c r="VP105" s="24"/>
      <c r="VQ105" s="24"/>
      <c r="VR105" s="24"/>
      <c r="VS105" s="24"/>
      <c r="VT105" s="24"/>
      <c r="VU105" s="24"/>
      <c r="VV105" s="24"/>
      <c r="VW105" s="24"/>
      <c r="VX105" s="24"/>
      <c r="VY105" s="24"/>
      <c r="VZ105" s="24"/>
      <c r="WA105" s="24"/>
      <c r="WB105" s="24">
        <v>3</v>
      </c>
      <c r="WC105" s="24">
        <v>6</v>
      </c>
      <c r="WD105" s="24"/>
      <c r="WE105" s="24"/>
      <c r="WF105" s="24"/>
      <c r="WG105" s="24">
        <v>3</v>
      </c>
      <c r="WH105" s="24">
        <v>2</v>
      </c>
      <c r="WI105" s="24"/>
      <c r="WJ105" s="24"/>
      <c r="WK105" s="24"/>
      <c r="WL105" s="24"/>
      <c r="WM105" s="24"/>
      <c r="WN105" s="24"/>
      <c r="WO105" s="24"/>
      <c r="WP105" s="24"/>
      <c r="WQ105" s="24"/>
      <c r="WR105" s="24"/>
      <c r="WS105" s="24"/>
      <c r="WT105" s="24"/>
      <c r="WU105" s="24"/>
      <c r="WV105" s="24"/>
      <c r="WW105" s="24"/>
      <c r="WX105" s="24"/>
      <c r="WY105" s="24"/>
      <c r="WZ105" s="24"/>
      <c r="XA105" s="24"/>
      <c r="XB105" s="24">
        <v>2</v>
      </c>
      <c r="XC105" s="24"/>
      <c r="XD105" s="24">
        <v>3</v>
      </c>
      <c r="XE105" s="24"/>
      <c r="XF105" s="24">
        <v>3</v>
      </c>
      <c r="XG105" s="24">
        <v>3</v>
      </c>
      <c r="XH105" s="24">
        <v>6</v>
      </c>
      <c r="XI105" s="24"/>
      <c r="XJ105" s="24">
        <v>3</v>
      </c>
      <c r="XK105" s="24">
        <v>1</v>
      </c>
      <c r="XL105" s="24">
        <v>3</v>
      </c>
      <c r="XM105" s="24">
        <v>3</v>
      </c>
      <c r="XN105" s="24"/>
      <c r="XO105" s="24"/>
      <c r="XP105" s="24"/>
      <c r="XQ105" s="24"/>
      <c r="XR105" s="24"/>
      <c r="XS105" s="24"/>
      <c r="XT105" s="24"/>
      <c r="XU105" s="24">
        <v>1</v>
      </c>
      <c r="XV105" s="24"/>
      <c r="XW105" s="24"/>
      <c r="XX105" s="24"/>
      <c r="XY105" s="24"/>
      <c r="XZ105" s="24"/>
      <c r="YA105" s="24"/>
      <c r="YB105" s="24"/>
      <c r="YC105" s="24">
        <v>6</v>
      </c>
      <c r="YD105" s="24"/>
      <c r="YE105" s="24"/>
      <c r="YF105" s="24"/>
      <c r="YG105" s="24"/>
      <c r="YH105" s="24"/>
      <c r="YI105" s="24"/>
      <c r="YJ105" s="24"/>
      <c r="YK105" s="24"/>
      <c r="YL105" s="24"/>
      <c r="YM105" s="24"/>
      <c r="YN105" s="24">
        <v>2</v>
      </c>
      <c r="YO105" s="24"/>
      <c r="YP105" s="24"/>
      <c r="YQ105" s="24"/>
      <c r="YR105" s="24"/>
      <c r="YS105" s="24"/>
      <c r="YT105" s="24"/>
      <c r="YU105" s="24"/>
      <c r="YV105" s="24"/>
      <c r="YW105" s="24"/>
      <c r="YX105" s="24">
        <v>0</v>
      </c>
      <c r="YY105" s="24">
        <v>0</v>
      </c>
      <c r="YZ105" s="24">
        <v>0</v>
      </c>
      <c r="ZA105" s="24">
        <v>0</v>
      </c>
      <c r="ZB105" s="24">
        <v>0</v>
      </c>
      <c r="ZC105" s="24">
        <v>0</v>
      </c>
      <c r="ZD105" s="24">
        <v>0</v>
      </c>
      <c r="ZE105" s="24">
        <v>0</v>
      </c>
      <c r="ZF105" s="24">
        <v>0</v>
      </c>
      <c r="ZG105" s="24">
        <v>0</v>
      </c>
      <c r="ZH105" s="24">
        <v>0</v>
      </c>
      <c r="ZI105" s="24">
        <v>0</v>
      </c>
      <c r="ZJ105" s="24">
        <v>0</v>
      </c>
      <c r="ZK105" s="24">
        <v>0</v>
      </c>
      <c r="ZL105" s="24">
        <v>0</v>
      </c>
      <c r="ZM105" s="24"/>
      <c r="ZN105" s="24"/>
      <c r="ZO105" s="24"/>
      <c r="ZP105" s="24"/>
      <c r="ZQ105" s="24"/>
      <c r="ZR105" s="24"/>
      <c r="ZS105" s="24"/>
      <c r="ZT105" s="24">
        <v>2</v>
      </c>
      <c r="ZU105" s="24"/>
      <c r="ZV105" s="24"/>
      <c r="ZW105" s="24"/>
      <c r="ZX105" s="24"/>
      <c r="ZY105" s="24"/>
      <c r="ZZ105" s="24"/>
      <c r="AAA105" s="24"/>
      <c r="AAB105" s="24"/>
      <c r="AAC105" s="24"/>
      <c r="AAD105" s="24"/>
      <c r="AAE105" s="24"/>
      <c r="AAF105" s="24"/>
      <c r="AAG105" s="24"/>
      <c r="AAH105" s="24"/>
      <c r="AAI105" s="24"/>
      <c r="AAJ105" s="24"/>
      <c r="AAK105" s="24"/>
      <c r="AAL105" s="24"/>
      <c r="AAM105" s="24"/>
      <c r="AAN105" s="24">
        <v>1</v>
      </c>
      <c r="AAO105" s="24"/>
      <c r="AAP105" s="24"/>
      <c r="AAQ105" s="24"/>
      <c r="AAR105" s="24"/>
      <c r="AAS105" s="24"/>
      <c r="AAT105" s="24"/>
      <c r="AAU105" s="24"/>
      <c r="AAV105" s="24"/>
      <c r="AAW105" s="24"/>
      <c r="AAX105" s="24"/>
      <c r="ABA105" s="3">
        <f>VLOOKUP(Tabla28[[#This Row],[ID]],Suministros!$A$4:$D$2389,4,0)</f>
        <v>8.92</v>
      </c>
    </row>
    <row r="106" spans="1:729" ht="12.75" customHeight="1" x14ac:dyDescent="0.2">
      <c r="A106" s="64">
        <f>+Suministros!A683</f>
        <v>11049</v>
      </c>
      <c r="B106" s="3" t="str">
        <f>+Suministros!B683</f>
        <v>PERNO OJO FoGo DE :3/4"Øx8" CON TUERCA, ARANDELA Y CONTRATUERCA</v>
      </c>
      <c r="C106" s="3" t="str">
        <f>+Suministros!C683</f>
        <v>u</v>
      </c>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c r="BH106" s="24"/>
      <c r="BI106" s="24"/>
      <c r="BJ106" s="24"/>
      <c r="BK106" s="24"/>
      <c r="BL106" s="24"/>
      <c r="BM106" s="24"/>
      <c r="BN106" s="24"/>
      <c r="BO106" s="24"/>
      <c r="BP106" s="24"/>
      <c r="BQ106" s="24"/>
      <c r="BR106" s="24"/>
      <c r="BS106" s="24"/>
      <c r="BT106" s="24"/>
      <c r="BU106" s="24"/>
      <c r="BV106" s="24"/>
      <c r="BW106" s="24"/>
      <c r="BX106" s="24"/>
      <c r="BY106" s="24"/>
      <c r="BZ106" s="24"/>
      <c r="CA106" s="24"/>
      <c r="CB106" s="24"/>
      <c r="CC106" s="24"/>
      <c r="CD106" s="24"/>
      <c r="CE106" s="24"/>
      <c r="CF106" s="24"/>
      <c r="CG106" s="24"/>
      <c r="CH106" s="24"/>
      <c r="CI106" s="24"/>
      <c r="CJ106" s="24"/>
      <c r="CK106" s="24"/>
      <c r="CL106" s="24"/>
      <c r="CM106" s="24"/>
      <c r="CN106" s="24"/>
      <c r="CO106" s="24"/>
      <c r="CP106" s="24"/>
      <c r="CQ106" s="24"/>
      <c r="CR106" s="24"/>
      <c r="CS106" s="24"/>
      <c r="CT106" s="24"/>
      <c r="CU106" s="24"/>
      <c r="CV106" s="24"/>
      <c r="CW106" s="24"/>
      <c r="CX106" s="24"/>
      <c r="CY106" s="24"/>
      <c r="CZ106" s="24"/>
      <c r="DA106" s="24"/>
      <c r="DB106" s="24"/>
      <c r="DC106" s="24"/>
      <c r="DD106" s="24"/>
      <c r="DE106" s="24"/>
      <c r="DF106" s="24"/>
      <c r="DG106" s="24"/>
      <c r="DH106" s="24"/>
      <c r="DI106" s="24"/>
      <c r="DJ106" s="24"/>
      <c r="DK106" s="24"/>
      <c r="DL106" s="24"/>
      <c r="DM106" s="24"/>
      <c r="DN106" s="24"/>
      <c r="DO106" s="24"/>
      <c r="DP106" s="24"/>
      <c r="DQ106" s="24"/>
      <c r="DR106" s="24"/>
      <c r="DS106" s="24"/>
      <c r="DT106" s="24"/>
      <c r="DU106" s="24"/>
      <c r="DV106" s="24"/>
      <c r="DW106" s="24"/>
      <c r="DX106" s="24"/>
      <c r="DY106" s="24"/>
      <c r="DZ106" s="24"/>
      <c r="EA106" s="24"/>
      <c r="EB106" s="24"/>
      <c r="EC106" s="24"/>
      <c r="ED106" s="24"/>
      <c r="EE106" s="24"/>
      <c r="EF106" s="24"/>
      <c r="EG106" s="24"/>
      <c r="EH106" s="24"/>
      <c r="EI106" s="24"/>
      <c r="EJ106" s="24"/>
      <c r="EK106" s="24"/>
      <c r="EL106" s="24"/>
      <c r="EM106" s="24"/>
      <c r="EN106" s="24"/>
      <c r="EO106" s="24"/>
      <c r="EP106" s="24"/>
      <c r="EQ106" s="24"/>
      <c r="ER106" s="24"/>
      <c r="ES106" s="24"/>
      <c r="ET106" s="24"/>
      <c r="EU106" s="24"/>
      <c r="EV106" s="24"/>
      <c r="EW106" s="24"/>
      <c r="EX106" s="24"/>
      <c r="EY106" s="24"/>
      <c r="EZ106" s="24"/>
      <c r="FA106" s="24"/>
      <c r="FB106" s="24"/>
      <c r="FC106" s="24"/>
      <c r="FD106" s="24"/>
      <c r="FE106" s="24"/>
      <c r="FF106" s="24"/>
      <c r="FG106" s="24"/>
      <c r="FH106" s="24"/>
      <c r="FI106" s="24"/>
      <c r="FJ106" s="24"/>
      <c r="FK106" s="24"/>
      <c r="FL106" s="24"/>
      <c r="FM106" s="24"/>
      <c r="FN106" s="24"/>
      <c r="FO106" s="24"/>
      <c r="FP106" s="24"/>
      <c r="FQ106" s="24"/>
      <c r="FR106" s="24"/>
      <c r="FS106" s="24"/>
      <c r="FT106" s="24"/>
      <c r="FU106" s="24"/>
      <c r="FV106" s="24"/>
      <c r="FW106" s="24"/>
      <c r="FX106" s="24"/>
      <c r="FY106" s="24"/>
      <c r="FZ106" s="24"/>
      <c r="GA106" s="24"/>
      <c r="GB106" s="24"/>
      <c r="GC106" s="24"/>
      <c r="GD106" s="24"/>
      <c r="GE106" s="24"/>
      <c r="GF106" s="24"/>
      <c r="GG106" s="24"/>
      <c r="GH106" s="24"/>
      <c r="GI106" s="24"/>
      <c r="GJ106" s="24"/>
      <c r="GK106" s="24"/>
      <c r="GL106" s="24"/>
      <c r="GM106" s="24"/>
      <c r="GN106" s="24"/>
      <c r="GO106" s="24"/>
      <c r="GP106" s="24"/>
      <c r="GQ106" s="24"/>
      <c r="GR106" s="24"/>
      <c r="GS106" s="24"/>
      <c r="GT106" s="24"/>
      <c r="GU106" s="24"/>
      <c r="GV106" s="24"/>
      <c r="GW106" s="24"/>
      <c r="GX106" s="24"/>
      <c r="GY106" s="24"/>
      <c r="GZ106" s="24"/>
      <c r="HA106" s="24"/>
      <c r="HB106" s="24"/>
      <c r="HC106" s="24"/>
      <c r="HD106" s="24"/>
      <c r="HE106" s="24"/>
      <c r="HF106" s="24"/>
      <c r="HG106" s="24"/>
      <c r="HH106" s="24"/>
      <c r="HI106" s="24"/>
      <c r="HJ106" s="24"/>
      <c r="HK106" s="24"/>
      <c r="HL106" s="24"/>
      <c r="HM106" s="24"/>
      <c r="HN106" s="24"/>
      <c r="HO106" s="24"/>
      <c r="HP106" s="24"/>
      <c r="HQ106" s="24"/>
      <c r="HR106" s="24"/>
      <c r="HS106" s="24"/>
      <c r="HT106" s="24"/>
      <c r="HU106" s="24"/>
      <c r="HV106" s="24"/>
      <c r="HW106" s="24"/>
      <c r="HX106" s="24"/>
      <c r="HY106" s="24"/>
      <c r="HZ106" s="24"/>
      <c r="IA106" s="24"/>
      <c r="IB106" s="24"/>
      <c r="IC106" s="24"/>
      <c r="ID106" s="24"/>
      <c r="IE106" s="24"/>
      <c r="IF106" s="24"/>
      <c r="IG106" s="24"/>
      <c r="IH106" s="24"/>
      <c r="II106" s="24"/>
      <c r="IJ106" s="24"/>
      <c r="IK106" s="24"/>
      <c r="IL106" s="24"/>
      <c r="IM106" s="24"/>
      <c r="IN106" s="24"/>
      <c r="IO106" s="24"/>
      <c r="IP106" s="24"/>
      <c r="IQ106" s="24"/>
      <c r="IR106" s="24"/>
      <c r="IS106" s="24"/>
      <c r="IT106" s="24"/>
      <c r="IU106" s="24"/>
      <c r="IV106" s="24"/>
      <c r="IW106" s="24"/>
      <c r="IX106" s="24"/>
      <c r="IY106" s="24"/>
      <c r="IZ106" s="24"/>
      <c r="JA106" s="24"/>
      <c r="JB106" s="24"/>
      <c r="JC106" s="24"/>
      <c r="JD106" s="24"/>
      <c r="JE106" s="24"/>
      <c r="JF106" s="24"/>
      <c r="JG106" s="24"/>
      <c r="JH106" s="24"/>
      <c r="JI106" s="24"/>
      <c r="JJ106" s="24"/>
      <c r="JK106" s="24"/>
      <c r="JL106" s="24"/>
      <c r="JM106" s="24"/>
      <c r="JN106" s="24"/>
      <c r="JO106" s="24"/>
      <c r="JP106" s="24"/>
      <c r="JQ106" s="24"/>
      <c r="JR106" s="24"/>
      <c r="JS106" s="24"/>
      <c r="JT106" s="24"/>
      <c r="JU106" s="24"/>
      <c r="JV106" s="24"/>
      <c r="JW106" s="24"/>
      <c r="JX106" s="24"/>
      <c r="JY106" s="24"/>
      <c r="JZ106" s="24"/>
      <c r="KA106" s="24"/>
      <c r="KB106" s="24"/>
      <c r="KC106" s="24"/>
      <c r="KD106" s="24"/>
      <c r="KE106" s="24"/>
      <c r="KF106" s="24"/>
      <c r="KG106" s="24"/>
      <c r="KH106" s="24"/>
      <c r="KI106" s="24"/>
      <c r="KJ106" s="24"/>
      <c r="KK106" s="24"/>
      <c r="KL106" s="24"/>
      <c r="KM106" s="24"/>
      <c r="KN106" s="24"/>
      <c r="KO106" s="24"/>
      <c r="KP106" s="24"/>
      <c r="KQ106" s="24"/>
      <c r="KR106" s="24"/>
      <c r="KS106" s="24"/>
      <c r="KT106" s="24"/>
      <c r="KU106" s="24"/>
      <c r="KV106" s="24"/>
      <c r="KW106" s="24"/>
      <c r="KX106" s="24"/>
      <c r="KY106" s="24"/>
      <c r="KZ106" s="24"/>
      <c r="LA106" s="24"/>
      <c r="LB106" s="24"/>
      <c r="LC106" s="24"/>
      <c r="LD106" s="24"/>
      <c r="LE106" s="24"/>
      <c r="LF106" s="24"/>
      <c r="LG106" s="24"/>
      <c r="LH106" s="24"/>
      <c r="LI106" s="24"/>
      <c r="LJ106" s="24"/>
      <c r="LK106" s="24"/>
      <c r="LL106" s="24"/>
      <c r="LM106" s="24"/>
      <c r="LN106" s="24"/>
      <c r="LO106" s="24"/>
      <c r="LP106" s="24"/>
      <c r="LQ106" s="24"/>
      <c r="LR106" s="24"/>
      <c r="LS106" s="24"/>
      <c r="LT106" s="24"/>
      <c r="LU106" s="24"/>
      <c r="LV106" s="24"/>
      <c r="LW106" s="24"/>
      <c r="LX106" s="24"/>
      <c r="LY106" s="24"/>
      <c r="LZ106" s="24"/>
      <c r="MA106" s="24"/>
      <c r="MB106" s="24"/>
      <c r="MC106" s="24"/>
      <c r="MD106" s="24"/>
      <c r="ME106" s="24"/>
      <c r="MF106" s="24"/>
      <c r="MG106" s="24"/>
      <c r="MH106" s="24"/>
      <c r="MI106" s="24"/>
      <c r="MJ106" s="24"/>
      <c r="MK106" s="24"/>
      <c r="ML106" s="24"/>
      <c r="MM106" s="24"/>
      <c r="MN106" s="24"/>
      <c r="MO106" s="24"/>
      <c r="MP106" s="24"/>
      <c r="MQ106" s="24"/>
      <c r="MR106" s="24"/>
      <c r="MS106" s="24"/>
      <c r="MT106" s="24"/>
      <c r="MU106" s="24"/>
      <c r="MV106" s="24"/>
      <c r="MW106" s="24"/>
      <c r="MX106" s="24"/>
      <c r="MY106" s="24"/>
      <c r="MZ106" s="24"/>
      <c r="NA106" s="24"/>
      <c r="NB106" s="24"/>
      <c r="NC106" s="24"/>
      <c r="ND106" s="24"/>
      <c r="NE106" s="24"/>
      <c r="NF106" s="24"/>
      <c r="NG106" s="24"/>
      <c r="NH106" s="24"/>
      <c r="NI106" s="24"/>
      <c r="NJ106" s="24"/>
      <c r="NK106" s="24"/>
      <c r="NL106" s="24"/>
      <c r="NM106" s="24"/>
      <c r="NN106" s="24"/>
      <c r="NO106" s="24"/>
      <c r="NP106" s="24"/>
      <c r="NQ106" s="24"/>
      <c r="NR106" s="24"/>
      <c r="NS106" s="24"/>
      <c r="NT106" s="24"/>
      <c r="NU106" s="24"/>
      <c r="NV106" s="24"/>
      <c r="NW106" s="24"/>
      <c r="NX106" s="24"/>
      <c r="NY106" s="24"/>
      <c r="NZ106" s="24"/>
      <c r="OA106" s="24"/>
      <c r="OB106" s="24"/>
      <c r="OC106" s="24"/>
      <c r="OD106" s="24"/>
      <c r="OE106" s="24"/>
      <c r="OF106" s="24"/>
      <c r="OG106" s="24"/>
      <c r="OH106" s="24"/>
      <c r="OI106" s="24"/>
      <c r="OJ106" s="24"/>
      <c r="OK106" s="24"/>
      <c r="OL106" s="24"/>
      <c r="OM106" s="24"/>
      <c r="ON106" s="24"/>
      <c r="OO106" s="24"/>
      <c r="OP106" s="24"/>
      <c r="OQ106" s="24"/>
      <c r="OR106" s="24"/>
      <c r="OS106" s="24"/>
      <c r="OT106" s="24"/>
      <c r="OU106" s="24"/>
      <c r="OV106" s="24"/>
      <c r="OW106" s="24"/>
      <c r="OX106" s="24"/>
      <c r="OY106" s="24"/>
      <c r="OZ106" s="24"/>
      <c r="PA106" s="24"/>
      <c r="PB106" s="24"/>
      <c r="PC106" s="24"/>
      <c r="PD106" s="24"/>
      <c r="PE106" s="24"/>
      <c r="PF106" s="24"/>
      <c r="PG106" s="24"/>
      <c r="PH106" s="24"/>
      <c r="PI106" s="24"/>
      <c r="PJ106" s="24"/>
      <c r="PK106" s="24"/>
      <c r="PL106" s="24"/>
      <c r="PM106" s="24"/>
      <c r="PN106" s="24"/>
      <c r="PO106" s="24"/>
      <c r="PP106" s="24"/>
      <c r="PQ106" s="24"/>
      <c r="PR106" s="24"/>
      <c r="PS106" s="24"/>
      <c r="PT106" s="24"/>
      <c r="PU106" s="24"/>
      <c r="PV106" s="24"/>
      <c r="PW106" s="24"/>
      <c r="PX106" s="24"/>
      <c r="PY106" s="24"/>
      <c r="PZ106" s="24"/>
      <c r="QA106" s="24"/>
      <c r="QB106" s="24"/>
      <c r="QC106" s="24"/>
      <c r="QD106" s="24"/>
      <c r="QE106" s="24"/>
      <c r="QF106" s="24"/>
      <c r="QG106" s="24"/>
      <c r="QH106" s="24"/>
      <c r="QI106" s="24"/>
      <c r="QJ106" s="24"/>
      <c r="QK106" s="24"/>
      <c r="QL106" s="24"/>
      <c r="QM106" s="24"/>
      <c r="QN106" s="24"/>
      <c r="QO106" s="24"/>
      <c r="QP106" s="24"/>
      <c r="QQ106" s="24"/>
      <c r="QR106" s="24"/>
      <c r="QS106" s="24"/>
      <c r="QT106" s="24"/>
      <c r="QU106" s="24"/>
      <c r="QV106" s="24"/>
      <c r="QW106" s="24"/>
      <c r="QX106" s="24"/>
      <c r="QY106" s="24"/>
      <c r="QZ106" s="24"/>
      <c r="RA106" s="24"/>
      <c r="RB106" s="24"/>
      <c r="RC106" s="24"/>
      <c r="RD106" s="24"/>
      <c r="RE106" s="24"/>
      <c r="RF106" s="24"/>
      <c r="RG106" s="24"/>
      <c r="RH106" s="24"/>
      <c r="RI106" s="24"/>
      <c r="RJ106" s="24"/>
      <c r="RK106" s="24"/>
      <c r="RL106" s="24"/>
      <c r="RM106" s="24"/>
      <c r="RN106" s="24"/>
      <c r="RO106" s="24"/>
      <c r="RP106" s="24"/>
      <c r="RQ106" s="24"/>
      <c r="RR106" s="24"/>
      <c r="RS106" s="24"/>
      <c r="RT106" s="24"/>
      <c r="RU106" s="24"/>
      <c r="RV106" s="24"/>
      <c r="RW106" s="24"/>
      <c r="RX106" s="24"/>
      <c r="RY106" s="24"/>
      <c r="RZ106" s="24"/>
      <c r="SA106" s="24"/>
      <c r="SB106" s="24"/>
      <c r="SC106" s="24"/>
      <c r="SD106" s="24"/>
      <c r="SE106" s="24"/>
      <c r="SF106" s="24"/>
      <c r="SG106" s="24"/>
      <c r="SH106" s="24"/>
      <c r="SI106" s="24"/>
      <c r="SJ106" s="24"/>
      <c r="SK106" s="24"/>
      <c r="SL106" s="24"/>
      <c r="SM106" s="24"/>
      <c r="SN106" s="24"/>
      <c r="SO106" s="24"/>
      <c r="SP106" s="24"/>
      <c r="SQ106" s="24"/>
      <c r="SR106" s="24"/>
      <c r="SS106" s="24"/>
      <c r="ST106" s="24"/>
      <c r="SU106" s="24"/>
      <c r="SV106" s="24"/>
      <c r="SW106" s="24"/>
      <c r="SX106" s="24"/>
      <c r="SY106" s="24"/>
      <c r="SZ106" s="24"/>
      <c r="TA106" s="24"/>
      <c r="TB106" s="24"/>
      <c r="TC106" s="24"/>
      <c r="TD106" s="24"/>
      <c r="TE106" s="24"/>
      <c r="TF106" s="24"/>
      <c r="TG106" s="24"/>
      <c r="TH106" s="24"/>
      <c r="TI106" s="24"/>
      <c r="TJ106" s="24"/>
      <c r="TK106" s="24"/>
      <c r="TL106" s="24"/>
      <c r="TM106" s="24"/>
      <c r="TN106" s="24"/>
      <c r="TO106" s="24"/>
      <c r="TP106" s="24"/>
      <c r="TQ106" s="24"/>
      <c r="TR106" s="24"/>
      <c r="TS106" s="24"/>
      <c r="TT106" s="24"/>
      <c r="TU106" s="24"/>
      <c r="TV106" s="24"/>
      <c r="TW106" s="24"/>
      <c r="TX106" s="24"/>
      <c r="TY106" s="24"/>
      <c r="TZ106" s="24"/>
      <c r="UA106" s="24"/>
      <c r="UB106" s="24"/>
      <c r="UC106" s="24"/>
      <c r="UD106" s="24"/>
      <c r="UE106" s="24"/>
      <c r="UF106" s="24"/>
      <c r="UG106" s="24"/>
      <c r="UH106" s="24"/>
      <c r="UI106" s="24"/>
      <c r="UJ106" s="24"/>
      <c r="UK106" s="24"/>
      <c r="UL106" s="24"/>
      <c r="UM106" s="24"/>
      <c r="UN106" s="24"/>
      <c r="UO106" s="24"/>
      <c r="UP106" s="24"/>
      <c r="UQ106" s="24"/>
      <c r="UR106" s="24"/>
      <c r="US106" s="24"/>
      <c r="UT106" s="24"/>
      <c r="UU106" s="24"/>
      <c r="UV106" s="24"/>
      <c r="UW106" s="24"/>
      <c r="UX106" s="24"/>
      <c r="UY106" s="24"/>
      <c r="UZ106" s="24"/>
      <c r="VA106" s="24"/>
      <c r="VB106" s="24"/>
      <c r="VC106" s="24"/>
      <c r="VD106" s="24"/>
      <c r="VE106" s="24"/>
      <c r="VF106" s="24"/>
      <c r="VG106" s="24"/>
      <c r="VH106" s="24"/>
      <c r="VI106" s="24"/>
      <c r="VJ106" s="24"/>
      <c r="VK106" s="24"/>
      <c r="VL106" s="24"/>
      <c r="VM106" s="24"/>
      <c r="VN106" s="24"/>
      <c r="VO106" s="24"/>
      <c r="VP106" s="24"/>
      <c r="VQ106" s="24"/>
      <c r="VR106" s="24"/>
      <c r="VS106" s="24"/>
      <c r="VT106" s="24"/>
      <c r="VU106" s="24"/>
      <c r="VV106" s="24"/>
      <c r="VW106" s="24"/>
      <c r="VX106" s="24"/>
      <c r="VY106" s="24"/>
      <c r="VZ106" s="24"/>
      <c r="WA106" s="24"/>
      <c r="WB106" s="24"/>
      <c r="WC106" s="24"/>
      <c r="WD106" s="24"/>
      <c r="WE106" s="24"/>
      <c r="WF106" s="24"/>
      <c r="WG106" s="24"/>
      <c r="WH106" s="24"/>
      <c r="WI106" s="24"/>
      <c r="WJ106" s="24"/>
      <c r="WK106" s="24"/>
      <c r="WL106" s="24"/>
      <c r="WM106" s="24"/>
      <c r="WN106" s="24"/>
      <c r="WO106" s="24"/>
      <c r="WP106" s="24"/>
      <c r="WQ106" s="24"/>
      <c r="WR106" s="24"/>
      <c r="WS106" s="24"/>
      <c r="WT106" s="24"/>
      <c r="WU106" s="24"/>
      <c r="WV106" s="24"/>
      <c r="WW106" s="24"/>
      <c r="WX106" s="24"/>
      <c r="WY106" s="24"/>
      <c r="WZ106" s="24"/>
      <c r="XA106" s="24"/>
      <c r="XB106" s="24"/>
      <c r="XC106" s="24"/>
      <c r="XD106" s="24"/>
      <c r="XE106" s="24"/>
      <c r="XF106" s="24"/>
      <c r="XG106" s="24"/>
      <c r="XH106" s="24"/>
      <c r="XI106" s="24"/>
      <c r="XJ106" s="24"/>
      <c r="XK106" s="24"/>
      <c r="XL106" s="24"/>
      <c r="XM106" s="24"/>
      <c r="XN106" s="24"/>
      <c r="XO106" s="24"/>
      <c r="XP106" s="24"/>
      <c r="XQ106" s="24"/>
      <c r="XR106" s="24"/>
      <c r="XS106" s="24"/>
      <c r="XT106" s="24"/>
      <c r="XU106" s="24"/>
      <c r="XV106" s="24"/>
      <c r="XW106" s="24"/>
      <c r="XX106" s="24"/>
      <c r="XY106" s="24"/>
      <c r="XZ106" s="24"/>
      <c r="YA106" s="24"/>
      <c r="YB106" s="24"/>
      <c r="YC106" s="24"/>
      <c r="YD106" s="24"/>
      <c r="YE106" s="24"/>
      <c r="YF106" s="24"/>
      <c r="YG106" s="24"/>
      <c r="YH106" s="24"/>
      <c r="YI106" s="24"/>
      <c r="YJ106" s="24"/>
      <c r="YK106" s="24"/>
      <c r="YL106" s="24"/>
      <c r="YM106" s="24"/>
      <c r="YN106" s="24"/>
      <c r="YO106" s="24"/>
      <c r="YP106" s="24"/>
      <c r="YQ106" s="24"/>
      <c r="YR106" s="24"/>
      <c r="YS106" s="24"/>
      <c r="YT106" s="24"/>
      <c r="YU106" s="24"/>
      <c r="YV106" s="24"/>
      <c r="YW106" s="24"/>
      <c r="YX106" s="24"/>
      <c r="YY106" s="24">
        <v>3</v>
      </c>
      <c r="YZ106" s="24">
        <v>2</v>
      </c>
      <c r="ZA106" s="24">
        <v>2</v>
      </c>
      <c r="ZB106" s="24">
        <v>2</v>
      </c>
      <c r="ZC106" s="24">
        <v>3</v>
      </c>
      <c r="ZD106" s="24">
        <v>3</v>
      </c>
      <c r="ZE106" s="24">
        <v>0</v>
      </c>
      <c r="ZF106" s="24">
        <v>0</v>
      </c>
      <c r="ZG106" s="24">
        <v>3</v>
      </c>
      <c r="ZH106" s="24">
        <v>3</v>
      </c>
      <c r="ZI106" s="24">
        <v>0</v>
      </c>
      <c r="ZJ106" s="24">
        <v>0</v>
      </c>
      <c r="ZK106" s="24">
        <v>3</v>
      </c>
      <c r="ZL106" s="24">
        <v>0</v>
      </c>
      <c r="ZM106" s="24"/>
      <c r="ZN106" s="24"/>
      <c r="ZO106" s="24"/>
      <c r="ZP106" s="24"/>
      <c r="ZQ106" s="24"/>
      <c r="ZR106" s="24"/>
      <c r="ZS106" s="24"/>
      <c r="ZT106" s="24"/>
      <c r="ZU106" s="24"/>
      <c r="ZV106" s="24"/>
      <c r="ZW106" s="24"/>
      <c r="ZX106" s="24"/>
      <c r="ZY106" s="24"/>
      <c r="ZZ106" s="24"/>
      <c r="AAA106" s="24"/>
      <c r="AAB106" s="24"/>
      <c r="AAC106" s="24"/>
      <c r="AAD106" s="24"/>
      <c r="AAE106" s="24"/>
      <c r="AAF106" s="24"/>
      <c r="AAG106" s="24"/>
      <c r="AAH106" s="24"/>
      <c r="AAI106" s="24"/>
      <c r="AAJ106" s="24"/>
      <c r="AAK106" s="24"/>
      <c r="AAL106" s="24"/>
      <c r="AAM106" s="24"/>
      <c r="AAN106" s="24"/>
      <c r="AAO106" s="24"/>
      <c r="AAP106" s="24"/>
      <c r="AAQ106" s="24"/>
      <c r="AAR106" s="24"/>
      <c r="AAS106" s="24"/>
      <c r="AAT106" s="24"/>
      <c r="AAU106" s="24"/>
      <c r="AAV106" s="24"/>
      <c r="AAW106" s="24"/>
      <c r="AAX106" s="24"/>
      <c r="ABA106" s="3">
        <f>VLOOKUP(Tabla28[[#This Row],[ID]],Suministros!$A$4:$D$2389,4,0)</f>
        <v>12.22</v>
      </c>
    </row>
    <row r="107" spans="1:729" ht="12.75" customHeight="1" x14ac:dyDescent="0.2">
      <c r="A107" s="64">
        <f>+Suministros!A685</f>
        <v>11051</v>
      </c>
      <c r="B107" s="3" t="str">
        <f>+Suministros!B685</f>
        <v>PERNO OJO FoGo DE :3/4"Øx12" CON TUERCA, ARANDELA Y CONTRATUERCA</v>
      </c>
      <c r="C107" s="3" t="str">
        <f>+Suministros!C685</f>
        <v>u</v>
      </c>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c r="BM107" s="24"/>
      <c r="BN107" s="24"/>
      <c r="BO107" s="24"/>
      <c r="BP107" s="24"/>
      <c r="BQ107" s="24"/>
      <c r="BR107" s="24"/>
      <c r="BS107" s="24"/>
      <c r="BT107" s="24"/>
      <c r="BU107" s="24"/>
      <c r="BV107" s="24"/>
      <c r="BW107" s="24"/>
      <c r="BX107" s="24"/>
      <c r="BY107" s="24"/>
      <c r="BZ107" s="24"/>
      <c r="CA107" s="24"/>
      <c r="CB107" s="24"/>
      <c r="CC107" s="24"/>
      <c r="CD107" s="24"/>
      <c r="CE107" s="24"/>
      <c r="CF107" s="24"/>
      <c r="CG107" s="24"/>
      <c r="CH107" s="24"/>
      <c r="CI107" s="24"/>
      <c r="CJ107" s="24"/>
      <c r="CK107" s="24"/>
      <c r="CL107" s="24"/>
      <c r="CM107" s="24"/>
      <c r="CN107" s="24"/>
      <c r="CO107" s="24"/>
      <c r="CP107" s="24"/>
      <c r="CQ107" s="24"/>
      <c r="CR107" s="24"/>
      <c r="CS107" s="24"/>
      <c r="CT107" s="24"/>
      <c r="CU107" s="24"/>
      <c r="CV107" s="24"/>
      <c r="CW107" s="24"/>
      <c r="CX107" s="24"/>
      <c r="CY107" s="24"/>
      <c r="CZ107" s="24"/>
      <c r="DA107" s="24"/>
      <c r="DB107" s="24"/>
      <c r="DC107" s="24"/>
      <c r="DD107" s="24"/>
      <c r="DE107" s="24"/>
      <c r="DF107" s="24"/>
      <c r="DG107" s="24"/>
      <c r="DH107" s="24"/>
      <c r="DI107" s="24"/>
      <c r="DJ107" s="24"/>
      <c r="DK107" s="24"/>
      <c r="DL107" s="24"/>
      <c r="DM107" s="24"/>
      <c r="DN107" s="24"/>
      <c r="DO107" s="24"/>
      <c r="DP107" s="24"/>
      <c r="DQ107" s="24"/>
      <c r="DR107" s="24"/>
      <c r="DS107" s="24"/>
      <c r="DT107" s="24"/>
      <c r="DU107" s="24"/>
      <c r="DV107" s="24"/>
      <c r="DW107" s="24"/>
      <c r="DX107" s="24"/>
      <c r="DY107" s="24"/>
      <c r="DZ107" s="24"/>
      <c r="EA107" s="24"/>
      <c r="EB107" s="24"/>
      <c r="EC107" s="24"/>
      <c r="ED107" s="24"/>
      <c r="EE107" s="24"/>
      <c r="EF107" s="24"/>
      <c r="EG107" s="24"/>
      <c r="EH107" s="24"/>
      <c r="EI107" s="24"/>
      <c r="EJ107" s="24"/>
      <c r="EK107" s="24"/>
      <c r="EL107" s="24"/>
      <c r="EM107" s="24"/>
      <c r="EN107" s="24"/>
      <c r="EO107" s="24"/>
      <c r="EP107" s="24"/>
      <c r="EQ107" s="24"/>
      <c r="ER107" s="24"/>
      <c r="ES107" s="24"/>
      <c r="ET107" s="24"/>
      <c r="EU107" s="24"/>
      <c r="EV107" s="24"/>
      <c r="EW107" s="24"/>
      <c r="EX107" s="24"/>
      <c r="EY107" s="24"/>
      <c r="EZ107" s="24"/>
      <c r="FA107" s="24"/>
      <c r="FB107" s="24"/>
      <c r="FC107" s="24"/>
      <c r="FD107" s="24"/>
      <c r="FE107" s="24"/>
      <c r="FF107" s="24"/>
      <c r="FG107" s="24"/>
      <c r="FH107" s="24"/>
      <c r="FI107" s="24"/>
      <c r="FJ107" s="24"/>
      <c r="FK107" s="24"/>
      <c r="FL107" s="24"/>
      <c r="FM107" s="24"/>
      <c r="FN107" s="24"/>
      <c r="FO107" s="24"/>
      <c r="FP107" s="24"/>
      <c r="FQ107" s="24"/>
      <c r="FR107" s="24"/>
      <c r="FS107" s="24"/>
      <c r="FT107" s="24"/>
      <c r="FU107" s="24"/>
      <c r="FV107" s="24"/>
      <c r="FW107" s="24"/>
      <c r="FX107" s="24"/>
      <c r="FY107" s="24"/>
      <c r="FZ107" s="24"/>
      <c r="GA107" s="24"/>
      <c r="GB107" s="24"/>
      <c r="GC107" s="24"/>
      <c r="GD107" s="24"/>
      <c r="GE107" s="24"/>
      <c r="GF107" s="24"/>
      <c r="GG107" s="24"/>
      <c r="GH107" s="24"/>
      <c r="GI107" s="24"/>
      <c r="GJ107" s="24"/>
      <c r="GK107" s="24"/>
      <c r="GL107" s="24"/>
      <c r="GM107" s="24"/>
      <c r="GN107" s="24"/>
      <c r="GO107" s="24"/>
      <c r="GP107" s="24"/>
      <c r="GQ107" s="24"/>
      <c r="GR107" s="24"/>
      <c r="GS107" s="24"/>
      <c r="GT107" s="24"/>
      <c r="GU107" s="24"/>
      <c r="GV107" s="24"/>
      <c r="GW107" s="24"/>
      <c r="GX107" s="24"/>
      <c r="GY107" s="24"/>
      <c r="GZ107" s="24"/>
      <c r="HA107" s="24"/>
      <c r="HB107" s="24"/>
      <c r="HC107" s="24"/>
      <c r="HD107" s="24"/>
      <c r="HE107" s="24"/>
      <c r="HF107" s="24"/>
      <c r="HG107" s="24"/>
      <c r="HH107" s="24"/>
      <c r="HI107" s="24"/>
      <c r="HJ107" s="24"/>
      <c r="HK107" s="24"/>
      <c r="HL107" s="24"/>
      <c r="HM107" s="24"/>
      <c r="HN107" s="24"/>
      <c r="HO107" s="24"/>
      <c r="HP107" s="24"/>
      <c r="HQ107" s="24"/>
      <c r="HR107" s="24"/>
      <c r="HS107" s="24"/>
      <c r="HT107" s="24"/>
      <c r="HU107" s="24"/>
      <c r="HV107" s="24"/>
      <c r="HW107" s="24"/>
      <c r="HX107" s="24"/>
      <c r="HY107" s="24"/>
      <c r="HZ107" s="24"/>
      <c r="IA107" s="24"/>
      <c r="IB107" s="24"/>
      <c r="IC107" s="24"/>
      <c r="ID107" s="24"/>
      <c r="IE107" s="24"/>
      <c r="IF107" s="24"/>
      <c r="IG107" s="24"/>
      <c r="IH107" s="24"/>
      <c r="II107" s="24"/>
      <c r="IJ107" s="24"/>
      <c r="IK107" s="24"/>
      <c r="IL107" s="24"/>
      <c r="IM107" s="24"/>
      <c r="IN107" s="24"/>
      <c r="IO107" s="24"/>
      <c r="IP107" s="24"/>
      <c r="IQ107" s="24"/>
      <c r="IR107" s="24"/>
      <c r="IS107" s="24"/>
      <c r="IT107" s="24"/>
      <c r="IU107" s="24"/>
      <c r="IV107" s="24"/>
      <c r="IW107" s="24"/>
      <c r="IX107" s="24"/>
      <c r="IY107" s="24"/>
      <c r="IZ107" s="24"/>
      <c r="JA107" s="24"/>
      <c r="JB107" s="24"/>
      <c r="JC107" s="24"/>
      <c r="JD107" s="24"/>
      <c r="JE107" s="24"/>
      <c r="JF107" s="24"/>
      <c r="JG107" s="24"/>
      <c r="JH107" s="24"/>
      <c r="JI107" s="24"/>
      <c r="JJ107" s="24"/>
      <c r="JK107" s="24"/>
      <c r="JL107" s="24"/>
      <c r="JM107" s="24"/>
      <c r="JN107" s="24"/>
      <c r="JO107" s="24"/>
      <c r="JP107" s="24"/>
      <c r="JQ107" s="24"/>
      <c r="JR107" s="24"/>
      <c r="JS107" s="24"/>
      <c r="JT107" s="24"/>
      <c r="JU107" s="24"/>
      <c r="JV107" s="24"/>
      <c r="JW107" s="24"/>
      <c r="JX107" s="24"/>
      <c r="JY107" s="24"/>
      <c r="JZ107" s="24"/>
      <c r="KA107" s="24"/>
      <c r="KB107" s="24"/>
      <c r="KC107" s="24"/>
      <c r="KD107" s="24"/>
      <c r="KE107" s="24"/>
      <c r="KF107" s="24"/>
      <c r="KG107" s="24"/>
      <c r="KH107" s="24"/>
      <c r="KI107" s="24"/>
      <c r="KJ107" s="24"/>
      <c r="KK107" s="24"/>
      <c r="KL107" s="24"/>
      <c r="KM107" s="24"/>
      <c r="KN107" s="24"/>
      <c r="KO107" s="24"/>
      <c r="KP107" s="24"/>
      <c r="KQ107" s="24"/>
      <c r="KR107" s="24"/>
      <c r="KS107" s="24"/>
      <c r="KT107" s="24"/>
      <c r="KU107" s="24"/>
      <c r="KV107" s="24"/>
      <c r="KW107" s="24"/>
      <c r="KX107" s="24"/>
      <c r="KY107" s="24"/>
      <c r="KZ107" s="24"/>
      <c r="LA107" s="24"/>
      <c r="LB107" s="24"/>
      <c r="LC107" s="24"/>
      <c r="LD107" s="24"/>
      <c r="LE107" s="24"/>
      <c r="LF107" s="24"/>
      <c r="LG107" s="24"/>
      <c r="LH107" s="24"/>
      <c r="LI107" s="24"/>
      <c r="LJ107" s="24"/>
      <c r="LK107" s="24"/>
      <c r="LL107" s="24"/>
      <c r="LM107" s="24"/>
      <c r="LN107" s="24"/>
      <c r="LO107" s="24"/>
      <c r="LP107" s="24"/>
      <c r="LQ107" s="24"/>
      <c r="LR107" s="24"/>
      <c r="LS107" s="24"/>
      <c r="LT107" s="24"/>
      <c r="LU107" s="24"/>
      <c r="LV107" s="24"/>
      <c r="LW107" s="24"/>
      <c r="LX107" s="24"/>
      <c r="LY107" s="24"/>
      <c r="LZ107" s="24"/>
      <c r="MA107" s="24"/>
      <c r="MB107" s="24"/>
      <c r="MC107" s="24"/>
      <c r="MD107" s="24"/>
      <c r="ME107" s="24"/>
      <c r="MF107" s="24"/>
      <c r="MG107" s="24"/>
      <c r="MH107" s="24"/>
      <c r="MI107" s="24"/>
      <c r="MJ107" s="24"/>
      <c r="MK107" s="24"/>
      <c r="ML107" s="24"/>
      <c r="MM107" s="24"/>
      <c r="MN107" s="24"/>
      <c r="MO107" s="24"/>
      <c r="MP107" s="24"/>
      <c r="MQ107" s="24"/>
      <c r="MR107" s="24"/>
      <c r="MS107" s="24"/>
      <c r="MT107" s="24"/>
      <c r="MU107" s="24"/>
      <c r="MV107" s="24"/>
      <c r="MW107" s="24"/>
      <c r="MX107" s="24"/>
      <c r="MY107" s="24"/>
      <c r="MZ107" s="24"/>
      <c r="NA107" s="24"/>
      <c r="NB107" s="24"/>
      <c r="NC107" s="24"/>
      <c r="ND107" s="24"/>
      <c r="NE107" s="24"/>
      <c r="NF107" s="24"/>
      <c r="NG107" s="24"/>
      <c r="NH107" s="24"/>
      <c r="NI107" s="24"/>
      <c r="NJ107" s="24"/>
      <c r="NK107" s="24"/>
      <c r="NL107" s="24"/>
      <c r="NM107" s="24"/>
      <c r="NN107" s="24"/>
      <c r="NO107" s="24"/>
      <c r="NP107" s="24"/>
      <c r="NQ107" s="24"/>
      <c r="NR107" s="24"/>
      <c r="NS107" s="24"/>
      <c r="NT107" s="24"/>
      <c r="NU107" s="24"/>
      <c r="NV107" s="24"/>
      <c r="NW107" s="24"/>
      <c r="NX107" s="24"/>
      <c r="NY107" s="24"/>
      <c r="NZ107" s="24"/>
      <c r="OA107" s="24"/>
      <c r="OB107" s="24"/>
      <c r="OC107" s="24"/>
      <c r="OD107" s="24"/>
      <c r="OE107" s="24"/>
      <c r="OF107" s="24"/>
      <c r="OG107" s="24"/>
      <c r="OH107" s="24"/>
      <c r="OI107" s="24"/>
      <c r="OJ107" s="24"/>
      <c r="OK107" s="24"/>
      <c r="OL107" s="24"/>
      <c r="OM107" s="24"/>
      <c r="ON107" s="24"/>
      <c r="OO107" s="24"/>
      <c r="OP107" s="24"/>
      <c r="OQ107" s="24"/>
      <c r="OR107" s="24"/>
      <c r="OS107" s="24"/>
      <c r="OT107" s="24"/>
      <c r="OU107" s="24"/>
      <c r="OV107" s="24"/>
      <c r="OW107" s="24"/>
      <c r="OX107" s="24"/>
      <c r="OY107" s="24"/>
      <c r="OZ107" s="24"/>
      <c r="PA107" s="24"/>
      <c r="PB107" s="24"/>
      <c r="PC107" s="24"/>
      <c r="PD107" s="24"/>
      <c r="PE107" s="24"/>
      <c r="PF107" s="24"/>
      <c r="PG107" s="24"/>
      <c r="PH107" s="24"/>
      <c r="PI107" s="24"/>
      <c r="PJ107" s="24"/>
      <c r="PK107" s="24"/>
      <c r="PL107" s="24"/>
      <c r="PM107" s="24"/>
      <c r="PN107" s="24"/>
      <c r="PO107" s="24"/>
      <c r="PP107" s="24"/>
      <c r="PQ107" s="24"/>
      <c r="PR107" s="24"/>
      <c r="PS107" s="24"/>
      <c r="PT107" s="24"/>
      <c r="PU107" s="24"/>
      <c r="PV107" s="24"/>
      <c r="PW107" s="24"/>
      <c r="PX107" s="24"/>
      <c r="PY107" s="24"/>
      <c r="PZ107" s="24"/>
      <c r="QA107" s="24"/>
      <c r="QB107" s="24"/>
      <c r="QC107" s="24"/>
      <c r="QD107" s="24"/>
      <c r="QE107" s="24"/>
      <c r="QF107" s="24"/>
      <c r="QG107" s="24"/>
      <c r="QH107" s="24"/>
      <c r="QI107" s="24"/>
      <c r="QJ107" s="24"/>
      <c r="QK107" s="24"/>
      <c r="QL107" s="24"/>
      <c r="QM107" s="24"/>
      <c r="QN107" s="24"/>
      <c r="QO107" s="24"/>
      <c r="QP107" s="24"/>
      <c r="QQ107" s="24"/>
      <c r="QR107" s="24"/>
      <c r="QS107" s="24"/>
      <c r="QT107" s="24"/>
      <c r="QU107" s="24"/>
      <c r="QV107" s="24"/>
      <c r="QW107" s="24"/>
      <c r="QX107" s="24"/>
      <c r="QY107" s="24"/>
      <c r="QZ107" s="24"/>
      <c r="RA107" s="24"/>
      <c r="RB107" s="24"/>
      <c r="RC107" s="24"/>
      <c r="RD107" s="24"/>
      <c r="RE107" s="24"/>
      <c r="RF107" s="24"/>
      <c r="RG107" s="24"/>
      <c r="RH107" s="24"/>
      <c r="RI107" s="24"/>
      <c r="RJ107" s="24"/>
      <c r="RK107" s="24"/>
      <c r="RL107" s="24"/>
      <c r="RM107" s="24"/>
      <c r="RN107" s="24"/>
      <c r="RO107" s="24"/>
      <c r="RP107" s="24"/>
      <c r="RQ107" s="24"/>
      <c r="RR107" s="24"/>
      <c r="RS107" s="24"/>
      <c r="RT107" s="24"/>
      <c r="RU107" s="24"/>
      <c r="RV107" s="24"/>
      <c r="RW107" s="24"/>
      <c r="RX107" s="24"/>
      <c r="RY107" s="24"/>
      <c r="RZ107" s="24"/>
      <c r="SA107" s="24"/>
      <c r="SB107" s="24"/>
      <c r="SC107" s="24"/>
      <c r="SD107" s="24"/>
      <c r="SE107" s="24"/>
      <c r="SF107" s="24"/>
      <c r="SG107" s="24"/>
      <c r="SH107" s="24"/>
      <c r="SI107" s="24"/>
      <c r="SJ107" s="24"/>
      <c r="SK107" s="24"/>
      <c r="SL107" s="24"/>
      <c r="SM107" s="24"/>
      <c r="SN107" s="24"/>
      <c r="SO107" s="24"/>
      <c r="SP107" s="24"/>
      <c r="SQ107" s="24"/>
      <c r="SR107" s="24"/>
      <c r="SS107" s="24"/>
      <c r="ST107" s="24"/>
      <c r="SU107" s="24"/>
      <c r="SV107" s="24"/>
      <c r="SW107" s="24"/>
      <c r="SX107" s="24"/>
      <c r="SY107" s="24"/>
      <c r="SZ107" s="24"/>
      <c r="TA107" s="24"/>
      <c r="TB107" s="24"/>
      <c r="TC107" s="24"/>
      <c r="TD107" s="24"/>
      <c r="TE107" s="24"/>
      <c r="TF107" s="24"/>
      <c r="TG107" s="24"/>
      <c r="TH107" s="24"/>
      <c r="TI107" s="24"/>
      <c r="TJ107" s="24"/>
      <c r="TK107" s="24"/>
      <c r="TL107" s="24"/>
      <c r="TM107" s="24"/>
      <c r="TN107" s="24"/>
      <c r="TO107" s="24"/>
      <c r="TP107" s="24"/>
      <c r="TQ107" s="24"/>
      <c r="TR107" s="24"/>
      <c r="TS107" s="24"/>
      <c r="TT107" s="24"/>
      <c r="TU107" s="24"/>
      <c r="TV107" s="24"/>
      <c r="TW107" s="24"/>
      <c r="TX107" s="24"/>
      <c r="TY107" s="24"/>
      <c r="TZ107" s="24"/>
      <c r="UA107" s="24"/>
      <c r="UB107" s="24"/>
      <c r="UC107" s="24"/>
      <c r="UD107" s="24"/>
      <c r="UE107" s="24"/>
      <c r="UF107" s="24"/>
      <c r="UG107" s="24"/>
      <c r="UH107" s="24"/>
      <c r="UI107" s="24"/>
      <c r="UJ107" s="24"/>
      <c r="UK107" s="24"/>
      <c r="UL107" s="24"/>
      <c r="UM107" s="24"/>
      <c r="UN107" s="24"/>
      <c r="UO107" s="24"/>
      <c r="UP107" s="24"/>
      <c r="UQ107" s="24"/>
      <c r="UR107" s="24"/>
      <c r="US107" s="24"/>
      <c r="UT107" s="24"/>
      <c r="UU107" s="24"/>
      <c r="UV107" s="24"/>
      <c r="UW107" s="24"/>
      <c r="UX107" s="24"/>
      <c r="UY107" s="24"/>
      <c r="UZ107" s="24"/>
      <c r="VA107" s="24"/>
      <c r="VB107" s="24"/>
      <c r="VC107" s="24"/>
      <c r="VD107" s="24"/>
      <c r="VE107" s="24"/>
      <c r="VF107" s="24"/>
      <c r="VG107" s="24"/>
      <c r="VH107" s="24"/>
      <c r="VI107" s="24"/>
      <c r="VJ107" s="24"/>
      <c r="VK107" s="24"/>
      <c r="VL107" s="24"/>
      <c r="VM107" s="24"/>
      <c r="VN107" s="24"/>
      <c r="VO107" s="24"/>
      <c r="VP107" s="24"/>
      <c r="VQ107" s="24"/>
      <c r="VR107" s="24"/>
      <c r="VS107" s="24"/>
      <c r="VT107" s="24"/>
      <c r="VU107" s="24"/>
      <c r="VV107" s="24"/>
      <c r="VW107" s="24"/>
      <c r="VX107" s="24"/>
      <c r="VY107" s="24"/>
      <c r="VZ107" s="24"/>
      <c r="WA107" s="24"/>
      <c r="WB107" s="24"/>
      <c r="WC107" s="24"/>
      <c r="WD107" s="24"/>
      <c r="WE107" s="24"/>
      <c r="WF107" s="24"/>
      <c r="WG107" s="24"/>
      <c r="WH107" s="24"/>
      <c r="WI107" s="24"/>
      <c r="WJ107" s="24"/>
      <c r="WK107" s="24"/>
      <c r="WL107" s="24"/>
      <c r="WM107" s="24"/>
      <c r="WN107" s="24"/>
      <c r="WO107" s="24"/>
      <c r="WP107" s="24"/>
      <c r="WQ107" s="24"/>
      <c r="WR107" s="24"/>
      <c r="WS107" s="24"/>
      <c r="WT107" s="24"/>
      <c r="WU107" s="24"/>
      <c r="WV107" s="24"/>
      <c r="WW107" s="24"/>
      <c r="WX107" s="24"/>
      <c r="WY107" s="24"/>
      <c r="WZ107" s="24"/>
      <c r="XA107" s="24"/>
      <c r="XB107" s="24"/>
      <c r="XC107" s="24"/>
      <c r="XD107" s="24"/>
      <c r="XE107" s="24"/>
      <c r="XF107" s="24"/>
      <c r="XG107" s="24"/>
      <c r="XH107" s="24"/>
      <c r="XI107" s="24"/>
      <c r="XJ107" s="24"/>
      <c r="XK107" s="24"/>
      <c r="XL107" s="24"/>
      <c r="XM107" s="24"/>
      <c r="XN107" s="24"/>
      <c r="XO107" s="24"/>
      <c r="XP107" s="24"/>
      <c r="XQ107" s="24"/>
      <c r="XR107" s="24"/>
      <c r="XS107" s="24"/>
      <c r="XT107" s="24"/>
      <c r="XU107" s="24"/>
      <c r="XV107" s="24"/>
      <c r="XW107" s="24"/>
      <c r="XX107" s="24"/>
      <c r="XY107" s="24"/>
      <c r="XZ107" s="24"/>
      <c r="YA107" s="24"/>
      <c r="YB107" s="24"/>
      <c r="YC107" s="24"/>
      <c r="YD107" s="24"/>
      <c r="YE107" s="24"/>
      <c r="YF107" s="24"/>
      <c r="YG107" s="24"/>
      <c r="YH107" s="24"/>
      <c r="YI107" s="24"/>
      <c r="YJ107" s="24"/>
      <c r="YK107" s="24"/>
      <c r="YL107" s="24"/>
      <c r="YM107" s="24"/>
      <c r="YN107" s="24"/>
      <c r="YO107" s="24"/>
      <c r="YP107" s="24"/>
      <c r="YQ107" s="24"/>
      <c r="YR107" s="24"/>
      <c r="YS107" s="24"/>
      <c r="YT107" s="24"/>
      <c r="YU107" s="24"/>
      <c r="YV107" s="24"/>
      <c r="YW107" s="24"/>
      <c r="YX107" s="24">
        <v>3</v>
      </c>
      <c r="YY107" s="24">
        <v>0</v>
      </c>
      <c r="YZ107" s="24">
        <v>1</v>
      </c>
      <c r="ZA107" s="24">
        <v>1</v>
      </c>
      <c r="ZB107" s="24">
        <v>0</v>
      </c>
      <c r="ZC107" s="24">
        <v>0</v>
      </c>
      <c r="ZD107" s="24">
        <v>3</v>
      </c>
      <c r="ZE107" s="24">
        <v>3</v>
      </c>
      <c r="ZF107" s="24">
        <v>3</v>
      </c>
      <c r="ZG107" s="24">
        <v>3</v>
      </c>
      <c r="ZH107" s="24">
        <v>3</v>
      </c>
      <c r="ZI107" s="24">
        <v>3</v>
      </c>
      <c r="ZJ107" s="24">
        <v>0</v>
      </c>
      <c r="ZK107" s="24">
        <v>0</v>
      </c>
      <c r="ZL107" s="24">
        <v>0</v>
      </c>
      <c r="ZM107" s="24"/>
      <c r="ZN107" s="24"/>
      <c r="ZO107" s="24"/>
      <c r="ZP107" s="24"/>
      <c r="ZQ107" s="24"/>
      <c r="ZR107" s="24"/>
      <c r="ZS107" s="24"/>
      <c r="ZT107" s="24"/>
      <c r="ZU107" s="24"/>
      <c r="ZV107" s="24"/>
      <c r="ZW107" s="24"/>
      <c r="ZX107" s="24"/>
      <c r="ZY107" s="24"/>
      <c r="ZZ107" s="24"/>
      <c r="AAA107" s="24"/>
      <c r="AAB107" s="24"/>
      <c r="AAC107" s="24"/>
      <c r="AAD107" s="24"/>
      <c r="AAE107" s="24"/>
      <c r="AAF107" s="24"/>
      <c r="AAG107" s="24"/>
      <c r="AAH107" s="24"/>
      <c r="AAI107" s="24"/>
      <c r="AAJ107" s="24"/>
      <c r="AAK107" s="24"/>
      <c r="AAL107" s="24"/>
      <c r="AAM107" s="24"/>
      <c r="AAN107" s="24"/>
      <c r="AAO107" s="24"/>
      <c r="AAP107" s="24"/>
      <c r="AAQ107" s="24"/>
      <c r="AAR107" s="24"/>
      <c r="AAS107" s="24"/>
      <c r="AAT107" s="24"/>
      <c r="AAU107" s="24"/>
      <c r="AAV107" s="24"/>
      <c r="AAW107" s="24"/>
      <c r="AAX107" s="24"/>
      <c r="ABA107" s="3">
        <f>VLOOKUP(Tabla28[[#This Row],[ID]],Suministros!$A$4:$D$2389,4,0)</f>
        <v>17</v>
      </c>
    </row>
    <row r="108" spans="1:729" ht="12.75" customHeight="1" x14ac:dyDescent="0.2">
      <c r="A108" s="64">
        <f>+Suministros!A688</f>
        <v>11054</v>
      </c>
      <c r="B108" s="3" t="str">
        <f>+Suministros!B688</f>
        <v>PERNO OJO AoGo DE :5/8"Øx8" (16mm Ø x 203mm) CON TUERCA, ARANDELA Y CONTRATUERCA</v>
      </c>
      <c r="C108" s="3" t="str">
        <f>+Suministros!C688</f>
        <v>u</v>
      </c>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c r="BX108" s="24"/>
      <c r="BY108" s="24"/>
      <c r="BZ108" s="24"/>
      <c r="CA108" s="24"/>
      <c r="CB108" s="24"/>
      <c r="CC108" s="24"/>
      <c r="CD108" s="24"/>
      <c r="CE108" s="24"/>
      <c r="CF108" s="24"/>
      <c r="CG108" s="24"/>
      <c r="CH108" s="24"/>
      <c r="CI108" s="24"/>
      <c r="CJ108" s="24"/>
      <c r="CK108" s="24"/>
      <c r="CL108" s="24"/>
      <c r="CM108" s="24"/>
      <c r="CN108" s="24"/>
      <c r="CO108" s="24"/>
      <c r="CP108" s="24"/>
      <c r="CQ108" s="24"/>
      <c r="CR108" s="24"/>
      <c r="CS108" s="24"/>
      <c r="CT108" s="24"/>
      <c r="CU108" s="24"/>
      <c r="CV108" s="24"/>
      <c r="CW108" s="24"/>
      <c r="CX108" s="24"/>
      <c r="CY108" s="24">
        <v>3</v>
      </c>
      <c r="CZ108" s="24"/>
      <c r="DA108" s="24"/>
      <c r="DB108" s="24"/>
      <c r="DC108" s="24"/>
      <c r="DD108" s="24"/>
      <c r="DE108" s="24"/>
      <c r="DF108" s="24"/>
      <c r="DG108" s="24"/>
      <c r="DH108" s="24"/>
      <c r="DI108" s="24"/>
      <c r="DJ108" s="24"/>
      <c r="DK108" s="24"/>
      <c r="DL108" s="24"/>
      <c r="DM108" s="24"/>
      <c r="DN108" s="24"/>
      <c r="DO108" s="24"/>
      <c r="DP108" s="24"/>
      <c r="DQ108" s="24"/>
      <c r="DR108" s="24"/>
      <c r="DS108" s="24"/>
      <c r="DT108" s="24"/>
      <c r="DU108" s="24"/>
      <c r="DV108" s="24"/>
      <c r="DW108" s="24"/>
      <c r="DX108" s="24"/>
      <c r="DY108" s="24"/>
      <c r="DZ108" s="24"/>
      <c r="EA108" s="24"/>
      <c r="EB108" s="24"/>
      <c r="EC108" s="24"/>
      <c r="ED108" s="24"/>
      <c r="EE108" s="24"/>
      <c r="EF108" s="24"/>
      <c r="EG108" s="24">
        <v>3</v>
      </c>
      <c r="EH108" s="24">
        <v>3</v>
      </c>
      <c r="EI108" s="24">
        <v>3</v>
      </c>
      <c r="EJ108" s="24">
        <v>3</v>
      </c>
      <c r="EK108" s="24">
        <v>3</v>
      </c>
      <c r="EL108" s="24">
        <v>3</v>
      </c>
      <c r="EM108" s="24">
        <v>3</v>
      </c>
      <c r="EN108" s="24">
        <v>3</v>
      </c>
      <c r="EO108" s="24">
        <v>6</v>
      </c>
      <c r="EP108" s="24">
        <v>6</v>
      </c>
      <c r="EQ108" s="24">
        <v>6</v>
      </c>
      <c r="ER108" s="24">
        <v>6</v>
      </c>
      <c r="ES108" s="24"/>
      <c r="ET108" s="24"/>
      <c r="EU108" s="24"/>
      <c r="EV108" s="24"/>
      <c r="EW108" s="24"/>
      <c r="EX108" s="24"/>
      <c r="EY108" s="24"/>
      <c r="EZ108" s="24"/>
      <c r="FA108" s="24"/>
      <c r="FB108" s="24"/>
      <c r="FC108" s="24"/>
      <c r="FD108" s="24"/>
      <c r="FE108" s="24"/>
      <c r="FF108" s="24"/>
      <c r="FG108" s="24"/>
      <c r="FH108" s="24"/>
      <c r="FI108" s="24"/>
      <c r="FJ108" s="24"/>
      <c r="FK108" s="24"/>
      <c r="FL108" s="24"/>
      <c r="FM108" s="24"/>
      <c r="FN108" s="24"/>
      <c r="FO108" s="24"/>
      <c r="FP108" s="24"/>
      <c r="FQ108" s="24"/>
      <c r="FR108" s="24"/>
      <c r="FS108" s="24"/>
      <c r="FT108" s="24"/>
      <c r="FU108" s="24"/>
      <c r="FV108" s="24"/>
      <c r="FW108" s="24"/>
      <c r="FX108" s="24"/>
      <c r="FY108" s="24"/>
      <c r="FZ108" s="24"/>
      <c r="GA108" s="24"/>
      <c r="GB108" s="24"/>
      <c r="GC108" s="24"/>
      <c r="GD108" s="24"/>
      <c r="GE108" s="24"/>
      <c r="GF108" s="24"/>
      <c r="GG108" s="24"/>
      <c r="GH108" s="24"/>
      <c r="GI108" s="24"/>
      <c r="GJ108" s="24"/>
      <c r="GK108" s="24"/>
      <c r="GL108" s="24"/>
      <c r="GM108" s="24"/>
      <c r="GN108" s="24"/>
      <c r="GO108" s="24"/>
      <c r="GP108" s="24"/>
      <c r="GQ108" s="24"/>
      <c r="GR108" s="24"/>
      <c r="GS108" s="24"/>
      <c r="GT108" s="24"/>
      <c r="GU108" s="24"/>
      <c r="GV108" s="24"/>
      <c r="GW108" s="24"/>
      <c r="GX108" s="24"/>
      <c r="GY108" s="24"/>
      <c r="GZ108" s="24"/>
      <c r="HA108" s="24"/>
      <c r="HB108" s="24"/>
      <c r="HC108" s="24"/>
      <c r="HD108" s="24"/>
      <c r="HE108" s="24"/>
      <c r="HF108" s="24"/>
      <c r="HG108" s="24"/>
      <c r="HH108" s="24"/>
      <c r="HI108" s="24"/>
      <c r="HJ108" s="24"/>
      <c r="HK108" s="24"/>
      <c r="HL108" s="24"/>
      <c r="HM108" s="24"/>
      <c r="HN108" s="24"/>
      <c r="HO108" s="24"/>
      <c r="HP108" s="24"/>
      <c r="HQ108" s="24"/>
      <c r="HR108" s="24"/>
      <c r="HS108" s="24"/>
      <c r="HT108" s="24"/>
      <c r="HU108" s="24"/>
      <c r="HV108" s="24"/>
      <c r="HW108" s="24"/>
      <c r="HX108" s="24"/>
      <c r="HY108" s="24"/>
      <c r="HZ108" s="24"/>
      <c r="IA108" s="24"/>
      <c r="IB108" s="24"/>
      <c r="IC108" s="24"/>
      <c r="ID108" s="24"/>
      <c r="IE108" s="24"/>
      <c r="IF108" s="24"/>
      <c r="IG108" s="24"/>
      <c r="IH108" s="24"/>
      <c r="II108" s="24"/>
      <c r="IJ108" s="24"/>
      <c r="IK108" s="24"/>
      <c r="IL108" s="24"/>
      <c r="IM108" s="24"/>
      <c r="IN108" s="24"/>
      <c r="IO108" s="24"/>
      <c r="IP108" s="24"/>
      <c r="IQ108" s="24"/>
      <c r="IR108" s="24"/>
      <c r="IS108" s="24"/>
      <c r="IT108" s="24"/>
      <c r="IU108" s="24"/>
      <c r="IV108" s="24"/>
      <c r="IW108" s="24"/>
      <c r="IX108" s="24"/>
      <c r="IY108" s="24"/>
      <c r="IZ108" s="24"/>
      <c r="JA108" s="24"/>
      <c r="JB108" s="24"/>
      <c r="JC108" s="24"/>
      <c r="JD108" s="24"/>
      <c r="JE108" s="24"/>
      <c r="JF108" s="24"/>
      <c r="JG108" s="24"/>
      <c r="JH108" s="24"/>
      <c r="JI108" s="24"/>
      <c r="JJ108" s="24"/>
      <c r="JK108" s="24">
        <v>3</v>
      </c>
      <c r="JL108" s="24"/>
      <c r="JM108" s="24"/>
      <c r="JN108" s="24"/>
      <c r="JO108" s="24"/>
      <c r="JP108" s="24"/>
      <c r="JQ108" s="24"/>
      <c r="JR108" s="24"/>
      <c r="JS108" s="24"/>
      <c r="JT108" s="24"/>
      <c r="JU108" s="24"/>
      <c r="JV108" s="24"/>
      <c r="JW108" s="24"/>
      <c r="JX108" s="24"/>
      <c r="JY108" s="24"/>
      <c r="JZ108" s="24"/>
      <c r="KA108" s="24"/>
      <c r="KB108" s="24"/>
      <c r="KC108" s="24"/>
      <c r="KD108" s="24"/>
      <c r="KE108" s="24"/>
      <c r="KF108" s="24"/>
      <c r="KG108" s="24"/>
      <c r="KH108" s="24"/>
      <c r="KI108" s="24"/>
      <c r="KJ108" s="24"/>
      <c r="KK108" s="24"/>
      <c r="KL108" s="24"/>
      <c r="KM108" s="24"/>
      <c r="KN108" s="24"/>
      <c r="KO108" s="24"/>
      <c r="KP108" s="24"/>
      <c r="KQ108" s="24"/>
      <c r="KR108" s="24"/>
      <c r="KS108" s="24"/>
      <c r="KT108" s="24"/>
      <c r="KU108" s="24"/>
      <c r="KV108" s="24"/>
      <c r="KW108" s="24"/>
      <c r="KX108" s="24"/>
      <c r="KY108" s="24"/>
      <c r="KZ108" s="24"/>
      <c r="LA108" s="24"/>
      <c r="LB108" s="24"/>
      <c r="LC108" s="24"/>
      <c r="LD108" s="24"/>
      <c r="LE108" s="24"/>
      <c r="LF108" s="24"/>
      <c r="LG108" s="24"/>
      <c r="LH108" s="24"/>
      <c r="LI108" s="24"/>
      <c r="LJ108" s="24"/>
      <c r="LK108" s="24"/>
      <c r="LL108" s="24"/>
      <c r="LM108" s="24"/>
      <c r="LN108" s="24"/>
      <c r="LO108" s="24"/>
      <c r="LP108" s="24"/>
      <c r="LQ108" s="24"/>
      <c r="LR108" s="24"/>
      <c r="LS108" s="24"/>
      <c r="LT108" s="24"/>
      <c r="LU108" s="24"/>
      <c r="LV108" s="24"/>
      <c r="LW108" s="24"/>
      <c r="LX108" s="24"/>
      <c r="LY108" s="24"/>
      <c r="LZ108" s="24"/>
      <c r="MA108" s="24"/>
      <c r="MB108" s="24"/>
      <c r="MC108" s="24"/>
      <c r="MD108" s="24"/>
      <c r="ME108" s="24"/>
      <c r="MF108" s="24"/>
      <c r="MG108" s="24"/>
      <c r="MH108" s="24"/>
      <c r="MI108" s="24"/>
      <c r="MJ108" s="24"/>
      <c r="MK108" s="24"/>
      <c r="ML108" s="24"/>
      <c r="MM108" s="24"/>
      <c r="MN108" s="24"/>
      <c r="MO108" s="24"/>
      <c r="MP108" s="24"/>
      <c r="MQ108" s="24"/>
      <c r="MR108" s="24"/>
      <c r="MS108" s="24"/>
      <c r="MT108" s="24"/>
      <c r="MU108" s="24"/>
      <c r="MV108" s="24"/>
      <c r="MW108" s="24"/>
      <c r="MX108" s="24"/>
      <c r="MY108" s="24"/>
      <c r="MZ108" s="24"/>
      <c r="NA108" s="24"/>
      <c r="NB108" s="24"/>
      <c r="NC108" s="24"/>
      <c r="ND108" s="24"/>
      <c r="NE108" s="24"/>
      <c r="NF108" s="24"/>
      <c r="NG108" s="24"/>
      <c r="NH108" s="24"/>
      <c r="NI108" s="24">
        <v>2</v>
      </c>
      <c r="NJ108" s="24">
        <v>2</v>
      </c>
      <c r="NK108" s="24">
        <v>2</v>
      </c>
      <c r="NL108" s="24">
        <v>2</v>
      </c>
      <c r="NM108" s="24">
        <v>2</v>
      </c>
      <c r="NN108" s="24">
        <v>2</v>
      </c>
      <c r="NO108" s="24">
        <v>2</v>
      </c>
      <c r="NP108" s="24">
        <v>2</v>
      </c>
      <c r="NQ108" s="24"/>
      <c r="NR108" s="24"/>
      <c r="NS108" s="24"/>
      <c r="NT108" s="24"/>
      <c r="NU108" s="24"/>
      <c r="NV108" s="24"/>
      <c r="NW108" s="24"/>
      <c r="NX108" s="24"/>
      <c r="NY108" s="24">
        <v>2</v>
      </c>
      <c r="NZ108" s="24">
        <v>2</v>
      </c>
      <c r="OA108" s="24">
        <v>2</v>
      </c>
      <c r="OB108" s="24"/>
      <c r="OC108" s="24"/>
      <c r="OD108" s="24"/>
      <c r="OE108" s="24"/>
      <c r="OF108" s="24"/>
      <c r="OG108" s="24"/>
      <c r="OH108" s="24"/>
      <c r="OI108" s="24"/>
      <c r="OJ108" s="24"/>
      <c r="OK108" s="24"/>
      <c r="OL108" s="24"/>
      <c r="OM108" s="24"/>
      <c r="ON108" s="24"/>
      <c r="OO108" s="24"/>
      <c r="OP108" s="24"/>
      <c r="OQ108" s="24"/>
      <c r="OR108" s="24"/>
      <c r="OS108" s="24"/>
      <c r="OT108" s="24"/>
      <c r="OU108" s="24"/>
      <c r="OV108" s="24"/>
      <c r="OW108" s="24"/>
      <c r="OX108" s="24"/>
      <c r="OY108" s="24"/>
      <c r="OZ108" s="24"/>
      <c r="PA108" s="24"/>
      <c r="PB108" s="24"/>
      <c r="PC108" s="24"/>
      <c r="PD108" s="24"/>
      <c r="PE108" s="24"/>
      <c r="PF108" s="24"/>
      <c r="PG108" s="24"/>
      <c r="PH108" s="24"/>
      <c r="PI108" s="24"/>
      <c r="PJ108" s="24"/>
      <c r="PK108" s="24"/>
      <c r="PL108" s="24"/>
      <c r="PM108" s="24"/>
      <c r="PN108" s="24"/>
      <c r="PO108" s="24"/>
      <c r="PP108" s="24"/>
      <c r="PQ108" s="24"/>
      <c r="PR108" s="24"/>
      <c r="PS108" s="24"/>
      <c r="PT108" s="24"/>
      <c r="PU108" s="24"/>
      <c r="PV108" s="24"/>
      <c r="PW108" s="24"/>
      <c r="PX108" s="24"/>
      <c r="PY108" s="24">
        <v>2</v>
      </c>
      <c r="PZ108" s="24">
        <v>2</v>
      </c>
      <c r="QA108" s="24">
        <v>2</v>
      </c>
      <c r="QB108" s="24">
        <v>2</v>
      </c>
      <c r="QC108" s="24"/>
      <c r="QD108" s="24"/>
      <c r="QE108" s="24"/>
      <c r="QF108" s="24"/>
      <c r="QG108" s="24"/>
      <c r="QH108" s="24"/>
      <c r="QI108" s="24"/>
      <c r="QJ108" s="24"/>
      <c r="QK108" s="24"/>
      <c r="QL108" s="24"/>
      <c r="QM108" s="24"/>
      <c r="QN108" s="24"/>
      <c r="QO108" s="24"/>
      <c r="QP108" s="24"/>
      <c r="QQ108" s="24"/>
      <c r="QR108" s="24"/>
      <c r="QS108" s="24"/>
      <c r="QT108" s="24"/>
      <c r="QU108" s="24"/>
      <c r="QV108" s="24"/>
      <c r="QW108" s="24"/>
      <c r="QX108" s="24"/>
      <c r="QY108" s="24"/>
      <c r="QZ108" s="24"/>
      <c r="RA108" s="24"/>
      <c r="RB108" s="24"/>
      <c r="RC108" s="24"/>
      <c r="RD108" s="24"/>
      <c r="RE108" s="24"/>
      <c r="RF108" s="24"/>
      <c r="RG108" s="24"/>
      <c r="RH108" s="24"/>
      <c r="RI108" s="24"/>
      <c r="RJ108" s="24"/>
      <c r="RK108" s="24"/>
      <c r="RL108" s="24"/>
      <c r="RM108" s="24"/>
      <c r="RN108" s="24"/>
      <c r="RO108" s="24"/>
      <c r="RP108" s="24"/>
      <c r="RQ108" s="24"/>
      <c r="RR108" s="24"/>
      <c r="RS108" s="24"/>
      <c r="RT108" s="24"/>
      <c r="RU108" s="24"/>
      <c r="RV108" s="24"/>
      <c r="RW108" s="24"/>
      <c r="RX108" s="24"/>
      <c r="RY108" s="24"/>
      <c r="RZ108" s="24"/>
      <c r="SA108" s="24"/>
      <c r="SB108" s="24"/>
      <c r="SC108" s="24"/>
      <c r="SD108" s="24"/>
      <c r="SE108" s="24"/>
      <c r="SF108" s="24"/>
      <c r="SG108" s="24"/>
      <c r="SH108" s="24"/>
      <c r="SI108" s="24"/>
      <c r="SJ108" s="24"/>
      <c r="SK108" s="24"/>
      <c r="SL108" s="24"/>
      <c r="SM108" s="24"/>
      <c r="SN108" s="24"/>
      <c r="SO108" s="24"/>
      <c r="SP108" s="24"/>
      <c r="SQ108" s="24"/>
      <c r="SR108" s="24"/>
      <c r="SS108" s="24">
        <v>2</v>
      </c>
      <c r="ST108" s="24"/>
      <c r="SU108" s="24"/>
      <c r="SV108" s="24"/>
      <c r="SW108" s="24"/>
      <c r="SX108" s="24"/>
      <c r="SY108" s="24"/>
      <c r="SZ108" s="24"/>
      <c r="TA108" s="24"/>
      <c r="TB108" s="24"/>
      <c r="TC108" s="24"/>
      <c r="TD108" s="24"/>
      <c r="TE108" s="24"/>
      <c r="TF108" s="24"/>
      <c r="TG108" s="24"/>
      <c r="TH108" s="24"/>
      <c r="TI108" s="24"/>
      <c r="TJ108" s="24"/>
      <c r="TK108" s="24"/>
      <c r="TL108" s="24"/>
      <c r="TM108" s="24"/>
      <c r="TN108" s="24"/>
      <c r="TO108" s="24"/>
      <c r="TP108" s="24"/>
      <c r="TQ108" s="24"/>
      <c r="TR108" s="24"/>
      <c r="TS108" s="24"/>
      <c r="TT108" s="24"/>
      <c r="TU108" s="24"/>
      <c r="TV108" s="24"/>
      <c r="TW108" s="24"/>
      <c r="TX108" s="24"/>
      <c r="TY108" s="24"/>
      <c r="TZ108" s="24">
        <v>2</v>
      </c>
      <c r="UA108" s="24">
        <v>2</v>
      </c>
      <c r="UB108" s="24">
        <v>2</v>
      </c>
      <c r="UC108" s="24">
        <v>2</v>
      </c>
      <c r="UD108" s="24"/>
      <c r="UE108" s="24"/>
      <c r="UF108" s="24"/>
      <c r="UG108" s="24"/>
      <c r="UH108" s="24"/>
      <c r="UI108" s="24"/>
      <c r="UJ108" s="24"/>
      <c r="UK108" s="24"/>
      <c r="UL108" s="24"/>
      <c r="UM108" s="24"/>
      <c r="UN108" s="24"/>
      <c r="UO108" s="24"/>
      <c r="UP108" s="24"/>
      <c r="UQ108" s="24"/>
      <c r="UR108" s="24"/>
      <c r="US108" s="24"/>
      <c r="UT108" s="24"/>
      <c r="UU108" s="24"/>
      <c r="UV108" s="24"/>
      <c r="UW108" s="24"/>
      <c r="UX108" s="24"/>
      <c r="UY108" s="24"/>
      <c r="UZ108" s="24"/>
      <c r="VA108" s="24"/>
      <c r="VB108" s="24"/>
      <c r="VC108" s="24"/>
      <c r="VD108" s="24"/>
      <c r="VE108" s="24"/>
      <c r="VF108" s="24"/>
      <c r="VG108" s="24"/>
      <c r="VH108" s="24"/>
      <c r="VI108" s="24"/>
      <c r="VJ108" s="24"/>
      <c r="VK108" s="24"/>
      <c r="VL108" s="24"/>
      <c r="VM108" s="24"/>
      <c r="VN108" s="24"/>
      <c r="VO108" s="24"/>
      <c r="VP108" s="24">
        <v>2</v>
      </c>
      <c r="VQ108" s="24">
        <v>2</v>
      </c>
      <c r="VR108" s="24">
        <v>2</v>
      </c>
      <c r="VS108" s="24">
        <v>2</v>
      </c>
      <c r="VT108" s="24"/>
      <c r="VU108" s="24"/>
      <c r="VV108" s="24"/>
      <c r="VW108" s="24"/>
      <c r="VX108" s="24"/>
      <c r="VY108" s="24"/>
      <c r="VZ108" s="24"/>
      <c r="WA108" s="24"/>
      <c r="WB108" s="24"/>
      <c r="WC108" s="24"/>
      <c r="WD108" s="24"/>
      <c r="WE108" s="24"/>
      <c r="WF108" s="24"/>
      <c r="WG108" s="24"/>
      <c r="WH108" s="24"/>
      <c r="WI108" s="24"/>
      <c r="WJ108" s="24"/>
      <c r="WK108" s="24"/>
      <c r="WL108" s="24"/>
      <c r="WM108" s="24"/>
      <c r="WN108" s="24"/>
      <c r="WO108" s="24"/>
      <c r="WP108" s="24"/>
      <c r="WQ108" s="24"/>
      <c r="WR108" s="24"/>
      <c r="WS108" s="24"/>
      <c r="WT108" s="24"/>
      <c r="WU108" s="24"/>
      <c r="WV108" s="24"/>
      <c r="WW108" s="24"/>
      <c r="WX108" s="24"/>
      <c r="WY108" s="24"/>
      <c r="WZ108" s="24"/>
      <c r="XA108" s="24"/>
      <c r="XB108" s="24"/>
      <c r="XC108" s="24"/>
      <c r="XD108" s="24"/>
      <c r="XE108" s="24"/>
      <c r="XF108" s="24"/>
      <c r="XG108" s="24"/>
      <c r="XH108" s="24"/>
      <c r="XI108" s="24"/>
      <c r="XJ108" s="24"/>
      <c r="XK108" s="24"/>
      <c r="XL108" s="24"/>
      <c r="XM108" s="24"/>
      <c r="XN108" s="24"/>
      <c r="XO108" s="24"/>
      <c r="XP108" s="24"/>
      <c r="XQ108" s="24"/>
      <c r="XR108" s="24"/>
      <c r="XS108" s="24"/>
      <c r="XT108" s="24"/>
      <c r="XU108" s="24"/>
      <c r="XV108" s="24"/>
      <c r="XW108" s="24"/>
      <c r="XX108" s="24"/>
      <c r="XY108" s="24"/>
      <c r="XZ108" s="24"/>
      <c r="YA108" s="24"/>
      <c r="YB108" s="24"/>
      <c r="YC108" s="24"/>
      <c r="YD108" s="24"/>
      <c r="YE108" s="24"/>
      <c r="YF108" s="24"/>
      <c r="YG108" s="24">
        <v>2</v>
      </c>
      <c r="YH108" s="24"/>
      <c r="YI108" s="24"/>
      <c r="YJ108" s="24"/>
      <c r="YK108" s="24"/>
      <c r="YL108" s="24"/>
      <c r="YM108" s="24"/>
      <c r="YN108" s="24"/>
      <c r="YO108" s="24"/>
      <c r="YP108" s="24"/>
      <c r="YQ108" s="24"/>
      <c r="YR108" s="24"/>
      <c r="YS108" s="24"/>
      <c r="YT108" s="24"/>
      <c r="YU108" s="24"/>
      <c r="YV108" s="24"/>
      <c r="YW108" s="24"/>
      <c r="YX108" s="24">
        <v>0</v>
      </c>
      <c r="YY108" s="24">
        <v>0</v>
      </c>
      <c r="YZ108" s="24">
        <v>0</v>
      </c>
      <c r="ZA108" s="24">
        <v>0</v>
      </c>
      <c r="ZB108" s="24">
        <v>0</v>
      </c>
      <c r="ZC108" s="24">
        <v>0</v>
      </c>
      <c r="ZD108" s="24">
        <v>0</v>
      </c>
      <c r="ZE108" s="24">
        <v>0</v>
      </c>
      <c r="ZF108" s="24">
        <v>0</v>
      </c>
      <c r="ZG108" s="24">
        <v>0</v>
      </c>
      <c r="ZH108" s="24">
        <v>0</v>
      </c>
      <c r="ZI108" s="24">
        <v>0</v>
      </c>
      <c r="ZJ108" s="24">
        <v>0</v>
      </c>
      <c r="ZK108" s="24">
        <v>0</v>
      </c>
      <c r="ZL108" s="24">
        <v>0</v>
      </c>
      <c r="ZM108" s="24"/>
      <c r="ZN108" s="24"/>
      <c r="ZO108" s="24"/>
      <c r="ZP108" s="24"/>
      <c r="ZQ108" s="24"/>
      <c r="ZR108" s="24"/>
      <c r="ZS108" s="24"/>
      <c r="ZT108" s="24"/>
      <c r="ZU108" s="24"/>
      <c r="ZV108" s="24"/>
      <c r="ZW108" s="24"/>
      <c r="ZX108" s="24"/>
      <c r="ZY108" s="24"/>
      <c r="ZZ108" s="24"/>
      <c r="AAA108" s="24"/>
      <c r="AAB108" s="24"/>
      <c r="AAC108" s="24"/>
      <c r="AAD108" s="24"/>
      <c r="AAE108" s="24"/>
      <c r="AAF108" s="24"/>
      <c r="AAG108" s="24"/>
      <c r="AAH108" s="24">
        <v>4</v>
      </c>
      <c r="AAI108" s="24">
        <v>2</v>
      </c>
      <c r="AAJ108" s="24">
        <v>2</v>
      </c>
      <c r="AAK108" s="24">
        <v>2</v>
      </c>
      <c r="AAL108" s="24">
        <v>2</v>
      </c>
      <c r="AAM108" s="24"/>
      <c r="AAN108" s="24"/>
      <c r="AAO108" s="24"/>
      <c r="AAP108" s="24"/>
      <c r="AAQ108" s="24"/>
      <c r="AAR108" s="24"/>
      <c r="AAS108" s="24"/>
      <c r="AAT108" s="24"/>
      <c r="AAU108" s="24"/>
      <c r="AAV108" s="24"/>
      <c r="AAW108" s="24"/>
      <c r="AAX108" s="24"/>
      <c r="ABA108" s="3">
        <f>VLOOKUP(Tabla28[[#This Row],[ID]],Suministros!$A$4:$D$2389,4,0)</f>
        <v>11.16</v>
      </c>
    </row>
    <row r="109" spans="1:729" ht="12.75" customHeight="1" x14ac:dyDescent="0.2">
      <c r="A109" s="64">
        <f>+Suministros!A689</f>
        <v>11055</v>
      </c>
      <c r="B109" s="3" t="str">
        <f>+Suministros!B689</f>
        <v>PERNO OJO AoGo DE :5/8"Øx10" (16mm Ø x 254mm) CON TUERCA, ARANDELA Y CONTRATUERCA</v>
      </c>
      <c r="C109" s="3" t="str">
        <f>+Suministros!C689</f>
        <v>u</v>
      </c>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v>6</v>
      </c>
      <c r="AC109" s="24"/>
      <c r="AD109" s="24"/>
      <c r="AE109" s="24"/>
      <c r="AF109" s="24"/>
      <c r="AG109" s="24"/>
      <c r="AH109" s="24"/>
      <c r="AI109" s="24"/>
      <c r="AJ109" s="24"/>
      <c r="AK109" s="24"/>
      <c r="AL109" s="24"/>
      <c r="AM109" s="24"/>
      <c r="AN109" s="24"/>
      <c r="AO109" s="24"/>
      <c r="AP109" s="24"/>
      <c r="AQ109" s="24"/>
      <c r="AR109" s="24"/>
      <c r="AS109" s="24">
        <v>3</v>
      </c>
      <c r="AT109" s="24"/>
      <c r="AU109" s="24"/>
      <c r="AV109" s="24"/>
      <c r="AW109" s="24"/>
      <c r="AX109" s="24"/>
      <c r="AY109" s="24"/>
      <c r="AZ109" s="24">
        <v>3</v>
      </c>
      <c r="BA109" s="24"/>
      <c r="BB109" s="24"/>
      <c r="BC109" s="24"/>
      <c r="BD109" s="24"/>
      <c r="BE109" s="24"/>
      <c r="BF109" s="24"/>
      <c r="BG109" s="24"/>
      <c r="BH109" s="24"/>
      <c r="BI109" s="24"/>
      <c r="BJ109" s="24"/>
      <c r="BK109" s="24"/>
      <c r="BL109" s="24"/>
      <c r="BM109" s="24"/>
      <c r="BN109" s="24"/>
      <c r="BO109" s="24"/>
      <c r="BP109" s="24"/>
      <c r="BQ109" s="24"/>
      <c r="BR109" s="24"/>
      <c r="BS109" s="24"/>
      <c r="BT109" s="24"/>
      <c r="BU109" s="24"/>
      <c r="BV109" s="24"/>
      <c r="BW109" s="24"/>
      <c r="BX109" s="24"/>
      <c r="BY109" s="24"/>
      <c r="BZ109" s="24"/>
      <c r="CA109" s="24"/>
      <c r="CB109" s="24"/>
      <c r="CC109" s="24"/>
      <c r="CD109" s="24"/>
      <c r="CE109" s="24"/>
      <c r="CF109" s="24"/>
      <c r="CG109" s="24"/>
      <c r="CH109" s="24"/>
      <c r="CI109" s="24"/>
      <c r="CJ109" s="24"/>
      <c r="CK109" s="24"/>
      <c r="CL109" s="24"/>
      <c r="CM109" s="24"/>
      <c r="CN109" s="24"/>
      <c r="CO109" s="24"/>
      <c r="CP109" s="24"/>
      <c r="CQ109" s="24"/>
      <c r="CR109" s="24"/>
      <c r="CS109" s="24"/>
      <c r="CT109" s="24"/>
      <c r="CU109" s="24"/>
      <c r="CV109" s="24"/>
      <c r="CW109" s="24"/>
      <c r="CX109" s="24"/>
      <c r="CY109" s="24"/>
      <c r="CZ109" s="24"/>
      <c r="DA109" s="24"/>
      <c r="DB109" s="24"/>
      <c r="DC109" s="24"/>
      <c r="DD109" s="24"/>
      <c r="DE109" s="24"/>
      <c r="DF109" s="24"/>
      <c r="DG109" s="24"/>
      <c r="DH109" s="24"/>
      <c r="DI109" s="24"/>
      <c r="DJ109" s="24"/>
      <c r="DK109" s="24"/>
      <c r="DL109" s="24"/>
      <c r="DM109" s="24"/>
      <c r="DN109" s="24"/>
      <c r="DO109" s="24"/>
      <c r="DP109" s="24"/>
      <c r="DQ109" s="24"/>
      <c r="DR109" s="24"/>
      <c r="DS109" s="24"/>
      <c r="DT109" s="24"/>
      <c r="DU109" s="24"/>
      <c r="DV109" s="24"/>
      <c r="DW109" s="24"/>
      <c r="DX109" s="24"/>
      <c r="DY109" s="24"/>
      <c r="DZ109" s="24"/>
      <c r="EA109" s="24"/>
      <c r="EB109" s="24"/>
      <c r="EC109" s="24"/>
      <c r="ED109" s="24"/>
      <c r="EE109" s="24"/>
      <c r="EF109" s="24"/>
      <c r="EG109" s="24"/>
      <c r="EH109" s="24"/>
      <c r="EI109" s="24"/>
      <c r="EJ109" s="24"/>
      <c r="EK109" s="24"/>
      <c r="EL109" s="24"/>
      <c r="EM109" s="24"/>
      <c r="EN109" s="24"/>
      <c r="EO109" s="24"/>
      <c r="EP109" s="24"/>
      <c r="EQ109" s="24"/>
      <c r="ER109" s="24"/>
      <c r="ES109" s="24"/>
      <c r="ET109" s="24"/>
      <c r="EU109" s="24"/>
      <c r="EV109" s="24"/>
      <c r="EW109" s="24"/>
      <c r="EX109" s="24"/>
      <c r="EY109" s="24"/>
      <c r="EZ109" s="24"/>
      <c r="FA109" s="24"/>
      <c r="FB109" s="24"/>
      <c r="FC109" s="24"/>
      <c r="FD109" s="24"/>
      <c r="FE109" s="24"/>
      <c r="FF109" s="24"/>
      <c r="FG109" s="24"/>
      <c r="FH109" s="24"/>
      <c r="FI109" s="24"/>
      <c r="FJ109" s="24"/>
      <c r="FK109" s="24"/>
      <c r="FL109" s="24"/>
      <c r="FM109" s="24"/>
      <c r="FN109" s="24"/>
      <c r="FO109" s="24"/>
      <c r="FP109" s="24"/>
      <c r="FQ109" s="24"/>
      <c r="FR109" s="24"/>
      <c r="FS109" s="24"/>
      <c r="FT109" s="24"/>
      <c r="FU109" s="24"/>
      <c r="FV109" s="24"/>
      <c r="FW109" s="24"/>
      <c r="FX109" s="24"/>
      <c r="FY109" s="24"/>
      <c r="FZ109" s="24"/>
      <c r="GA109" s="24"/>
      <c r="GB109" s="24"/>
      <c r="GC109" s="24"/>
      <c r="GD109" s="24"/>
      <c r="GE109" s="24"/>
      <c r="GF109" s="24"/>
      <c r="GG109" s="24"/>
      <c r="GH109" s="24"/>
      <c r="GI109" s="24"/>
      <c r="GJ109" s="24"/>
      <c r="GK109" s="24"/>
      <c r="GL109" s="24"/>
      <c r="GM109" s="24"/>
      <c r="GN109" s="24"/>
      <c r="GO109" s="24"/>
      <c r="GP109" s="24"/>
      <c r="GQ109" s="24"/>
      <c r="GR109" s="24"/>
      <c r="GS109" s="24"/>
      <c r="GT109" s="24"/>
      <c r="GU109" s="24"/>
      <c r="GV109" s="24"/>
      <c r="GW109" s="24"/>
      <c r="GX109" s="24"/>
      <c r="GY109" s="24"/>
      <c r="GZ109" s="24">
        <v>1</v>
      </c>
      <c r="HA109" s="24">
        <v>1</v>
      </c>
      <c r="HB109" s="24"/>
      <c r="HC109" s="24"/>
      <c r="HD109" s="24"/>
      <c r="HE109" s="24"/>
      <c r="HF109" s="24"/>
      <c r="HG109" s="24"/>
      <c r="HH109" s="24"/>
      <c r="HI109" s="24"/>
      <c r="HJ109" s="24"/>
      <c r="HK109" s="24"/>
      <c r="HL109" s="24"/>
      <c r="HM109" s="24"/>
      <c r="HN109" s="24"/>
      <c r="HO109" s="24"/>
      <c r="HP109" s="24"/>
      <c r="HQ109" s="24"/>
      <c r="HR109" s="24"/>
      <c r="HS109" s="24"/>
      <c r="HT109" s="24"/>
      <c r="HU109" s="24">
        <v>3</v>
      </c>
      <c r="HV109" s="24"/>
      <c r="HW109" s="24"/>
      <c r="HX109" s="24"/>
      <c r="HY109" s="24"/>
      <c r="HZ109" s="24"/>
      <c r="IA109" s="24"/>
      <c r="IB109" s="24"/>
      <c r="IC109" s="24"/>
      <c r="ID109" s="24"/>
      <c r="IE109" s="24"/>
      <c r="IF109" s="24"/>
      <c r="IG109" s="24"/>
      <c r="IH109" s="24"/>
      <c r="II109" s="24"/>
      <c r="IJ109" s="24"/>
      <c r="IK109" s="24"/>
      <c r="IL109" s="24"/>
      <c r="IM109" s="24"/>
      <c r="IN109" s="24"/>
      <c r="IO109" s="24"/>
      <c r="IP109" s="24"/>
      <c r="IQ109" s="24"/>
      <c r="IR109" s="24"/>
      <c r="IS109" s="24"/>
      <c r="IT109" s="24"/>
      <c r="IU109" s="24"/>
      <c r="IV109" s="24"/>
      <c r="IW109" s="24"/>
      <c r="IX109" s="24"/>
      <c r="IY109" s="24"/>
      <c r="IZ109" s="24"/>
      <c r="JA109" s="24"/>
      <c r="JB109" s="24"/>
      <c r="JC109" s="24"/>
      <c r="JD109" s="24"/>
      <c r="JE109" s="24"/>
      <c r="JF109" s="24"/>
      <c r="JG109" s="24"/>
      <c r="JH109" s="24"/>
      <c r="JI109" s="24"/>
      <c r="JJ109" s="24"/>
      <c r="JK109" s="24"/>
      <c r="JL109" s="24"/>
      <c r="JM109" s="24"/>
      <c r="JN109" s="24"/>
      <c r="JO109" s="24"/>
      <c r="JP109" s="24"/>
      <c r="JQ109" s="24"/>
      <c r="JR109" s="24"/>
      <c r="JS109" s="24"/>
      <c r="JT109" s="24"/>
      <c r="JU109" s="24"/>
      <c r="JV109" s="24"/>
      <c r="JW109" s="24"/>
      <c r="JX109" s="24"/>
      <c r="JY109" s="24"/>
      <c r="JZ109" s="24"/>
      <c r="KA109" s="24"/>
      <c r="KB109" s="24"/>
      <c r="KC109" s="24"/>
      <c r="KD109" s="24"/>
      <c r="KE109" s="24"/>
      <c r="KF109" s="24"/>
      <c r="KG109" s="24"/>
      <c r="KH109" s="24"/>
      <c r="KI109" s="24"/>
      <c r="KJ109" s="24"/>
      <c r="KK109" s="24"/>
      <c r="KL109" s="24"/>
      <c r="KM109" s="24"/>
      <c r="KN109" s="24"/>
      <c r="KO109" s="24"/>
      <c r="KP109" s="24"/>
      <c r="KQ109" s="24"/>
      <c r="KR109" s="24"/>
      <c r="KS109" s="24"/>
      <c r="KT109" s="24"/>
      <c r="KU109" s="24"/>
      <c r="KV109" s="24"/>
      <c r="KW109" s="24"/>
      <c r="KX109" s="24"/>
      <c r="KY109" s="24"/>
      <c r="KZ109" s="24"/>
      <c r="LA109" s="24"/>
      <c r="LB109" s="24"/>
      <c r="LC109" s="24"/>
      <c r="LD109" s="24"/>
      <c r="LE109" s="24"/>
      <c r="LF109" s="24"/>
      <c r="LG109" s="24"/>
      <c r="LH109" s="24"/>
      <c r="LI109" s="24"/>
      <c r="LJ109" s="24"/>
      <c r="LK109" s="24"/>
      <c r="LL109" s="24"/>
      <c r="LM109" s="24"/>
      <c r="LN109" s="24"/>
      <c r="LO109" s="24"/>
      <c r="LP109" s="24"/>
      <c r="LQ109" s="24"/>
      <c r="LR109" s="24"/>
      <c r="LS109" s="24"/>
      <c r="LT109" s="24"/>
      <c r="LU109" s="24"/>
      <c r="LV109" s="24"/>
      <c r="LW109" s="24"/>
      <c r="LX109" s="24"/>
      <c r="LY109" s="24"/>
      <c r="LZ109" s="24"/>
      <c r="MA109" s="24"/>
      <c r="MB109" s="24"/>
      <c r="MC109" s="24"/>
      <c r="MD109" s="24"/>
      <c r="ME109" s="24"/>
      <c r="MF109" s="24"/>
      <c r="MG109" s="24"/>
      <c r="MH109" s="24"/>
      <c r="MI109" s="24"/>
      <c r="MJ109" s="24"/>
      <c r="MK109" s="24"/>
      <c r="ML109" s="24"/>
      <c r="MM109" s="24"/>
      <c r="MN109" s="24"/>
      <c r="MO109" s="24"/>
      <c r="MP109" s="24"/>
      <c r="MQ109" s="24"/>
      <c r="MR109" s="24"/>
      <c r="MS109" s="24"/>
      <c r="MT109" s="24"/>
      <c r="MU109" s="24"/>
      <c r="MV109" s="24"/>
      <c r="MW109" s="24"/>
      <c r="MX109" s="24"/>
      <c r="MY109" s="24">
        <v>1</v>
      </c>
      <c r="MZ109" s="24">
        <v>1</v>
      </c>
      <c r="NA109" s="24">
        <v>1</v>
      </c>
      <c r="NB109" s="24">
        <v>1</v>
      </c>
      <c r="NC109" s="24">
        <v>1</v>
      </c>
      <c r="ND109" s="24">
        <v>2</v>
      </c>
      <c r="NE109" s="24">
        <v>2</v>
      </c>
      <c r="NF109" s="24"/>
      <c r="NG109" s="24"/>
      <c r="NH109" s="24"/>
      <c r="NI109" s="24">
        <v>2</v>
      </c>
      <c r="NJ109" s="24">
        <v>2</v>
      </c>
      <c r="NK109" s="24">
        <v>2</v>
      </c>
      <c r="NL109" s="24">
        <v>3</v>
      </c>
      <c r="NM109" s="24">
        <v>3</v>
      </c>
      <c r="NN109" s="24">
        <v>2</v>
      </c>
      <c r="NO109" s="24">
        <v>2</v>
      </c>
      <c r="NP109" s="24">
        <v>2</v>
      </c>
      <c r="NQ109" s="24"/>
      <c r="NR109" s="24"/>
      <c r="NS109" s="24"/>
      <c r="NT109" s="24"/>
      <c r="NU109" s="24"/>
      <c r="NV109" s="24"/>
      <c r="NW109" s="24"/>
      <c r="NX109" s="24"/>
      <c r="NY109" s="24"/>
      <c r="NZ109" s="24"/>
      <c r="OA109" s="24"/>
      <c r="OB109" s="24"/>
      <c r="OC109" s="24"/>
      <c r="OD109" s="24"/>
      <c r="OE109" s="24"/>
      <c r="OF109" s="24"/>
      <c r="OG109" s="24"/>
      <c r="OH109" s="24"/>
      <c r="OI109" s="24"/>
      <c r="OJ109" s="24"/>
      <c r="OK109" s="24"/>
      <c r="OL109" s="24"/>
      <c r="OM109" s="24"/>
      <c r="ON109" s="24"/>
      <c r="OO109" s="24"/>
      <c r="OP109" s="24"/>
      <c r="OQ109" s="24"/>
      <c r="OR109" s="24"/>
      <c r="OS109" s="24"/>
      <c r="OT109" s="24"/>
      <c r="OU109" s="24"/>
      <c r="OV109" s="24"/>
      <c r="OW109" s="24"/>
      <c r="OX109" s="24"/>
      <c r="OY109" s="24"/>
      <c r="OZ109" s="24"/>
      <c r="PA109" s="24"/>
      <c r="PB109" s="24"/>
      <c r="PC109" s="24"/>
      <c r="PD109" s="24"/>
      <c r="PE109" s="24"/>
      <c r="PF109" s="24"/>
      <c r="PG109" s="24"/>
      <c r="PH109" s="24"/>
      <c r="PI109" s="24"/>
      <c r="PJ109" s="24"/>
      <c r="PK109" s="24"/>
      <c r="PL109" s="24"/>
      <c r="PM109" s="24"/>
      <c r="PN109" s="24"/>
      <c r="PO109" s="24"/>
      <c r="PP109" s="24"/>
      <c r="PQ109" s="24"/>
      <c r="PR109" s="24"/>
      <c r="PS109" s="24"/>
      <c r="PT109" s="24"/>
      <c r="PU109" s="24"/>
      <c r="PV109" s="24">
        <v>2</v>
      </c>
      <c r="PW109" s="24"/>
      <c r="PX109" s="24">
        <v>1</v>
      </c>
      <c r="PY109" s="24">
        <v>1</v>
      </c>
      <c r="PZ109" s="24">
        <v>1</v>
      </c>
      <c r="QA109" s="24">
        <v>1</v>
      </c>
      <c r="QB109" s="24">
        <v>1</v>
      </c>
      <c r="QC109" s="24"/>
      <c r="QD109" s="24">
        <v>3</v>
      </c>
      <c r="QE109" s="24"/>
      <c r="QF109" s="24">
        <v>1</v>
      </c>
      <c r="QG109" s="24"/>
      <c r="QH109" s="24"/>
      <c r="QI109" s="24"/>
      <c r="QJ109" s="24"/>
      <c r="QK109" s="24"/>
      <c r="QL109" s="24"/>
      <c r="QM109" s="24"/>
      <c r="QN109" s="24"/>
      <c r="QO109" s="24"/>
      <c r="QP109" s="24"/>
      <c r="QQ109" s="24"/>
      <c r="QR109" s="24"/>
      <c r="QS109" s="24"/>
      <c r="QT109" s="24"/>
      <c r="QU109" s="24"/>
      <c r="QV109" s="24"/>
      <c r="QW109" s="24"/>
      <c r="QX109" s="24"/>
      <c r="QY109" s="24"/>
      <c r="QZ109" s="24"/>
      <c r="RA109" s="24"/>
      <c r="RB109" s="24"/>
      <c r="RC109" s="24"/>
      <c r="RD109" s="24"/>
      <c r="RE109" s="24"/>
      <c r="RF109" s="24"/>
      <c r="RG109" s="24"/>
      <c r="RH109" s="24"/>
      <c r="RI109" s="24"/>
      <c r="RJ109" s="24"/>
      <c r="RK109" s="24"/>
      <c r="RL109" s="24"/>
      <c r="RM109" s="24"/>
      <c r="RN109" s="24"/>
      <c r="RO109" s="24"/>
      <c r="RP109" s="24"/>
      <c r="RQ109" s="24"/>
      <c r="RR109" s="24"/>
      <c r="RS109" s="24"/>
      <c r="RT109" s="24"/>
      <c r="RU109" s="24"/>
      <c r="RV109" s="24"/>
      <c r="RW109" s="24"/>
      <c r="RX109" s="24"/>
      <c r="RY109" s="24"/>
      <c r="RZ109" s="24"/>
      <c r="SA109" s="24"/>
      <c r="SB109" s="24"/>
      <c r="SC109" s="24"/>
      <c r="SD109" s="24"/>
      <c r="SE109" s="24"/>
      <c r="SF109" s="24"/>
      <c r="SG109" s="24"/>
      <c r="SH109" s="24"/>
      <c r="SI109" s="24"/>
      <c r="SJ109" s="24"/>
      <c r="SK109" s="24"/>
      <c r="SL109" s="24"/>
      <c r="SM109" s="24"/>
      <c r="SN109" s="24"/>
      <c r="SO109" s="24"/>
      <c r="SP109" s="24"/>
      <c r="SQ109" s="24"/>
      <c r="SR109" s="24"/>
      <c r="SS109" s="24">
        <v>1</v>
      </c>
      <c r="ST109" s="24"/>
      <c r="SU109" s="24"/>
      <c r="SV109" s="24"/>
      <c r="SW109" s="24"/>
      <c r="SX109" s="24"/>
      <c r="SY109" s="24"/>
      <c r="SZ109" s="24"/>
      <c r="TA109" s="24"/>
      <c r="TB109" s="24"/>
      <c r="TC109" s="24"/>
      <c r="TD109" s="24"/>
      <c r="TE109" s="24"/>
      <c r="TF109" s="24"/>
      <c r="TG109" s="24"/>
      <c r="TH109" s="24"/>
      <c r="TI109" s="24"/>
      <c r="TJ109" s="24"/>
      <c r="TK109" s="24"/>
      <c r="TL109" s="24"/>
      <c r="TM109" s="24"/>
      <c r="TN109" s="24">
        <v>1</v>
      </c>
      <c r="TO109" s="24"/>
      <c r="TP109" s="24"/>
      <c r="TQ109" s="24"/>
      <c r="TR109" s="24"/>
      <c r="TS109" s="24"/>
      <c r="TT109" s="24"/>
      <c r="TU109" s="24"/>
      <c r="TV109" s="24"/>
      <c r="TW109" s="24"/>
      <c r="TX109" s="24"/>
      <c r="TY109" s="24"/>
      <c r="TZ109" s="24">
        <v>1</v>
      </c>
      <c r="UA109" s="24">
        <v>1</v>
      </c>
      <c r="UB109" s="24">
        <v>1</v>
      </c>
      <c r="UC109" s="24">
        <v>1</v>
      </c>
      <c r="UD109" s="24"/>
      <c r="UE109" s="24"/>
      <c r="UF109" s="24"/>
      <c r="UG109" s="24"/>
      <c r="UH109" s="24"/>
      <c r="UI109" s="24"/>
      <c r="UJ109" s="24"/>
      <c r="UK109" s="24"/>
      <c r="UL109" s="24"/>
      <c r="UM109" s="24"/>
      <c r="UN109" s="24"/>
      <c r="UO109" s="24"/>
      <c r="UP109" s="24"/>
      <c r="UQ109" s="24"/>
      <c r="UR109" s="24"/>
      <c r="US109" s="24"/>
      <c r="UT109" s="24"/>
      <c r="UU109" s="24"/>
      <c r="UV109" s="24"/>
      <c r="UW109" s="24"/>
      <c r="UX109" s="24"/>
      <c r="UY109" s="24"/>
      <c r="UZ109" s="24"/>
      <c r="VA109" s="24"/>
      <c r="VB109" s="24"/>
      <c r="VC109" s="24"/>
      <c r="VD109" s="24"/>
      <c r="VE109" s="24"/>
      <c r="VF109" s="24"/>
      <c r="VG109" s="24"/>
      <c r="VH109" s="24"/>
      <c r="VI109" s="24"/>
      <c r="VJ109" s="24"/>
      <c r="VK109" s="24"/>
      <c r="VL109" s="24"/>
      <c r="VM109" s="24"/>
      <c r="VN109" s="24"/>
      <c r="VO109" s="24"/>
      <c r="VP109" s="24">
        <v>1</v>
      </c>
      <c r="VQ109" s="24">
        <v>1</v>
      </c>
      <c r="VR109" s="24">
        <v>1</v>
      </c>
      <c r="VS109" s="24">
        <v>1</v>
      </c>
      <c r="VT109" s="24"/>
      <c r="VU109" s="24"/>
      <c r="VV109" s="24"/>
      <c r="VW109" s="24"/>
      <c r="VX109" s="24"/>
      <c r="VY109" s="24"/>
      <c r="VZ109" s="24"/>
      <c r="WA109" s="24"/>
      <c r="WB109" s="24"/>
      <c r="WC109" s="24"/>
      <c r="WD109" s="24"/>
      <c r="WE109" s="24"/>
      <c r="WF109" s="24"/>
      <c r="WG109" s="24"/>
      <c r="WH109" s="24"/>
      <c r="WI109" s="24"/>
      <c r="WJ109" s="24"/>
      <c r="WK109" s="24"/>
      <c r="WL109" s="24"/>
      <c r="WM109" s="24"/>
      <c r="WN109" s="24"/>
      <c r="WO109" s="24"/>
      <c r="WP109" s="24"/>
      <c r="WQ109" s="24"/>
      <c r="WR109" s="24"/>
      <c r="WS109" s="24"/>
      <c r="WT109" s="24"/>
      <c r="WU109" s="24"/>
      <c r="WV109" s="24"/>
      <c r="WW109" s="24"/>
      <c r="WX109" s="24"/>
      <c r="WY109" s="24"/>
      <c r="WZ109" s="24"/>
      <c r="XA109" s="24"/>
      <c r="XB109" s="24"/>
      <c r="XC109" s="24"/>
      <c r="XD109" s="24"/>
      <c r="XE109" s="24"/>
      <c r="XF109" s="24"/>
      <c r="XG109" s="24"/>
      <c r="XH109" s="24"/>
      <c r="XI109" s="24"/>
      <c r="XJ109" s="24"/>
      <c r="XK109" s="24"/>
      <c r="XL109" s="24"/>
      <c r="XM109" s="24"/>
      <c r="XN109" s="24"/>
      <c r="XO109" s="24"/>
      <c r="XP109" s="24"/>
      <c r="XQ109" s="24"/>
      <c r="XR109" s="24"/>
      <c r="XS109" s="24"/>
      <c r="XT109" s="24"/>
      <c r="XU109" s="24"/>
      <c r="XV109" s="24"/>
      <c r="XW109" s="24"/>
      <c r="XX109" s="24"/>
      <c r="XY109" s="24"/>
      <c r="XZ109" s="24"/>
      <c r="YA109" s="24"/>
      <c r="YB109" s="24"/>
      <c r="YC109" s="24"/>
      <c r="YD109" s="24"/>
      <c r="YE109" s="24"/>
      <c r="YF109" s="24"/>
      <c r="YG109" s="24">
        <v>1</v>
      </c>
      <c r="YH109" s="24"/>
      <c r="YI109" s="24"/>
      <c r="YJ109" s="24"/>
      <c r="YK109" s="24"/>
      <c r="YL109" s="24"/>
      <c r="YM109" s="24"/>
      <c r="YN109" s="24"/>
      <c r="YO109" s="24"/>
      <c r="YP109" s="24"/>
      <c r="YQ109" s="24"/>
      <c r="YR109" s="24"/>
      <c r="YS109" s="24"/>
      <c r="YT109" s="24"/>
      <c r="YU109" s="24"/>
      <c r="YV109" s="24"/>
      <c r="YW109" s="24"/>
      <c r="YX109" s="24">
        <v>0</v>
      </c>
      <c r="YY109" s="24">
        <v>0</v>
      </c>
      <c r="YZ109" s="24">
        <v>0</v>
      </c>
      <c r="ZA109" s="24">
        <v>0</v>
      </c>
      <c r="ZB109" s="24">
        <v>0</v>
      </c>
      <c r="ZC109" s="24">
        <v>0</v>
      </c>
      <c r="ZD109" s="24">
        <v>0</v>
      </c>
      <c r="ZE109" s="24">
        <v>0</v>
      </c>
      <c r="ZF109" s="24">
        <v>0</v>
      </c>
      <c r="ZG109" s="24">
        <v>0</v>
      </c>
      <c r="ZH109" s="24">
        <v>0</v>
      </c>
      <c r="ZI109" s="24">
        <v>0</v>
      </c>
      <c r="ZJ109" s="24">
        <v>0</v>
      </c>
      <c r="ZK109" s="24">
        <v>0</v>
      </c>
      <c r="ZL109" s="24">
        <v>0</v>
      </c>
      <c r="ZM109" s="24"/>
      <c r="ZN109" s="24"/>
      <c r="ZO109" s="24"/>
      <c r="ZP109" s="24"/>
      <c r="ZQ109" s="24"/>
      <c r="ZR109" s="24"/>
      <c r="ZS109" s="24"/>
      <c r="ZT109" s="24"/>
      <c r="ZU109" s="24"/>
      <c r="ZV109" s="24"/>
      <c r="ZW109" s="24"/>
      <c r="ZX109" s="24"/>
      <c r="ZY109" s="24"/>
      <c r="ZZ109" s="24"/>
      <c r="AAA109" s="24"/>
      <c r="AAB109" s="24"/>
      <c r="AAC109" s="24"/>
      <c r="AAD109" s="24"/>
      <c r="AAE109" s="24"/>
      <c r="AAF109" s="24"/>
      <c r="AAG109" s="24"/>
      <c r="AAH109" s="24">
        <v>2</v>
      </c>
      <c r="AAI109" s="24">
        <v>1</v>
      </c>
      <c r="AAJ109" s="24">
        <v>1</v>
      </c>
      <c r="AAK109" s="24">
        <v>1</v>
      </c>
      <c r="AAL109" s="24">
        <v>1</v>
      </c>
      <c r="AAM109" s="24"/>
      <c r="AAN109" s="24"/>
      <c r="AAO109" s="24"/>
      <c r="AAP109" s="24"/>
      <c r="AAQ109" s="24"/>
      <c r="AAR109" s="24"/>
      <c r="AAS109" s="24"/>
      <c r="AAT109" s="24"/>
      <c r="AAU109" s="24"/>
      <c r="AAV109" s="24"/>
      <c r="AAW109" s="24"/>
      <c r="AAX109" s="24"/>
      <c r="ABA109" s="3">
        <f>VLOOKUP(Tabla28[[#This Row],[ID]],Suministros!$A$4:$D$2389,4,0)</f>
        <v>11.88</v>
      </c>
    </row>
    <row r="110" spans="1:729" ht="12.75" customHeight="1" x14ac:dyDescent="0.2">
      <c r="A110" s="64">
        <f>+Suministros!A691</f>
        <v>11057</v>
      </c>
      <c r="B110" s="3" t="str">
        <f>+Suministros!B691</f>
        <v>PERNO DOBLE ARMADO, INC. 4 TUERCAS  DE A°G°, DE:16mm (5/8")Øx14"</v>
      </c>
      <c r="C110" s="3" t="str">
        <f>+Suministros!C691</f>
        <v>u</v>
      </c>
      <c r="HV110" s="3">
        <v>3</v>
      </c>
      <c r="QE110" s="3">
        <v>3</v>
      </c>
      <c r="ZL110" s="3">
        <v>0</v>
      </c>
      <c r="ABA110" s="3">
        <f>VLOOKUP(Tabla28[[#This Row],[ID]],Suministros!$A$4:$D$2389,4,0)</f>
        <v>1</v>
      </c>
    </row>
    <row r="111" spans="1:729" ht="12.75" customHeight="1" x14ac:dyDescent="0.2">
      <c r="A111" s="90">
        <f>+Suministros!A692</f>
        <v>11058</v>
      </c>
      <c r="B111" s="3" t="str">
        <f>+Suministros!B692</f>
        <v>PERNO DOBLE ARMADO, INC. 4 TUERCAS  DE A°G°, DE:16mm (5/8")Øx16"(406mm) CON TUERCA Y ARANDELA</v>
      </c>
      <c r="C111" s="3" t="str">
        <f>+Suministros!C692</f>
        <v>u</v>
      </c>
      <c r="GW111" s="3">
        <v>1</v>
      </c>
      <c r="HC111" s="3">
        <v>4</v>
      </c>
      <c r="PA111" s="3">
        <v>1</v>
      </c>
      <c r="PD111" s="3">
        <v>4</v>
      </c>
      <c r="UU111" s="3">
        <v>1</v>
      </c>
      <c r="UX111" s="3">
        <v>4</v>
      </c>
      <c r="YX111" s="3">
        <v>0</v>
      </c>
      <c r="YY111" s="3">
        <v>0</v>
      </c>
      <c r="YZ111" s="3">
        <v>0</v>
      </c>
      <c r="ZA111" s="3">
        <v>0</v>
      </c>
      <c r="ZB111" s="3">
        <v>0</v>
      </c>
      <c r="ZC111" s="3">
        <v>0</v>
      </c>
      <c r="ZD111" s="3">
        <v>0</v>
      </c>
      <c r="ZE111" s="3">
        <v>0</v>
      </c>
      <c r="ZF111" s="3">
        <v>0</v>
      </c>
      <c r="ZG111" s="3">
        <v>0</v>
      </c>
      <c r="ZH111" s="3">
        <v>0</v>
      </c>
      <c r="ZI111" s="3">
        <v>0</v>
      </c>
      <c r="ZJ111" s="3">
        <v>0</v>
      </c>
      <c r="ZK111" s="3">
        <v>0</v>
      </c>
      <c r="ZL111" s="3">
        <v>0</v>
      </c>
      <c r="ABA111" s="3">
        <f>VLOOKUP(Tabla28[[#This Row],[ID]],Suministros!$A$4:$D$2389,4,0)</f>
        <v>1</v>
      </c>
    </row>
    <row r="112" spans="1:729" ht="12.75" customHeight="1" x14ac:dyDescent="0.2">
      <c r="A112" s="90">
        <f>+Suministros!A693</f>
        <v>11059</v>
      </c>
      <c r="B112" s="3" t="str">
        <f>+Suministros!B693</f>
        <v>PERNO DOBLE ARMADO, INC. 4 TUERCAS  DE A°G°, DE:16mm (5/8")Øx18"(457mm) CON TUERCA Y ARANDELA</v>
      </c>
      <c r="C112" s="3" t="str">
        <f>+Suministros!C693</f>
        <v>u</v>
      </c>
      <c r="DY112" s="3">
        <v>3</v>
      </c>
      <c r="DZ112" s="3">
        <v>3</v>
      </c>
      <c r="EA112" s="3">
        <v>3</v>
      </c>
      <c r="EB112" s="3">
        <v>3</v>
      </c>
      <c r="FE112" s="3">
        <v>1</v>
      </c>
      <c r="FF112" s="3">
        <v>1</v>
      </c>
      <c r="FG112" s="3">
        <v>1</v>
      </c>
      <c r="FW112" s="3">
        <v>3</v>
      </c>
      <c r="FX112" s="3">
        <v>3</v>
      </c>
      <c r="FY112" s="3">
        <v>2</v>
      </c>
      <c r="FZ112" s="3">
        <v>2</v>
      </c>
      <c r="GA112" s="3">
        <v>3</v>
      </c>
      <c r="GB112" s="3">
        <v>3</v>
      </c>
      <c r="GE112" s="3">
        <v>2</v>
      </c>
      <c r="GF112" s="3">
        <v>2</v>
      </c>
      <c r="GG112" s="3">
        <v>2</v>
      </c>
      <c r="GH112" s="3">
        <v>2</v>
      </c>
      <c r="GI112" s="3">
        <v>3</v>
      </c>
      <c r="GJ112" s="3">
        <v>2</v>
      </c>
      <c r="GK112" s="3">
        <v>3</v>
      </c>
      <c r="GL112" s="3">
        <v>3</v>
      </c>
      <c r="GM112" s="3">
        <v>3</v>
      </c>
      <c r="GN112" s="3">
        <v>3</v>
      </c>
      <c r="GP112" s="3">
        <v>2</v>
      </c>
      <c r="GU112" s="3">
        <v>1</v>
      </c>
      <c r="GV112" s="3">
        <v>1</v>
      </c>
      <c r="GZ112" s="3">
        <v>3</v>
      </c>
      <c r="HA112" s="3">
        <v>3</v>
      </c>
      <c r="HI112" s="3">
        <v>4</v>
      </c>
      <c r="HJ112" s="3">
        <v>4</v>
      </c>
      <c r="HU112" s="3">
        <v>2</v>
      </c>
      <c r="HV112" s="3">
        <v>4</v>
      </c>
      <c r="II112" s="3">
        <v>3</v>
      </c>
      <c r="IJ112" s="3">
        <v>3</v>
      </c>
      <c r="IU112" s="3">
        <v>1</v>
      </c>
      <c r="IX112" s="3">
        <v>3</v>
      </c>
      <c r="JH112" s="3">
        <v>3</v>
      </c>
      <c r="JJ112" s="3">
        <v>5</v>
      </c>
      <c r="JL112" s="3">
        <v>4</v>
      </c>
      <c r="KX112" s="3">
        <v>1</v>
      </c>
      <c r="KY112" s="3">
        <v>1</v>
      </c>
      <c r="LA112" s="3">
        <v>2</v>
      </c>
      <c r="LB112" s="3">
        <v>1</v>
      </c>
      <c r="LC112" s="3">
        <v>1</v>
      </c>
      <c r="LD112" s="3">
        <v>1</v>
      </c>
      <c r="LE112" s="3">
        <v>2</v>
      </c>
      <c r="LW112" s="3">
        <v>3</v>
      </c>
      <c r="LX112" s="3">
        <v>3</v>
      </c>
      <c r="LY112" s="3">
        <v>3</v>
      </c>
      <c r="LZ112" s="3">
        <v>3</v>
      </c>
      <c r="MA112" s="3">
        <v>2</v>
      </c>
      <c r="MY112" s="3">
        <v>2</v>
      </c>
      <c r="MZ112" s="3">
        <v>2</v>
      </c>
      <c r="NA112" s="3">
        <v>2</v>
      </c>
      <c r="NB112" s="3">
        <v>2</v>
      </c>
      <c r="NC112" s="3">
        <v>2</v>
      </c>
      <c r="ND112" s="3">
        <v>1</v>
      </c>
      <c r="NE112" s="3">
        <v>1</v>
      </c>
      <c r="NQ112" s="3">
        <v>3</v>
      </c>
      <c r="NR112" s="3">
        <v>2</v>
      </c>
      <c r="NS112" s="3">
        <v>1</v>
      </c>
      <c r="NT112" s="3">
        <v>1</v>
      </c>
      <c r="NU112" s="3">
        <v>1</v>
      </c>
      <c r="NV112" s="3">
        <v>2</v>
      </c>
      <c r="NW112" s="3">
        <v>2</v>
      </c>
      <c r="NX112" s="3">
        <v>2</v>
      </c>
      <c r="NY112" s="3">
        <v>2</v>
      </c>
      <c r="NZ112" s="3">
        <v>2</v>
      </c>
      <c r="OA112" s="3">
        <v>2</v>
      </c>
      <c r="OB112" s="3">
        <v>2</v>
      </c>
      <c r="OC112" s="3">
        <v>2</v>
      </c>
      <c r="OG112" s="3">
        <v>1</v>
      </c>
      <c r="OH112" s="3">
        <v>1</v>
      </c>
      <c r="OI112" s="3">
        <v>3</v>
      </c>
      <c r="OJ112" s="3">
        <v>3</v>
      </c>
      <c r="OK112" s="3">
        <v>2</v>
      </c>
      <c r="OL112" s="3">
        <v>2</v>
      </c>
      <c r="OM112" s="3">
        <v>3</v>
      </c>
      <c r="ON112" s="3">
        <v>3</v>
      </c>
      <c r="OQ112" s="3">
        <v>2</v>
      </c>
      <c r="OR112" s="3">
        <v>2</v>
      </c>
      <c r="OT112" s="3">
        <v>2</v>
      </c>
      <c r="OY112" s="3">
        <v>1</v>
      </c>
      <c r="OZ112" s="3">
        <v>1</v>
      </c>
      <c r="PJ112" s="3">
        <v>4</v>
      </c>
      <c r="PK112" s="3">
        <v>4</v>
      </c>
      <c r="PV112" s="3">
        <v>3</v>
      </c>
      <c r="QD112" s="3">
        <v>3</v>
      </c>
      <c r="QE112" s="3">
        <v>3</v>
      </c>
      <c r="QF112" s="3">
        <v>3</v>
      </c>
      <c r="QK112" s="3">
        <v>3</v>
      </c>
      <c r="RA112" s="3">
        <v>3</v>
      </c>
      <c r="RB112" s="3">
        <v>3</v>
      </c>
      <c r="RC112" s="3">
        <v>3</v>
      </c>
      <c r="RD112" s="3">
        <v>3</v>
      </c>
      <c r="RM112" s="3">
        <v>2</v>
      </c>
      <c r="RN112" s="3">
        <v>2</v>
      </c>
      <c r="RO112" s="3">
        <v>2</v>
      </c>
      <c r="RP112" s="3">
        <v>3</v>
      </c>
      <c r="RS112" s="3">
        <v>3</v>
      </c>
      <c r="SC112" s="3">
        <v>3</v>
      </c>
      <c r="SG112" s="3">
        <v>4</v>
      </c>
      <c r="TN112" s="3">
        <v>2</v>
      </c>
      <c r="UD112" s="3">
        <v>3</v>
      </c>
      <c r="UE112" s="3">
        <v>3</v>
      </c>
      <c r="UF112" s="3">
        <v>2</v>
      </c>
      <c r="UG112" s="3">
        <v>2</v>
      </c>
      <c r="UH112" s="3">
        <v>3</v>
      </c>
      <c r="UI112" s="3">
        <v>3</v>
      </c>
      <c r="UL112" s="3">
        <v>2</v>
      </c>
      <c r="UM112" s="3">
        <v>2</v>
      </c>
      <c r="UN112" s="3">
        <v>2</v>
      </c>
      <c r="US112" s="3">
        <v>1</v>
      </c>
      <c r="UT112" s="3">
        <v>1</v>
      </c>
      <c r="VD112" s="3">
        <v>4</v>
      </c>
      <c r="VE112" s="3">
        <v>4</v>
      </c>
      <c r="WE112" s="3">
        <v>3</v>
      </c>
      <c r="WF112" s="3">
        <v>3</v>
      </c>
      <c r="WO112" s="3">
        <v>2</v>
      </c>
      <c r="WR112" s="3">
        <v>3</v>
      </c>
      <c r="XB112" s="3">
        <v>3</v>
      </c>
      <c r="YU112" s="3">
        <v>1</v>
      </c>
      <c r="YV112" s="3">
        <v>1</v>
      </c>
      <c r="YX112" s="3">
        <v>0</v>
      </c>
      <c r="YY112" s="3">
        <v>0</v>
      </c>
      <c r="YZ112" s="3">
        <v>0</v>
      </c>
      <c r="ZA112" s="3">
        <v>0</v>
      </c>
      <c r="ZB112" s="3">
        <v>0</v>
      </c>
      <c r="ZC112" s="3">
        <v>0</v>
      </c>
      <c r="ZD112" s="3">
        <v>0</v>
      </c>
      <c r="ZE112" s="3">
        <v>0</v>
      </c>
      <c r="ZF112" s="3">
        <v>0</v>
      </c>
      <c r="ZG112" s="3">
        <v>0</v>
      </c>
      <c r="ZH112" s="3">
        <v>0</v>
      </c>
      <c r="ZI112" s="3">
        <v>0</v>
      </c>
      <c r="ZJ112" s="3">
        <v>0</v>
      </c>
      <c r="ZK112" s="3">
        <v>0</v>
      </c>
      <c r="ZL112" s="3">
        <v>0</v>
      </c>
      <c r="AAB112" s="3">
        <v>1</v>
      </c>
      <c r="AAC112" s="3">
        <v>1</v>
      </c>
      <c r="ABA112" s="3">
        <f>VLOOKUP(Tabla28[[#This Row],[ID]],Suministros!$A$4:$D$2389,4,0)</f>
        <v>1</v>
      </c>
    </row>
    <row r="113" spans="1:729" ht="12.75" customHeight="1" x14ac:dyDescent="0.2">
      <c r="A113" s="90">
        <f>+Suministros!A694</f>
        <v>11060</v>
      </c>
      <c r="B113" s="3" t="str">
        <f>+Suministros!B694</f>
        <v>PERNO DOBLE ARMADO, INC. 4 TUERCAS  DE A°G°, DE:16mm (5/8")Øx20"</v>
      </c>
      <c r="C113" s="3" t="str">
        <f>+Suministros!C694</f>
        <v>u</v>
      </c>
      <c r="D113" s="3">
        <v>1</v>
      </c>
      <c r="E113" s="3">
        <v>1</v>
      </c>
      <c r="F113" s="3">
        <v>1</v>
      </c>
      <c r="G113" s="3">
        <v>1</v>
      </c>
      <c r="H113" s="3">
        <v>1</v>
      </c>
      <c r="I113" s="3">
        <v>1</v>
      </c>
      <c r="J113" s="3">
        <v>2</v>
      </c>
      <c r="K113" s="3">
        <v>2</v>
      </c>
      <c r="L113" s="3">
        <v>2</v>
      </c>
      <c r="M113" s="3">
        <v>3</v>
      </c>
      <c r="N113" s="3">
        <v>3</v>
      </c>
      <c r="O113" s="3">
        <v>3</v>
      </c>
      <c r="P113" s="3">
        <v>3</v>
      </c>
      <c r="Q113" s="3">
        <v>3</v>
      </c>
      <c r="R113" s="3">
        <v>3</v>
      </c>
      <c r="S113" s="3">
        <v>3</v>
      </c>
      <c r="T113" s="3">
        <v>3</v>
      </c>
      <c r="U113" s="3">
        <v>3</v>
      </c>
      <c r="V113" s="3">
        <v>3</v>
      </c>
      <c r="X113" s="3">
        <v>3</v>
      </c>
      <c r="Y113" s="3">
        <v>2</v>
      </c>
      <c r="AC113" s="3">
        <v>3</v>
      </c>
      <c r="AD113" s="3">
        <v>2</v>
      </c>
      <c r="AE113" s="3">
        <v>3</v>
      </c>
      <c r="AF113" s="3">
        <v>3</v>
      </c>
      <c r="AG113" s="3">
        <v>3</v>
      </c>
      <c r="AH113" s="3">
        <v>3</v>
      </c>
      <c r="AI113" s="3">
        <v>3</v>
      </c>
      <c r="AJ113" s="3">
        <v>3</v>
      </c>
      <c r="AK113" s="3">
        <v>3</v>
      </c>
      <c r="AL113" s="3">
        <v>3</v>
      </c>
      <c r="AM113" s="3">
        <v>3</v>
      </c>
      <c r="AN113" s="3">
        <v>3</v>
      </c>
      <c r="AO113" s="3">
        <v>3</v>
      </c>
      <c r="AP113" s="3">
        <v>3</v>
      </c>
      <c r="AQ113" s="3">
        <v>3</v>
      </c>
      <c r="AX113" s="3">
        <v>1</v>
      </c>
      <c r="BA113" s="3">
        <v>3</v>
      </c>
      <c r="BB113" s="3">
        <v>3</v>
      </c>
      <c r="BC113" s="3">
        <v>3</v>
      </c>
      <c r="BD113" s="3">
        <v>3</v>
      </c>
      <c r="BE113" s="3">
        <v>1</v>
      </c>
      <c r="BF113" s="3">
        <v>1</v>
      </c>
      <c r="BG113" s="3">
        <v>1</v>
      </c>
      <c r="BH113" s="3">
        <v>3</v>
      </c>
      <c r="BI113" s="3">
        <v>3</v>
      </c>
      <c r="BJ113" s="3">
        <v>3</v>
      </c>
      <c r="BK113" s="3">
        <v>3</v>
      </c>
      <c r="BL113" s="3">
        <v>3</v>
      </c>
      <c r="BM113" s="3">
        <v>3</v>
      </c>
      <c r="BN113" s="3">
        <v>3</v>
      </c>
      <c r="BO113" s="3">
        <v>3</v>
      </c>
      <c r="BQ113" s="3">
        <v>3</v>
      </c>
      <c r="BR113" s="3">
        <v>3</v>
      </c>
      <c r="BS113" s="3">
        <v>3</v>
      </c>
      <c r="BT113" s="3">
        <v>3</v>
      </c>
      <c r="BU113" s="3">
        <v>3</v>
      </c>
      <c r="BV113" s="3">
        <v>3</v>
      </c>
      <c r="BW113" s="3">
        <v>3</v>
      </c>
      <c r="BX113" s="3">
        <v>3</v>
      </c>
      <c r="BY113" s="3">
        <v>3</v>
      </c>
      <c r="BZ113" s="3">
        <v>3</v>
      </c>
      <c r="CA113" s="3">
        <v>3</v>
      </c>
      <c r="CB113" s="3">
        <v>3</v>
      </c>
      <c r="CC113" s="3">
        <v>3</v>
      </c>
      <c r="CD113" s="3">
        <v>3</v>
      </c>
      <c r="CE113" s="3">
        <v>3</v>
      </c>
      <c r="CF113" s="3">
        <v>3</v>
      </c>
      <c r="CG113" s="3">
        <v>3</v>
      </c>
      <c r="CH113" s="3">
        <v>3</v>
      </c>
      <c r="CI113" s="3">
        <v>3</v>
      </c>
      <c r="CJ113" s="3">
        <v>3</v>
      </c>
      <c r="CK113" s="3">
        <v>3</v>
      </c>
      <c r="CL113" s="3">
        <v>3</v>
      </c>
      <c r="CM113" s="3">
        <v>3</v>
      </c>
      <c r="CN113" s="3">
        <v>3</v>
      </c>
      <c r="CP113" s="3">
        <v>3</v>
      </c>
      <c r="CQ113" s="3">
        <v>3</v>
      </c>
      <c r="CR113" s="3">
        <v>3</v>
      </c>
      <c r="CS113" s="3">
        <v>3</v>
      </c>
      <c r="CT113" s="3">
        <v>3</v>
      </c>
      <c r="CU113" s="3">
        <v>3</v>
      </c>
      <c r="CV113" s="3">
        <v>3</v>
      </c>
      <c r="CW113" s="3">
        <v>3</v>
      </c>
      <c r="CX113" s="3">
        <v>3</v>
      </c>
      <c r="DC113" s="3">
        <v>2</v>
      </c>
      <c r="DD113" s="3">
        <v>2</v>
      </c>
      <c r="DE113" s="3">
        <v>2</v>
      </c>
      <c r="DF113" s="3">
        <v>2</v>
      </c>
      <c r="DG113" s="3">
        <v>2</v>
      </c>
      <c r="DH113" s="3">
        <v>2</v>
      </c>
      <c r="DI113" s="3">
        <v>2</v>
      </c>
      <c r="DJ113" s="3">
        <v>2</v>
      </c>
      <c r="DK113" s="3">
        <v>2</v>
      </c>
      <c r="DL113" s="3">
        <v>2</v>
      </c>
      <c r="DM113" s="3">
        <v>3</v>
      </c>
      <c r="DN113" s="3">
        <v>3</v>
      </c>
      <c r="DO113" s="3">
        <v>3</v>
      </c>
      <c r="DP113" s="3">
        <v>3</v>
      </c>
      <c r="EC113" s="3">
        <v>3</v>
      </c>
      <c r="ED113" s="3">
        <v>3</v>
      </c>
      <c r="EE113" s="3">
        <v>3</v>
      </c>
      <c r="EF113" s="3">
        <v>3</v>
      </c>
      <c r="EG113" s="3">
        <v>3</v>
      </c>
      <c r="EH113" s="3">
        <v>3</v>
      </c>
      <c r="EI113" s="3">
        <v>3</v>
      </c>
      <c r="EJ113" s="3">
        <v>3</v>
      </c>
      <c r="EL113" s="3">
        <v>3</v>
      </c>
      <c r="EM113" s="3">
        <v>3</v>
      </c>
      <c r="EN113" s="3">
        <v>3</v>
      </c>
      <c r="EO113" s="3">
        <v>3</v>
      </c>
      <c r="FB113" s="3">
        <v>1</v>
      </c>
      <c r="FC113" s="3">
        <v>1</v>
      </c>
      <c r="FD113" s="3">
        <v>1</v>
      </c>
      <c r="GP113" s="3">
        <v>3</v>
      </c>
      <c r="GQ113" s="3">
        <v>4</v>
      </c>
      <c r="GR113" s="3">
        <v>4</v>
      </c>
      <c r="GS113" s="3">
        <v>1</v>
      </c>
      <c r="GT113" s="3">
        <v>1</v>
      </c>
      <c r="GU113" s="3">
        <v>1</v>
      </c>
      <c r="GV113" s="3">
        <v>1</v>
      </c>
      <c r="GW113" s="3">
        <v>1</v>
      </c>
      <c r="GX113" s="3">
        <v>4</v>
      </c>
      <c r="HB113" s="3">
        <v>3</v>
      </c>
      <c r="HC113" s="3">
        <v>4</v>
      </c>
      <c r="HD113" s="3">
        <v>3</v>
      </c>
      <c r="HE113" s="3">
        <v>3</v>
      </c>
      <c r="HF113" s="3">
        <v>4</v>
      </c>
      <c r="HG113" s="3">
        <v>3</v>
      </c>
      <c r="HH113" s="3">
        <v>2</v>
      </c>
      <c r="HI113" s="3">
        <v>3</v>
      </c>
      <c r="HJ113" s="3">
        <v>3</v>
      </c>
      <c r="HK113" s="3">
        <v>2</v>
      </c>
      <c r="HL113" s="3">
        <v>3</v>
      </c>
      <c r="HM113" s="3">
        <v>3</v>
      </c>
      <c r="HN113" s="3">
        <v>4</v>
      </c>
      <c r="HO113" s="3">
        <v>4</v>
      </c>
      <c r="HP113" s="3">
        <v>4</v>
      </c>
      <c r="HQ113" s="3">
        <v>4</v>
      </c>
      <c r="HR113" s="3">
        <v>4</v>
      </c>
      <c r="HS113" s="3">
        <v>3</v>
      </c>
      <c r="HT113" s="3">
        <v>2</v>
      </c>
      <c r="HW113" s="3">
        <v>1</v>
      </c>
      <c r="HX113" s="3">
        <v>3</v>
      </c>
      <c r="HY113" s="3">
        <v>3</v>
      </c>
      <c r="HZ113" s="3">
        <v>3</v>
      </c>
      <c r="IA113" s="3">
        <v>3</v>
      </c>
      <c r="IB113" s="3">
        <v>2</v>
      </c>
      <c r="IC113" s="3">
        <v>3</v>
      </c>
      <c r="ID113" s="3">
        <v>3</v>
      </c>
      <c r="IE113" s="3">
        <v>2</v>
      </c>
      <c r="IF113" s="3">
        <v>1</v>
      </c>
      <c r="IH113" s="3">
        <v>1</v>
      </c>
      <c r="II113" s="3">
        <v>3</v>
      </c>
      <c r="IJ113" s="3">
        <v>3</v>
      </c>
      <c r="IK113" s="3">
        <v>1</v>
      </c>
      <c r="IM113" s="3">
        <v>3</v>
      </c>
      <c r="IN113" s="3">
        <v>3</v>
      </c>
      <c r="IO113" s="3">
        <v>2</v>
      </c>
      <c r="IP113" s="3">
        <v>1</v>
      </c>
      <c r="IQ113" s="3">
        <v>2</v>
      </c>
      <c r="IU113" s="3">
        <v>1</v>
      </c>
      <c r="IZ113" s="3">
        <v>1</v>
      </c>
      <c r="JA113" s="3">
        <v>6</v>
      </c>
      <c r="JB113" s="3">
        <v>6</v>
      </c>
      <c r="JC113" s="3">
        <v>8</v>
      </c>
      <c r="JD113" s="3">
        <v>4</v>
      </c>
      <c r="JE113" s="3">
        <v>6</v>
      </c>
      <c r="JF113" s="3">
        <v>6</v>
      </c>
      <c r="JG113" s="3">
        <v>6</v>
      </c>
      <c r="JH113" s="3">
        <v>8</v>
      </c>
      <c r="JI113" s="3">
        <v>2</v>
      </c>
      <c r="JJ113" s="3">
        <v>2</v>
      </c>
      <c r="JL113" s="3">
        <v>2</v>
      </c>
      <c r="JM113" s="3">
        <v>3</v>
      </c>
      <c r="JN113" s="3">
        <v>4</v>
      </c>
      <c r="JO113" s="3">
        <v>3</v>
      </c>
      <c r="JP113" s="3">
        <v>3</v>
      </c>
      <c r="JQ113" s="3">
        <v>3</v>
      </c>
      <c r="JR113" s="3">
        <v>4</v>
      </c>
      <c r="JS113" s="3">
        <v>2</v>
      </c>
      <c r="JT113" s="3">
        <v>3</v>
      </c>
      <c r="JU113" s="3">
        <v>1</v>
      </c>
      <c r="JV113" s="3">
        <v>3</v>
      </c>
      <c r="JW113" s="3">
        <v>4</v>
      </c>
      <c r="JX113" s="3">
        <v>1</v>
      </c>
      <c r="JY113" s="3">
        <v>3</v>
      </c>
      <c r="JZ113" s="3">
        <v>1</v>
      </c>
      <c r="KA113" s="3">
        <v>3</v>
      </c>
      <c r="KB113" s="3">
        <v>4</v>
      </c>
      <c r="KC113" s="3">
        <v>3</v>
      </c>
      <c r="KD113" s="3">
        <v>4</v>
      </c>
      <c r="KE113" s="3">
        <v>2</v>
      </c>
      <c r="KF113" s="3">
        <v>4</v>
      </c>
      <c r="KG113" s="3">
        <v>5</v>
      </c>
      <c r="KH113" s="3">
        <v>3</v>
      </c>
      <c r="KI113" s="3">
        <v>3</v>
      </c>
      <c r="KJ113" s="3">
        <v>5</v>
      </c>
      <c r="KL113" s="3">
        <v>1</v>
      </c>
      <c r="KN113" s="3">
        <v>2</v>
      </c>
      <c r="LT113" s="3">
        <v>1</v>
      </c>
      <c r="LU113" s="3">
        <v>1</v>
      </c>
      <c r="LV113" s="3">
        <v>1</v>
      </c>
      <c r="NF113" s="3">
        <v>2</v>
      </c>
      <c r="NG113" s="3">
        <v>2</v>
      </c>
      <c r="NH113" s="3">
        <v>2</v>
      </c>
      <c r="OT113" s="3">
        <v>3</v>
      </c>
      <c r="OU113" s="3">
        <v>4</v>
      </c>
      <c r="OV113" s="3">
        <v>4</v>
      </c>
      <c r="OW113" s="3">
        <v>1</v>
      </c>
      <c r="OX113" s="3">
        <v>1</v>
      </c>
      <c r="OY113" s="3">
        <v>1</v>
      </c>
      <c r="OZ113" s="3">
        <v>1</v>
      </c>
      <c r="PA113" s="3">
        <v>1</v>
      </c>
      <c r="PB113" s="3">
        <v>4</v>
      </c>
      <c r="PC113" s="3">
        <v>3</v>
      </c>
      <c r="PD113" s="3">
        <v>4</v>
      </c>
      <c r="PE113" s="3">
        <v>3</v>
      </c>
      <c r="PF113" s="3">
        <v>3</v>
      </c>
      <c r="PG113" s="3">
        <v>4</v>
      </c>
      <c r="PH113" s="3">
        <v>3</v>
      </c>
      <c r="PI113" s="3">
        <v>2</v>
      </c>
      <c r="PJ113" s="3">
        <v>3</v>
      </c>
      <c r="PK113" s="3">
        <v>3</v>
      </c>
      <c r="PL113" s="3">
        <v>2</v>
      </c>
      <c r="PM113" s="3">
        <v>3</v>
      </c>
      <c r="PN113" s="3">
        <v>3</v>
      </c>
      <c r="PO113" s="3">
        <v>4</v>
      </c>
      <c r="PP113" s="3">
        <v>4</v>
      </c>
      <c r="PQ113" s="3">
        <v>4</v>
      </c>
      <c r="PR113" s="3">
        <v>4</v>
      </c>
      <c r="PS113" s="3">
        <v>4</v>
      </c>
      <c r="PT113" s="3">
        <v>3</v>
      </c>
      <c r="PU113" s="3">
        <v>2</v>
      </c>
      <c r="PW113" s="3">
        <v>3</v>
      </c>
      <c r="QO113" s="3">
        <v>3</v>
      </c>
      <c r="QP113" s="3">
        <v>3</v>
      </c>
      <c r="QQ113" s="3">
        <v>3</v>
      </c>
      <c r="QR113" s="3">
        <v>3</v>
      </c>
      <c r="QS113" s="3">
        <v>2</v>
      </c>
      <c r="QT113" s="3">
        <v>3</v>
      </c>
      <c r="QU113" s="3">
        <v>3</v>
      </c>
      <c r="QV113" s="3">
        <v>2</v>
      </c>
      <c r="QW113" s="3">
        <v>1</v>
      </c>
      <c r="QY113" s="3">
        <v>1</v>
      </c>
      <c r="RC113" s="3">
        <v>3</v>
      </c>
      <c r="RD113" s="3">
        <v>3</v>
      </c>
      <c r="RE113" s="3">
        <v>1</v>
      </c>
      <c r="RG113" s="3">
        <v>3</v>
      </c>
      <c r="RH113" s="3">
        <v>3</v>
      </c>
      <c r="RI113" s="3">
        <v>2</v>
      </c>
      <c r="RJ113" s="3">
        <v>1</v>
      </c>
      <c r="RK113" s="3">
        <v>2</v>
      </c>
      <c r="RU113" s="3">
        <v>1</v>
      </c>
      <c r="RV113" s="3">
        <v>6</v>
      </c>
      <c r="RW113" s="3">
        <v>6</v>
      </c>
      <c r="RX113" s="3">
        <v>8</v>
      </c>
      <c r="RY113" s="3">
        <v>4</v>
      </c>
      <c r="RZ113" s="3">
        <v>6</v>
      </c>
      <c r="SA113" s="3">
        <v>6</v>
      </c>
      <c r="SB113" s="3">
        <v>6</v>
      </c>
      <c r="SC113" s="3">
        <v>8</v>
      </c>
      <c r="SD113" s="3">
        <v>2</v>
      </c>
      <c r="SG113" s="3">
        <v>2</v>
      </c>
      <c r="SH113" s="3">
        <v>3</v>
      </c>
      <c r="SI113" s="3">
        <v>4</v>
      </c>
      <c r="SJ113" s="3">
        <v>3</v>
      </c>
      <c r="SK113" s="3">
        <v>3</v>
      </c>
      <c r="SL113" s="3">
        <v>3</v>
      </c>
      <c r="SM113" s="3">
        <v>4</v>
      </c>
      <c r="SN113" s="3">
        <v>2</v>
      </c>
      <c r="SO113" s="3">
        <v>3</v>
      </c>
      <c r="SP113" s="3">
        <v>1</v>
      </c>
      <c r="ST113" s="3">
        <v>3</v>
      </c>
      <c r="SU113" s="3">
        <v>4</v>
      </c>
      <c r="SV113" s="3">
        <v>1</v>
      </c>
      <c r="SW113" s="3">
        <v>3</v>
      </c>
      <c r="SX113" s="3">
        <v>1</v>
      </c>
      <c r="SY113" s="3">
        <v>3</v>
      </c>
      <c r="SZ113" s="3">
        <v>4</v>
      </c>
      <c r="TA113" s="3">
        <v>3</v>
      </c>
      <c r="TB113" s="3">
        <v>4</v>
      </c>
      <c r="TC113" s="3">
        <v>2</v>
      </c>
      <c r="TD113" s="3">
        <v>4</v>
      </c>
      <c r="TE113" s="3">
        <v>5</v>
      </c>
      <c r="TF113" s="3">
        <v>3</v>
      </c>
      <c r="TG113" s="3">
        <v>3</v>
      </c>
      <c r="TH113" s="3">
        <v>5</v>
      </c>
      <c r="TJ113" s="3">
        <v>1</v>
      </c>
      <c r="TL113" s="3">
        <v>2</v>
      </c>
      <c r="TM113" s="3">
        <v>4</v>
      </c>
      <c r="TN113" s="3">
        <v>1</v>
      </c>
      <c r="UN113" s="3">
        <v>3</v>
      </c>
      <c r="UO113" s="3">
        <v>4</v>
      </c>
      <c r="UP113" s="3">
        <v>4</v>
      </c>
      <c r="UQ113" s="3">
        <v>1</v>
      </c>
      <c r="UR113" s="3">
        <v>1</v>
      </c>
      <c r="US113" s="3">
        <v>1</v>
      </c>
      <c r="UT113" s="3">
        <v>1</v>
      </c>
      <c r="UU113" s="3">
        <v>1</v>
      </c>
      <c r="UV113" s="3">
        <v>4</v>
      </c>
      <c r="UW113" s="3">
        <v>3</v>
      </c>
      <c r="UX113" s="3">
        <v>4</v>
      </c>
      <c r="UY113" s="3">
        <v>3</v>
      </c>
      <c r="UZ113" s="3">
        <v>3</v>
      </c>
      <c r="VA113" s="3">
        <v>4</v>
      </c>
      <c r="VB113" s="3">
        <v>3</v>
      </c>
      <c r="VC113" s="3">
        <v>2</v>
      </c>
      <c r="VD113" s="3">
        <v>3</v>
      </c>
      <c r="VE113" s="3">
        <v>3</v>
      </c>
      <c r="VF113" s="3">
        <v>2</v>
      </c>
      <c r="VG113" s="3">
        <v>3</v>
      </c>
      <c r="VH113" s="3">
        <v>3</v>
      </c>
      <c r="VI113" s="3">
        <v>4</v>
      </c>
      <c r="VJ113" s="3">
        <v>4</v>
      </c>
      <c r="VK113" s="3">
        <v>4</v>
      </c>
      <c r="VL113" s="3">
        <v>4</v>
      </c>
      <c r="VM113" s="3">
        <v>4</v>
      </c>
      <c r="VN113" s="3">
        <v>3</v>
      </c>
      <c r="VO113" s="3">
        <v>2</v>
      </c>
      <c r="VT113" s="3">
        <v>3</v>
      </c>
      <c r="VU113" s="3">
        <v>3</v>
      </c>
      <c r="VV113" s="3">
        <v>3</v>
      </c>
      <c r="VW113" s="3">
        <v>3</v>
      </c>
      <c r="VX113" s="3">
        <v>2</v>
      </c>
      <c r="VY113" s="3">
        <v>3</v>
      </c>
      <c r="VZ113" s="3">
        <v>3</v>
      </c>
      <c r="WA113" s="3">
        <v>2</v>
      </c>
      <c r="WB113" s="3">
        <v>1</v>
      </c>
      <c r="WD113" s="3">
        <v>1</v>
      </c>
      <c r="WE113" s="3">
        <v>3</v>
      </c>
      <c r="WF113" s="3">
        <v>3</v>
      </c>
      <c r="WG113" s="3">
        <v>1</v>
      </c>
      <c r="WI113" s="3">
        <v>3</v>
      </c>
      <c r="WJ113" s="3">
        <v>3</v>
      </c>
      <c r="WK113" s="3">
        <v>2</v>
      </c>
      <c r="WL113" s="3">
        <v>1</v>
      </c>
      <c r="WM113" s="3">
        <v>2</v>
      </c>
      <c r="WT113" s="3">
        <v>1</v>
      </c>
      <c r="WU113" s="3">
        <v>6</v>
      </c>
      <c r="WV113" s="3">
        <v>6</v>
      </c>
      <c r="WW113" s="3">
        <v>8</v>
      </c>
      <c r="WX113" s="3">
        <v>4</v>
      </c>
      <c r="WY113" s="3">
        <v>6</v>
      </c>
      <c r="WZ113" s="3">
        <v>6</v>
      </c>
      <c r="XA113" s="3">
        <v>6</v>
      </c>
      <c r="XB113" s="3">
        <v>8</v>
      </c>
      <c r="XC113" s="3">
        <v>2</v>
      </c>
      <c r="XD113" s="3">
        <v>3</v>
      </c>
      <c r="XE113" s="3">
        <v>4</v>
      </c>
      <c r="XF113" s="3">
        <v>3</v>
      </c>
      <c r="XG113" s="3">
        <v>3</v>
      </c>
      <c r="XH113" s="3">
        <v>3</v>
      </c>
      <c r="XI113" s="3">
        <v>4</v>
      </c>
      <c r="XJ113" s="3">
        <v>2</v>
      </c>
      <c r="XK113" s="3">
        <v>3</v>
      </c>
      <c r="XL113" s="3">
        <v>1</v>
      </c>
      <c r="XM113" s="3">
        <v>3</v>
      </c>
      <c r="XN113" s="3">
        <v>4</v>
      </c>
      <c r="XO113" s="3">
        <v>1</v>
      </c>
      <c r="XP113" s="3">
        <v>3</v>
      </c>
      <c r="XQ113" s="3">
        <v>1</v>
      </c>
      <c r="XR113" s="3">
        <v>3</v>
      </c>
      <c r="XS113" s="3">
        <v>4</v>
      </c>
      <c r="XT113" s="3">
        <v>3</v>
      </c>
      <c r="XU113" s="3">
        <v>4</v>
      </c>
      <c r="XV113" s="3">
        <v>2</v>
      </c>
      <c r="XW113" s="3">
        <v>4</v>
      </c>
      <c r="XX113" s="3">
        <v>5</v>
      </c>
      <c r="XY113" s="3">
        <v>3</v>
      </c>
      <c r="XZ113" s="3">
        <v>3</v>
      </c>
      <c r="YA113" s="3">
        <v>5</v>
      </c>
      <c r="YC113" s="3">
        <v>1</v>
      </c>
      <c r="YE113" s="3">
        <v>2</v>
      </c>
      <c r="YF113" s="3">
        <v>4</v>
      </c>
      <c r="YX113" s="3">
        <v>0</v>
      </c>
      <c r="YY113" s="3">
        <v>3</v>
      </c>
      <c r="YZ113" s="3">
        <v>3</v>
      </c>
      <c r="ZA113" s="3">
        <v>2</v>
      </c>
      <c r="ZB113" s="3">
        <v>4</v>
      </c>
      <c r="ZC113" s="3">
        <v>0</v>
      </c>
      <c r="ZD113" s="3">
        <v>0</v>
      </c>
      <c r="ZE113" s="3">
        <v>0</v>
      </c>
      <c r="ZF113" s="3">
        <v>0</v>
      </c>
      <c r="ZG113" s="3">
        <v>3</v>
      </c>
      <c r="ZH113" s="3">
        <v>3</v>
      </c>
      <c r="ZI113" s="3">
        <v>0</v>
      </c>
      <c r="ZJ113" s="3">
        <v>2</v>
      </c>
      <c r="ZK113" s="3">
        <v>0</v>
      </c>
      <c r="ZL113" s="3">
        <v>0</v>
      </c>
      <c r="ZM113" s="3">
        <v>4</v>
      </c>
      <c r="ABA113" s="3">
        <f>VLOOKUP(Tabla28[[#This Row],[ID]],Suministros!$A$4:$D$2389,4,0)</f>
        <v>12.14</v>
      </c>
    </row>
    <row r="114" spans="1:729" ht="12.75" customHeight="1" x14ac:dyDescent="0.2">
      <c r="A114" s="90">
        <f>+Suministros!A696</f>
        <v>11062</v>
      </c>
      <c r="B114" s="3" t="str">
        <f>+Suministros!B696</f>
        <v>PERNO DOBLE ARMADO, INC. 4 TUERCAS  DE A°G°, DE:16mm (5/8")Øx24"</v>
      </c>
      <c r="C114" s="3" t="str">
        <f>+Suministros!C696</f>
        <v>u</v>
      </c>
      <c r="D114" s="3">
        <v>1</v>
      </c>
      <c r="E114" s="3">
        <v>1</v>
      </c>
      <c r="F114" s="3">
        <v>1</v>
      </c>
      <c r="G114" s="3">
        <v>1</v>
      </c>
      <c r="H114" s="3">
        <v>1</v>
      </c>
      <c r="I114" s="3">
        <v>1</v>
      </c>
      <c r="J114" s="3">
        <v>2</v>
      </c>
      <c r="K114" s="3">
        <v>2</v>
      </c>
      <c r="L114" s="3">
        <v>2</v>
      </c>
      <c r="M114" s="3">
        <v>3</v>
      </c>
      <c r="N114" s="3">
        <v>3</v>
      </c>
      <c r="O114" s="3">
        <v>3</v>
      </c>
      <c r="P114" s="3">
        <v>3</v>
      </c>
      <c r="Q114" s="3">
        <v>3</v>
      </c>
      <c r="R114" s="3">
        <v>3</v>
      </c>
      <c r="S114" s="3">
        <v>3</v>
      </c>
      <c r="T114" s="3">
        <v>3</v>
      </c>
      <c r="U114" s="3">
        <v>3</v>
      </c>
      <c r="V114" s="3">
        <v>3</v>
      </c>
      <c r="X114" s="3">
        <v>3</v>
      </c>
      <c r="Y114" s="3">
        <v>2</v>
      </c>
      <c r="AC114" s="3">
        <v>3</v>
      </c>
      <c r="AD114" s="3">
        <v>2</v>
      </c>
      <c r="AE114" s="3">
        <v>3</v>
      </c>
      <c r="AF114" s="3">
        <v>3</v>
      </c>
      <c r="AG114" s="3">
        <v>3</v>
      </c>
      <c r="AH114" s="3">
        <v>3</v>
      </c>
      <c r="AI114" s="3">
        <v>3</v>
      </c>
      <c r="AJ114" s="3">
        <v>3</v>
      </c>
      <c r="AK114" s="3">
        <v>3</v>
      </c>
      <c r="AL114" s="3">
        <v>3</v>
      </c>
      <c r="AM114" s="3">
        <v>3</v>
      </c>
      <c r="AN114" s="3">
        <v>3</v>
      </c>
      <c r="AO114" s="3">
        <v>3</v>
      </c>
      <c r="AP114" s="3">
        <v>3</v>
      </c>
      <c r="AQ114" s="3">
        <v>3</v>
      </c>
      <c r="AX114" s="3">
        <v>1</v>
      </c>
      <c r="BA114" s="3">
        <v>3</v>
      </c>
      <c r="BB114" s="3">
        <v>3</v>
      </c>
      <c r="BC114" s="3">
        <v>3</v>
      </c>
      <c r="BD114" s="3">
        <v>3</v>
      </c>
      <c r="BE114" s="3">
        <v>1</v>
      </c>
      <c r="BF114" s="3">
        <v>1</v>
      </c>
      <c r="BG114" s="3">
        <v>1</v>
      </c>
      <c r="BH114" s="3">
        <v>3</v>
      </c>
      <c r="BI114" s="3">
        <v>3</v>
      </c>
      <c r="BJ114" s="3">
        <v>3</v>
      </c>
      <c r="BK114" s="3">
        <v>3</v>
      </c>
      <c r="BL114" s="3">
        <v>3</v>
      </c>
      <c r="BM114" s="3">
        <v>3</v>
      </c>
      <c r="BN114" s="3">
        <v>3</v>
      </c>
      <c r="BO114" s="3">
        <v>3</v>
      </c>
      <c r="BQ114" s="3">
        <v>3</v>
      </c>
      <c r="BR114" s="3">
        <v>3</v>
      </c>
      <c r="BS114" s="3">
        <v>3</v>
      </c>
      <c r="BT114" s="3">
        <v>3</v>
      </c>
      <c r="BU114" s="3">
        <v>3</v>
      </c>
      <c r="BV114" s="3">
        <v>3</v>
      </c>
      <c r="BW114" s="3">
        <v>3</v>
      </c>
      <c r="BX114" s="3">
        <v>3</v>
      </c>
      <c r="BY114" s="3">
        <v>3</v>
      </c>
      <c r="BZ114" s="3">
        <v>3</v>
      </c>
      <c r="CA114" s="3">
        <v>3</v>
      </c>
      <c r="CB114" s="3">
        <v>3</v>
      </c>
      <c r="CC114" s="3">
        <v>3</v>
      </c>
      <c r="CD114" s="3">
        <v>3</v>
      </c>
      <c r="CE114" s="3">
        <v>3</v>
      </c>
      <c r="CF114" s="3">
        <v>3</v>
      </c>
      <c r="CG114" s="3">
        <v>3</v>
      </c>
      <c r="CH114" s="3">
        <v>3</v>
      </c>
      <c r="CI114" s="3">
        <v>3</v>
      </c>
      <c r="CJ114" s="3">
        <v>3</v>
      </c>
      <c r="CK114" s="3">
        <v>3</v>
      </c>
      <c r="CL114" s="3">
        <v>3</v>
      </c>
      <c r="CM114" s="3">
        <v>3</v>
      </c>
      <c r="CN114" s="3">
        <v>3</v>
      </c>
      <c r="CP114" s="3">
        <v>3</v>
      </c>
      <c r="CQ114" s="3">
        <v>3</v>
      </c>
      <c r="CR114" s="3">
        <v>3</v>
      </c>
      <c r="CS114" s="3">
        <v>3</v>
      </c>
      <c r="CT114" s="3">
        <v>3</v>
      </c>
      <c r="CU114" s="3">
        <v>3</v>
      </c>
      <c r="CV114" s="3">
        <v>3</v>
      </c>
      <c r="CW114" s="3">
        <v>3</v>
      </c>
      <c r="CX114" s="3">
        <v>3</v>
      </c>
      <c r="DL114" s="3">
        <v>2</v>
      </c>
      <c r="DM114" s="3">
        <v>3</v>
      </c>
      <c r="DN114" s="3">
        <v>3</v>
      </c>
      <c r="DO114" s="3">
        <v>3</v>
      </c>
      <c r="DP114" s="3">
        <v>3</v>
      </c>
      <c r="EC114" s="3">
        <v>3</v>
      </c>
      <c r="ED114" s="3">
        <v>3</v>
      </c>
      <c r="EE114" s="3">
        <v>3</v>
      </c>
      <c r="EF114" s="3">
        <v>3</v>
      </c>
      <c r="GP114" s="3">
        <v>3</v>
      </c>
      <c r="GQ114" s="3">
        <v>4</v>
      </c>
      <c r="GR114" s="3">
        <v>4</v>
      </c>
      <c r="GS114" s="3">
        <v>1</v>
      </c>
      <c r="GT114" s="3">
        <v>1</v>
      </c>
      <c r="GU114" s="3">
        <v>1</v>
      </c>
      <c r="GV114" s="3">
        <v>1</v>
      </c>
      <c r="GW114" s="3">
        <v>1</v>
      </c>
      <c r="GX114" s="3">
        <v>4</v>
      </c>
      <c r="HB114" s="3">
        <v>3</v>
      </c>
      <c r="HC114" s="3">
        <v>4</v>
      </c>
      <c r="HD114" s="3">
        <v>3</v>
      </c>
      <c r="HE114" s="3">
        <v>3</v>
      </c>
      <c r="HF114" s="3">
        <v>4</v>
      </c>
      <c r="HG114" s="3">
        <v>3</v>
      </c>
      <c r="HH114" s="3">
        <v>2</v>
      </c>
      <c r="HI114" s="3">
        <v>3</v>
      </c>
      <c r="HJ114" s="3">
        <v>3</v>
      </c>
      <c r="HK114" s="3">
        <v>2</v>
      </c>
      <c r="HL114" s="3">
        <v>3</v>
      </c>
      <c r="HM114" s="3">
        <v>3</v>
      </c>
      <c r="HN114" s="3">
        <v>4</v>
      </c>
      <c r="HO114" s="3">
        <v>4</v>
      </c>
      <c r="HP114" s="3">
        <v>4</v>
      </c>
      <c r="HQ114" s="3">
        <v>4</v>
      </c>
      <c r="HR114" s="3">
        <v>4</v>
      </c>
      <c r="HS114" s="3">
        <v>3</v>
      </c>
      <c r="HT114" s="3">
        <v>2</v>
      </c>
      <c r="HX114" s="3">
        <v>4</v>
      </c>
      <c r="HY114" s="3">
        <v>4</v>
      </c>
      <c r="HZ114" s="3">
        <v>4</v>
      </c>
      <c r="IA114" s="3">
        <v>4</v>
      </c>
      <c r="IB114" s="3">
        <v>3</v>
      </c>
      <c r="IC114" s="3">
        <v>4</v>
      </c>
      <c r="ID114" s="3">
        <v>4</v>
      </c>
      <c r="IE114" s="3">
        <v>3</v>
      </c>
      <c r="IF114" s="3">
        <v>2</v>
      </c>
      <c r="IG114" s="3">
        <v>1</v>
      </c>
      <c r="IH114" s="3">
        <v>2</v>
      </c>
      <c r="II114" s="3">
        <v>4</v>
      </c>
      <c r="IJ114" s="3">
        <v>4</v>
      </c>
      <c r="IK114" s="3">
        <v>2</v>
      </c>
      <c r="IL114" s="3">
        <v>1</v>
      </c>
      <c r="IM114" s="3">
        <v>4</v>
      </c>
      <c r="IN114" s="3">
        <v>4</v>
      </c>
      <c r="IO114" s="3">
        <v>3</v>
      </c>
      <c r="IP114" s="3">
        <v>1</v>
      </c>
      <c r="IQ114" s="3">
        <v>2</v>
      </c>
      <c r="IR114" s="3">
        <v>1</v>
      </c>
      <c r="IV114" s="3">
        <v>1</v>
      </c>
      <c r="IW114" s="3">
        <v>1</v>
      </c>
      <c r="IX114" s="3">
        <v>1</v>
      </c>
      <c r="IY114" s="3">
        <v>1</v>
      </c>
      <c r="IZ114" s="3">
        <v>2</v>
      </c>
      <c r="JA114" s="3">
        <v>8</v>
      </c>
      <c r="JB114" s="3">
        <v>8</v>
      </c>
      <c r="JC114" s="3">
        <v>10</v>
      </c>
      <c r="JD114" s="3">
        <v>6</v>
      </c>
      <c r="JE114" s="3">
        <v>8</v>
      </c>
      <c r="JF114" s="3">
        <v>8</v>
      </c>
      <c r="JG114" s="3">
        <v>8</v>
      </c>
      <c r="JH114" s="3">
        <v>10</v>
      </c>
      <c r="JI114" s="3">
        <v>4</v>
      </c>
      <c r="JM114" s="3">
        <v>3</v>
      </c>
      <c r="JN114" s="3">
        <v>4</v>
      </c>
      <c r="JO114" s="3">
        <v>3</v>
      </c>
      <c r="JP114" s="3">
        <v>3</v>
      </c>
      <c r="JQ114" s="3">
        <v>3</v>
      </c>
      <c r="JR114" s="3">
        <v>4</v>
      </c>
      <c r="JS114" s="3">
        <v>2</v>
      </c>
      <c r="JT114" s="3">
        <v>3</v>
      </c>
      <c r="JU114" s="3">
        <v>1</v>
      </c>
      <c r="JV114" s="3">
        <v>4</v>
      </c>
      <c r="JW114" s="3">
        <v>5</v>
      </c>
      <c r="JX114" s="3">
        <v>2</v>
      </c>
      <c r="JY114" s="3">
        <v>4</v>
      </c>
      <c r="JZ114" s="3">
        <v>2</v>
      </c>
      <c r="KA114" s="3">
        <v>4</v>
      </c>
      <c r="KB114" s="3">
        <v>5</v>
      </c>
      <c r="KC114" s="3">
        <v>4</v>
      </c>
      <c r="KD114" s="3">
        <v>5</v>
      </c>
      <c r="KE114" s="3">
        <v>3</v>
      </c>
      <c r="KF114" s="3">
        <v>5</v>
      </c>
      <c r="KG114" s="3">
        <v>6</v>
      </c>
      <c r="KH114" s="3">
        <v>4</v>
      </c>
      <c r="KI114" s="3">
        <v>4</v>
      </c>
      <c r="KJ114" s="3">
        <v>6</v>
      </c>
      <c r="KK114" s="3">
        <v>1</v>
      </c>
      <c r="KL114" s="3">
        <v>2</v>
      </c>
      <c r="KN114" s="3">
        <v>2</v>
      </c>
      <c r="LT114" s="3">
        <v>1</v>
      </c>
      <c r="LU114" s="3">
        <v>1</v>
      </c>
      <c r="LV114" s="3">
        <v>1</v>
      </c>
      <c r="OT114" s="3">
        <v>3</v>
      </c>
      <c r="OU114" s="3">
        <v>4</v>
      </c>
      <c r="OV114" s="3">
        <v>4</v>
      </c>
      <c r="OW114" s="3">
        <v>1</v>
      </c>
      <c r="OX114" s="3">
        <v>1</v>
      </c>
      <c r="OY114" s="3">
        <v>1</v>
      </c>
      <c r="OZ114" s="3">
        <v>1</v>
      </c>
      <c r="PA114" s="3">
        <v>1</v>
      </c>
      <c r="PB114" s="3">
        <v>4</v>
      </c>
      <c r="PC114" s="3">
        <v>3</v>
      </c>
      <c r="PD114" s="3">
        <v>4</v>
      </c>
      <c r="PE114" s="3">
        <v>3</v>
      </c>
      <c r="PF114" s="3">
        <v>3</v>
      </c>
      <c r="PG114" s="3">
        <v>4</v>
      </c>
      <c r="PH114" s="3">
        <v>3</v>
      </c>
      <c r="PI114" s="3">
        <v>2</v>
      </c>
      <c r="PJ114" s="3">
        <v>3</v>
      </c>
      <c r="PK114" s="3">
        <v>3</v>
      </c>
      <c r="PL114" s="3">
        <v>2</v>
      </c>
      <c r="PM114" s="3">
        <v>3</v>
      </c>
      <c r="PN114" s="3">
        <v>3</v>
      </c>
      <c r="PO114" s="3">
        <v>4</v>
      </c>
      <c r="PP114" s="3">
        <v>4</v>
      </c>
      <c r="PQ114" s="3">
        <v>4</v>
      </c>
      <c r="PR114" s="3">
        <v>4</v>
      </c>
      <c r="PS114" s="3">
        <v>4</v>
      </c>
      <c r="PT114" s="3">
        <v>3</v>
      </c>
      <c r="PU114" s="3">
        <v>2</v>
      </c>
      <c r="QO114" s="3">
        <v>4</v>
      </c>
      <c r="QP114" s="3">
        <v>4</v>
      </c>
      <c r="QQ114" s="3">
        <v>4</v>
      </c>
      <c r="QR114" s="3">
        <v>4</v>
      </c>
      <c r="QS114" s="3">
        <v>3</v>
      </c>
      <c r="QT114" s="3">
        <v>4</v>
      </c>
      <c r="QU114" s="3">
        <v>4</v>
      </c>
      <c r="QV114" s="3">
        <v>3</v>
      </c>
      <c r="QW114" s="3">
        <v>2</v>
      </c>
      <c r="QX114" s="3">
        <v>1</v>
      </c>
      <c r="QY114" s="3">
        <v>2</v>
      </c>
      <c r="RC114" s="3">
        <v>4</v>
      </c>
      <c r="RD114" s="3">
        <v>4</v>
      </c>
      <c r="RE114" s="3">
        <v>2</v>
      </c>
      <c r="RF114" s="3">
        <v>1</v>
      </c>
      <c r="RG114" s="3">
        <v>4</v>
      </c>
      <c r="RH114" s="3">
        <v>4</v>
      </c>
      <c r="RI114" s="3">
        <v>3</v>
      </c>
      <c r="RJ114" s="3">
        <v>1</v>
      </c>
      <c r="RK114" s="3">
        <v>2</v>
      </c>
      <c r="RL114" s="3">
        <v>1</v>
      </c>
      <c r="RQ114" s="3">
        <v>1</v>
      </c>
      <c r="RR114" s="3">
        <v>1</v>
      </c>
      <c r="RS114" s="3">
        <v>1</v>
      </c>
      <c r="RT114" s="3">
        <v>1</v>
      </c>
      <c r="RU114" s="3">
        <v>2</v>
      </c>
      <c r="RV114" s="3">
        <v>8</v>
      </c>
      <c r="RW114" s="3">
        <v>8</v>
      </c>
      <c r="RX114" s="3">
        <v>10</v>
      </c>
      <c r="RY114" s="3">
        <v>6</v>
      </c>
      <c r="RZ114" s="3">
        <v>8</v>
      </c>
      <c r="SA114" s="3">
        <v>8</v>
      </c>
      <c r="SB114" s="3">
        <v>8</v>
      </c>
      <c r="SC114" s="3">
        <v>10</v>
      </c>
      <c r="SD114" s="3">
        <v>4</v>
      </c>
      <c r="SH114" s="3">
        <v>3</v>
      </c>
      <c r="SI114" s="3">
        <v>4</v>
      </c>
      <c r="SJ114" s="3">
        <v>3</v>
      </c>
      <c r="SK114" s="3">
        <v>3</v>
      </c>
      <c r="SL114" s="3">
        <v>3</v>
      </c>
      <c r="SM114" s="3">
        <v>4</v>
      </c>
      <c r="SN114" s="3">
        <v>2</v>
      </c>
      <c r="SO114" s="3">
        <v>3</v>
      </c>
      <c r="SP114" s="3">
        <v>1</v>
      </c>
      <c r="ST114" s="3">
        <v>4</v>
      </c>
      <c r="SU114" s="3">
        <v>5</v>
      </c>
      <c r="SV114" s="3">
        <v>2</v>
      </c>
      <c r="SW114" s="3">
        <v>4</v>
      </c>
      <c r="SX114" s="3">
        <v>2</v>
      </c>
      <c r="SY114" s="3">
        <v>4</v>
      </c>
      <c r="SZ114" s="3">
        <v>5</v>
      </c>
      <c r="TA114" s="3">
        <v>4</v>
      </c>
      <c r="TB114" s="3">
        <v>5</v>
      </c>
      <c r="TC114" s="3">
        <v>3</v>
      </c>
      <c r="TD114" s="3">
        <v>5</v>
      </c>
      <c r="TE114" s="3">
        <v>6</v>
      </c>
      <c r="TF114" s="3">
        <v>4</v>
      </c>
      <c r="TG114" s="3">
        <v>4</v>
      </c>
      <c r="TH114" s="3">
        <v>6</v>
      </c>
      <c r="TI114" s="3">
        <v>1</v>
      </c>
      <c r="TJ114" s="3">
        <v>2</v>
      </c>
      <c r="TL114" s="3">
        <v>2</v>
      </c>
      <c r="TM114" s="3">
        <v>4</v>
      </c>
      <c r="UN114" s="3">
        <v>3</v>
      </c>
      <c r="UO114" s="3">
        <v>4</v>
      </c>
      <c r="UP114" s="3">
        <v>4</v>
      </c>
      <c r="UQ114" s="3">
        <v>1</v>
      </c>
      <c r="UR114" s="3">
        <v>1</v>
      </c>
      <c r="US114" s="3">
        <v>1</v>
      </c>
      <c r="UT114" s="3">
        <v>1</v>
      </c>
      <c r="UU114" s="3">
        <v>1</v>
      </c>
      <c r="UV114" s="3">
        <v>4</v>
      </c>
      <c r="UW114" s="3">
        <v>3</v>
      </c>
      <c r="UX114" s="3">
        <v>4</v>
      </c>
      <c r="UY114" s="3">
        <v>3</v>
      </c>
      <c r="UZ114" s="3">
        <v>3</v>
      </c>
      <c r="VA114" s="3">
        <v>4</v>
      </c>
      <c r="VB114" s="3">
        <v>3</v>
      </c>
      <c r="VC114" s="3">
        <v>2</v>
      </c>
      <c r="VD114" s="3">
        <v>3</v>
      </c>
      <c r="VE114" s="3">
        <v>3</v>
      </c>
      <c r="VF114" s="3">
        <v>2</v>
      </c>
      <c r="VG114" s="3">
        <v>3</v>
      </c>
      <c r="VH114" s="3">
        <v>3</v>
      </c>
      <c r="VI114" s="3">
        <v>4</v>
      </c>
      <c r="VJ114" s="3">
        <v>4</v>
      </c>
      <c r="VK114" s="3">
        <v>4</v>
      </c>
      <c r="VL114" s="3">
        <v>4</v>
      </c>
      <c r="VM114" s="3">
        <v>4</v>
      </c>
      <c r="VN114" s="3">
        <v>3</v>
      </c>
      <c r="VO114" s="3">
        <v>2</v>
      </c>
      <c r="VT114" s="3">
        <v>4</v>
      </c>
      <c r="VU114" s="3">
        <v>4</v>
      </c>
      <c r="VV114" s="3">
        <v>4</v>
      </c>
      <c r="VW114" s="3">
        <v>4</v>
      </c>
      <c r="VX114" s="3">
        <v>3</v>
      </c>
      <c r="VY114" s="3">
        <v>4</v>
      </c>
      <c r="VZ114" s="3">
        <v>4</v>
      </c>
      <c r="WA114" s="3">
        <v>3</v>
      </c>
      <c r="WB114" s="3">
        <v>2</v>
      </c>
      <c r="WC114" s="3">
        <v>1</v>
      </c>
      <c r="WD114" s="3">
        <v>2</v>
      </c>
      <c r="WE114" s="3">
        <v>4</v>
      </c>
      <c r="WF114" s="3">
        <v>4</v>
      </c>
      <c r="WG114" s="3">
        <v>2</v>
      </c>
      <c r="WH114" s="3">
        <v>1</v>
      </c>
      <c r="WI114" s="3">
        <v>4</v>
      </c>
      <c r="WJ114" s="3">
        <v>4</v>
      </c>
      <c r="WK114" s="3">
        <v>3</v>
      </c>
      <c r="WL114" s="3">
        <v>1</v>
      </c>
      <c r="WM114" s="3">
        <v>2</v>
      </c>
      <c r="WN114" s="3">
        <v>1</v>
      </c>
      <c r="WP114" s="3">
        <v>1</v>
      </c>
      <c r="WQ114" s="3">
        <v>1</v>
      </c>
      <c r="WR114" s="3">
        <v>1</v>
      </c>
      <c r="WS114" s="3">
        <v>1</v>
      </c>
      <c r="WT114" s="3">
        <v>2</v>
      </c>
      <c r="WU114" s="3">
        <v>8</v>
      </c>
      <c r="WV114" s="3">
        <v>8</v>
      </c>
      <c r="WW114" s="3">
        <v>10</v>
      </c>
      <c r="WX114" s="3">
        <v>6</v>
      </c>
      <c r="WY114" s="3">
        <v>8</v>
      </c>
      <c r="WZ114" s="3">
        <v>8</v>
      </c>
      <c r="XA114" s="3">
        <v>8</v>
      </c>
      <c r="XB114" s="3">
        <v>10</v>
      </c>
      <c r="XC114" s="3">
        <v>4</v>
      </c>
      <c r="XD114" s="3">
        <v>3</v>
      </c>
      <c r="XE114" s="3">
        <v>4</v>
      </c>
      <c r="XF114" s="3">
        <v>3</v>
      </c>
      <c r="XG114" s="3">
        <v>3</v>
      </c>
      <c r="XH114" s="3">
        <v>3</v>
      </c>
      <c r="XI114" s="3">
        <v>4</v>
      </c>
      <c r="XJ114" s="3">
        <v>2</v>
      </c>
      <c r="XK114" s="3">
        <v>3</v>
      </c>
      <c r="XL114" s="3">
        <v>1</v>
      </c>
      <c r="XM114" s="3">
        <v>4</v>
      </c>
      <c r="XN114" s="3">
        <v>5</v>
      </c>
      <c r="XO114" s="3">
        <v>2</v>
      </c>
      <c r="XP114" s="3">
        <v>4</v>
      </c>
      <c r="XQ114" s="3">
        <v>2</v>
      </c>
      <c r="XR114" s="3">
        <v>4</v>
      </c>
      <c r="XS114" s="3">
        <v>5</v>
      </c>
      <c r="XT114" s="3">
        <v>4</v>
      </c>
      <c r="XU114" s="3">
        <v>5</v>
      </c>
      <c r="XV114" s="3">
        <v>3</v>
      </c>
      <c r="XW114" s="3">
        <v>5</v>
      </c>
      <c r="XX114" s="3">
        <v>6</v>
      </c>
      <c r="XY114" s="3">
        <v>4</v>
      </c>
      <c r="XZ114" s="3">
        <v>4</v>
      </c>
      <c r="YA114" s="3">
        <v>6</v>
      </c>
      <c r="YB114" s="3">
        <v>1</v>
      </c>
      <c r="YC114" s="3">
        <v>2</v>
      </c>
      <c r="YE114" s="3">
        <v>2</v>
      </c>
      <c r="YF114" s="3">
        <v>4</v>
      </c>
      <c r="YX114" s="3">
        <v>0</v>
      </c>
      <c r="YY114" s="3">
        <v>0</v>
      </c>
      <c r="YZ114" s="3">
        <v>0</v>
      </c>
      <c r="ZA114" s="3">
        <v>0</v>
      </c>
      <c r="ZB114" s="3">
        <v>0</v>
      </c>
      <c r="ZC114" s="3">
        <v>0</v>
      </c>
      <c r="ZD114" s="3">
        <v>0</v>
      </c>
      <c r="ZE114" s="3">
        <v>0</v>
      </c>
      <c r="ZF114" s="3">
        <v>0</v>
      </c>
      <c r="ZG114" s="3">
        <v>0</v>
      </c>
      <c r="ZH114" s="3">
        <v>0</v>
      </c>
      <c r="ZI114" s="3">
        <v>0</v>
      </c>
      <c r="ZJ114" s="3">
        <v>0</v>
      </c>
      <c r="ZK114" s="3">
        <v>0</v>
      </c>
      <c r="ZL114" s="3">
        <v>0</v>
      </c>
      <c r="ZM114" s="3">
        <v>4</v>
      </c>
      <c r="ABA114" s="3">
        <f>VLOOKUP(Tabla28[[#This Row],[ID]],Suministros!$A$4:$D$2389,4,0)</f>
        <v>15.25</v>
      </c>
    </row>
    <row r="115" spans="1:729" ht="12.75" customHeight="1" x14ac:dyDescent="0.2">
      <c r="A115" s="64">
        <f>+Suministros!A702</f>
        <v>11068</v>
      </c>
      <c r="B115" s="3" t="str">
        <f>+Suministros!B702</f>
        <v>PERNO DOBLE ARMADO, INC. 4 TUERCAS  DE A°G°, DE:19mm (3/4")Øx24"</v>
      </c>
      <c r="C115" s="3" t="str">
        <f>+Suministros!C702</f>
        <v>u</v>
      </c>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c r="BH115" s="24"/>
      <c r="BI115" s="24"/>
      <c r="BJ115" s="24"/>
      <c r="BK115" s="24"/>
      <c r="BL115" s="24"/>
      <c r="BM115" s="24"/>
      <c r="BN115" s="24"/>
      <c r="BO115" s="24"/>
      <c r="BP115" s="24"/>
      <c r="BQ115" s="24"/>
      <c r="BR115" s="24"/>
      <c r="BS115" s="24"/>
      <c r="BT115" s="24"/>
      <c r="BU115" s="24"/>
      <c r="BV115" s="24"/>
      <c r="BW115" s="24"/>
      <c r="BX115" s="24"/>
      <c r="BY115" s="24"/>
      <c r="BZ115" s="24"/>
      <c r="CA115" s="24"/>
      <c r="CB115" s="24"/>
      <c r="CC115" s="24"/>
      <c r="CD115" s="24"/>
      <c r="CE115" s="24"/>
      <c r="CF115" s="24"/>
      <c r="CG115" s="24"/>
      <c r="CH115" s="24"/>
      <c r="CI115" s="24"/>
      <c r="CJ115" s="24"/>
      <c r="CK115" s="24"/>
      <c r="CL115" s="24"/>
      <c r="CM115" s="24"/>
      <c r="CN115" s="24"/>
      <c r="CO115" s="24"/>
      <c r="CP115" s="24"/>
      <c r="CQ115" s="24"/>
      <c r="CR115" s="24"/>
      <c r="CS115" s="24"/>
      <c r="CT115" s="24"/>
      <c r="CU115" s="24"/>
      <c r="CV115" s="24"/>
      <c r="CW115" s="24"/>
      <c r="CX115" s="24"/>
      <c r="CY115" s="24"/>
      <c r="CZ115" s="24"/>
      <c r="DA115" s="24"/>
      <c r="DB115" s="24"/>
      <c r="DC115" s="24"/>
      <c r="DD115" s="24"/>
      <c r="DE115" s="24"/>
      <c r="DF115" s="24"/>
      <c r="DG115" s="24"/>
      <c r="DH115" s="24"/>
      <c r="DI115" s="24"/>
      <c r="DJ115" s="24"/>
      <c r="DK115" s="24"/>
      <c r="DL115" s="24"/>
      <c r="DM115" s="24"/>
      <c r="DN115" s="24"/>
      <c r="DO115" s="24"/>
      <c r="DP115" s="24"/>
      <c r="DQ115" s="24"/>
      <c r="DR115" s="24"/>
      <c r="DS115" s="24"/>
      <c r="DT115" s="24"/>
      <c r="DU115" s="24"/>
      <c r="DV115" s="24"/>
      <c r="DW115" s="24"/>
      <c r="DX115" s="24"/>
      <c r="DY115" s="24"/>
      <c r="DZ115" s="24"/>
      <c r="EA115" s="24"/>
      <c r="EB115" s="24"/>
      <c r="EC115" s="24"/>
      <c r="ED115" s="24"/>
      <c r="EE115" s="24"/>
      <c r="EF115" s="24"/>
      <c r="EG115" s="24"/>
      <c r="EH115" s="24"/>
      <c r="EI115" s="24"/>
      <c r="EJ115" s="24"/>
      <c r="EK115" s="24"/>
      <c r="EL115" s="24"/>
      <c r="EM115" s="24"/>
      <c r="EN115" s="24"/>
      <c r="EO115" s="24"/>
      <c r="EP115" s="24"/>
      <c r="EQ115" s="24"/>
      <c r="ER115" s="24"/>
      <c r="ES115" s="24"/>
      <c r="ET115" s="24"/>
      <c r="EU115" s="24"/>
      <c r="EV115" s="24"/>
      <c r="EW115" s="24"/>
      <c r="EX115" s="24"/>
      <c r="EY115" s="24"/>
      <c r="EZ115" s="24"/>
      <c r="FA115" s="24"/>
      <c r="FB115" s="24"/>
      <c r="FC115" s="24"/>
      <c r="FD115" s="24"/>
      <c r="FE115" s="24"/>
      <c r="FF115" s="24"/>
      <c r="FG115" s="24"/>
      <c r="FH115" s="24"/>
      <c r="FI115" s="24"/>
      <c r="FJ115" s="24"/>
      <c r="FK115" s="24"/>
      <c r="FL115" s="24"/>
      <c r="FM115" s="24"/>
      <c r="FN115" s="24"/>
      <c r="FO115" s="24"/>
      <c r="FP115" s="24"/>
      <c r="FQ115" s="24"/>
      <c r="FR115" s="24"/>
      <c r="FS115" s="24"/>
      <c r="FT115" s="24"/>
      <c r="FU115" s="24"/>
      <c r="FV115" s="24"/>
      <c r="FW115" s="24"/>
      <c r="FX115" s="24"/>
      <c r="FY115" s="24"/>
      <c r="FZ115" s="24"/>
      <c r="GA115" s="24"/>
      <c r="GB115" s="24"/>
      <c r="GC115" s="24"/>
      <c r="GD115" s="24"/>
      <c r="GE115" s="24"/>
      <c r="GF115" s="24"/>
      <c r="GG115" s="24"/>
      <c r="GH115" s="24"/>
      <c r="GI115" s="24"/>
      <c r="GJ115" s="24"/>
      <c r="GK115" s="24"/>
      <c r="GL115" s="24"/>
      <c r="GM115" s="24"/>
      <c r="GN115" s="24"/>
      <c r="GO115" s="24"/>
      <c r="GP115" s="24"/>
      <c r="GQ115" s="24"/>
      <c r="GR115" s="24"/>
      <c r="GS115" s="24"/>
      <c r="GT115" s="24"/>
      <c r="GU115" s="24"/>
      <c r="GV115" s="24"/>
      <c r="GW115" s="24"/>
      <c r="GX115" s="24"/>
      <c r="GY115" s="24"/>
      <c r="GZ115" s="24"/>
      <c r="HA115" s="24"/>
      <c r="HB115" s="24"/>
      <c r="HC115" s="24"/>
      <c r="HD115" s="24"/>
      <c r="HE115" s="24"/>
      <c r="HF115" s="24"/>
      <c r="HG115" s="24"/>
      <c r="HH115" s="24"/>
      <c r="HI115" s="24"/>
      <c r="HJ115" s="24"/>
      <c r="HK115" s="24"/>
      <c r="HL115" s="24"/>
      <c r="HM115" s="24"/>
      <c r="HN115" s="24"/>
      <c r="HO115" s="24"/>
      <c r="HP115" s="24"/>
      <c r="HQ115" s="24"/>
      <c r="HR115" s="24"/>
      <c r="HS115" s="24"/>
      <c r="HT115" s="24"/>
      <c r="HU115" s="24"/>
      <c r="HV115" s="24"/>
      <c r="HW115" s="24"/>
      <c r="HX115" s="24"/>
      <c r="HY115" s="24"/>
      <c r="HZ115" s="24"/>
      <c r="IA115" s="24"/>
      <c r="IB115" s="24"/>
      <c r="IC115" s="24"/>
      <c r="ID115" s="24"/>
      <c r="IE115" s="24"/>
      <c r="IF115" s="24"/>
      <c r="IG115" s="24"/>
      <c r="IH115" s="24"/>
      <c r="II115" s="24"/>
      <c r="IJ115" s="24"/>
      <c r="IK115" s="24"/>
      <c r="IL115" s="24"/>
      <c r="IM115" s="24"/>
      <c r="IN115" s="24"/>
      <c r="IO115" s="24"/>
      <c r="IP115" s="24"/>
      <c r="IQ115" s="24"/>
      <c r="IR115" s="24"/>
      <c r="IS115" s="24"/>
      <c r="IT115" s="24"/>
      <c r="IU115" s="24"/>
      <c r="IV115" s="24"/>
      <c r="IW115" s="24"/>
      <c r="IX115" s="24"/>
      <c r="IY115" s="24"/>
      <c r="IZ115" s="24"/>
      <c r="JA115" s="24"/>
      <c r="JB115" s="24"/>
      <c r="JC115" s="24"/>
      <c r="JD115" s="24"/>
      <c r="JE115" s="24"/>
      <c r="JF115" s="24"/>
      <c r="JG115" s="24"/>
      <c r="JH115" s="24"/>
      <c r="JI115" s="24"/>
      <c r="JJ115" s="24"/>
      <c r="JK115" s="24"/>
      <c r="JL115" s="24"/>
      <c r="JM115" s="24"/>
      <c r="JN115" s="24"/>
      <c r="JO115" s="24"/>
      <c r="JP115" s="24"/>
      <c r="JQ115" s="24"/>
      <c r="JR115" s="24"/>
      <c r="JS115" s="24"/>
      <c r="JT115" s="24"/>
      <c r="JU115" s="24"/>
      <c r="JV115" s="24"/>
      <c r="JW115" s="24"/>
      <c r="JX115" s="24"/>
      <c r="JY115" s="24"/>
      <c r="JZ115" s="24"/>
      <c r="KA115" s="24"/>
      <c r="KB115" s="24"/>
      <c r="KC115" s="24"/>
      <c r="KD115" s="24"/>
      <c r="KE115" s="24"/>
      <c r="KF115" s="24"/>
      <c r="KG115" s="24"/>
      <c r="KH115" s="24"/>
      <c r="KI115" s="24"/>
      <c r="KJ115" s="24"/>
      <c r="KK115" s="24"/>
      <c r="KL115" s="24"/>
      <c r="KM115" s="24"/>
      <c r="KN115" s="24"/>
      <c r="KO115" s="24"/>
      <c r="KP115" s="24"/>
      <c r="KQ115" s="24"/>
      <c r="KR115" s="24"/>
      <c r="KS115" s="24"/>
      <c r="KT115" s="24"/>
      <c r="KU115" s="24"/>
      <c r="KV115" s="24"/>
      <c r="KW115" s="24"/>
      <c r="KX115" s="24"/>
      <c r="KY115" s="24"/>
      <c r="KZ115" s="24"/>
      <c r="LA115" s="24"/>
      <c r="LB115" s="24"/>
      <c r="LC115" s="24"/>
      <c r="LD115" s="24"/>
      <c r="LE115" s="24"/>
      <c r="LF115" s="24"/>
      <c r="LG115" s="24"/>
      <c r="LH115" s="24"/>
      <c r="LI115" s="24"/>
      <c r="LJ115" s="24"/>
      <c r="LK115" s="24"/>
      <c r="LL115" s="24"/>
      <c r="LM115" s="24"/>
      <c r="LN115" s="24"/>
      <c r="LO115" s="24"/>
      <c r="LP115" s="24"/>
      <c r="LQ115" s="24"/>
      <c r="LR115" s="24"/>
      <c r="LS115" s="24"/>
      <c r="LT115" s="24"/>
      <c r="LU115" s="24"/>
      <c r="LV115" s="24"/>
      <c r="LW115" s="24"/>
      <c r="LX115" s="24"/>
      <c r="LY115" s="24"/>
      <c r="LZ115" s="24"/>
      <c r="MA115" s="24"/>
      <c r="MB115" s="24"/>
      <c r="MC115" s="24"/>
      <c r="MD115" s="24"/>
      <c r="ME115" s="24"/>
      <c r="MF115" s="24"/>
      <c r="MG115" s="24"/>
      <c r="MH115" s="24"/>
      <c r="MI115" s="24"/>
      <c r="MJ115" s="24"/>
      <c r="MK115" s="24"/>
      <c r="ML115" s="24"/>
      <c r="MM115" s="24"/>
      <c r="MN115" s="24"/>
      <c r="MO115" s="24"/>
      <c r="MP115" s="24"/>
      <c r="MQ115" s="24"/>
      <c r="MR115" s="24"/>
      <c r="MS115" s="24"/>
      <c r="MT115" s="24"/>
      <c r="MU115" s="24"/>
      <c r="MV115" s="24"/>
      <c r="MW115" s="24"/>
      <c r="MX115" s="24"/>
      <c r="MY115" s="24"/>
      <c r="MZ115" s="24"/>
      <c r="NA115" s="24"/>
      <c r="NB115" s="24"/>
      <c r="NC115" s="24"/>
      <c r="ND115" s="24"/>
      <c r="NE115" s="24"/>
      <c r="NF115" s="24"/>
      <c r="NG115" s="24"/>
      <c r="NH115" s="24"/>
      <c r="NI115" s="24"/>
      <c r="NJ115" s="24"/>
      <c r="NK115" s="24"/>
      <c r="NL115" s="24"/>
      <c r="NM115" s="24"/>
      <c r="NN115" s="24"/>
      <c r="NO115" s="24"/>
      <c r="NP115" s="24"/>
      <c r="NQ115" s="24"/>
      <c r="NR115" s="24"/>
      <c r="NS115" s="24"/>
      <c r="NT115" s="24"/>
      <c r="NU115" s="24"/>
      <c r="NV115" s="24"/>
      <c r="NW115" s="24"/>
      <c r="NX115" s="24"/>
      <c r="NY115" s="24"/>
      <c r="NZ115" s="24"/>
      <c r="OA115" s="24"/>
      <c r="OB115" s="24"/>
      <c r="OC115" s="24"/>
      <c r="OD115" s="24"/>
      <c r="OE115" s="24"/>
      <c r="OF115" s="24"/>
      <c r="OG115" s="24"/>
      <c r="OH115" s="24"/>
      <c r="OI115" s="24"/>
      <c r="OJ115" s="24"/>
      <c r="OK115" s="24"/>
      <c r="OL115" s="24"/>
      <c r="OM115" s="24"/>
      <c r="ON115" s="24"/>
      <c r="OO115" s="24"/>
      <c r="OP115" s="24"/>
      <c r="OQ115" s="24"/>
      <c r="OR115" s="24"/>
      <c r="OS115" s="24"/>
      <c r="OT115" s="24"/>
      <c r="OU115" s="24"/>
      <c r="OV115" s="24"/>
      <c r="OW115" s="24"/>
      <c r="OX115" s="24"/>
      <c r="OY115" s="24"/>
      <c r="OZ115" s="24"/>
      <c r="PA115" s="24"/>
      <c r="PB115" s="24"/>
      <c r="PC115" s="24"/>
      <c r="PD115" s="24"/>
      <c r="PE115" s="24"/>
      <c r="PF115" s="24"/>
      <c r="PG115" s="24"/>
      <c r="PH115" s="24"/>
      <c r="PI115" s="24"/>
      <c r="PJ115" s="24"/>
      <c r="PK115" s="24"/>
      <c r="PL115" s="24"/>
      <c r="PM115" s="24"/>
      <c r="PN115" s="24"/>
      <c r="PO115" s="24"/>
      <c r="PP115" s="24"/>
      <c r="PQ115" s="24"/>
      <c r="PR115" s="24"/>
      <c r="PS115" s="24"/>
      <c r="PT115" s="24"/>
      <c r="PU115" s="24"/>
      <c r="PV115" s="24"/>
      <c r="PW115" s="24"/>
      <c r="PX115" s="24"/>
      <c r="PY115" s="24"/>
      <c r="PZ115" s="24"/>
      <c r="QA115" s="24"/>
      <c r="QB115" s="24"/>
      <c r="QC115" s="24"/>
      <c r="QD115" s="24"/>
      <c r="QE115" s="24"/>
      <c r="QF115" s="24"/>
      <c r="QG115" s="24"/>
      <c r="QH115" s="24"/>
      <c r="QI115" s="24"/>
      <c r="QJ115" s="24"/>
      <c r="QK115" s="24"/>
      <c r="QL115" s="24"/>
      <c r="QM115" s="24"/>
      <c r="QN115" s="24"/>
      <c r="QO115" s="24"/>
      <c r="QP115" s="24"/>
      <c r="QQ115" s="24"/>
      <c r="QR115" s="24"/>
      <c r="QS115" s="24"/>
      <c r="QT115" s="24"/>
      <c r="QU115" s="24"/>
      <c r="QV115" s="24"/>
      <c r="QW115" s="24"/>
      <c r="QX115" s="24"/>
      <c r="QY115" s="24"/>
      <c r="QZ115" s="24"/>
      <c r="RA115" s="24"/>
      <c r="RB115" s="24"/>
      <c r="RC115" s="24"/>
      <c r="RD115" s="24"/>
      <c r="RE115" s="24"/>
      <c r="RF115" s="24"/>
      <c r="RG115" s="24"/>
      <c r="RH115" s="24"/>
      <c r="RI115" s="24"/>
      <c r="RJ115" s="24"/>
      <c r="RK115" s="24"/>
      <c r="RL115" s="24"/>
      <c r="RM115" s="24"/>
      <c r="RN115" s="24"/>
      <c r="RO115" s="24"/>
      <c r="RP115" s="24"/>
      <c r="RQ115" s="24"/>
      <c r="RR115" s="24"/>
      <c r="RS115" s="24"/>
      <c r="RT115" s="24"/>
      <c r="RU115" s="24"/>
      <c r="RV115" s="24"/>
      <c r="RW115" s="24"/>
      <c r="RX115" s="24"/>
      <c r="RY115" s="24"/>
      <c r="RZ115" s="24"/>
      <c r="SA115" s="24"/>
      <c r="SB115" s="24"/>
      <c r="SC115" s="24"/>
      <c r="SD115" s="24"/>
      <c r="SE115" s="24"/>
      <c r="SF115" s="24"/>
      <c r="SG115" s="24"/>
      <c r="SH115" s="24"/>
      <c r="SI115" s="24"/>
      <c r="SJ115" s="24"/>
      <c r="SK115" s="24"/>
      <c r="SL115" s="24"/>
      <c r="SM115" s="24"/>
      <c r="SN115" s="24"/>
      <c r="SO115" s="24"/>
      <c r="SP115" s="24"/>
      <c r="SQ115" s="24"/>
      <c r="SR115" s="24"/>
      <c r="SS115" s="24"/>
      <c r="ST115" s="24"/>
      <c r="SU115" s="24"/>
      <c r="SV115" s="24"/>
      <c r="SW115" s="24"/>
      <c r="SX115" s="24"/>
      <c r="SY115" s="24"/>
      <c r="SZ115" s="24"/>
      <c r="TA115" s="24"/>
      <c r="TB115" s="24"/>
      <c r="TC115" s="24"/>
      <c r="TD115" s="24"/>
      <c r="TE115" s="24"/>
      <c r="TF115" s="24"/>
      <c r="TG115" s="24"/>
      <c r="TH115" s="24"/>
      <c r="TI115" s="24"/>
      <c r="TJ115" s="24"/>
      <c r="TK115" s="24"/>
      <c r="TL115" s="24"/>
      <c r="TM115" s="24"/>
      <c r="TN115" s="24"/>
      <c r="TO115" s="24"/>
      <c r="TP115" s="24"/>
      <c r="TQ115" s="24"/>
      <c r="TR115" s="24"/>
      <c r="TS115" s="24"/>
      <c r="TT115" s="24"/>
      <c r="TU115" s="24"/>
      <c r="TV115" s="24"/>
      <c r="TW115" s="24"/>
      <c r="TX115" s="24"/>
      <c r="TY115" s="24"/>
      <c r="TZ115" s="24"/>
      <c r="UA115" s="24"/>
      <c r="UB115" s="24"/>
      <c r="UC115" s="24"/>
      <c r="UD115" s="24"/>
      <c r="UE115" s="24"/>
      <c r="UF115" s="24"/>
      <c r="UG115" s="24"/>
      <c r="UH115" s="24"/>
      <c r="UI115" s="24"/>
      <c r="UJ115" s="24"/>
      <c r="UK115" s="24"/>
      <c r="UL115" s="24"/>
      <c r="UM115" s="24"/>
      <c r="UN115" s="24"/>
      <c r="UO115" s="24"/>
      <c r="UP115" s="24"/>
      <c r="UQ115" s="24"/>
      <c r="UR115" s="24"/>
      <c r="US115" s="24"/>
      <c r="UT115" s="24"/>
      <c r="UU115" s="24"/>
      <c r="UV115" s="24"/>
      <c r="UW115" s="24"/>
      <c r="UX115" s="24"/>
      <c r="UY115" s="24"/>
      <c r="UZ115" s="24"/>
      <c r="VA115" s="24"/>
      <c r="VB115" s="24"/>
      <c r="VC115" s="24"/>
      <c r="VD115" s="24"/>
      <c r="VE115" s="24"/>
      <c r="VF115" s="24"/>
      <c r="VG115" s="24"/>
      <c r="VH115" s="24"/>
      <c r="VI115" s="24"/>
      <c r="VJ115" s="24"/>
      <c r="VK115" s="24"/>
      <c r="VL115" s="24"/>
      <c r="VM115" s="24"/>
      <c r="VN115" s="24"/>
      <c r="VO115" s="24"/>
      <c r="VP115" s="24"/>
      <c r="VQ115" s="24"/>
      <c r="VR115" s="24"/>
      <c r="VS115" s="24"/>
      <c r="VT115" s="24"/>
      <c r="VU115" s="24"/>
      <c r="VV115" s="24"/>
      <c r="VW115" s="24"/>
      <c r="VX115" s="24"/>
      <c r="VY115" s="24"/>
      <c r="VZ115" s="24"/>
      <c r="WA115" s="24"/>
      <c r="WB115" s="24"/>
      <c r="WC115" s="24"/>
      <c r="WD115" s="24"/>
      <c r="WE115" s="24"/>
      <c r="WF115" s="24"/>
      <c r="WG115" s="24"/>
      <c r="WH115" s="24"/>
      <c r="WI115" s="24"/>
      <c r="WJ115" s="24"/>
      <c r="WK115" s="24"/>
      <c r="WL115" s="24"/>
      <c r="WM115" s="24"/>
      <c r="WN115" s="24"/>
      <c r="WO115" s="24"/>
      <c r="WP115" s="24"/>
      <c r="WQ115" s="24"/>
      <c r="WR115" s="24"/>
      <c r="WS115" s="24"/>
      <c r="WT115" s="24"/>
      <c r="WU115" s="24"/>
      <c r="WV115" s="24"/>
      <c r="WW115" s="24"/>
      <c r="WX115" s="24"/>
      <c r="WY115" s="24"/>
      <c r="WZ115" s="24"/>
      <c r="XA115" s="24"/>
      <c r="XB115" s="24"/>
      <c r="XC115" s="24"/>
      <c r="XD115" s="24"/>
      <c r="XE115" s="24"/>
      <c r="XF115" s="24"/>
      <c r="XG115" s="24"/>
      <c r="XH115" s="24"/>
      <c r="XI115" s="24"/>
      <c r="XJ115" s="24"/>
      <c r="XK115" s="24"/>
      <c r="XL115" s="24"/>
      <c r="XM115" s="24"/>
      <c r="XN115" s="24"/>
      <c r="XO115" s="24"/>
      <c r="XP115" s="24"/>
      <c r="XQ115" s="24"/>
      <c r="XR115" s="24"/>
      <c r="XS115" s="24"/>
      <c r="XT115" s="24"/>
      <c r="XU115" s="24"/>
      <c r="XV115" s="24"/>
      <c r="XW115" s="24"/>
      <c r="XX115" s="24"/>
      <c r="XY115" s="24"/>
      <c r="XZ115" s="24"/>
      <c r="YA115" s="24"/>
      <c r="YB115" s="24"/>
      <c r="YC115" s="24"/>
      <c r="YD115" s="24"/>
      <c r="YE115" s="24"/>
      <c r="YF115" s="24"/>
      <c r="YG115" s="24"/>
      <c r="YH115" s="24"/>
      <c r="YI115" s="24"/>
      <c r="YJ115" s="24"/>
      <c r="YK115" s="24"/>
      <c r="YL115" s="24"/>
      <c r="YM115" s="24"/>
      <c r="YN115" s="24"/>
      <c r="YO115" s="24"/>
      <c r="YP115" s="24"/>
      <c r="YQ115" s="24"/>
      <c r="YR115" s="24"/>
      <c r="YS115" s="24"/>
      <c r="YT115" s="24"/>
      <c r="YU115" s="24"/>
      <c r="YV115" s="24"/>
      <c r="YW115" s="24"/>
      <c r="YX115" s="24">
        <v>4</v>
      </c>
      <c r="YY115" s="24">
        <v>0</v>
      </c>
      <c r="YZ115" s="24">
        <v>0</v>
      </c>
      <c r="ZA115" s="24">
        <v>0</v>
      </c>
      <c r="ZB115" s="24">
        <v>3</v>
      </c>
      <c r="ZC115" s="24">
        <v>0</v>
      </c>
      <c r="ZD115" s="24">
        <v>0</v>
      </c>
      <c r="ZE115" s="24">
        <v>0</v>
      </c>
      <c r="ZF115" s="24">
        <v>0</v>
      </c>
      <c r="ZG115" s="24">
        <v>0</v>
      </c>
      <c r="ZH115" s="24">
        <v>0</v>
      </c>
      <c r="ZI115" s="24">
        <v>0</v>
      </c>
      <c r="ZJ115" s="24">
        <v>0</v>
      </c>
      <c r="ZK115" s="24">
        <v>3</v>
      </c>
      <c r="ZL115" s="24">
        <v>0</v>
      </c>
      <c r="ZM115" s="24"/>
      <c r="ZN115" s="24"/>
      <c r="ZO115" s="24"/>
      <c r="ZP115" s="24"/>
      <c r="ZQ115" s="24"/>
      <c r="ZR115" s="24"/>
      <c r="ZS115" s="24"/>
      <c r="ZT115" s="24"/>
      <c r="ZU115" s="24"/>
      <c r="ZV115" s="24"/>
      <c r="ZW115" s="24"/>
      <c r="ZX115" s="24"/>
      <c r="ZY115" s="24"/>
      <c r="ZZ115" s="24"/>
      <c r="AAA115" s="24"/>
      <c r="AAB115" s="24"/>
      <c r="AAC115" s="24"/>
      <c r="AAD115" s="24"/>
      <c r="AAE115" s="24"/>
      <c r="AAF115" s="24"/>
      <c r="AAG115" s="24"/>
      <c r="AAH115" s="24"/>
      <c r="AAI115" s="24"/>
      <c r="AAJ115" s="24"/>
      <c r="AAK115" s="24"/>
      <c r="AAL115" s="24"/>
      <c r="AAM115" s="24"/>
      <c r="AAN115" s="24"/>
      <c r="AAO115" s="24"/>
      <c r="AAP115" s="24"/>
      <c r="AAQ115" s="24"/>
      <c r="AAR115" s="24"/>
      <c r="AAS115" s="24"/>
      <c r="AAT115" s="24"/>
      <c r="AAU115" s="24"/>
      <c r="AAV115" s="24"/>
      <c r="AAW115" s="24"/>
      <c r="AAX115" s="24"/>
      <c r="ABA115" s="3">
        <f>VLOOKUP(Tabla28[[#This Row],[ID]],Suministros!$A$4:$D$2389,4,0)</f>
        <v>1</v>
      </c>
    </row>
    <row r="116" spans="1:729" ht="12.75" customHeight="1" x14ac:dyDescent="0.2">
      <c r="A116" s="64">
        <f>+Suministros!A704</f>
        <v>11070</v>
      </c>
      <c r="B116" s="3" t="str">
        <f>+Suministros!B704</f>
        <v>PERNO DE FIERRO GALVANIZADO ROSCADO TIPO DOBLE ARMADO 16 mm X 457 mm CON TUERCAS Y ARANDELAS</v>
      </c>
      <c r="C116" s="3" t="str">
        <f>+Suministros!C704</f>
        <v>u</v>
      </c>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v>1</v>
      </c>
      <c r="BA116" s="24"/>
      <c r="BB116" s="24"/>
      <c r="BC116" s="24"/>
      <c r="BD116" s="24"/>
      <c r="BE116" s="24"/>
      <c r="BF116" s="24"/>
      <c r="BG116" s="24"/>
      <c r="BH116" s="24"/>
      <c r="BI116" s="24"/>
      <c r="BJ116" s="24"/>
      <c r="BK116" s="24"/>
      <c r="BL116" s="24"/>
      <c r="BM116" s="24"/>
      <c r="BN116" s="24"/>
      <c r="BO116" s="24"/>
      <c r="BP116" s="24"/>
      <c r="BQ116" s="24"/>
      <c r="BR116" s="24"/>
      <c r="BS116" s="24"/>
      <c r="BT116" s="24"/>
      <c r="BU116" s="24"/>
      <c r="BV116" s="24"/>
      <c r="BW116" s="24"/>
      <c r="BX116" s="24"/>
      <c r="BY116" s="24"/>
      <c r="BZ116" s="24"/>
      <c r="CA116" s="24"/>
      <c r="CB116" s="24"/>
      <c r="CC116" s="24"/>
      <c r="CD116" s="24"/>
      <c r="CE116" s="24"/>
      <c r="CF116" s="24"/>
      <c r="CG116" s="24"/>
      <c r="CH116" s="24"/>
      <c r="CI116" s="24"/>
      <c r="CJ116" s="24"/>
      <c r="CK116" s="24"/>
      <c r="CL116" s="24"/>
      <c r="CM116" s="24"/>
      <c r="CN116" s="24"/>
      <c r="CO116" s="24"/>
      <c r="CP116" s="24"/>
      <c r="CQ116" s="24"/>
      <c r="CR116" s="24"/>
      <c r="CS116" s="24"/>
      <c r="CT116" s="24"/>
      <c r="CU116" s="24"/>
      <c r="CV116" s="24"/>
      <c r="CW116" s="24"/>
      <c r="CX116" s="24"/>
      <c r="CY116" s="24"/>
      <c r="CZ116" s="24"/>
      <c r="DA116" s="24"/>
      <c r="DB116" s="24"/>
      <c r="DC116" s="24"/>
      <c r="DD116" s="24"/>
      <c r="DE116" s="24"/>
      <c r="DF116" s="24"/>
      <c r="DG116" s="24"/>
      <c r="DH116" s="24"/>
      <c r="DI116" s="24">
        <v>3</v>
      </c>
      <c r="DJ116" s="24">
        <v>3</v>
      </c>
      <c r="DK116" s="24">
        <v>3</v>
      </c>
      <c r="DL116" s="24"/>
      <c r="DM116" s="24"/>
      <c r="DN116" s="24"/>
      <c r="DO116" s="24"/>
      <c r="DP116" s="24"/>
      <c r="DQ116" s="24"/>
      <c r="DR116" s="24"/>
      <c r="DS116" s="24"/>
      <c r="DT116" s="24"/>
      <c r="DU116" s="24"/>
      <c r="DV116" s="24"/>
      <c r="DW116" s="24"/>
      <c r="DX116" s="24"/>
      <c r="DY116" s="24"/>
      <c r="DZ116" s="24"/>
      <c r="EA116" s="24"/>
      <c r="EB116" s="24"/>
      <c r="EC116" s="24"/>
      <c r="ED116" s="24"/>
      <c r="EE116" s="24"/>
      <c r="EF116" s="24"/>
      <c r="EG116" s="24"/>
      <c r="EH116" s="24"/>
      <c r="EI116" s="24"/>
      <c r="EJ116" s="24"/>
      <c r="EK116" s="24"/>
      <c r="EL116" s="24"/>
      <c r="EM116" s="24"/>
      <c r="EN116" s="24"/>
      <c r="EO116" s="24">
        <v>3</v>
      </c>
      <c r="EP116" s="24">
        <v>3</v>
      </c>
      <c r="EQ116" s="24">
        <v>3</v>
      </c>
      <c r="ER116" s="24">
        <v>3</v>
      </c>
      <c r="ES116" s="24"/>
      <c r="ET116" s="24"/>
      <c r="EU116" s="24"/>
      <c r="EV116" s="24"/>
      <c r="EW116" s="24"/>
      <c r="EX116" s="24"/>
      <c r="EY116" s="24"/>
      <c r="EZ116" s="24"/>
      <c r="FA116" s="24"/>
      <c r="FB116" s="24">
        <v>1</v>
      </c>
      <c r="FC116" s="24"/>
      <c r="FD116" s="24"/>
      <c r="FE116" s="24"/>
      <c r="FF116" s="24"/>
      <c r="FG116" s="24"/>
      <c r="FH116" s="24"/>
      <c r="FI116" s="24"/>
      <c r="FJ116" s="24"/>
      <c r="FK116" s="24"/>
      <c r="FL116" s="24"/>
      <c r="FM116" s="24"/>
      <c r="FN116" s="24"/>
      <c r="FO116" s="24"/>
      <c r="FP116" s="24"/>
      <c r="FQ116" s="24"/>
      <c r="FR116" s="24"/>
      <c r="FS116" s="24"/>
      <c r="FT116" s="24"/>
      <c r="FU116" s="24"/>
      <c r="FV116" s="24"/>
      <c r="FW116" s="24"/>
      <c r="FX116" s="24"/>
      <c r="FY116" s="24"/>
      <c r="FZ116" s="24"/>
      <c r="GA116" s="24"/>
      <c r="GB116" s="24"/>
      <c r="GC116" s="24"/>
      <c r="GD116" s="24"/>
      <c r="GE116" s="24"/>
      <c r="GF116" s="24"/>
      <c r="GG116" s="24"/>
      <c r="GH116" s="24"/>
      <c r="GI116" s="24">
        <v>3</v>
      </c>
      <c r="GJ116" s="24"/>
      <c r="GK116" s="24">
        <v>3</v>
      </c>
      <c r="GL116" s="24">
        <v>3</v>
      </c>
      <c r="GM116" s="24">
        <v>3</v>
      </c>
      <c r="GN116" s="24">
        <v>3</v>
      </c>
      <c r="GO116" s="24">
        <v>2</v>
      </c>
      <c r="GP116" s="24"/>
      <c r="GQ116" s="24"/>
      <c r="GR116" s="24"/>
      <c r="GS116" s="24"/>
      <c r="GT116" s="24"/>
      <c r="GU116" s="24"/>
      <c r="GV116" s="24"/>
      <c r="GW116" s="24"/>
      <c r="GX116" s="24"/>
      <c r="GY116" s="24"/>
      <c r="GZ116" s="24"/>
      <c r="HA116" s="24"/>
      <c r="HB116" s="24"/>
      <c r="HC116" s="24"/>
      <c r="HD116" s="24"/>
      <c r="HE116" s="24"/>
      <c r="HF116" s="24"/>
      <c r="HG116" s="24"/>
      <c r="HH116" s="24"/>
      <c r="HI116" s="24"/>
      <c r="HJ116" s="24"/>
      <c r="HK116" s="24"/>
      <c r="HL116" s="24"/>
      <c r="HM116" s="24"/>
      <c r="HN116" s="24"/>
      <c r="HO116" s="24"/>
      <c r="HP116" s="24"/>
      <c r="HQ116" s="24"/>
      <c r="HR116" s="24"/>
      <c r="HS116" s="24"/>
      <c r="HT116" s="24"/>
      <c r="HU116" s="24"/>
      <c r="HV116" s="24"/>
      <c r="HW116" s="24"/>
      <c r="HX116" s="24"/>
      <c r="HY116" s="24"/>
      <c r="HZ116" s="24"/>
      <c r="IA116" s="24"/>
      <c r="IB116" s="24"/>
      <c r="IC116" s="24"/>
      <c r="ID116" s="24"/>
      <c r="IE116" s="24"/>
      <c r="IF116" s="24"/>
      <c r="IG116" s="24"/>
      <c r="IH116" s="24"/>
      <c r="II116" s="24"/>
      <c r="IJ116" s="24"/>
      <c r="IK116" s="24"/>
      <c r="IL116" s="24"/>
      <c r="IM116" s="24"/>
      <c r="IN116" s="24"/>
      <c r="IO116" s="24"/>
      <c r="IP116" s="24"/>
      <c r="IQ116" s="24"/>
      <c r="IR116" s="24"/>
      <c r="IS116" s="24"/>
      <c r="IT116" s="24"/>
      <c r="IU116" s="24"/>
      <c r="IV116" s="24"/>
      <c r="IW116" s="24"/>
      <c r="IX116" s="24"/>
      <c r="IY116" s="24"/>
      <c r="IZ116" s="24"/>
      <c r="JA116" s="24"/>
      <c r="JB116" s="24"/>
      <c r="JC116" s="24"/>
      <c r="JD116" s="24"/>
      <c r="JE116" s="24"/>
      <c r="JF116" s="24"/>
      <c r="JG116" s="24"/>
      <c r="JH116" s="24"/>
      <c r="JI116" s="24"/>
      <c r="JJ116" s="24"/>
      <c r="JK116" s="24"/>
      <c r="JL116" s="24"/>
      <c r="JM116" s="24"/>
      <c r="JN116" s="24"/>
      <c r="JO116" s="24"/>
      <c r="JP116" s="24"/>
      <c r="JQ116" s="24"/>
      <c r="JR116" s="24"/>
      <c r="JS116" s="24"/>
      <c r="JT116" s="24"/>
      <c r="JU116" s="24"/>
      <c r="JV116" s="24"/>
      <c r="JW116" s="24"/>
      <c r="JX116" s="24"/>
      <c r="JY116" s="24"/>
      <c r="JZ116" s="24"/>
      <c r="KA116" s="24"/>
      <c r="KB116" s="24"/>
      <c r="KC116" s="24"/>
      <c r="KD116" s="24"/>
      <c r="KE116" s="24"/>
      <c r="KF116" s="24"/>
      <c r="KG116" s="24"/>
      <c r="KH116" s="24"/>
      <c r="KI116" s="24"/>
      <c r="KJ116" s="24"/>
      <c r="KK116" s="24"/>
      <c r="KL116" s="24"/>
      <c r="KM116" s="24"/>
      <c r="KN116" s="24"/>
      <c r="KO116" s="24"/>
      <c r="KP116" s="24"/>
      <c r="KQ116" s="24"/>
      <c r="KR116" s="24"/>
      <c r="KS116" s="24"/>
      <c r="KT116" s="24"/>
      <c r="KU116" s="24"/>
      <c r="KV116" s="24"/>
      <c r="KW116" s="24"/>
      <c r="KX116" s="24"/>
      <c r="KY116" s="24"/>
      <c r="KZ116" s="24"/>
      <c r="LA116" s="24"/>
      <c r="LB116" s="24"/>
      <c r="LC116" s="24"/>
      <c r="LD116" s="24"/>
      <c r="LE116" s="24"/>
      <c r="LF116" s="24"/>
      <c r="LG116" s="24"/>
      <c r="LH116" s="24"/>
      <c r="LI116" s="24"/>
      <c r="LJ116" s="24"/>
      <c r="LK116" s="24">
        <v>3</v>
      </c>
      <c r="LL116" s="24">
        <v>3</v>
      </c>
      <c r="LM116" s="24">
        <v>3</v>
      </c>
      <c r="LN116" s="24"/>
      <c r="LO116" s="24"/>
      <c r="LP116" s="24"/>
      <c r="LQ116" s="24">
        <v>2</v>
      </c>
      <c r="LR116" s="24">
        <v>2</v>
      </c>
      <c r="LS116" s="24">
        <v>2</v>
      </c>
      <c r="LT116" s="24"/>
      <c r="LU116" s="24"/>
      <c r="LV116" s="24"/>
      <c r="LW116" s="24"/>
      <c r="LX116" s="24"/>
      <c r="LY116" s="24"/>
      <c r="LZ116" s="24"/>
      <c r="MA116" s="24"/>
      <c r="MB116" s="24">
        <v>3</v>
      </c>
      <c r="MC116" s="24">
        <v>3</v>
      </c>
      <c r="MD116" s="24">
        <v>3</v>
      </c>
      <c r="ME116" s="24">
        <v>3</v>
      </c>
      <c r="MF116" s="24">
        <v>3</v>
      </c>
      <c r="MG116" s="24">
        <v>3</v>
      </c>
      <c r="MH116" s="24">
        <v>3</v>
      </c>
      <c r="MI116" s="24">
        <v>3</v>
      </c>
      <c r="MJ116" s="24">
        <v>3</v>
      </c>
      <c r="MK116" s="24">
        <v>3</v>
      </c>
      <c r="ML116" s="24">
        <v>3</v>
      </c>
      <c r="MM116" s="24">
        <v>3</v>
      </c>
      <c r="MN116" s="24">
        <v>3</v>
      </c>
      <c r="MO116" s="24">
        <v>3</v>
      </c>
      <c r="MP116" s="24">
        <v>3</v>
      </c>
      <c r="MQ116" s="24">
        <v>3</v>
      </c>
      <c r="MR116" s="24"/>
      <c r="MS116" s="24"/>
      <c r="MT116" s="24"/>
      <c r="MU116" s="24"/>
      <c r="MV116" s="24"/>
      <c r="MW116" s="24"/>
      <c r="MX116" s="24"/>
      <c r="MY116" s="24"/>
      <c r="MZ116" s="24"/>
      <c r="NA116" s="24"/>
      <c r="NB116" s="24"/>
      <c r="NC116" s="24"/>
      <c r="ND116" s="24"/>
      <c r="NE116" s="24"/>
      <c r="NF116" s="24"/>
      <c r="NG116" s="24"/>
      <c r="NH116" s="24"/>
      <c r="NI116" s="24"/>
      <c r="NJ116" s="24"/>
      <c r="NK116" s="24"/>
      <c r="NL116" s="24"/>
      <c r="NM116" s="24"/>
      <c r="NN116" s="24">
        <v>2</v>
      </c>
      <c r="NO116" s="24">
        <v>2</v>
      </c>
      <c r="NP116" s="24">
        <v>2</v>
      </c>
      <c r="NQ116" s="24"/>
      <c r="NR116" s="24"/>
      <c r="NS116" s="24"/>
      <c r="NT116" s="24"/>
      <c r="NU116" s="24"/>
      <c r="NV116" s="24"/>
      <c r="NW116" s="24"/>
      <c r="NX116" s="24"/>
      <c r="NY116" s="24"/>
      <c r="NZ116" s="24"/>
      <c r="OA116" s="24"/>
      <c r="OB116" s="24"/>
      <c r="OC116" s="24"/>
      <c r="OD116" s="24"/>
      <c r="OE116" s="24">
        <v>12</v>
      </c>
      <c r="OF116" s="24"/>
      <c r="OG116" s="24"/>
      <c r="OH116" s="24"/>
      <c r="OI116" s="24"/>
      <c r="OJ116" s="24"/>
      <c r="OK116" s="24"/>
      <c r="OL116" s="24"/>
      <c r="OM116" s="24"/>
      <c r="ON116" s="24"/>
      <c r="OO116" s="24"/>
      <c r="OP116" s="24"/>
      <c r="OQ116" s="24"/>
      <c r="OR116" s="24"/>
      <c r="OS116" s="24">
        <v>3</v>
      </c>
      <c r="OT116" s="24"/>
      <c r="OU116" s="24"/>
      <c r="OV116" s="24"/>
      <c r="OW116" s="24"/>
      <c r="OX116" s="24"/>
      <c r="OY116" s="24"/>
      <c r="OZ116" s="24"/>
      <c r="PA116" s="24"/>
      <c r="PB116" s="24"/>
      <c r="PC116" s="24"/>
      <c r="PD116" s="24"/>
      <c r="PE116" s="24"/>
      <c r="PF116" s="24"/>
      <c r="PG116" s="24"/>
      <c r="PH116" s="24"/>
      <c r="PI116" s="24"/>
      <c r="PJ116" s="24"/>
      <c r="PK116" s="24"/>
      <c r="PL116" s="24"/>
      <c r="PM116" s="24"/>
      <c r="PN116" s="24"/>
      <c r="PO116" s="24"/>
      <c r="PP116" s="24"/>
      <c r="PQ116" s="24"/>
      <c r="PR116" s="24"/>
      <c r="PS116" s="24"/>
      <c r="PT116" s="24"/>
      <c r="PU116" s="24"/>
      <c r="PV116" s="24"/>
      <c r="PW116" s="24"/>
      <c r="PX116" s="24"/>
      <c r="PY116" s="24"/>
      <c r="PZ116" s="24">
        <v>1</v>
      </c>
      <c r="QA116" s="24">
        <v>1</v>
      </c>
      <c r="QB116" s="24">
        <v>1</v>
      </c>
      <c r="QC116" s="24"/>
      <c r="QD116" s="24"/>
      <c r="QE116" s="24"/>
      <c r="QF116" s="24"/>
      <c r="QG116" s="24">
        <v>3</v>
      </c>
      <c r="QH116" s="24">
        <v>3</v>
      </c>
      <c r="QI116" s="24">
        <v>3</v>
      </c>
      <c r="QJ116" s="24">
        <v>3</v>
      </c>
      <c r="QK116" s="24"/>
      <c r="QL116" s="24">
        <v>2</v>
      </c>
      <c r="QM116" s="24">
        <v>2</v>
      </c>
      <c r="QN116" s="24">
        <v>2</v>
      </c>
      <c r="QO116" s="24"/>
      <c r="QP116" s="24"/>
      <c r="QQ116" s="24"/>
      <c r="QR116" s="24"/>
      <c r="QS116" s="24"/>
      <c r="QT116" s="24"/>
      <c r="QU116" s="24"/>
      <c r="QV116" s="24"/>
      <c r="QW116" s="24"/>
      <c r="QX116" s="24"/>
      <c r="QY116" s="24"/>
      <c r="QZ116" s="24"/>
      <c r="RA116" s="24"/>
      <c r="RB116" s="24"/>
      <c r="RC116" s="24"/>
      <c r="RD116" s="24"/>
      <c r="RE116" s="24"/>
      <c r="RF116" s="24"/>
      <c r="RG116" s="24"/>
      <c r="RH116" s="24"/>
      <c r="RI116" s="24"/>
      <c r="RJ116" s="24"/>
      <c r="RK116" s="24"/>
      <c r="RL116" s="24"/>
      <c r="RM116" s="24"/>
      <c r="RN116" s="24"/>
      <c r="RO116" s="24"/>
      <c r="RP116" s="24"/>
      <c r="RQ116" s="24"/>
      <c r="RR116" s="24"/>
      <c r="RS116" s="24"/>
      <c r="RT116" s="24"/>
      <c r="RU116" s="24"/>
      <c r="RV116" s="24"/>
      <c r="RW116" s="24"/>
      <c r="RX116" s="24"/>
      <c r="RY116" s="24"/>
      <c r="RZ116" s="24"/>
      <c r="SA116" s="24"/>
      <c r="SB116" s="24"/>
      <c r="SC116" s="24"/>
      <c r="SD116" s="24"/>
      <c r="SE116" s="24"/>
      <c r="SF116" s="24"/>
      <c r="SG116" s="24"/>
      <c r="SH116" s="24"/>
      <c r="SI116" s="24"/>
      <c r="SJ116" s="24"/>
      <c r="SK116" s="24"/>
      <c r="SL116" s="24"/>
      <c r="SM116" s="24"/>
      <c r="SN116" s="24"/>
      <c r="SO116" s="24"/>
      <c r="SP116" s="24"/>
      <c r="SQ116" s="24">
        <v>3</v>
      </c>
      <c r="SR116" s="24">
        <v>2</v>
      </c>
      <c r="SS116" s="24"/>
      <c r="ST116" s="24"/>
      <c r="SU116" s="24"/>
      <c r="SV116" s="24"/>
      <c r="SW116" s="24"/>
      <c r="SX116" s="24"/>
      <c r="SY116" s="24"/>
      <c r="SZ116" s="24"/>
      <c r="TA116" s="24"/>
      <c r="TB116" s="24"/>
      <c r="TC116" s="24"/>
      <c r="TD116" s="24"/>
      <c r="TE116" s="24"/>
      <c r="TF116" s="24"/>
      <c r="TG116" s="24"/>
      <c r="TH116" s="24"/>
      <c r="TI116" s="24"/>
      <c r="TJ116" s="24"/>
      <c r="TK116" s="24"/>
      <c r="TL116" s="24"/>
      <c r="TM116" s="24"/>
      <c r="TN116" s="24"/>
      <c r="TO116" s="24"/>
      <c r="TP116" s="24"/>
      <c r="TQ116" s="24"/>
      <c r="TR116" s="24"/>
      <c r="TS116" s="24"/>
      <c r="TT116" s="24"/>
      <c r="TU116" s="24"/>
      <c r="TV116" s="24"/>
      <c r="TW116" s="24"/>
      <c r="TX116" s="24"/>
      <c r="TY116" s="24"/>
      <c r="TZ116" s="24"/>
      <c r="UA116" s="24"/>
      <c r="UB116" s="24"/>
      <c r="UC116" s="24"/>
      <c r="UD116" s="24"/>
      <c r="UE116" s="24"/>
      <c r="UF116" s="24"/>
      <c r="UG116" s="24"/>
      <c r="UH116" s="24"/>
      <c r="UI116" s="24"/>
      <c r="UJ116" s="24"/>
      <c r="UK116" s="24"/>
      <c r="UL116" s="24"/>
      <c r="UM116" s="24"/>
      <c r="UN116" s="24"/>
      <c r="UO116" s="24"/>
      <c r="UP116" s="24"/>
      <c r="UQ116" s="24"/>
      <c r="UR116" s="24"/>
      <c r="US116" s="24"/>
      <c r="UT116" s="24"/>
      <c r="UU116" s="24"/>
      <c r="UV116" s="24"/>
      <c r="UW116" s="24"/>
      <c r="UX116" s="24"/>
      <c r="UY116" s="24"/>
      <c r="UZ116" s="24"/>
      <c r="VA116" s="24"/>
      <c r="VB116" s="24"/>
      <c r="VC116" s="24"/>
      <c r="VD116" s="24"/>
      <c r="VE116" s="24"/>
      <c r="VF116" s="24"/>
      <c r="VG116" s="24"/>
      <c r="VH116" s="24"/>
      <c r="VI116" s="24"/>
      <c r="VJ116" s="24"/>
      <c r="VK116" s="24"/>
      <c r="VL116" s="24"/>
      <c r="VM116" s="24"/>
      <c r="VN116" s="24"/>
      <c r="VO116" s="24"/>
      <c r="VP116" s="24"/>
      <c r="VQ116" s="24"/>
      <c r="VR116" s="24"/>
      <c r="VS116" s="24"/>
      <c r="VT116" s="24"/>
      <c r="VU116" s="24"/>
      <c r="VV116" s="24"/>
      <c r="VW116" s="24"/>
      <c r="VX116" s="24"/>
      <c r="VY116" s="24"/>
      <c r="VZ116" s="24"/>
      <c r="WA116" s="24"/>
      <c r="WB116" s="24"/>
      <c r="WC116" s="24"/>
      <c r="WD116" s="24"/>
      <c r="WE116" s="24"/>
      <c r="WF116" s="24"/>
      <c r="WG116" s="24"/>
      <c r="WH116" s="24"/>
      <c r="WI116" s="24"/>
      <c r="WJ116" s="24"/>
      <c r="WK116" s="24"/>
      <c r="WL116" s="24"/>
      <c r="WM116" s="24"/>
      <c r="WN116" s="24"/>
      <c r="WO116" s="24"/>
      <c r="WP116" s="24"/>
      <c r="WQ116" s="24"/>
      <c r="WR116" s="24"/>
      <c r="WS116" s="24"/>
      <c r="WT116" s="24"/>
      <c r="WU116" s="24"/>
      <c r="WV116" s="24"/>
      <c r="WW116" s="24"/>
      <c r="WX116" s="24"/>
      <c r="WY116" s="24"/>
      <c r="WZ116" s="24"/>
      <c r="XA116" s="24"/>
      <c r="XB116" s="24"/>
      <c r="XC116" s="24"/>
      <c r="XD116" s="24"/>
      <c r="XE116" s="24"/>
      <c r="XF116" s="24"/>
      <c r="XG116" s="24"/>
      <c r="XH116" s="24"/>
      <c r="XI116" s="24"/>
      <c r="XJ116" s="24"/>
      <c r="XK116" s="24"/>
      <c r="XL116" s="24"/>
      <c r="XM116" s="24"/>
      <c r="XN116" s="24"/>
      <c r="XO116" s="24"/>
      <c r="XP116" s="24"/>
      <c r="XQ116" s="24"/>
      <c r="XR116" s="24"/>
      <c r="XS116" s="24"/>
      <c r="XT116" s="24"/>
      <c r="XU116" s="24"/>
      <c r="XV116" s="24"/>
      <c r="XW116" s="24"/>
      <c r="XX116" s="24"/>
      <c r="XY116" s="24"/>
      <c r="XZ116" s="24"/>
      <c r="YA116" s="24"/>
      <c r="YB116" s="24"/>
      <c r="YC116" s="24"/>
      <c r="YD116" s="24"/>
      <c r="YE116" s="24"/>
      <c r="YF116" s="24"/>
      <c r="YG116" s="24">
        <v>2</v>
      </c>
      <c r="YH116" s="24"/>
      <c r="YI116" s="24"/>
      <c r="YJ116" s="24"/>
      <c r="YK116" s="24"/>
      <c r="YL116" s="24"/>
      <c r="YM116" s="24"/>
      <c r="YN116" s="24"/>
      <c r="YO116" s="24"/>
      <c r="YP116" s="24"/>
      <c r="YQ116" s="24"/>
      <c r="YR116" s="24"/>
      <c r="YS116" s="24"/>
      <c r="YT116" s="24"/>
      <c r="YU116" s="24"/>
      <c r="YV116" s="24"/>
      <c r="YW116" s="24"/>
      <c r="YX116" s="24">
        <v>0</v>
      </c>
      <c r="YY116" s="24">
        <v>0</v>
      </c>
      <c r="YZ116" s="24">
        <v>0</v>
      </c>
      <c r="ZA116" s="24">
        <v>0</v>
      </c>
      <c r="ZB116" s="24">
        <v>0</v>
      </c>
      <c r="ZC116" s="24">
        <v>0</v>
      </c>
      <c r="ZD116" s="24">
        <v>0</v>
      </c>
      <c r="ZE116" s="24">
        <v>0</v>
      </c>
      <c r="ZF116" s="24">
        <v>0</v>
      </c>
      <c r="ZG116" s="24">
        <v>0</v>
      </c>
      <c r="ZH116" s="24">
        <v>0</v>
      </c>
      <c r="ZI116" s="24">
        <v>0</v>
      </c>
      <c r="ZJ116" s="24">
        <v>0</v>
      </c>
      <c r="ZK116" s="24">
        <v>0</v>
      </c>
      <c r="ZL116" s="24">
        <v>0</v>
      </c>
      <c r="ZM116" s="24"/>
      <c r="ZN116" s="24"/>
      <c r="ZO116" s="24"/>
      <c r="ZP116" s="24"/>
      <c r="ZQ116" s="24"/>
      <c r="ZR116" s="24"/>
      <c r="ZS116" s="24"/>
      <c r="ZT116" s="24"/>
      <c r="ZU116" s="24"/>
      <c r="ZV116" s="24"/>
      <c r="ZW116" s="24"/>
      <c r="ZX116" s="24"/>
      <c r="ZY116" s="24"/>
      <c r="ZZ116" s="24"/>
      <c r="AAA116" s="24"/>
      <c r="AAB116" s="24"/>
      <c r="AAC116" s="24"/>
      <c r="AAD116" s="24"/>
      <c r="AAE116" s="24"/>
      <c r="AAF116" s="24"/>
      <c r="AAG116" s="24"/>
      <c r="AAH116" s="24"/>
      <c r="AAI116" s="24"/>
      <c r="AAJ116" s="24"/>
      <c r="AAK116" s="24"/>
      <c r="AAL116" s="24"/>
      <c r="AAM116" s="24"/>
      <c r="AAN116" s="24"/>
      <c r="AAO116" s="24"/>
      <c r="AAP116" s="24"/>
      <c r="AAQ116" s="24"/>
      <c r="AAR116" s="24"/>
      <c r="AAS116" s="24"/>
      <c r="AAT116" s="24"/>
      <c r="AAU116" s="24"/>
      <c r="AAV116" s="24"/>
      <c r="AAW116" s="24"/>
      <c r="AAX116" s="24"/>
      <c r="ABA116" s="3">
        <f>VLOOKUP(Tabla28[[#This Row],[ID]],Suministros!$A$4:$D$2389,4,0)</f>
        <v>14.87</v>
      </c>
    </row>
    <row r="117" spans="1:729" ht="12.75" customHeight="1" x14ac:dyDescent="0.2">
      <c r="A117" s="64">
        <f>+Suministros!A705</f>
        <v>11071</v>
      </c>
      <c r="B117" s="3" t="str">
        <f>+Suministros!B705</f>
        <v>PERNO DE FIERRO GALVANIZADO ROSCADO TIPO DOBLE ARMADO 16 mm X 508 mm CON TUERCAS Y ARANDELAS</v>
      </c>
      <c r="C117" s="3" t="str">
        <f>+Suministros!C705</f>
        <v>u</v>
      </c>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c r="BH117" s="24"/>
      <c r="BI117" s="24"/>
      <c r="BJ117" s="24"/>
      <c r="BK117" s="24"/>
      <c r="BL117" s="24"/>
      <c r="BM117" s="24"/>
      <c r="BN117" s="24"/>
      <c r="BO117" s="24"/>
      <c r="BP117" s="24"/>
      <c r="BQ117" s="24"/>
      <c r="BR117" s="24"/>
      <c r="BS117" s="24"/>
      <c r="BT117" s="24"/>
      <c r="BU117" s="24"/>
      <c r="BV117" s="24"/>
      <c r="BW117" s="24"/>
      <c r="BX117" s="24"/>
      <c r="BY117" s="24"/>
      <c r="BZ117" s="24"/>
      <c r="CA117" s="24"/>
      <c r="CB117" s="24"/>
      <c r="CC117" s="24"/>
      <c r="CD117" s="24"/>
      <c r="CE117" s="24"/>
      <c r="CF117" s="24"/>
      <c r="CG117" s="24"/>
      <c r="CH117" s="24"/>
      <c r="CI117" s="24"/>
      <c r="CJ117" s="24"/>
      <c r="CK117" s="24"/>
      <c r="CL117" s="24"/>
      <c r="CM117" s="24"/>
      <c r="CN117" s="24"/>
      <c r="CO117" s="24"/>
      <c r="CP117" s="24"/>
      <c r="CQ117" s="24"/>
      <c r="CR117" s="24"/>
      <c r="CS117" s="24"/>
      <c r="CT117" s="24"/>
      <c r="CU117" s="24"/>
      <c r="CV117" s="24"/>
      <c r="CW117" s="24"/>
      <c r="CX117" s="24"/>
      <c r="CY117" s="24"/>
      <c r="CZ117" s="24"/>
      <c r="DA117" s="24"/>
      <c r="DB117" s="24"/>
      <c r="DC117" s="24"/>
      <c r="DD117" s="24"/>
      <c r="DE117" s="24"/>
      <c r="DF117" s="24"/>
      <c r="DG117" s="24"/>
      <c r="DH117" s="24"/>
      <c r="DI117" s="24"/>
      <c r="DJ117" s="24"/>
      <c r="DK117" s="24"/>
      <c r="DL117" s="24"/>
      <c r="DM117" s="24"/>
      <c r="DN117" s="24"/>
      <c r="DO117" s="24"/>
      <c r="DP117" s="24"/>
      <c r="DQ117" s="24"/>
      <c r="DR117" s="24"/>
      <c r="DS117" s="24"/>
      <c r="DT117" s="24"/>
      <c r="DU117" s="24"/>
      <c r="DV117" s="24"/>
      <c r="DW117" s="24"/>
      <c r="DX117" s="24"/>
      <c r="DY117" s="24"/>
      <c r="DZ117" s="24"/>
      <c r="EA117" s="24"/>
      <c r="EB117" s="24"/>
      <c r="EC117" s="24"/>
      <c r="ED117" s="24"/>
      <c r="EE117" s="24"/>
      <c r="EF117" s="24"/>
      <c r="EG117" s="24"/>
      <c r="EH117" s="24"/>
      <c r="EI117" s="24"/>
      <c r="EJ117" s="24"/>
      <c r="EK117" s="24"/>
      <c r="EL117" s="24"/>
      <c r="EM117" s="24"/>
      <c r="EN117" s="24"/>
      <c r="EO117" s="24"/>
      <c r="EP117" s="24"/>
      <c r="EQ117" s="24"/>
      <c r="ER117" s="24"/>
      <c r="ES117" s="24"/>
      <c r="ET117" s="24"/>
      <c r="EU117" s="24"/>
      <c r="EV117" s="24"/>
      <c r="EW117" s="24"/>
      <c r="EX117" s="24"/>
      <c r="EY117" s="24"/>
      <c r="EZ117" s="24"/>
      <c r="FA117" s="24"/>
      <c r="FB117" s="24"/>
      <c r="FC117" s="24"/>
      <c r="FD117" s="24"/>
      <c r="FE117" s="24"/>
      <c r="FF117" s="24"/>
      <c r="FG117" s="24"/>
      <c r="FH117" s="24"/>
      <c r="FI117" s="24"/>
      <c r="FJ117" s="24"/>
      <c r="FK117" s="24"/>
      <c r="FL117" s="24"/>
      <c r="FM117" s="24"/>
      <c r="FN117" s="24"/>
      <c r="FO117" s="24"/>
      <c r="FP117" s="24"/>
      <c r="FQ117" s="24"/>
      <c r="FR117" s="24"/>
      <c r="FS117" s="24"/>
      <c r="FT117" s="24"/>
      <c r="FU117" s="24"/>
      <c r="FV117" s="24"/>
      <c r="FW117" s="24"/>
      <c r="FX117" s="24"/>
      <c r="FY117" s="24"/>
      <c r="FZ117" s="24"/>
      <c r="GA117" s="24"/>
      <c r="GB117" s="24"/>
      <c r="GC117" s="24"/>
      <c r="GD117" s="24"/>
      <c r="GE117" s="24"/>
      <c r="GF117" s="24"/>
      <c r="GG117" s="24"/>
      <c r="GH117" s="24"/>
      <c r="GI117" s="24"/>
      <c r="GJ117" s="24"/>
      <c r="GK117" s="24"/>
      <c r="GL117" s="24"/>
      <c r="GM117" s="24"/>
      <c r="GN117" s="24"/>
      <c r="GO117" s="24"/>
      <c r="GP117" s="24"/>
      <c r="GQ117" s="24"/>
      <c r="GR117" s="24"/>
      <c r="GS117" s="24"/>
      <c r="GT117" s="24"/>
      <c r="GU117" s="24"/>
      <c r="GV117" s="24"/>
      <c r="GW117" s="24"/>
      <c r="GX117" s="24"/>
      <c r="GY117" s="24"/>
      <c r="GZ117" s="24"/>
      <c r="HA117" s="24"/>
      <c r="HB117" s="24"/>
      <c r="HC117" s="24"/>
      <c r="HD117" s="24"/>
      <c r="HE117" s="24"/>
      <c r="HF117" s="24"/>
      <c r="HG117" s="24"/>
      <c r="HH117" s="24"/>
      <c r="HI117" s="24"/>
      <c r="HJ117" s="24"/>
      <c r="HK117" s="24"/>
      <c r="HL117" s="24"/>
      <c r="HM117" s="24"/>
      <c r="HN117" s="24"/>
      <c r="HO117" s="24"/>
      <c r="HP117" s="24"/>
      <c r="HQ117" s="24"/>
      <c r="HR117" s="24"/>
      <c r="HS117" s="24"/>
      <c r="HT117" s="24"/>
      <c r="HU117" s="24"/>
      <c r="HV117" s="24"/>
      <c r="HW117" s="24"/>
      <c r="HX117" s="24"/>
      <c r="HY117" s="24"/>
      <c r="HZ117" s="24"/>
      <c r="IA117" s="24"/>
      <c r="IB117" s="24"/>
      <c r="IC117" s="24"/>
      <c r="ID117" s="24"/>
      <c r="IE117" s="24"/>
      <c r="IF117" s="24"/>
      <c r="IG117" s="24"/>
      <c r="IH117" s="24"/>
      <c r="II117" s="24"/>
      <c r="IJ117" s="24"/>
      <c r="IK117" s="24"/>
      <c r="IL117" s="24"/>
      <c r="IM117" s="24"/>
      <c r="IN117" s="24"/>
      <c r="IO117" s="24"/>
      <c r="IP117" s="24"/>
      <c r="IQ117" s="24"/>
      <c r="IR117" s="24"/>
      <c r="IS117" s="24">
        <v>3</v>
      </c>
      <c r="IT117" s="24">
        <v>3</v>
      </c>
      <c r="IU117" s="24"/>
      <c r="IV117" s="24"/>
      <c r="IW117" s="24"/>
      <c r="IX117" s="24"/>
      <c r="IY117" s="24"/>
      <c r="IZ117" s="24"/>
      <c r="JA117" s="24"/>
      <c r="JB117" s="24"/>
      <c r="JC117" s="24"/>
      <c r="JD117" s="24"/>
      <c r="JE117" s="24"/>
      <c r="JF117" s="24"/>
      <c r="JG117" s="24"/>
      <c r="JH117" s="24"/>
      <c r="JI117" s="24"/>
      <c r="JJ117" s="24"/>
      <c r="JK117" s="24">
        <v>4</v>
      </c>
      <c r="JL117" s="24"/>
      <c r="JM117" s="24"/>
      <c r="JN117" s="24"/>
      <c r="JO117" s="24"/>
      <c r="JP117" s="24"/>
      <c r="JQ117" s="24"/>
      <c r="JR117" s="24"/>
      <c r="JS117" s="24"/>
      <c r="JT117" s="24"/>
      <c r="JU117" s="24"/>
      <c r="JV117" s="24"/>
      <c r="JW117" s="24"/>
      <c r="JX117" s="24"/>
      <c r="JY117" s="24"/>
      <c r="JZ117" s="24"/>
      <c r="KA117" s="24"/>
      <c r="KB117" s="24"/>
      <c r="KC117" s="24"/>
      <c r="KD117" s="24"/>
      <c r="KE117" s="24"/>
      <c r="KF117" s="24"/>
      <c r="KG117" s="24"/>
      <c r="KH117" s="24"/>
      <c r="KI117" s="24"/>
      <c r="KJ117" s="24"/>
      <c r="KK117" s="24"/>
      <c r="KL117" s="24"/>
      <c r="KM117" s="24"/>
      <c r="KN117" s="24"/>
      <c r="KO117" s="24"/>
      <c r="KP117" s="24"/>
      <c r="KQ117" s="24"/>
      <c r="KR117" s="24"/>
      <c r="KS117" s="24"/>
      <c r="KT117" s="24"/>
      <c r="KU117" s="24"/>
      <c r="KV117" s="24"/>
      <c r="KW117" s="24"/>
      <c r="KX117" s="24"/>
      <c r="KY117" s="24"/>
      <c r="KZ117" s="24"/>
      <c r="LA117" s="24"/>
      <c r="LB117" s="24"/>
      <c r="LC117" s="24"/>
      <c r="LD117" s="24"/>
      <c r="LE117" s="24"/>
      <c r="LF117" s="24">
        <v>3</v>
      </c>
      <c r="LG117" s="24">
        <v>3</v>
      </c>
      <c r="LH117" s="24">
        <v>3</v>
      </c>
      <c r="LI117" s="24">
        <v>3</v>
      </c>
      <c r="LJ117" s="24">
        <v>3</v>
      </c>
      <c r="LK117" s="24"/>
      <c r="LL117" s="24"/>
      <c r="LM117" s="24"/>
      <c r="LN117" s="24">
        <v>2</v>
      </c>
      <c r="LO117" s="24">
        <v>2</v>
      </c>
      <c r="LP117" s="24">
        <v>2</v>
      </c>
      <c r="LQ117" s="24"/>
      <c r="LR117" s="24"/>
      <c r="LS117" s="24"/>
      <c r="LT117" s="24"/>
      <c r="LU117" s="24"/>
      <c r="LV117" s="24"/>
      <c r="LW117" s="24"/>
      <c r="LX117" s="24"/>
      <c r="LY117" s="24"/>
      <c r="LZ117" s="24"/>
      <c r="MA117" s="24"/>
      <c r="MB117" s="24"/>
      <c r="MC117" s="24"/>
      <c r="MD117" s="24"/>
      <c r="ME117" s="24"/>
      <c r="MF117" s="24"/>
      <c r="MG117" s="24"/>
      <c r="MH117" s="24"/>
      <c r="MI117" s="24"/>
      <c r="MJ117" s="24"/>
      <c r="MK117" s="24"/>
      <c r="ML117" s="24"/>
      <c r="MM117" s="24"/>
      <c r="MN117" s="24"/>
      <c r="MO117" s="24"/>
      <c r="MP117" s="24"/>
      <c r="MQ117" s="24"/>
      <c r="MR117" s="24">
        <v>3</v>
      </c>
      <c r="MS117" s="24">
        <v>3</v>
      </c>
      <c r="MT117" s="24">
        <v>3</v>
      </c>
      <c r="MU117" s="24">
        <v>3</v>
      </c>
      <c r="MV117" s="24">
        <v>1</v>
      </c>
      <c r="MW117" s="24">
        <v>1</v>
      </c>
      <c r="MX117" s="24">
        <v>1</v>
      </c>
      <c r="MY117" s="24"/>
      <c r="MZ117" s="24"/>
      <c r="NA117" s="24"/>
      <c r="NB117" s="24"/>
      <c r="NC117" s="24"/>
      <c r="ND117" s="24"/>
      <c r="NE117" s="24"/>
      <c r="NF117" s="24"/>
      <c r="NG117" s="24"/>
      <c r="NH117" s="24"/>
      <c r="NI117" s="24">
        <v>1</v>
      </c>
      <c r="NJ117" s="24">
        <v>1</v>
      </c>
      <c r="NK117" s="24">
        <v>1</v>
      </c>
      <c r="NL117" s="24">
        <v>1</v>
      </c>
      <c r="NM117" s="24">
        <v>1</v>
      </c>
      <c r="NN117" s="24"/>
      <c r="NO117" s="24"/>
      <c r="NP117" s="24"/>
      <c r="NQ117" s="24"/>
      <c r="NR117" s="24"/>
      <c r="NS117" s="24"/>
      <c r="NT117" s="24"/>
      <c r="NU117" s="24"/>
      <c r="NV117" s="24"/>
      <c r="NW117" s="24"/>
      <c r="NX117" s="24"/>
      <c r="NY117" s="24"/>
      <c r="NZ117" s="24"/>
      <c r="OA117" s="24"/>
      <c r="OB117" s="24"/>
      <c r="OC117" s="24"/>
      <c r="OD117" s="24"/>
      <c r="OE117" s="24"/>
      <c r="OF117" s="24">
        <v>3</v>
      </c>
      <c r="OG117" s="24"/>
      <c r="OH117" s="24"/>
      <c r="OI117" s="24"/>
      <c r="OJ117" s="24"/>
      <c r="OK117" s="24"/>
      <c r="OL117" s="24"/>
      <c r="OM117" s="24"/>
      <c r="ON117" s="24"/>
      <c r="OO117" s="24"/>
      <c r="OP117" s="24"/>
      <c r="OQ117" s="24"/>
      <c r="OR117" s="24"/>
      <c r="OS117" s="24"/>
      <c r="OT117" s="24"/>
      <c r="OU117" s="24"/>
      <c r="OV117" s="24"/>
      <c r="OW117" s="24"/>
      <c r="OX117" s="24"/>
      <c r="OY117" s="24"/>
      <c r="OZ117" s="24"/>
      <c r="PA117" s="24"/>
      <c r="PB117" s="24"/>
      <c r="PC117" s="24"/>
      <c r="PD117" s="24"/>
      <c r="PE117" s="24"/>
      <c r="PF117" s="24"/>
      <c r="PG117" s="24"/>
      <c r="PH117" s="24"/>
      <c r="PI117" s="24"/>
      <c r="PJ117" s="24"/>
      <c r="PK117" s="24"/>
      <c r="PL117" s="24"/>
      <c r="PM117" s="24"/>
      <c r="PN117" s="24"/>
      <c r="PO117" s="24"/>
      <c r="PP117" s="24"/>
      <c r="PQ117" s="24"/>
      <c r="PR117" s="24"/>
      <c r="PS117" s="24"/>
      <c r="PT117" s="24"/>
      <c r="PU117" s="24"/>
      <c r="PV117" s="24"/>
      <c r="PW117" s="24"/>
      <c r="PX117" s="24">
        <v>6</v>
      </c>
      <c r="PY117" s="24">
        <v>1</v>
      </c>
      <c r="PZ117" s="24"/>
      <c r="QA117" s="24"/>
      <c r="QB117" s="24"/>
      <c r="QC117" s="24">
        <v>1</v>
      </c>
      <c r="QD117" s="24"/>
      <c r="QE117" s="24"/>
      <c r="QF117" s="24"/>
      <c r="QG117" s="24"/>
      <c r="QH117" s="24"/>
      <c r="QI117" s="24"/>
      <c r="QJ117" s="24"/>
      <c r="QK117" s="24"/>
      <c r="QL117" s="24"/>
      <c r="QM117" s="24"/>
      <c r="QN117" s="24"/>
      <c r="QO117" s="24"/>
      <c r="QP117" s="24"/>
      <c r="QQ117" s="24"/>
      <c r="QR117" s="24"/>
      <c r="QS117" s="24"/>
      <c r="QT117" s="24"/>
      <c r="QU117" s="24"/>
      <c r="QV117" s="24"/>
      <c r="QW117" s="24"/>
      <c r="QX117" s="24"/>
      <c r="QY117" s="24"/>
      <c r="QZ117" s="24">
        <v>3</v>
      </c>
      <c r="RA117" s="24">
        <v>1</v>
      </c>
      <c r="RB117" s="24">
        <v>1</v>
      </c>
      <c r="RC117" s="24"/>
      <c r="RD117" s="24"/>
      <c r="RE117" s="24"/>
      <c r="RF117" s="24"/>
      <c r="RG117" s="24"/>
      <c r="RH117" s="24"/>
      <c r="RI117" s="24"/>
      <c r="RJ117" s="24"/>
      <c r="RK117" s="24"/>
      <c r="RL117" s="24"/>
      <c r="RM117" s="24">
        <v>1</v>
      </c>
      <c r="RN117" s="24">
        <v>1</v>
      </c>
      <c r="RO117" s="24">
        <v>1</v>
      </c>
      <c r="RP117" s="24">
        <v>1</v>
      </c>
      <c r="RQ117" s="24"/>
      <c r="RR117" s="24"/>
      <c r="RS117" s="24"/>
      <c r="RT117" s="24"/>
      <c r="RU117" s="24"/>
      <c r="RV117" s="24"/>
      <c r="RW117" s="24"/>
      <c r="RX117" s="24"/>
      <c r="RY117" s="24"/>
      <c r="RZ117" s="24"/>
      <c r="SA117" s="24"/>
      <c r="SB117" s="24"/>
      <c r="SC117" s="24"/>
      <c r="SD117" s="24"/>
      <c r="SE117" s="24">
        <v>6</v>
      </c>
      <c r="SF117" s="24">
        <v>6</v>
      </c>
      <c r="SG117" s="24"/>
      <c r="SH117" s="24"/>
      <c r="SI117" s="24"/>
      <c r="SJ117" s="24"/>
      <c r="SK117" s="24"/>
      <c r="SL117" s="24"/>
      <c r="SM117" s="24"/>
      <c r="SN117" s="24"/>
      <c r="SO117" s="24"/>
      <c r="SP117" s="24"/>
      <c r="SQ117" s="24"/>
      <c r="SR117" s="24"/>
      <c r="SS117" s="24">
        <v>6</v>
      </c>
      <c r="ST117" s="24"/>
      <c r="SU117" s="24"/>
      <c r="SV117" s="24"/>
      <c r="SW117" s="24"/>
      <c r="SX117" s="24"/>
      <c r="SY117" s="24"/>
      <c r="SZ117" s="24"/>
      <c r="TA117" s="24"/>
      <c r="TB117" s="24"/>
      <c r="TC117" s="24"/>
      <c r="TD117" s="24"/>
      <c r="TE117" s="24"/>
      <c r="TF117" s="24"/>
      <c r="TG117" s="24"/>
      <c r="TH117" s="24"/>
      <c r="TI117" s="24"/>
      <c r="TJ117" s="24"/>
      <c r="TK117" s="24"/>
      <c r="TL117" s="24"/>
      <c r="TM117" s="24"/>
      <c r="TN117" s="24"/>
      <c r="TO117" s="24"/>
      <c r="TP117" s="24"/>
      <c r="TQ117" s="24"/>
      <c r="TR117" s="24"/>
      <c r="TS117" s="24"/>
      <c r="TT117" s="24"/>
      <c r="TU117" s="24"/>
      <c r="TV117" s="24"/>
      <c r="TW117" s="24"/>
      <c r="TX117" s="24"/>
      <c r="TY117" s="24"/>
      <c r="TZ117" s="24">
        <v>2</v>
      </c>
      <c r="UA117" s="24">
        <v>2</v>
      </c>
      <c r="UB117" s="24">
        <v>2</v>
      </c>
      <c r="UC117" s="24">
        <v>1</v>
      </c>
      <c r="UD117" s="24"/>
      <c r="UE117" s="24"/>
      <c r="UF117" s="24"/>
      <c r="UG117" s="24"/>
      <c r="UH117" s="24"/>
      <c r="UI117" s="24"/>
      <c r="UJ117" s="24"/>
      <c r="UK117" s="24"/>
      <c r="UL117" s="24"/>
      <c r="UM117" s="24"/>
      <c r="UN117" s="24"/>
      <c r="UO117" s="24"/>
      <c r="UP117" s="24"/>
      <c r="UQ117" s="24"/>
      <c r="UR117" s="24"/>
      <c r="US117" s="24"/>
      <c r="UT117" s="24"/>
      <c r="UU117" s="24"/>
      <c r="UV117" s="24"/>
      <c r="UW117" s="24"/>
      <c r="UX117" s="24"/>
      <c r="UY117" s="24"/>
      <c r="UZ117" s="24"/>
      <c r="VA117" s="24"/>
      <c r="VB117" s="24"/>
      <c r="VC117" s="24"/>
      <c r="VD117" s="24"/>
      <c r="VE117" s="24"/>
      <c r="VF117" s="24"/>
      <c r="VG117" s="24"/>
      <c r="VH117" s="24"/>
      <c r="VI117" s="24"/>
      <c r="VJ117" s="24"/>
      <c r="VK117" s="24"/>
      <c r="VL117" s="24"/>
      <c r="VM117" s="24"/>
      <c r="VN117" s="24"/>
      <c r="VO117" s="24"/>
      <c r="VP117" s="24">
        <v>1</v>
      </c>
      <c r="VQ117" s="24">
        <v>1</v>
      </c>
      <c r="VR117" s="24">
        <v>1</v>
      </c>
      <c r="VS117" s="24">
        <v>1</v>
      </c>
      <c r="VT117" s="24"/>
      <c r="VU117" s="24"/>
      <c r="VV117" s="24"/>
      <c r="VW117" s="24"/>
      <c r="VX117" s="24"/>
      <c r="VY117" s="24"/>
      <c r="VZ117" s="24"/>
      <c r="WA117" s="24"/>
      <c r="WB117" s="24"/>
      <c r="WC117" s="24"/>
      <c r="WD117" s="24"/>
      <c r="WE117" s="24"/>
      <c r="WF117" s="24"/>
      <c r="WG117" s="24"/>
      <c r="WH117" s="24"/>
      <c r="WI117" s="24"/>
      <c r="WJ117" s="24"/>
      <c r="WK117" s="24"/>
      <c r="WL117" s="24"/>
      <c r="WM117" s="24"/>
      <c r="WN117" s="24"/>
      <c r="WO117" s="24">
        <v>1</v>
      </c>
      <c r="WP117" s="24"/>
      <c r="WQ117" s="24"/>
      <c r="WR117" s="24"/>
      <c r="WS117" s="24"/>
      <c r="WT117" s="24"/>
      <c r="WU117" s="24"/>
      <c r="WV117" s="24"/>
      <c r="WW117" s="24"/>
      <c r="WX117" s="24"/>
      <c r="WY117" s="24"/>
      <c r="WZ117" s="24"/>
      <c r="XA117" s="24"/>
      <c r="XB117" s="24"/>
      <c r="XC117" s="24"/>
      <c r="XD117" s="24"/>
      <c r="XE117" s="24"/>
      <c r="XF117" s="24"/>
      <c r="XG117" s="24"/>
      <c r="XH117" s="24"/>
      <c r="XI117" s="24"/>
      <c r="XJ117" s="24"/>
      <c r="XK117" s="24"/>
      <c r="XL117" s="24"/>
      <c r="XM117" s="24"/>
      <c r="XN117" s="24"/>
      <c r="XO117" s="24"/>
      <c r="XP117" s="24"/>
      <c r="XQ117" s="24"/>
      <c r="XR117" s="24"/>
      <c r="XS117" s="24"/>
      <c r="XT117" s="24"/>
      <c r="XU117" s="24"/>
      <c r="XV117" s="24"/>
      <c r="XW117" s="24"/>
      <c r="XX117" s="24"/>
      <c r="XY117" s="24"/>
      <c r="XZ117" s="24"/>
      <c r="YA117" s="24"/>
      <c r="YB117" s="24"/>
      <c r="YC117" s="24"/>
      <c r="YD117" s="24"/>
      <c r="YE117" s="24"/>
      <c r="YF117" s="24"/>
      <c r="YG117" s="24">
        <v>1</v>
      </c>
      <c r="YH117" s="24"/>
      <c r="YI117" s="24"/>
      <c r="YJ117" s="24"/>
      <c r="YK117" s="24"/>
      <c r="YL117" s="24"/>
      <c r="YM117" s="24"/>
      <c r="YN117" s="24"/>
      <c r="YO117" s="24"/>
      <c r="YP117" s="24"/>
      <c r="YQ117" s="24"/>
      <c r="YR117" s="24"/>
      <c r="YS117" s="24"/>
      <c r="YT117" s="24"/>
      <c r="YU117" s="24"/>
      <c r="YV117" s="24"/>
      <c r="YW117" s="24"/>
      <c r="YX117" s="24">
        <v>0</v>
      </c>
      <c r="YY117" s="24">
        <v>0</v>
      </c>
      <c r="YZ117" s="24">
        <v>0</v>
      </c>
      <c r="ZA117" s="24">
        <v>0</v>
      </c>
      <c r="ZB117" s="24">
        <v>0</v>
      </c>
      <c r="ZC117" s="24">
        <v>0</v>
      </c>
      <c r="ZD117" s="24">
        <v>0</v>
      </c>
      <c r="ZE117" s="24">
        <v>0</v>
      </c>
      <c r="ZF117" s="24">
        <v>0</v>
      </c>
      <c r="ZG117" s="24">
        <v>0</v>
      </c>
      <c r="ZH117" s="24">
        <v>0</v>
      </c>
      <c r="ZI117" s="24">
        <v>0</v>
      </c>
      <c r="ZJ117" s="24">
        <v>0</v>
      </c>
      <c r="ZK117" s="24">
        <v>0</v>
      </c>
      <c r="ZL117" s="24">
        <v>0</v>
      </c>
      <c r="ZM117" s="24"/>
      <c r="ZN117" s="24"/>
      <c r="ZO117" s="24"/>
      <c r="ZP117" s="24"/>
      <c r="ZQ117" s="24"/>
      <c r="ZR117" s="24"/>
      <c r="ZS117" s="24"/>
      <c r="ZT117" s="24"/>
      <c r="ZU117" s="24"/>
      <c r="ZV117" s="24"/>
      <c r="ZW117" s="24"/>
      <c r="ZX117" s="24"/>
      <c r="ZY117" s="24"/>
      <c r="ZZ117" s="24"/>
      <c r="AAA117" s="24"/>
      <c r="AAB117" s="24"/>
      <c r="AAC117" s="24"/>
      <c r="AAD117" s="24"/>
      <c r="AAE117" s="24"/>
      <c r="AAF117" s="24"/>
      <c r="AAG117" s="24"/>
      <c r="AAH117" s="24">
        <v>2</v>
      </c>
      <c r="AAI117" s="24">
        <v>1</v>
      </c>
      <c r="AAJ117" s="24">
        <v>1</v>
      </c>
      <c r="AAK117" s="24">
        <v>1</v>
      </c>
      <c r="AAL117" s="24">
        <v>1</v>
      </c>
      <c r="AAM117" s="24"/>
      <c r="AAN117" s="24"/>
      <c r="AAO117" s="24"/>
      <c r="AAP117" s="24"/>
      <c r="AAQ117" s="24"/>
      <c r="AAR117" s="24"/>
      <c r="AAS117" s="24"/>
      <c r="AAT117" s="24"/>
      <c r="AAU117" s="24"/>
      <c r="AAV117" s="24"/>
      <c r="AAW117" s="24"/>
      <c r="AAX117" s="24"/>
      <c r="ABA117" s="3">
        <f>VLOOKUP(Tabla28[[#This Row],[ID]],Suministros!$A$4:$D$2389,4,0)</f>
        <v>15.6</v>
      </c>
    </row>
    <row r="118" spans="1:729" ht="12.75" customHeight="1" x14ac:dyDescent="0.2">
      <c r="A118" s="90">
        <f>+Suministros!A707</f>
        <v>11073</v>
      </c>
      <c r="B118" s="3" t="str">
        <f>+Suministros!B707</f>
        <v>PERNO COCHE DE F°G° CON TUERCA Y CONTRATUERCA DE :1/2"Øx6"</v>
      </c>
      <c r="C118" s="3" t="str">
        <f>+Suministros!C707</f>
        <v>u</v>
      </c>
      <c r="KX118" s="3">
        <v>1</v>
      </c>
      <c r="KY118" s="3">
        <v>1</v>
      </c>
      <c r="OG118" s="3">
        <v>1</v>
      </c>
      <c r="YU118" s="3">
        <v>1</v>
      </c>
      <c r="YV118" s="3">
        <v>1</v>
      </c>
      <c r="YX118" s="3">
        <v>4</v>
      </c>
      <c r="YY118" s="3">
        <v>0</v>
      </c>
      <c r="YZ118" s="3">
        <v>0</v>
      </c>
      <c r="ZA118" s="3">
        <v>0</v>
      </c>
      <c r="ZB118" s="3">
        <v>0</v>
      </c>
      <c r="ZC118" s="3">
        <v>0</v>
      </c>
      <c r="ZD118" s="3">
        <v>0</v>
      </c>
      <c r="ZE118" s="3">
        <v>0</v>
      </c>
      <c r="ZF118" s="3">
        <v>0</v>
      </c>
      <c r="ZG118" s="3">
        <v>0</v>
      </c>
      <c r="ZH118" s="3">
        <v>0</v>
      </c>
      <c r="ZI118" s="3">
        <v>0</v>
      </c>
      <c r="ZJ118" s="3">
        <v>0</v>
      </c>
      <c r="ZK118" s="3">
        <v>0</v>
      </c>
      <c r="ZL118" s="3">
        <v>0</v>
      </c>
      <c r="AAB118" s="3">
        <v>1</v>
      </c>
      <c r="AAC118" s="3">
        <v>1</v>
      </c>
      <c r="AAO118" s="3">
        <v>1</v>
      </c>
      <c r="ABA118" s="3">
        <f>VLOOKUP(Tabla28[[#This Row],[ID]],Suministros!$A$4:$D$2389,4,0)</f>
        <v>1</v>
      </c>
    </row>
    <row r="119" spans="1:729" ht="12.75" customHeight="1" x14ac:dyDescent="0.2">
      <c r="A119" s="64">
        <f>+Suministros!A709</f>
        <v>11075</v>
      </c>
      <c r="B119" s="3" t="str">
        <f>+Suministros!B709</f>
        <v>PERNO MAQUINADO DE ACERO GALVANIZADO CABEZA DE COCHE 13 mm X 152 mm CON TUERCA Y CONTRATUERCA</v>
      </c>
      <c r="C119" s="3" t="str">
        <f>+Suministros!C709</f>
        <v>u</v>
      </c>
      <c r="GZ119" s="3">
        <v>6</v>
      </c>
      <c r="HA119" s="3">
        <v>6</v>
      </c>
      <c r="HW119" s="3">
        <v>4</v>
      </c>
      <c r="PZ119" s="3">
        <v>2</v>
      </c>
      <c r="QA119" s="3">
        <v>2</v>
      </c>
      <c r="QB119" s="3">
        <v>2</v>
      </c>
      <c r="QD119" s="3">
        <v>2</v>
      </c>
      <c r="VP119" s="3">
        <v>2</v>
      </c>
      <c r="VQ119" s="3">
        <v>2</v>
      </c>
      <c r="VR119" s="3">
        <v>2</v>
      </c>
      <c r="VS119" s="3">
        <v>2</v>
      </c>
      <c r="YX119" s="3">
        <v>0</v>
      </c>
      <c r="YY119" s="3">
        <v>0</v>
      </c>
      <c r="YZ119" s="3">
        <v>0</v>
      </c>
      <c r="ZA119" s="3">
        <v>0</v>
      </c>
      <c r="ZB119" s="3">
        <v>0</v>
      </c>
      <c r="ZC119" s="3">
        <v>0</v>
      </c>
      <c r="ZD119" s="3">
        <v>0</v>
      </c>
      <c r="ZE119" s="3">
        <v>0</v>
      </c>
      <c r="ZF119" s="3">
        <v>0</v>
      </c>
      <c r="ZG119" s="3">
        <v>0</v>
      </c>
      <c r="ZH119" s="3">
        <v>0</v>
      </c>
      <c r="ZI119" s="3">
        <v>0</v>
      </c>
      <c r="ZJ119" s="3">
        <v>0</v>
      </c>
      <c r="ZK119" s="3">
        <v>0</v>
      </c>
      <c r="ZL119" s="3">
        <v>0</v>
      </c>
      <c r="AAS119" s="3">
        <v>2</v>
      </c>
      <c r="ABA119" s="3">
        <f>VLOOKUP(Tabla28[[#This Row],[ID]],Suministros!$A$4:$D$2389,4,0)</f>
        <v>4.76</v>
      </c>
    </row>
    <row r="120" spans="1:729" ht="12.75" customHeight="1" x14ac:dyDescent="0.2">
      <c r="A120" s="90">
        <f>+Suministros!A722</f>
        <v>11088</v>
      </c>
      <c r="B120" s="3" t="str">
        <f>+Suministros!B722</f>
        <v>ESPIGA RECTA DE AoGo DE :3/4"Øx15"(381mm) PARA CRUCETA CABEZA Pb. 1 3/8"Øx2", aislador 56-3</v>
      </c>
      <c r="C120" s="3" t="str">
        <f>+Suministros!C722</f>
        <v>u</v>
      </c>
      <c r="G120" s="3">
        <v>2</v>
      </c>
      <c r="H120" s="3">
        <v>2</v>
      </c>
      <c r="I120" s="3">
        <v>2</v>
      </c>
      <c r="Q120" s="3">
        <v>3</v>
      </c>
      <c r="X120" s="3">
        <v>3</v>
      </c>
      <c r="AI120" s="3">
        <v>3</v>
      </c>
      <c r="AJ120" s="3">
        <v>3</v>
      </c>
      <c r="AK120" s="3">
        <v>3</v>
      </c>
      <c r="AL120" s="3">
        <v>3</v>
      </c>
      <c r="GO120" s="3">
        <v>2</v>
      </c>
      <c r="HW120" s="3">
        <v>2</v>
      </c>
      <c r="JJ120" s="3">
        <v>5</v>
      </c>
      <c r="LA120" s="3">
        <v>3</v>
      </c>
      <c r="LB120" s="3">
        <v>2</v>
      </c>
      <c r="LC120" s="3">
        <v>2</v>
      </c>
      <c r="LD120" s="3">
        <v>2</v>
      </c>
      <c r="LE120" s="3">
        <v>5</v>
      </c>
      <c r="LF120" s="3">
        <v>3</v>
      </c>
      <c r="LG120" s="3">
        <v>3</v>
      </c>
      <c r="LH120" s="3">
        <v>3</v>
      </c>
      <c r="LI120" s="3">
        <v>3</v>
      </c>
      <c r="LJ120" s="3">
        <v>3</v>
      </c>
      <c r="LK120" s="3">
        <v>6</v>
      </c>
      <c r="LL120" s="3">
        <v>6</v>
      </c>
      <c r="LM120" s="3">
        <v>6</v>
      </c>
      <c r="LN120" s="3">
        <v>2</v>
      </c>
      <c r="LO120" s="3">
        <v>2</v>
      </c>
      <c r="LP120" s="3">
        <v>2</v>
      </c>
      <c r="LQ120" s="3">
        <v>4</v>
      </c>
      <c r="LR120" s="3">
        <v>4</v>
      </c>
      <c r="LS120" s="3">
        <v>4</v>
      </c>
      <c r="LT120" s="3">
        <v>2</v>
      </c>
      <c r="LU120" s="3">
        <v>2</v>
      </c>
      <c r="LV120" s="3">
        <v>2</v>
      </c>
      <c r="LW120" s="3">
        <v>3</v>
      </c>
      <c r="LX120" s="3">
        <v>3</v>
      </c>
      <c r="LY120" s="3">
        <v>3</v>
      </c>
      <c r="LZ120" s="3">
        <v>3</v>
      </c>
      <c r="MA120" s="3">
        <v>2</v>
      </c>
      <c r="MB120" s="3">
        <v>6</v>
      </c>
      <c r="MC120" s="3">
        <v>6</v>
      </c>
      <c r="MD120" s="3">
        <v>6</v>
      </c>
      <c r="ME120" s="3">
        <v>3</v>
      </c>
      <c r="MF120" s="3">
        <v>3</v>
      </c>
      <c r="MG120" s="3">
        <v>3</v>
      </c>
      <c r="MH120" s="3">
        <v>3</v>
      </c>
      <c r="MI120" s="3">
        <v>3</v>
      </c>
      <c r="MJ120" s="3">
        <v>3</v>
      </c>
      <c r="MK120" s="3">
        <v>3</v>
      </c>
      <c r="ML120" s="3">
        <v>3</v>
      </c>
      <c r="MM120" s="3">
        <v>3</v>
      </c>
      <c r="MN120" s="3">
        <v>3</v>
      </c>
      <c r="MO120" s="3">
        <v>3</v>
      </c>
      <c r="MP120" s="3">
        <v>3</v>
      </c>
      <c r="MQ120" s="3">
        <v>3</v>
      </c>
      <c r="MR120" s="3">
        <v>6</v>
      </c>
      <c r="MS120" s="3">
        <v>6</v>
      </c>
      <c r="MT120" s="3">
        <v>6</v>
      </c>
      <c r="MU120" s="3">
        <v>6</v>
      </c>
      <c r="MV120" s="3">
        <v>2</v>
      </c>
      <c r="MW120" s="3">
        <v>2</v>
      </c>
      <c r="MX120" s="3">
        <v>2</v>
      </c>
      <c r="MY120" s="3">
        <v>3</v>
      </c>
      <c r="MZ120" s="3">
        <v>3</v>
      </c>
      <c r="NA120" s="3">
        <v>3</v>
      </c>
      <c r="NB120" s="3">
        <v>3</v>
      </c>
      <c r="NC120" s="3">
        <v>3</v>
      </c>
      <c r="ND120" s="3">
        <v>2</v>
      </c>
      <c r="NE120" s="3">
        <v>2</v>
      </c>
      <c r="NF120" s="3">
        <v>2</v>
      </c>
      <c r="NG120" s="3">
        <v>2</v>
      </c>
      <c r="NH120" s="3">
        <v>2</v>
      </c>
      <c r="NI120" s="3">
        <v>2</v>
      </c>
      <c r="NJ120" s="3">
        <v>2</v>
      </c>
      <c r="NK120" s="3">
        <v>2</v>
      </c>
      <c r="NL120" s="3">
        <v>2</v>
      </c>
      <c r="NM120" s="3">
        <v>2</v>
      </c>
      <c r="NN120" s="3">
        <v>2</v>
      </c>
      <c r="NO120" s="3">
        <v>2</v>
      </c>
      <c r="NP120" s="3">
        <v>2</v>
      </c>
      <c r="NQ120" s="3">
        <v>4</v>
      </c>
      <c r="NR120" s="3">
        <v>3</v>
      </c>
      <c r="NV120" s="3">
        <v>2</v>
      </c>
      <c r="NW120" s="3">
        <v>2</v>
      </c>
      <c r="NX120" s="3">
        <v>2</v>
      </c>
      <c r="NY120" s="3">
        <v>3</v>
      </c>
      <c r="NZ120" s="3">
        <v>3</v>
      </c>
      <c r="OA120" s="3">
        <v>3</v>
      </c>
      <c r="OB120" s="3">
        <v>4</v>
      </c>
      <c r="OC120" s="3">
        <v>4</v>
      </c>
      <c r="OD120" s="3">
        <v>6</v>
      </c>
      <c r="OE120" s="3">
        <v>3</v>
      </c>
      <c r="OF120" s="3">
        <v>5</v>
      </c>
      <c r="OH120" s="3">
        <v>3</v>
      </c>
      <c r="OO120" s="3">
        <v>3</v>
      </c>
      <c r="OP120" s="3">
        <v>3</v>
      </c>
      <c r="OS120" s="3">
        <v>3</v>
      </c>
      <c r="PW120" s="3">
        <v>1</v>
      </c>
      <c r="PX120" s="3">
        <v>2</v>
      </c>
      <c r="PY120" s="3">
        <v>2</v>
      </c>
      <c r="PZ120" s="3">
        <v>3</v>
      </c>
      <c r="QA120" s="3">
        <v>3</v>
      </c>
      <c r="QB120" s="3">
        <v>3</v>
      </c>
      <c r="QC120" s="3">
        <v>4</v>
      </c>
      <c r="QD120" s="3">
        <v>3</v>
      </c>
      <c r="QE120" s="3">
        <v>1</v>
      </c>
      <c r="QF120" s="3">
        <v>3</v>
      </c>
      <c r="QG120" s="3">
        <v>8</v>
      </c>
      <c r="QH120" s="3">
        <v>8</v>
      </c>
      <c r="QI120" s="3">
        <v>8</v>
      </c>
      <c r="QJ120" s="3">
        <v>8</v>
      </c>
      <c r="QK120" s="3">
        <v>5</v>
      </c>
      <c r="QL120" s="3">
        <v>5</v>
      </c>
      <c r="QM120" s="3">
        <v>5</v>
      </c>
      <c r="QN120" s="3">
        <v>5</v>
      </c>
      <c r="QZ120" s="3">
        <v>4.5</v>
      </c>
      <c r="RA120" s="3">
        <v>3</v>
      </c>
      <c r="RB120" s="3">
        <v>5</v>
      </c>
      <c r="RM120" s="3">
        <v>2</v>
      </c>
      <c r="RO120" s="3">
        <v>2</v>
      </c>
      <c r="RP120" s="3">
        <v>3</v>
      </c>
      <c r="SE120" s="3">
        <v>4</v>
      </c>
      <c r="SF120" s="3">
        <v>5</v>
      </c>
      <c r="SG120" s="3">
        <v>4</v>
      </c>
      <c r="SQ120" s="3">
        <v>2</v>
      </c>
      <c r="SR120" s="3">
        <v>3</v>
      </c>
      <c r="SS120" s="3">
        <v>2</v>
      </c>
      <c r="TN120" s="3">
        <v>2</v>
      </c>
      <c r="TZ120" s="3">
        <v>2</v>
      </c>
      <c r="UA120" s="3">
        <v>2</v>
      </c>
      <c r="UB120" s="3">
        <v>2</v>
      </c>
      <c r="VP120" s="3">
        <v>2</v>
      </c>
      <c r="VQ120" s="3">
        <v>2</v>
      </c>
      <c r="VR120" s="3">
        <v>2</v>
      </c>
      <c r="YG120" s="3">
        <v>2</v>
      </c>
      <c r="YX120" s="3">
        <v>0</v>
      </c>
      <c r="YY120" s="3">
        <v>0</v>
      </c>
      <c r="YZ120" s="3">
        <v>0</v>
      </c>
      <c r="ZA120" s="3">
        <v>0</v>
      </c>
      <c r="ZB120" s="3">
        <v>0</v>
      </c>
      <c r="ZC120" s="3">
        <v>0</v>
      </c>
      <c r="ZD120" s="3">
        <v>0</v>
      </c>
      <c r="ZE120" s="3">
        <v>0</v>
      </c>
      <c r="ZF120" s="3">
        <v>0</v>
      </c>
      <c r="ZG120" s="3">
        <v>0</v>
      </c>
      <c r="ZH120" s="3">
        <v>0</v>
      </c>
      <c r="ZI120" s="3">
        <v>0</v>
      </c>
      <c r="ZJ120" s="3">
        <v>0</v>
      </c>
      <c r="ZK120" s="3">
        <v>0</v>
      </c>
      <c r="ZL120" s="3">
        <v>0</v>
      </c>
      <c r="AAJ120" s="3">
        <v>2</v>
      </c>
      <c r="AAK120" s="3">
        <v>2</v>
      </c>
      <c r="AAL120" s="3">
        <v>2</v>
      </c>
      <c r="AAM120" s="3">
        <v>1</v>
      </c>
      <c r="AAO120" s="3">
        <v>1</v>
      </c>
      <c r="ABA120" s="3">
        <f>VLOOKUP(Tabla28[[#This Row],[ID]],Suministros!$A$4:$D$2389,4,0)</f>
        <v>41.11</v>
      </c>
    </row>
    <row r="121" spans="1:729" ht="12.75" customHeight="1" x14ac:dyDescent="0.2">
      <c r="A121" s="64">
        <f>+Suministros!A723</f>
        <v>11089</v>
      </c>
      <c r="B121" s="3" t="str">
        <f>+Suministros!B723</f>
        <v>ESPIGA RECTA DE AoGo DE :3/4"Øx16"(406.4mm) PARA CRUCETA CABEZA Pb. 1 3/8"Øx2", aislador 56-3</v>
      </c>
      <c r="C121" s="3" t="str">
        <f>+Suministros!C723</f>
        <v>u</v>
      </c>
      <c r="D121" s="3">
        <v>2</v>
      </c>
      <c r="E121" s="3">
        <v>2</v>
      </c>
      <c r="YX121" s="3">
        <v>0</v>
      </c>
      <c r="YY121" s="3">
        <v>0</v>
      </c>
      <c r="YZ121" s="3">
        <v>0</v>
      </c>
      <c r="ZA121" s="3">
        <v>0</v>
      </c>
      <c r="ZB121" s="3">
        <v>0</v>
      </c>
      <c r="ZC121" s="3">
        <v>0</v>
      </c>
      <c r="ZD121" s="3">
        <v>0</v>
      </c>
      <c r="ZE121" s="3">
        <v>0</v>
      </c>
      <c r="ZF121" s="3">
        <v>0</v>
      </c>
      <c r="ZG121" s="3">
        <v>0</v>
      </c>
      <c r="ZH121" s="3">
        <v>0</v>
      </c>
      <c r="ZI121" s="3">
        <v>0</v>
      </c>
      <c r="ZJ121" s="3">
        <v>0</v>
      </c>
      <c r="ZK121" s="3">
        <v>0</v>
      </c>
      <c r="ZL121" s="3">
        <v>0</v>
      </c>
      <c r="ABA121" s="3">
        <f>VLOOKUP(Tabla28[[#This Row],[ID]],Suministros!$A$4:$D$2389,4,0)</f>
        <v>1</v>
      </c>
    </row>
    <row r="122" spans="1:729" ht="12.75" customHeight="1" x14ac:dyDescent="0.2">
      <c r="A122" s="90">
        <f>+Suministros!A728</f>
        <v>11094</v>
      </c>
      <c r="B122" s="3" t="str">
        <f>+Suministros!B728</f>
        <v>ESPIGA RECTA DE AoGo DE :VERTICE POSTE CABEZA Pb. 1 3/8"Øx2", 24" L(609mm), aislador 56-3</v>
      </c>
      <c r="C122" s="3" t="str">
        <f>+Suministros!C728</f>
        <v>u</v>
      </c>
      <c r="D122" s="3">
        <v>1</v>
      </c>
      <c r="E122" s="3">
        <v>1</v>
      </c>
      <c r="G122" s="3">
        <v>1</v>
      </c>
      <c r="H122" s="3">
        <v>1</v>
      </c>
      <c r="I122" s="3">
        <v>1</v>
      </c>
      <c r="BG122" s="3">
        <v>1</v>
      </c>
      <c r="GO122" s="3">
        <v>1</v>
      </c>
      <c r="HW122" s="3">
        <v>1</v>
      </c>
      <c r="JJ122" s="3">
        <v>2</v>
      </c>
      <c r="KZ122" s="3">
        <v>1</v>
      </c>
      <c r="LB122" s="3">
        <v>1</v>
      </c>
      <c r="LC122" s="3">
        <v>1</v>
      </c>
      <c r="LD122" s="3">
        <v>1</v>
      </c>
      <c r="LE122" s="3">
        <v>1</v>
      </c>
      <c r="LN122" s="3">
        <v>1</v>
      </c>
      <c r="LO122" s="3">
        <v>1</v>
      </c>
      <c r="LP122" s="3">
        <v>1</v>
      </c>
      <c r="LQ122" s="3">
        <v>1</v>
      </c>
      <c r="LR122" s="3">
        <v>1</v>
      </c>
      <c r="LS122" s="3">
        <v>1</v>
      </c>
      <c r="LT122" s="3">
        <v>1</v>
      </c>
      <c r="LU122" s="3">
        <v>1</v>
      </c>
      <c r="LV122" s="3">
        <v>1</v>
      </c>
      <c r="MV122" s="3">
        <v>1</v>
      </c>
      <c r="MW122" s="3">
        <v>1</v>
      </c>
      <c r="MX122" s="3">
        <v>1</v>
      </c>
      <c r="MY122" s="3">
        <v>1</v>
      </c>
      <c r="MZ122" s="3">
        <v>1</v>
      </c>
      <c r="NA122" s="3">
        <v>1</v>
      </c>
      <c r="ND122" s="3">
        <v>1</v>
      </c>
      <c r="NE122" s="3">
        <v>1</v>
      </c>
      <c r="NF122" s="3">
        <v>8</v>
      </c>
      <c r="NG122" s="3">
        <v>8</v>
      </c>
      <c r="NH122" s="3">
        <v>8</v>
      </c>
      <c r="NI122" s="3">
        <v>1</v>
      </c>
      <c r="NJ122" s="3">
        <v>1</v>
      </c>
      <c r="NK122" s="3">
        <v>1</v>
      </c>
      <c r="NL122" s="3">
        <v>1</v>
      </c>
      <c r="NM122" s="3">
        <v>1</v>
      </c>
      <c r="NN122" s="3">
        <v>1</v>
      </c>
      <c r="NO122" s="3">
        <v>1</v>
      </c>
      <c r="NP122" s="3">
        <v>1</v>
      </c>
      <c r="NS122" s="3">
        <v>1</v>
      </c>
      <c r="NT122" s="3">
        <v>1</v>
      </c>
      <c r="NU122" s="3">
        <v>1</v>
      </c>
      <c r="NV122" s="3">
        <v>1</v>
      </c>
      <c r="NW122" s="3">
        <v>1</v>
      </c>
      <c r="NX122" s="3">
        <v>1</v>
      </c>
      <c r="NY122" s="3">
        <v>1</v>
      </c>
      <c r="NZ122" s="3">
        <v>1</v>
      </c>
      <c r="OA122" s="3">
        <v>1</v>
      </c>
      <c r="OB122" s="3">
        <v>1</v>
      </c>
      <c r="OC122" s="3">
        <v>1</v>
      </c>
      <c r="OF122" s="3">
        <v>1</v>
      </c>
      <c r="PX122" s="3">
        <v>1</v>
      </c>
      <c r="PY122" s="3">
        <v>1</v>
      </c>
      <c r="PZ122" s="3">
        <v>1</v>
      </c>
      <c r="QA122" s="3">
        <v>1</v>
      </c>
      <c r="QB122" s="3">
        <v>1</v>
      </c>
      <c r="QF122" s="3">
        <v>1</v>
      </c>
      <c r="QL122" s="3">
        <v>1</v>
      </c>
      <c r="QM122" s="3">
        <v>1</v>
      </c>
      <c r="QN122" s="3">
        <v>1</v>
      </c>
      <c r="QZ122" s="3">
        <v>4.5</v>
      </c>
      <c r="RA122" s="3">
        <v>1</v>
      </c>
      <c r="RB122" s="3">
        <v>1</v>
      </c>
      <c r="RM122" s="3">
        <v>1</v>
      </c>
      <c r="RN122" s="3">
        <v>1</v>
      </c>
      <c r="RO122" s="3">
        <v>1</v>
      </c>
      <c r="RP122" s="3">
        <v>1</v>
      </c>
      <c r="SE122" s="3">
        <v>2</v>
      </c>
      <c r="SF122" s="3">
        <v>2</v>
      </c>
      <c r="SG122" s="3">
        <v>2</v>
      </c>
      <c r="SQ122" s="3">
        <v>1</v>
      </c>
      <c r="SS122" s="3">
        <v>1</v>
      </c>
      <c r="TN122" s="3">
        <v>1</v>
      </c>
      <c r="TZ122" s="3">
        <v>1</v>
      </c>
      <c r="UA122" s="3">
        <v>1</v>
      </c>
      <c r="UB122" s="3">
        <v>1</v>
      </c>
      <c r="UC122" s="3">
        <v>1</v>
      </c>
      <c r="VP122" s="3">
        <v>1</v>
      </c>
      <c r="VQ122" s="3">
        <v>1</v>
      </c>
      <c r="VR122" s="3">
        <v>1</v>
      </c>
      <c r="YG122" s="3">
        <v>1</v>
      </c>
      <c r="YW122" s="3">
        <v>1</v>
      </c>
      <c r="YX122" s="3">
        <v>0</v>
      </c>
      <c r="YY122" s="3">
        <v>0</v>
      </c>
      <c r="YZ122" s="3">
        <v>0</v>
      </c>
      <c r="ZA122" s="3">
        <v>0</v>
      </c>
      <c r="ZB122" s="3">
        <v>0</v>
      </c>
      <c r="ZC122" s="3">
        <v>0</v>
      </c>
      <c r="ZD122" s="3">
        <v>0</v>
      </c>
      <c r="ZE122" s="3">
        <v>0</v>
      </c>
      <c r="ZF122" s="3">
        <v>0</v>
      </c>
      <c r="ZG122" s="3">
        <v>0</v>
      </c>
      <c r="ZH122" s="3">
        <v>0</v>
      </c>
      <c r="ZI122" s="3">
        <v>0</v>
      </c>
      <c r="ZJ122" s="3">
        <v>0</v>
      </c>
      <c r="ZK122" s="3">
        <v>0</v>
      </c>
      <c r="ZL122" s="3">
        <v>0</v>
      </c>
      <c r="AAD122" s="3">
        <v>1</v>
      </c>
      <c r="AAJ122" s="3">
        <v>1</v>
      </c>
      <c r="AAK122" s="3">
        <v>1</v>
      </c>
      <c r="AAL122" s="3">
        <v>1</v>
      </c>
      <c r="ABA122" s="3">
        <f>VLOOKUP(Tabla28[[#This Row],[ID]],Suministros!$A$4:$D$2389,4,0)</f>
        <v>37.18</v>
      </c>
    </row>
    <row r="123" spans="1:729" ht="12.75" customHeight="1" x14ac:dyDescent="0.2">
      <c r="A123" s="90">
        <f>+Suministros!A733</f>
        <v>11099</v>
      </c>
      <c r="B123" s="3" t="str">
        <f>+Suministros!B733</f>
        <v>PERNO GANCHO DE SUSPENSION(OJAL ABIERTO) F°G° DE :5/8 Ø 180 mm LONG, C/ARANDELA FIJA, MOVIL TUERCA Y CONTRATUERCA</v>
      </c>
      <c r="C123" s="3" t="str">
        <f>+Suministros!C733</f>
        <v>u</v>
      </c>
      <c r="GS123" s="3">
        <v>1</v>
      </c>
      <c r="GT123" s="3">
        <v>1</v>
      </c>
      <c r="OW123" s="3">
        <v>1</v>
      </c>
      <c r="OX123" s="3">
        <v>1</v>
      </c>
      <c r="UQ123" s="3">
        <v>1</v>
      </c>
      <c r="UR123" s="3">
        <v>1</v>
      </c>
      <c r="YX123" s="3">
        <v>0</v>
      </c>
      <c r="YY123" s="3">
        <v>0</v>
      </c>
      <c r="YZ123" s="3">
        <v>0</v>
      </c>
      <c r="ZA123" s="3">
        <v>0</v>
      </c>
      <c r="ZB123" s="3">
        <v>0</v>
      </c>
      <c r="ZC123" s="3">
        <v>0</v>
      </c>
      <c r="ZD123" s="3">
        <v>0</v>
      </c>
      <c r="ZE123" s="3">
        <v>0</v>
      </c>
      <c r="ZF123" s="3">
        <v>0</v>
      </c>
      <c r="ZG123" s="3">
        <v>0</v>
      </c>
      <c r="ZH123" s="3">
        <v>0</v>
      </c>
      <c r="ZI123" s="3">
        <v>0</v>
      </c>
      <c r="ZJ123" s="3">
        <v>0</v>
      </c>
      <c r="ZK123" s="3">
        <v>0</v>
      </c>
      <c r="ZL123" s="3">
        <v>0</v>
      </c>
      <c r="ABA123" s="3">
        <f>VLOOKUP(Tabla28[[#This Row],[ID]],Suministros!$A$4:$D$2389,4,0)</f>
        <v>7.21</v>
      </c>
    </row>
    <row r="124" spans="1:729" ht="12.75" customHeight="1" x14ac:dyDescent="0.2">
      <c r="A124" s="90">
        <f>+Suministros!A743</f>
        <v>11109</v>
      </c>
      <c r="B124" s="3" t="str">
        <f>+Suministros!B743</f>
        <v>TUERCA OJO DE F°G° FORJADO P/PERNO DE :16mm(5/8")Ø</v>
      </c>
      <c r="C124" s="3" t="str">
        <f>+Suministros!C743</f>
        <v>u</v>
      </c>
      <c r="AA124" s="3">
        <v>3</v>
      </c>
      <c r="AB124" s="3">
        <v>3</v>
      </c>
      <c r="AM124" s="3">
        <v>3</v>
      </c>
      <c r="AN124" s="3">
        <v>3</v>
      </c>
      <c r="AO124" s="3">
        <v>3</v>
      </c>
      <c r="AP124" s="3">
        <v>3</v>
      </c>
      <c r="BE124" s="3">
        <v>3</v>
      </c>
      <c r="BF124" s="3">
        <v>3</v>
      </c>
      <c r="BG124" s="3">
        <v>3</v>
      </c>
      <c r="BH124" s="3">
        <v>3</v>
      </c>
      <c r="BI124" s="3">
        <v>3</v>
      </c>
      <c r="BJ124" s="3">
        <v>3</v>
      </c>
      <c r="BK124" s="3">
        <v>3</v>
      </c>
      <c r="BL124" s="3">
        <v>3</v>
      </c>
      <c r="BM124" s="3">
        <v>3</v>
      </c>
      <c r="BN124" s="3">
        <v>3</v>
      </c>
      <c r="BO124" s="3">
        <v>3</v>
      </c>
      <c r="BQ124" s="3">
        <v>3</v>
      </c>
      <c r="BR124" s="3">
        <v>3</v>
      </c>
      <c r="BS124" s="3">
        <v>3</v>
      </c>
      <c r="BT124" s="3">
        <v>3</v>
      </c>
      <c r="BU124" s="3">
        <v>3</v>
      </c>
      <c r="BV124" s="3">
        <v>3</v>
      </c>
      <c r="BW124" s="3">
        <v>3</v>
      </c>
      <c r="BX124" s="3">
        <v>3</v>
      </c>
      <c r="BY124" s="3">
        <v>3</v>
      </c>
      <c r="BZ124" s="3">
        <v>3</v>
      </c>
      <c r="CA124" s="3">
        <v>3</v>
      </c>
      <c r="CB124" s="3">
        <v>3</v>
      </c>
      <c r="CC124" s="3">
        <v>3</v>
      </c>
      <c r="CD124" s="3">
        <v>3</v>
      </c>
      <c r="CE124" s="3">
        <v>3</v>
      </c>
      <c r="CF124" s="3">
        <v>3</v>
      </c>
      <c r="CP124" s="3">
        <v>3</v>
      </c>
      <c r="CQ124" s="3">
        <v>3</v>
      </c>
      <c r="CR124" s="3">
        <v>3</v>
      </c>
      <c r="CS124" s="3">
        <v>3</v>
      </c>
      <c r="CT124" s="3">
        <v>3</v>
      </c>
      <c r="EC124" s="3">
        <v>3</v>
      </c>
      <c r="ED124" s="3">
        <v>3</v>
      </c>
      <c r="EE124" s="3">
        <v>3</v>
      </c>
      <c r="EF124" s="3">
        <v>3</v>
      </c>
      <c r="EG124" s="3">
        <v>3</v>
      </c>
      <c r="EH124" s="3">
        <v>3</v>
      </c>
      <c r="EI124" s="3">
        <v>3</v>
      </c>
      <c r="EJ124" s="3">
        <v>3</v>
      </c>
      <c r="EO124" s="3">
        <v>6</v>
      </c>
      <c r="EP124" s="3">
        <v>6</v>
      </c>
      <c r="EQ124" s="3">
        <v>6</v>
      </c>
      <c r="ER124" s="3">
        <v>6</v>
      </c>
      <c r="FN124" s="3">
        <v>3</v>
      </c>
      <c r="FO124" s="3">
        <v>3</v>
      </c>
      <c r="FP124" s="3">
        <v>3</v>
      </c>
      <c r="FQ124" s="3">
        <v>3</v>
      </c>
      <c r="FR124" s="3">
        <v>3</v>
      </c>
      <c r="FS124" s="3">
        <v>3</v>
      </c>
      <c r="FW124" s="3">
        <v>3</v>
      </c>
      <c r="FX124" s="3">
        <v>3</v>
      </c>
      <c r="FY124" s="3">
        <v>2</v>
      </c>
      <c r="FZ124" s="3">
        <v>2</v>
      </c>
      <c r="GA124" s="3">
        <v>6</v>
      </c>
      <c r="GB124" s="3">
        <v>6</v>
      </c>
      <c r="GE124" s="3">
        <v>2</v>
      </c>
      <c r="GF124" s="3">
        <v>2</v>
      </c>
      <c r="GG124" s="3">
        <v>2</v>
      </c>
      <c r="GH124" s="3">
        <v>2</v>
      </c>
      <c r="GI124" s="3">
        <v>3</v>
      </c>
      <c r="GJ124" s="3">
        <v>2</v>
      </c>
      <c r="GK124" s="3">
        <v>6</v>
      </c>
      <c r="GL124" s="3">
        <v>6</v>
      </c>
      <c r="GM124" s="3">
        <v>3</v>
      </c>
      <c r="GN124" s="3">
        <v>3</v>
      </c>
      <c r="GV124" s="3">
        <v>1</v>
      </c>
      <c r="GW124" s="3">
        <v>1</v>
      </c>
      <c r="GY124" s="3">
        <v>3</v>
      </c>
      <c r="GZ124" s="3">
        <v>5</v>
      </c>
      <c r="HA124" s="3">
        <v>5</v>
      </c>
      <c r="HC124" s="3">
        <v>3</v>
      </c>
      <c r="HF124" s="3">
        <v>3</v>
      </c>
      <c r="HI124" s="3">
        <v>3</v>
      </c>
      <c r="HK124" s="3">
        <v>1</v>
      </c>
      <c r="HU124" s="3">
        <v>3</v>
      </c>
      <c r="HV124" s="3">
        <v>6</v>
      </c>
      <c r="IX124" s="3">
        <v>3</v>
      </c>
      <c r="IZ124" s="3">
        <v>1</v>
      </c>
      <c r="JE124" s="3">
        <v>4</v>
      </c>
      <c r="JF124" s="3">
        <v>1</v>
      </c>
      <c r="JG124" s="3">
        <v>1</v>
      </c>
      <c r="JI124" s="3">
        <v>1</v>
      </c>
      <c r="JL124" s="3">
        <v>3</v>
      </c>
      <c r="JN124" s="3">
        <v>3</v>
      </c>
      <c r="JX124" s="3">
        <v>3</v>
      </c>
      <c r="JZ124" s="3">
        <v>3</v>
      </c>
      <c r="KE124" s="3">
        <v>3</v>
      </c>
      <c r="KM124" s="3">
        <v>6</v>
      </c>
      <c r="KN124" s="3">
        <v>6</v>
      </c>
      <c r="LA124" s="3">
        <v>3</v>
      </c>
      <c r="ME124" s="3">
        <v>3</v>
      </c>
      <c r="MF124" s="3">
        <v>3</v>
      </c>
      <c r="MG124" s="3">
        <v>3</v>
      </c>
      <c r="MH124" s="3">
        <v>3</v>
      </c>
      <c r="MI124" s="3">
        <v>3</v>
      </c>
      <c r="NS124" s="3">
        <v>3</v>
      </c>
      <c r="NT124" s="3">
        <v>3</v>
      </c>
      <c r="NU124" s="3">
        <v>3</v>
      </c>
      <c r="NV124" s="3">
        <v>3</v>
      </c>
      <c r="NW124" s="3">
        <v>3</v>
      </c>
      <c r="NX124" s="3">
        <v>3</v>
      </c>
      <c r="NY124" s="3">
        <v>3</v>
      </c>
      <c r="NZ124" s="3">
        <v>3</v>
      </c>
      <c r="OA124" s="3">
        <v>3</v>
      </c>
      <c r="OB124" s="3">
        <v>1</v>
      </c>
      <c r="OC124" s="3">
        <v>1</v>
      </c>
      <c r="OE124" s="3">
        <v>12</v>
      </c>
      <c r="OF124" s="3">
        <v>3</v>
      </c>
      <c r="OI124" s="3">
        <v>3</v>
      </c>
      <c r="OJ124" s="3">
        <v>3</v>
      </c>
      <c r="OK124" s="3">
        <v>2</v>
      </c>
      <c r="OL124" s="3">
        <v>2</v>
      </c>
      <c r="OM124" s="3">
        <v>6</v>
      </c>
      <c r="ON124" s="3">
        <v>6</v>
      </c>
      <c r="OQ124" s="3">
        <v>2</v>
      </c>
      <c r="OR124" s="3">
        <v>2</v>
      </c>
      <c r="OS124" s="3">
        <v>3</v>
      </c>
      <c r="OZ124" s="3">
        <v>1</v>
      </c>
      <c r="PA124" s="3">
        <v>1</v>
      </c>
      <c r="PD124" s="3">
        <v>3</v>
      </c>
      <c r="PG124" s="3">
        <v>3</v>
      </c>
      <c r="PJ124" s="3">
        <v>3</v>
      </c>
      <c r="PL124" s="3">
        <v>1</v>
      </c>
      <c r="QD124" s="3">
        <v>3</v>
      </c>
      <c r="QE124" s="3">
        <v>3</v>
      </c>
      <c r="QF124" s="3">
        <v>3</v>
      </c>
      <c r="RM124" s="3">
        <v>3</v>
      </c>
      <c r="RN124" s="3">
        <v>3</v>
      </c>
      <c r="RS124" s="3">
        <v>3</v>
      </c>
      <c r="RU124" s="3">
        <v>1</v>
      </c>
      <c r="RZ124" s="3">
        <v>4</v>
      </c>
      <c r="SA124" s="3">
        <v>1</v>
      </c>
      <c r="SB124" s="3">
        <v>1</v>
      </c>
      <c r="SD124" s="3">
        <v>1</v>
      </c>
      <c r="SI124" s="3">
        <v>3</v>
      </c>
      <c r="SQ124" s="3">
        <v>4</v>
      </c>
      <c r="SR124" s="3">
        <v>3</v>
      </c>
      <c r="SV124" s="3">
        <v>3</v>
      </c>
      <c r="SX124" s="3">
        <v>3</v>
      </c>
      <c r="TC124" s="3">
        <v>3</v>
      </c>
      <c r="TK124" s="3">
        <v>6</v>
      </c>
      <c r="TL124" s="3">
        <v>6</v>
      </c>
      <c r="TV124" s="3">
        <v>3</v>
      </c>
      <c r="UC124" s="3">
        <v>3</v>
      </c>
      <c r="UD124" s="3">
        <v>3</v>
      </c>
      <c r="UE124" s="3">
        <v>3</v>
      </c>
      <c r="UF124" s="3">
        <v>2</v>
      </c>
      <c r="UG124" s="3">
        <v>2</v>
      </c>
      <c r="UH124" s="3">
        <v>6</v>
      </c>
      <c r="UI124" s="3">
        <v>6</v>
      </c>
      <c r="UL124" s="3">
        <v>2</v>
      </c>
      <c r="UM124" s="3">
        <v>2</v>
      </c>
      <c r="UT124" s="3">
        <v>1</v>
      </c>
      <c r="UU124" s="3">
        <v>1</v>
      </c>
      <c r="UX124" s="3">
        <v>3</v>
      </c>
      <c r="VA124" s="3">
        <v>3</v>
      </c>
      <c r="VD124" s="3">
        <v>3</v>
      </c>
      <c r="VF124" s="3">
        <v>1</v>
      </c>
      <c r="WR124" s="3">
        <v>3</v>
      </c>
      <c r="WT124" s="3">
        <v>1</v>
      </c>
      <c r="WY124" s="3">
        <v>4</v>
      </c>
      <c r="WZ124" s="3">
        <v>1</v>
      </c>
      <c r="XA124" s="3">
        <v>1</v>
      </c>
      <c r="XC124" s="3">
        <v>1</v>
      </c>
      <c r="XE124" s="3">
        <v>3</v>
      </c>
      <c r="XO124" s="3">
        <v>3</v>
      </c>
      <c r="XQ124" s="3">
        <v>3</v>
      </c>
      <c r="XV124" s="3">
        <v>3</v>
      </c>
      <c r="YD124" s="3">
        <v>6</v>
      </c>
      <c r="YE124" s="3">
        <v>6</v>
      </c>
      <c r="YO124" s="3">
        <v>3</v>
      </c>
      <c r="YX124" s="3">
        <v>0</v>
      </c>
      <c r="YY124" s="3">
        <v>0</v>
      </c>
      <c r="YZ124" s="3">
        <v>0</v>
      </c>
      <c r="ZA124" s="3">
        <v>0</v>
      </c>
      <c r="ZB124" s="3">
        <v>0</v>
      </c>
      <c r="ZC124" s="3">
        <v>0</v>
      </c>
      <c r="ZD124" s="3">
        <v>0</v>
      </c>
      <c r="ZE124" s="3">
        <v>0</v>
      </c>
      <c r="ZF124" s="3">
        <v>0</v>
      </c>
      <c r="ZG124" s="3">
        <v>0</v>
      </c>
      <c r="ZH124" s="3">
        <v>0</v>
      </c>
      <c r="ZI124" s="3">
        <v>0</v>
      </c>
      <c r="ZJ124" s="3">
        <v>0</v>
      </c>
      <c r="ZK124" s="3">
        <v>0</v>
      </c>
      <c r="ZL124" s="3">
        <v>0</v>
      </c>
      <c r="ZU124" s="3">
        <v>3</v>
      </c>
      <c r="AAF124" s="3">
        <v>3</v>
      </c>
      <c r="AAG124" s="3">
        <v>1</v>
      </c>
      <c r="ABA124" s="3">
        <f>VLOOKUP(Tabla28[[#This Row],[ID]],Suministros!$A$4:$D$2389,4,0)</f>
        <v>7.53</v>
      </c>
    </row>
    <row r="125" spans="1:729" ht="12.75" customHeight="1" x14ac:dyDescent="0.2">
      <c r="A125" s="64">
        <f>+Suministros!A744</f>
        <v>11110</v>
      </c>
      <c r="B125" s="3" t="str">
        <f>+Suministros!B744</f>
        <v>TUERCA OJO DE F°G° FORJADO P/PERNO DE :19mm(3/4")Ø</v>
      </c>
      <c r="C125" s="3" t="str">
        <f>+Suministros!C744</f>
        <v>u</v>
      </c>
      <c r="YX125" s="3">
        <v>6</v>
      </c>
      <c r="YY125" s="3">
        <v>0</v>
      </c>
      <c r="YZ125" s="3">
        <v>3</v>
      </c>
      <c r="ZA125" s="3">
        <v>3</v>
      </c>
      <c r="ZB125" s="3">
        <v>6</v>
      </c>
      <c r="ZC125" s="3">
        <v>0</v>
      </c>
      <c r="ZD125" s="3">
        <v>3</v>
      </c>
      <c r="ZE125" s="3">
        <v>3</v>
      </c>
      <c r="ZF125" s="3">
        <v>0</v>
      </c>
      <c r="ZG125" s="3">
        <v>3</v>
      </c>
      <c r="ZH125" s="3">
        <v>0</v>
      </c>
      <c r="ZI125" s="3">
        <v>0</v>
      </c>
      <c r="ZJ125" s="3">
        <v>0</v>
      </c>
      <c r="ZK125" s="3">
        <v>6</v>
      </c>
      <c r="ZL125" s="3">
        <v>0</v>
      </c>
      <c r="ABA125" s="3">
        <f>VLOOKUP(Tabla28[[#This Row],[ID]],Suministros!$A$4:$D$2389,4,0)</f>
        <v>8.0500000000000007</v>
      </c>
    </row>
    <row r="126" spans="1:729" ht="12.75" customHeight="1" x14ac:dyDescent="0.2">
      <c r="A126" s="64">
        <f>+Suministros!A755</f>
        <v>11121</v>
      </c>
      <c r="B126" s="3" t="str">
        <f>+Suministros!B755</f>
        <v>ABRAZADERA DE FIERRO GALVANIZADO TIPO CAS O CASH PARA RIOSTRA 64 mm (2 1/2") x 160 mm (6 1/3") E=6 mm (1/4") (13 mm (1/2")X 76 mm (1 1/2"))</v>
      </c>
      <c r="C126" s="3" t="str">
        <f>+Suministros!C755</f>
        <v>u</v>
      </c>
      <c r="PW126" s="3">
        <v>1</v>
      </c>
      <c r="ZL126" s="3">
        <v>0</v>
      </c>
      <c r="ABA126" s="3">
        <f>VLOOKUP(Tabla28[[#This Row],[ID]],Suministros!$A$4:$D$2389,4,0)</f>
        <v>1</v>
      </c>
    </row>
    <row r="127" spans="1:729" ht="12.75" customHeight="1" x14ac:dyDescent="0.2">
      <c r="A127" s="90">
        <f>+Suministros!A761</f>
        <v>11127</v>
      </c>
      <c r="B127" s="74" t="str">
        <f>+Suministros!B761</f>
        <v>ARANDELA CUADRADA PLANA DE AoGo 2 1/4"x2 1/4"x3/16"(57 x 57 x 5 mm), HUECO 11/16"(18mm)Ø</v>
      </c>
      <c r="C127" s="74" t="str">
        <f>+Suministros!C761</f>
        <v>u</v>
      </c>
      <c r="D127" s="3">
        <v>2</v>
      </c>
      <c r="E127" s="3">
        <v>2</v>
      </c>
      <c r="F127" s="3">
        <v>2</v>
      </c>
      <c r="G127" s="3">
        <v>2</v>
      </c>
      <c r="H127" s="3">
        <v>2</v>
      </c>
      <c r="I127" s="3">
        <v>2</v>
      </c>
      <c r="J127" s="3">
        <v>3</v>
      </c>
      <c r="K127" s="3">
        <v>3</v>
      </c>
      <c r="L127" s="3">
        <v>3</v>
      </c>
      <c r="M127" s="3">
        <v>3</v>
      </c>
      <c r="N127" s="3">
        <v>3</v>
      </c>
      <c r="O127" s="3">
        <v>3</v>
      </c>
      <c r="P127" s="3">
        <v>3</v>
      </c>
      <c r="Q127" s="3">
        <v>3</v>
      </c>
      <c r="R127" s="3">
        <v>3</v>
      </c>
      <c r="S127" s="3">
        <v>3</v>
      </c>
      <c r="T127" s="3">
        <v>3</v>
      </c>
      <c r="U127" s="3">
        <v>6</v>
      </c>
      <c r="V127" s="3">
        <v>6</v>
      </c>
      <c r="X127" s="3">
        <v>9</v>
      </c>
      <c r="Y127" s="3">
        <v>6</v>
      </c>
      <c r="AC127" s="3">
        <v>6</v>
      </c>
      <c r="AD127" s="3">
        <v>4</v>
      </c>
      <c r="AE127" s="3">
        <v>6</v>
      </c>
      <c r="AF127" s="3">
        <v>6</v>
      </c>
      <c r="AG127" s="3">
        <v>6</v>
      </c>
      <c r="AH127" s="3">
        <v>6</v>
      </c>
      <c r="AI127" s="3">
        <v>9</v>
      </c>
      <c r="AJ127" s="3">
        <v>9</v>
      </c>
      <c r="AK127" s="3">
        <v>9</v>
      </c>
      <c r="AL127" s="3">
        <v>9</v>
      </c>
      <c r="AM127" s="3">
        <v>6</v>
      </c>
      <c r="AN127" s="3">
        <v>6</v>
      </c>
      <c r="AO127" s="3">
        <v>6</v>
      </c>
      <c r="AP127" s="3">
        <v>6</v>
      </c>
      <c r="AQ127" s="3">
        <v>6</v>
      </c>
      <c r="AV127" s="3">
        <v>6</v>
      </c>
      <c r="AX127" s="3">
        <v>4</v>
      </c>
      <c r="AZ127" s="3">
        <v>2</v>
      </c>
      <c r="BA127" s="3">
        <v>9</v>
      </c>
      <c r="BB127" s="3">
        <v>9</v>
      </c>
      <c r="BC127" s="3">
        <v>9</v>
      </c>
      <c r="BD127" s="3">
        <v>9</v>
      </c>
      <c r="BE127" s="3">
        <v>4</v>
      </c>
      <c r="BF127" s="3">
        <v>4</v>
      </c>
      <c r="BG127" s="3">
        <v>4</v>
      </c>
      <c r="BH127" s="3">
        <v>3</v>
      </c>
      <c r="BI127" s="3">
        <v>3</v>
      </c>
      <c r="BJ127" s="3">
        <v>3</v>
      </c>
      <c r="BK127" s="3">
        <v>3</v>
      </c>
      <c r="BL127" s="3">
        <v>9</v>
      </c>
      <c r="BM127" s="3">
        <v>9</v>
      </c>
      <c r="BN127" s="3">
        <v>9</v>
      </c>
      <c r="BO127" s="3">
        <v>9</v>
      </c>
      <c r="BQ127" s="3">
        <v>9</v>
      </c>
      <c r="BR127" s="3">
        <v>9</v>
      </c>
      <c r="BS127" s="3">
        <v>9</v>
      </c>
      <c r="BT127" s="3">
        <v>9</v>
      </c>
      <c r="BU127" s="3">
        <v>9</v>
      </c>
      <c r="BV127" s="3">
        <v>9</v>
      </c>
      <c r="BW127" s="3">
        <v>9</v>
      </c>
      <c r="BX127" s="3">
        <v>9</v>
      </c>
      <c r="BY127" s="3">
        <v>3</v>
      </c>
      <c r="BZ127" s="3">
        <v>3</v>
      </c>
      <c r="CA127" s="3">
        <v>3</v>
      </c>
      <c r="CB127" s="3">
        <v>3</v>
      </c>
      <c r="CC127" s="3">
        <v>3</v>
      </c>
      <c r="CD127" s="3">
        <v>3</v>
      </c>
      <c r="CE127" s="3">
        <v>3</v>
      </c>
      <c r="CF127" s="3">
        <v>3</v>
      </c>
      <c r="CG127" s="3">
        <v>3</v>
      </c>
      <c r="CH127" s="3">
        <v>3</v>
      </c>
      <c r="CI127" s="3">
        <v>3</v>
      </c>
      <c r="CJ127" s="3">
        <v>3</v>
      </c>
      <c r="CK127" s="3">
        <v>3</v>
      </c>
      <c r="CL127" s="3">
        <v>3</v>
      </c>
      <c r="CM127" s="3">
        <v>3</v>
      </c>
      <c r="CN127" s="3">
        <v>3</v>
      </c>
      <c r="CP127" s="3">
        <v>12</v>
      </c>
      <c r="CQ127" s="3">
        <v>6</v>
      </c>
      <c r="CR127" s="3">
        <v>6</v>
      </c>
      <c r="CS127" s="3">
        <v>6</v>
      </c>
      <c r="CT127" s="3">
        <v>6</v>
      </c>
      <c r="CU127" s="3">
        <v>9</v>
      </c>
      <c r="CV127" s="3">
        <v>9</v>
      </c>
      <c r="CW127" s="3">
        <v>9</v>
      </c>
      <c r="CX127" s="3">
        <v>9</v>
      </c>
      <c r="DC127" s="3">
        <v>6</v>
      </c>
      <c r="DD127" s="3">
        <v>6</v>
      </c>
      <c r="DE127" s="3">
        <v>6</v>
      </c>
      <c r="DI127" s="3">
        <v>18</v>
      </c>
      <c r="DJ127" s="3">
        <v>18</v>
      </c>
      <c r="DK127" s="3">
        <v>18</v>
      </c>
      <c r="DL127" s="3">
        <v>10</v>
      </c>
      <c r="DM127" s="3">
        <v>6</v>
      </c>
      <c r="DN127" s="3">
        <v>6</v>
      </c>
      <c r="DO127" s="3">
        <v>6</v>
      </c>
      <c r="DP127" s="3">
        <v>6</v>
      </c>
      <c r="DY127" s="3">
        <v>12</v>
      </c>
      <c r="DZ127" s="3">
        <v>12</v>
      </c>
      <c r="EA127" s="3">
        <v>12</v>
      </c>
      <c r="EB127" s="3">
        <v>12</v>
      </c>
      <c r="EC127" s="3">
        <v>9</v>
      </c>
      <c r="ED127" s="3">
        <v>9</v>
      </c>
      <c r="EE127" s="3">
        <v>9</v>
      </c>
      <c r="EF127" s="3">
        <v>9</v>
      </c>
      <c r="EG127" s="3">
        <v>6</v>
      </c>
      <c r="EH127" s="3">
        <v>6</v>
      </c>
      <c r="EI127" s="3">
        <v>6</v>
      </c>
      <c r="EJ127" s="3">
        <v>6</v>
      </c>
      <c r="EK127" s="3">
        <v>9</v>
      </c>
      <c r="EL127" s="3">
        <v>9</v>
      </c>
      <c r="EM127" s="3">
        <v>9</v>
      </c>
      <c r="EN127" s="3">
        <v>9</v>
      </c>
      <c r="EO127" s="3">
        <v>18</v>
      </c>
      <c r="EP127" s="3">
        <v>18</v>
      </c>
      <c r="EQ127" s="3">
        <v>18</v>
      </c>
      <c r="ER127" s="3">
        <v>18</v>
      </c>
      <c r="EV127" s="3">
        <v>4</v>
      </c>
      <c r="EW127" s="3">
        <v>4</v>
      </c>
      <c r="EX127" s="3">
        <v>4</v>
      </c>
      <c r="EY127" s="3">
        <v>4</v>
      </c>
      <c r="EZ127" s="3">
        <v>4</v>
      </c>
      <c r="FA127" s="3">
        <v>4</v>
      </c>
      <c r="FB127" s="3">
        <v>6</v>
      </c>
      <c r="FC127" s="3">
        <v>6</v>
      </c>
      <c r="FD127" s="3">
        <v>6</v>
      </c>
      <c r="FE127" s="3">
        <v>6</v>
      </c>
      <c r="FF127" s="3">
        <v>6</v>
      </c>
      <c r="FG127" s="3">
        <v>6</v>
      </c>
      <c r="FH127" s="3">
        <v>4</v>
      </c>
      <c r="FI127" s="3">
        <v>4</v>
      </c>
      <c r="FJ127" s="3">
        <v>4</v>
      </c>
      <c r="FW127" s="3">
        <v>27</v>
      </c>
      <c r="FX127" s="3">
        <v>27</v>
      </c>
      <c r="FY127" s="3">
        <v>18</v>
      </c>
      <c r="FZ127" s="3">
        <v>18</v>
      </c>
      <c r="GA127" s="3">
        <v>12</v>
      </c>
      <c r="GB127" s="3">
        <v>12</v>
      </c>
      <c r="GC127" s="3">
        <v>6</v>
      </c>
      <c r="GD127" s="3">
        <v>6</v>
      </c>
      <c r="GE127" s="3">
        <v>12</v>
      </c>
      <c r="GF127" s="3">
        <v>12</v>
      </c>
      <c r="GG127" s="3">
        <v>19</v>
      </c>
      <c r="GH127" s="3">
        <v>19</v>
      </c>
      <c r="GI127" s="3">
        <v>27</v>
      </c>
      <c r="GJ127" s="3">
        <v>18</v>
      </c>
      <c r="GK127" s="3">
        <v>12</v>
      </c>
      <c r="GL127" s="3">
        <v>12</v>
      </c>
      <c r="GM127" s="3">
        <v>27</v>
      </c>
      <c r="GN127" s="3">
        <v>27</v>
      </c>
      <c r="GO127" s="3">
        <v>4</v>
      </c>
      <c r="GP127" s="3">
        <v>6</v>
      </c>
      <c r="GQ127" s="3">
        <v>5</v>
      </c>
      <c r="GR127" s="3">
        <v>11</v>
      </c>
      <c r="GS127" s="3">
        <v>2</v>
      </c>
      <c r="GT127" s="3">
        <v>4</v>
      </c>
      <c r="GU127" s="3">
        <v>2</v>
      </c>
      <c r="GV127" s="3">
        <v>2</v>
      </c>
      <c r="GW127" s="3">
        <v>16</v>
      </c>
      <c r="GX127" s="3">
        <v>5</v>
      </c>
      <c r="GY127" s="3">
        <v>8</v>
      </c>
      <c r="GZ127" s="3">
        <v>8</v>
      </c>
      <c r="HA127" s="3">
        <v>8</v>
      </c>
      <c r="HB127" s="3">
        <v>4</v>
      </c>
      <c r="HC127" s="3">
        <v>6</v>
      </c>
      <c r="HD127" s="3">
        <v>6</v>
      </c>
      <c r="HE127" s="3">
        <v>7</v>
      </c>
      <c r="HF127" s="3">
        <v>6</v>
      </c>
      <c r="HG127" s="3">
        <v>4</v>
      </c>
      <c r="HH127" s="3">
        <v>9</v>
      </c>
      <c r="HI127" s="3">
        <v>6</v>
      </c>
      <c r="HJ127" s="3">
        <v>6</v>
      </c>
      <c r="HK127" s="3">
        <v>4</v>
      </c>
      <c r="HL127" s="3">
        <v>7</v>
      </c>
      <c r="HM127" s="3">
        <v>4</v>
      </c>
      <c r="HN127" s="3">
        <v>3</v>
      </c>
      <c r="HO127" s="3">
        <v>3</v>
      </c>
      <c r="HP127" s="3">
        <v>3</v>
      </c>
      <c r="HQ127" s="3">
        <v>3</v>
      </c>
      <c r="HR127" s="3">
        <v>6</v>
      </c>
      <c r="HS127" s="3">
        <v>4</v>
      </c>
      <c r="HT127" s="3">
        <v>3</v>
      </c>
      <c r="HU127" s="3">
        <v>8</v>
      </c>
      <c r="HV127" s="3">
        <v>36</v>
      </c>
      <c r="HW127" s="3">
        <v>4</v>
      </c>
      <c r="HX127" s="3">
        <v>3</v>
      </c>
      <c r="HY127" s="3">
        <v>3</v>
      </c>
      <c r="HZ127" s="3">
        <v>3</v>
      </c>
      <c r="IA127" s="3">
        <v>3</v>
      </c>
      <c r="IB127" s="3">
        <v>2</v>
      </c>
      <c r="IC127" s="3">
        <v>3</v>
      </c>
      <c r="ID127" s="3">
        <v>3</v>
      </c>
      <c r="IE127" s="3">
        <v>2</v>
      </c>
      <c r="IF127" s="3">
        <v>1</v>
      </c>
      <c r="IH127" s="3">
        <v>2</v>
      </c>
      <c r="II127" s="3">
        <v>6</v>
      </c>
      <c r="IJ127" s="3">
        <v>9</v>
      </c>
      <c r="IK127" s="3">
        <v>1</v>
      </c>
      <c r="IM127" s="3">
        <v>9</v>
      </c>
      <c r="IN127" s="3">
        <v>6</v>
      </c>
      <c r="IO127" s="3">
        <v>2</v>
      </c>
      <c r="IP127" s="3">
        <v>1</v>
      </c>
      <c r="IQ127" s="3">
        <v>2</v>
      </c>
      <c r="IS127" s="3">
        <v>10</v>
      </c>
      <c r="IT127" s="3">
        <v>6</v>
      </c>
      <c r="IU127" s="3">
        <v>4</v>
      </c>
      <c r="IV127" s="3">
        <v>33</v>
      </c>
      <c r="IW127" s="3">
        <v>33</v>
      </c>
      <c r="IX127" s="3">
        <v>33</v>
      </c>
      <c r="IY127" s="3">
        <v>12</v>
      </c>
      <c r="IZ127" s="3">
        <v>12</v>
      </c>
      <c r="JA127" s="3">
        <v>6</v>
      </c>
      <c r="JB127" s="3">
        <v>6</v>
      </c>
      <c r="JC127" s="3">
        <v>28</v>
      </c>
      <c r="JD127" s="3">
        <v>6</v>
      </c>
      <c r="JE127" s="3">
        <v>6</v>
      </c>
      <c r="JF127" s="3">
        <v>6</v>
      </c>
      <c r="JG127" s="3">
        <v>6</v>
      </c>
      <c r="JH127" s="3">
        <v>24</v>
      </c>
      <c r="JI127" s="3">
        <v>32</v>
      </c>
      <c r="JJ127" s="3">
        <v>14</v>
      </c>
      <c r="JK127" s="3">
        <v>2</v>
      </c>
      <c r="JL127" s="3">
        <v>18</v>
      </c>
      <c r="JM127" s="3">
        <v>7</v>
      </c>
      <c r="JN127" s="3">
        <v>6</v>
      </c>
      <c r="JO127" s="3">
        <v>7</v>
      </c>
      <c r="JP127" s="3">
        <v>7</v>
      </c>
      <c r="JQ127" s="3">
        <v>7</v>
      </c>
      <c r="JR127" s="3">
        <v>13</v>
      </c>
      <c r="JS127" s="3">
        <v>8</v>
      </c>
      <c r="JT127" s="3">
        <v>6</v>
      </c>
      <c r="JU127" s="3">
        <v>4</v>
      </c>
      <c r="JV127" s="3">
        <v>7</v>
      </c>
      <c r="JW127" s="3">
        <v>3</v>
      </c>
      <c r="JX127" s="3">
        <v>4</v>
      </c>
      <c r="JY127" s="3">
        <v>6</v>
      </c>
      <c r="JZ127" s="3">
        <v>4</v>
      </c>
      <c r="KA127" s="3">
        <v>3</v>
      </c>
      <c r="KB127" s="3">
        <v>3</v>
      </c>
      <c r="KC127" s="3">
        <v>9</v>
      </c>
      <c r="KD127" s="3">
        <v>3</v>
      </c>
      <c r="KE127" s="3">
        <v>4</v>
      </c>
      <c r="KF127" s="3">
        <v>3</v>
      </c>
      <c r="KG127" s="3">
        <v>9</v>
      </c>
      <c r="KH127" s="3">
        <v>3</v>
      </c>
      <c r="KI127" s="3">
        <v>3</v>
      </c>
      <c r="KJ127" s="3">
        <v>5</v>
      </c>
      <c r="KL127" s="3">
        <v>2</v>
      </c>
      <c r="KM127" s="3">
        <v>38</v>
      </c>
      <c r="KN127" s="3">
        <v>18</v>
      </c>
      <c r="KW127" s="3">
        <v>1</v>
      </c>
      <c r="KX127" s="3">
        <v>1</v>
      </c>
      <c r="KY127" s="3">
        <v>1</v>
      </c>
      <c r="LA127" s="3">
        <v>6</v>
      </c>
      <c r="LB127" s="3">
        <v>2</v>
      </c>
      <c r="LC127" s="3">
        <v>2</v>
      </c>
      <c r="LD127" s="3">
        <v>2</v>
      </c>
      <c r="LE127" s="3">
        <v>4</v>
      </c>
      <c r="LF127" s="3">
        <v>6</v>
      </c>
      <c r="LG127" s="3">
        <v>6</v>
      </c>
      <c r="LH127" s="3">
        <v>6</v>
      </c>
      <c r="LI127" s="3">
        <v>6</v>
      </c>
      <c r="LJ127" s="3">
        <v>6</v>
      </c>
      <c r="LK127" s="3">
        <v>6</v>
      </c>
      <c r="LL127" s="3">
        <v>6</v>
      </c>
      <c r="LM127" s="3">
        <v>6</v>
      </c>
      <c r="LN127" s="3">
        <v>4</v>
      </c>
      <c r="LO127" s="3">
        <v>4</v>
      </c>
      <c r="LP127" s="3">
        <v>4</v>
      </c>
      <c r="LQ127" s="3">
        <v>4</v>
      </c>
      <c r="LR127" s="3">
        <v>4</v>
      </c>
      <c r="LS127" s="3">
        <v>4</v>
      </c>
      <c r="LT127" s="3">
        <v>2</v>
      </c>
      <c r="LU127" s="3">
        <v>2</v>
      </c>
      <c r="LV127" s="3">
        <v>2</v>
      </c>
      <c r="LW127" s="3">
        <v>12</v>
      </c>
      <c r="LX127" s="3">
        <v>12</v>
      </c>
      <c r="LY127" s="3">
        <v>12</v>
      </c>
      <c r="LZ127" s="3">
        <v>12</v>
      </c>
      <c r="MA127" s="3">
        <v>4</v>
      </c>
      <c r="MB127" s="3">
        <v>12</v>
      </c>
      <c r="MC127" s="3">
        <v>12</v>
      </c>
      <c r="MD127" s="3">
        <v>12</v>
      </c>
      <c r="ME127" s="3">
        <v>6</v>
      </c>
      <c r="MF127" s="3">
        <v>6</v>
      </c>
      <c r="MG127" s="3">
        <v>6</v>
      </c>
      <c r="MH127" s="3">
        <v>6</v>
      </c>
      <c r="MI127" s="3">
        <v>6</v>
      </c>
      <c r="MJ127" s="3">
        <v>12</v>
      </c>
      <c r="MK127" s="3">
        <v>12</v>
      </c>
      <c r="ML127" s="3">
        <v>12</v>
      </c>
      <c r="MM127" s="3">
        <v>12</v>
      </c>
      <c r="MN127" s="3">
        <v>6</v>
      </c>
      <c r="MO127" s="3">
        <v>6</v>
      </c>
      <c r="MP127" s="3">
        <v>6</v>
      </c>
      <c r="MQ127" s="3">
        <v>6</v>
      </c>
      <c r="MR127" s="3">
        <v>18</v>
      </c>
      <c r="MS127" s="3">
        <v>18</v>
      </c>
      <c r="MT127" s="3">
        <v>18</v>
      </c>
      <c r="MU127" s="3">
        <v>18</v>
      </c>
      <c r="MV127" s="3">
        <v>2</v>
      </c>
      <c r="MW127" s="3">
        <v>2</v>
      </c>
      <c r="MX127" s="3">
        <v>2</v>
      </c>
      <c r="MY127" s="3">
        <v>8</v>
      </c>
      <c r="MZ127" s="3">
        <v>8</v>
      </c>
      <c r="NA127" s="3">
        <v>8</v>
      </c>
      <c r="NB127" s="3">
        <v>11</v>
      </c>
      <c r="NC127" s="3">
        <v>11</v>
      </c>
      <c r="ND127" s="3">
        <v>6</v>
      </c>
      <c r="NE127" s="3">
        <v>6</v>
      </c>
      <c r="NF127" s="3">
        <v>4</v>
      </c>
      <c r="NG127" s="3">
        <v>4</v>
      </c>
      <c r="NH127" s="3">
        <v>4</v>
      </c>
      <c r="NI127" s="3">
        <v>4</v>
      </c>
      <c r="NJ127" s="3">
        <v>4</v>
      </c>
      <c r="NK127" s="3">
        <v>4</v>
      </c>
      <c r="NL127" s="3">
        <v>4</v>
      </c>
      <c r="NM127" s="3">
        <v>4</v>
      </c>
      <c r="NN127" s="3">
        <v>8</v>
      </c>
      <c r="NO127" s="3">
        <v>8</v>
      </c>
      <c r="NP127" s="3">
        <v>8</v>
      </c>
      <c r="NQ127" s="3">
        <v>10</v>
      </c>
      <c r="NR127" s="3">
        <v>8</v>
      </c>
      <c r="NS127" s="3">
        <v>6</v>
      </c>
      <c r="NT127" s="3">
        <v>6</v>
      </c>
      <c r="NU127" s="3">
        <v>6</v>
      </c>
      <c r="NV127" s="3">
        <v>6</v>
      </c>
      <c r="NW127" s="3">
        <v>6</v>
      </c>
      <c r="NX127" s="3">
        <v>6</v>
      </c>
      <c r="NY127" s="3">
        <v>8</v>
      </c>
      <c r="NZ127" s="3">
        <v>8</v>
      </c>
      <c r="OA127" s="3">
        <v>8</v>
      </c>
      <c r="OB127" s="3">
        <v>8</v>
      </c>
      <c r="OC127" s="3">
        <v>8</v>
      </c>
      <c r="OD127" s="3">
        <v>6</v>
      </c>
      <c r="OE127" s="3">
        <v>36</v>
      </c>
      <c r="OF127" s="3">
        <v>10</v>
      </c>
      <c r="OG127" s="3">
        <v>1</v>
      </c>
      <c r="OH127" s="3">
        <v>8</v>
      </c>
      <c r="OI127" s="3">
        <v>27</v>
      </c>
      <c r="OJ127" s="3">
        <v>27</v>
      </c>
      <c r="OK127" s="3">
        <v>18</v>
      </c>
      <c r="OL127" s="3">
        <v>18</v>
      </c>
      <c r="OM127" s="3">
        <v>12</v>
      </c>
      <c r="ON127" s="3">
        <v>12</v>
      </c>
      <c r="OO127" s="3">
        <v>6</v>
      </c>
      <c r="OP127" s="3">
        <v>6</v>
      </c>
      <c r="OQ127" s="3">
        <v>12</v>
      </c>
      <c r="OR127" s="3">
        <v>12</v>
      </c>
      <c r="OS127" s="3">
        <v>36</v>
      </c>
      <c r="OT127" s="3">
        <v>6</v>
      </c>
      <c r="OU127" s="3">
        <v>5</v>
      </c>
      <c r="OV127" s="3">
        <v>11</v>
      </c>
      <c r="OW127" s="3">
        <v>2</v>
      </c>
      <c r="OX127" s="3">
        <v>4</v>
      </c>
      <c r="OY127" s="3">
        <v>2</v>
      </c>
      <c r="OZ127" s="3">
        <v>2</v>
      </c>
      <c r="PA127" s="3">
        <v>16</v>
      </c>
      <c r="PB127" s="3">
        <v>5</v>
      </c>
      <c r="PC127" s="3">
        <v>4</v>
      </c>
      <c r="PD127" s="3">
        <v>6</v>
      </c>
      <c r="PE127" s="3">
        <v>6</v>
      </c>
      <c r="PF127" s="3">
        <v>7</v>
      </c>
      <c r="PG127" s="3">
        <v>6</v>
      </c>
      <c r="PH127" s="3">
        <v>4</v>
      </c>
      <c r="PI127" s="3">
        <v>9</v>
      </c>
      <c r="PJ127" s="3">
        <v>6</v>
      </c>
      <c r="PK127" s="3">
        <v>6</v>
      </c>
      <c r="PL127" s="3">
        <v>4</v>
      </c>
      <c r="PM127" s="3">
        <v>7</v>
      </c>
      <c r="PN127" s="3">
        <v>4</v>
      </c>
      <c r="PO127" s="3">
        <v>3</v>
      </c>
      <c r="PP127" s="3">
        <v>3</v>
      </c>
      <c r="PQ127" s="3">
        <v>3</v>
      </c>
      <c r="PR127" s="3">
        <v>3</v>
      </c>
      <c r="PS127" s="3">
        <v>6</v>
      </c>
      <c r="PT127" s="3">
        <v>4</v>
      </c>
      <c r="PU127" s="3">
        <v>3</v>
      </c>
      <c r="PV127" s="3">
        <v>14</v>
      </c>
      <c r="PW127" s="3">
        <v>4</v>
      </c>
      <c r="PX127" s="3">
        <v>8</v>
      </c>
      <c r="PY127" s="3">
        <v>7</v>
      </c>
      <c r="PZ127" s="3">
        <v>9</v>
      </c>
      <c r="QA127" s="3">
        <v>9</v>
      </c>
      <c r="QB127" s="3">
        <v>9</v>
      </c>
      <c r="QC127" s="3">
        <v>2</v>
      </c>
      <c r="QD127" s="3">
        <v>4</v>
      </c>
      <c r="QE127" s="3">
        <v>38</v>
      </c>
      <c r="QF127" s="3">
        <v>10</v>
      </c>
      <c r="QG127" s="3">
        <v>8</v>
      </c>
      <c r="QH127" s="3">
        <v>8</v>
      </c>
      <c r="QI127" s="3">
        <v>8</v>
      </c>
      <c r="QJ127" s="3">
        <v>8</v>
      </c>
      <c r="QK127" s="3">
        <v>6</v>
      </c>
      <c r="QL127" s="3">
        <v>4</v>
      </c>
      <c r="QM127" s="3">
        <v>4</v>
      </c>
      <c r="QN127" s="3">
        <v>4</v>
      </c>
      <c r="QO127" s="3">
        <v>3</v>
      </c>
      <c r="QP127" s="3">
        <v>3</v>
      </c>
      <c r="QQ127" s="3">
        <v>3</v>
      </c>
      <c r="QR127" s="3">
        <v>3</v>
      </c>
      <c r="QS127" s="3">
        <v>2</v>
      </c>
      <c r="QT127" s="3">
        <v>3</v>
      </c>
      <c r="QU127" s="3">
        <v>3</v>
      </c>
      <c r="QV127" s="3">
        <v>2</v>
      </c>
      <c r="QW127" s="3">
        <v>1</v>
      </c>
      <c r="QY127" s="3">
        <v>2</v>
      </c>
      <c r="RA127" s="3">
        <v>8</v>
      </c>
      <c r="RB127" s="3">
        <v>6</v>
      </c>
      <c r="RC127" s="3">
        <v>6</v>
      </c>
      <c r="RD127" s="3">
        <v>9</v>
      </c>
      <c r="RE127" s="3">
        <v>1</v>
      </c>
      <c r="RG127" s="3">
        <v>9</v>
      </c>
      <c r="RH127" s="3">
        <v>6</v>
      </c>
      <c r="RI127" s="3">
        <v>2</v>
      </c>
      <c r="RJ127" s="3">
        <v>1</v>
      </c>
      <c r="RK127" s="3">
        <v>2</v>
      </c>
      <c r="RM127" s="3">
        <v>10</v>
      </c>
      <c r="RN127" s="3">
        <v>10</v>
      </c>
      <c r="RO127" s="3">
        <v>10</v>
      </c>
      <c r="RP127" s="3">
        <v>12</v>
      </c>
      <c r="RQ127" s="3">
        <v>33</v>
      </c>
      <c r="RR127" s="3">
        <v>33</v>
      </c>
      <c r="RS127" s="3">
        <v>33</v>
      </c>
      <c r="RT127" s="3">
        <v>12</v>
      </c>
      <c r="RU127" s="3">
        <v>12</v>
      </c>
      <c r="RV127" s="3">
        <v>6</v>
      </c>
      <c r="RW127" s="3">
        <v>6</v>
      </c>
      <c r="RX127" s="3">
        <v>28</v>
      </c>
      <c r="RY127" s="3">
        <v>6</v>
      </c>
      <c r="RZ127" s="3">
        <v>6</v>
      </c>
      <c r="SA127" s="3">
        <v>6</v>
      </c>
      <c r="SB127" s="3">
        <v>6</v>
      </c>
      <c r="SC127" s="3">
        <v>24</v>
      </c>
      <c r="SD127" s="3">
        <v>32</v>
      </c>
      <c r="SE127" s="3">
        <v>12</v>
      </c>
      <c r="SF127" s="3">
        <v>12</v>
      </c>
      <c r="SG127" s="3">
        <v>16</v>
      </c>
      <c r="SH127" s="3">
        <v>7</v>
      </c>
      <c r="SI127" s="3">
        <v>6</v>
      </c>
      <c r="SJ127" s="3">
        <v>7</v>
      </c>
      <c r="SK127" s="3">
        <v>7</v>
      </c>
      <c r="SL127" s="3">
        <v>7</v>
      </c>
      <c r="SM127" s="3">
        <v>13</v>
      </c>
      <c r="SN127" s="3">
        <v>8</v>
      </c>
      <c r="SO127" s="3">
        <v>6</v>
      </c>
      <c r="SP127" s="3">
        <v>4</v>
      </c>
      <c r="SQ127" s="3">
        <v>10</v>
      </c>
      <c r="SR127" s="3">
        <v>4</v>
      </c>
      <c r="SS127" s="3">
        <v>8</v>
      </c>
      <c r="ST127" s="3">
        <v>7</v>
      </c>
      <c r="SU127" s="3">
        <v>3</v>
      </c>
      <c r="SV127" s="3">
        <v>4</v>
      </c>
      <c r="SW127" s="3">
        <v>6</v>
      </c>
      <c r="SX127" s="3">
        <v>4</v>
      </c>
      <c r="SY127" s="3">
        <v>3</v>
      </c>
      <c r="SZ127" s="3">
        <v>3</v>
      </c>
      <c r="TA127" s="3">
        <v>9</v>
      </c>
      <c r="TB127" s="3">
        <v>3</v>
      </c>
      <c r="TC127" s="3">
        <v>4</v>
      </c>
      <c r="TD127" s="3">
        <v>3</v>
      </c>
      <c r="TE127" s="3">
        <v>9</v>
      </c>
      <c r="TF127" s="3">
        <v>3</v>
      </c>
      <c r="TG127" s="3">
        <v>3</v>
      </c>
      <c r="TH127" s="3">
        <v>5</v>
      </c>
      <c r="TJ127" s="3">
        <v>2</v>
      </c>
      <c r="TK127" s="3">
        <v>38</v>
      </c>
      <c r="TL127" s="3">
        <v>18</v>
      </c>
      <c r="TM127" s="3">
        <v>16</v>
      </c>
      <c r="TN127" s="3">
        <v>10</v>
      </c>
      <c r="TS127" s="3">
        <v>9</v>
      </c>
      <c r="TT127" s="3">
        <v>3</v>
      </c>
      <c r="TU127" s="3">
        <v>3</v>
      </c>
      <c r="TV127" s="3">
        <v>9</v>
      </c>
      <c r="TX127" s="3">
        <v>3</v>
      </c>
      <c r="TY127" s="3">
        <v>1</v>
      </c>
      <c r="TZ127" s="3">
        <v>8</v>
      </c>
      <c r="UA127" s="3">
        <v>8</v>
      </c>
      <c r="UB127" s="3">
        <v>8</v>
      </c>
      <c r="UC127" s="3">
        <v>6</v>
      </c>
      <c r="UD127" s="3">
        <v>27</v>
      </c>
      <c r="UE127" s="3">
        <v>27</v>
      </c>
      <c r="UF127" s="3">
        <v>18</v>
      </c>
      <c r="UG127" s="3">
        <v>18</v>
      </c>
      <c r="UH127" s="3">
        <v>12</v>
      </c>
      <c r="UI127" s="3">
        <v>12</v>
      </c>
      <c r="UJ127" s="3">
        <v>6</v>
      </c>
      <c r="UK127" s="3">
        <v>6</v>
      </c>
      <c r="UL127" s="3">
        <v>12</v>
      </c>
      <c r="UM127" s="3">
        <v>12</v>
      </c>
      <c r="UN127" s="3">
        <v>6</v>
      </c>
      <c r="UO127" s="3">
        <v>5</v>
      </c>
      <c r="UP127" s="3">
        <v>11</v>
      </c>
      <c r="UQ127" s="3">
        <v>2</v>
      </c>
      <c r="UR127" s="3">
        <v>4</v>
      </c>
      <c r="US127" s="3">
        <v>2</v>
      </c>
      <c r="UT127" s="3">
        <v>2</v>
      </c>
      <c r="UU127" s="3">
        <v>16</v>
      </c>
      <c r="UV127" s="3">
        <v>5</v>
      </c>
      <c r="UW127" s="3">
        <v>4</v>
      </c>
      <c r="UX127" s="3">
        <v>6</v>
      </c>
      <c r="UY127" s="3">
        <v>6</v>
      </c>
      <c r="UZ127" s="3">
        <v>7</v>
      </c>
      <c r="VA127" s="3">
        <v>6</v>
      </c>
      <c r="VB127" s="3">
        <v>4</v>
      </c>
      <c r="VC127" s="3">
        <v>9</v>
      </c>
      <c r="VD127" s="3">
        <v>6</v>
      </c>
      <c r="VE127" s="3">
        <v>6</v>
      </c>
      <c r="VF127" s="3">
        <v>4</v>
      </c>
      <c r="VG127" s="3">
        <v>7</v>
      </c>
      <c r="VH127" s="3">
        <v>4</v>
      </c>
      <c r="VI127" s="3">
        <v>3</v>
      </c>
      <c r="VJ127" s="3">
        <v>3</v>
      </c>
      <c r="VK127" s="3">
        <v>3</v>
      </c>
      <c r="VL127" s="3">
        <v>3</v>
      </c>
      <c r="VM127" s="3">
        <v>6</v>
      </c>
      <c r="VN127" s="3">
        <v>4</v>
      </c>
      <c r="VO127" s="3">
        <v>3</v>
      </c>
      <c r="VP127" s="3">
        <v>7</v>
      </c>
      <c r="VQ127" s="3">
        <v>7</v>
      </c>
      <c r="VR127" s="3">
        <v>7</v>
      </c>
      <c r="VS127" s="3">
        <v>7</v>
      </c>
      <c r="VT127" s="3">
        <v>3</v>
      </c>
      <c r="VU127" s="3">
        <v>3</v>
      </c>
      <c r="VV127" s="3">
        <v>3</v>
      </c>
      <c r="VW127" s="3">
        <v>3</v>
      </c>
      <c r="VX127" s="3">
        <v>2</v>
      </c>
      <c r="VY127" s="3">
        <v>3</v>
      </c>
      <c r="VZ127" s="3">
        <v>3</v>
      </c>
      <c r="WA127" s="3">
        <v>2</v>
      </c>
      <c r="WB127" s="3">
        <v>1</v>
      </c>
      <c r="WD127" s="3">
        <v>2</v>
      </c>
      <c r="WE127" s="3">
        <v>6</v>
      </c>
      <c r="WF127" s="3">
        <v>9</v>
      </c>
      <c r="WG127" s="3">
        <v>1</v>
      </c>
      <c r="WI127" s="3">
        <v>9</v>
      </c>
      <c r="WJ127" s="3">
        <v>6</v>
      </c>
      <c r="WK127" s="3">
        <v>2</v>
      </c>
      <c r="WL127" s="3">
        <v>1</v>
      </c>
      <c r="WM127" s="3">
        <v>2</v>
      </c>
      <c r="WO127" s="3">
        <v>10</v>
      </c>
      <c r="WP127" s="3">
        <v>33</v>
      </c>
      <c r="WQ127" s="3">
        <v>33</v>
      </c>
      <c r="WR127" s="3">
        <v>33</v>
      </c>
      <c r="WS127" s="3">
        <v>12</v>
      </c>
      <c r="WT127" s="3">
        <v>12</v>
      </c>
      <c r="WU127" s="3">
        <v>6</v>
      </c>
      <c r="WV127" s="3">
        <v>6</v>
      </c>
      <c r="WW127" s="3">
        <v>28</v>
      </c>
      <c r="WX127" s="3">
        <v>6</v>
      </c>
      <c r="WY127" s="3">
        <v>6</v>
      </c>
      <c r="WZ127" s="3">
        <v>6</v>
      </c>
      <c r="XA127" s="3">
        <v>6</v>
      </c>
      <c r="XB127" s="3">
        <v>24</v>
      </c>
      <c r="XC127" s="3">
        <v>32</v>
      </c>
      <c r="XD127" s="3">
        <v>7</v>
      </c>
      <c r="XE127" s="3">
        <v>6</v>
      </c>
      <c r="XF127" s="3">
        <v>7</v>
      </c>
      <c r="XG127" s="3">
        <v>7</v>
      </c>
      <c r="XH127" s="3">
        <v>7</v>
      </c>
      <c r="XI127" s="3">
        <v>13</v>
      </c>
      <c r="XJ127" s="3">
        <v>8</v>
      </c>
      <c r="XK127" s="3">
        <v>6</v>
      </c>
      <c r="XL127" s="3">
        <v>4</v>
      </c>
      <c r="XM127" s="3">
        <v>7</v>
      </c>
      <c r="XN127" s="3">
        <v>3</v>
      </c>
      <c r="XO127" s="3">
        <v>4</v>
      </c>
      <c r="XP127" s="3">
        <v>6</v>
      </c>
      <c r="XQ127" s="3">
        <v>4</v>
      </c>
      <c r="XR127" s="3">
        <v>3</v>
      </c>
      <c r="XS127" s="3">
        <v>3</v>
      </c>
      <c r="XT127" s="3">
        <v>9</v>
      </c>
      <c r="XU127" s="3">
        <v>3</v>
      </c>
      <c r="XV127" s="3">
        <v>4</v>
      </c>
      <c r="XW127" s="3">
        <v>3</v>
      </c>
      <c r="XX127" s="3">
        <v>9</v>
      </c>
      <c r="XY127" s="3">
        <v>3</v>
      </c>
      <c r="XZ127" s="3">
        <v>3</v>
      </c>
      <c r="YA127" s="3">
        <v>5</v>
      </c>
      <c r="YC127" s="3">
        <v>2</v>
      </c>
      <c r="YD127" s="3">
        <v>38</v>
      </c>
      <c r="YE127" s="3">
        <v>18</v>
      </c>
      <c r="YF127" s="3">
        <v>16</v>
      </c>
      <c r="YG127" s="3">
        <v>10</v>
      </c>
      <c r="YL127" s="3">
        <v>9</v>
      </c>
      <c r="YM127" s="3">
        <v>3</v>
      </c>
      <c r="YN127" s="3">
        <v>3</v>
      </c>
      <c r="YO127" s="3">
        <v>9</v>
      </c>
      <c r="YQ127" s="3">
        <v>3</v>
      </c>
      <c r="YR127" s="3">
        <v>1</v>
      </c>
      <c r="YT127" s="3">
        <v>1</v>
      </c>
      <c r="YU127" s="3">
        <v>1</v>
      </c>
      <c r="YV127" s="3">
        <v>1</v>
      </c>
      <c r="YX127" s="3">
        <v>0</v>
      </c>
      <c r="YY127" s="3">
        <v>6</v>
      </c>
      <c r="YZ127" s="3">
        <v>4</v>
      </c>
      <c r="ZA127" s="3">
        <v>8</v>
      </c>
      <c r="ZB127" s="3">
        <v>4</v>
      </c>
      <c r="ZC127" s="3">
        <v>0</v>
      </c>
      <c r="ZD127" s="3">
        <v>0</v>
      </c>
      <c r="ZE127" s="3">
        <v>0</v>
      </c>
      <c r="ZF127" s="3">
        <v>0</v>
      </c>
      <c r="ZG127" s="3">
        <v>6</v>
      </c>
      <c r="ZH127" s="3">
        <v>6</v>
      </c>
      <c r="ZI127" s="3">
        <v>0</v>
      </c>
      <c r="ZJ127" s="3">
        <v>8</v>
      </c>
      <c r="ZK127" s="3">
        <v>12</v>
      </c>
      <c r="ZL127" s="3">
        <v>16</v>
      </c>
      <c r="ZM127" s="3">
        <v>16</v>
      </c>
      <c r="ZR127" s="3">
        <v>9</v>
      </c>
      <c r="ZS127" s="3">
        <v>3</v>
      </c>
      <c r="ZT127" s="3">
        <v>3</v>
      </c>
      <c r="ZU127" s="3">
        <v>9</v>
      </c>
      <c r="ZW127" s="3">
        <v>3</v>
      </c>
      <c r="ZX127" s="3">
        <v>1</v>
      </c>
      <c r="AAA127" s="3">
        <v>1</v>
      </c>
      <c r="AAB127" s="3">
        <v>1</v>
      </c>
      <c r="AAC127" s="3">
        <v>1</v>
      </c>
      <c r="AAH127" s="3">
        <v>12</v>
      </c>
      <c r="AAI127" s="3">
        <v>6</v>
      </c>
      <c r="AAJ127" s="3">
        <v>4</v>
      </c>
      <c r="AAK127" s="3">
        <v>4</v>
      </c>
      <c r="AAL127" s="3">
        <v>4</v>
      </c>
      <c r="AAO127" s="3">
        <v>1</v>
      </c>
      <c r="AAS127" s="3">
        <v>1</v>
      </c>
      <c r="ABA127" s="3">
        <f>VLOOKUP(Tabla28[[#This Row],[ID]],Suministros!$A$4:$D$2389,4,0)</f>
        <v>1.44</v>
      </c>
    </row>
    <row r="128" spans="1:729" ht="12.75" customHeight="1" x14ac:dyDescent="0.2">
      <c r="A128" s="90">
        <f>+Suministros!A762</f>
        <v>11128</v>
      </c>
      <c r="B128" s="74" t="str">
        <f>+Suministros!B762</f>
        <v>ARANDELA CUADRADA CURVADA DE AoGo 2 1/4"x2 1/4"x3/16"(57 x 57 x 5 mm), HUECO 11/16"(18mm)Ø</v>
      </c>
      <c r="C128" s="74" t="str">
        <f>+Suministros!C762</f>
        <v>u</v>
      </c>
      <c r="D128" s="3">
        <v>2</v>
      </c>
      <c r="E128" s="3">
        <v>2</v>
      </c>
      <c r="F128" s="3">
        <v>2</v>
      </c>
      <c r="G128" s="3">
        <v>2</v>
      </c>
      <c r="H128" s="3">
        <v>2</v>
      </c>
      <c r="I128" s="3">
        <v>2</v>
      </c>
      <c r="J128" s="3">
        <v>4</v>
      </c>
      <c r="K128" s="3">
        <v>4</v>
      </c>
      <c r="L128" s="3">
        <v>4</v>
      </c>
      <c r="M128" s="3">
        <v>6</v>
      </c>
      <c r="N128" s="3">
        <v>6</v>
      </c>
      <c r="O128" s="3">
        <v>6</v>
      </c>
      <c r="P128" s="3">
        <v>6</v>
      </c>
      <c r="Q128" s="3">
        <v>6</v>
      </c>
      <c r="R128" s="3">
        <v>6</v>
      </c>
      <c r="S128" s="3">
        <v>6</v>
      </c>
      <c r="T128" s="3">
        <v>6</v>
      </c>
      <c r="U128" s="3">
        <v>6</v>
      </c>
      <c r="V128" s="3">
        <v>6</v>
      </c>
      <c r="W128" s="3">
        <v>6</v>
      </c>
      <c r="X128" s="3">
        <v>6</v>
      </c>
      <c r="Y128" s="3">
        <v>4</v>
      </c>
      <c r="Z128" s="3">
        <v>12</v>
      </c>
      <c r="AA128" s="3">
        <v>6</v>
      </c>
      <c r="AB128" s="3">
        <v>12</v>
      </c>
      <c r="AC128" s="3">
        <v>6</v>
      </c>
      <c r="AD128" s="3">
        <v>4</v>
      </c>
      <c r="AE128" s="3">
        <v>6</v>
      </c>
      <c r="AF128" s="3">
        <v>6</v>
      </c>
      <c r="AG128" s="3">
        <v>6</v>
      </c>
      <c r="AH128" s="3">
        <v>6</v>
      </c>
      <c r="AI128" s="3">
        <v>6</v>
      </c>
      <c r="AJ128" s="3">
        <v>6</v>
      </c>
      <c r="AK128" s="3">
        <v>6</v>
      </c>
      <c r="AL128" s="3">
        <v>6</v>
      </c>
      <c r="AM128" s="3">
        <v>6</v>
      </c>
      <c r="AN128" s="3">
        <v>6</v>
      </c>
      <c r="AO128" s="3">
        <v>6</v>
      </c>
      <c r="AP128" s="3">
        <v>6</v>
      </c>
      <c r="AQ128" s="3">
        <v>6</v>
      </c>
      <c r="AR128" s="3">
        <v>6</v>
      </c>
      <c r="AS128" s="3">
        <v>6</v>
      </c>
      <c r="AU128" s="3">
        <v>6</v>
      </c>
      <c r="AV128" s="3">
        <v>6</v>
      </c>
      <c r="AW128" s="3">
        <v>6</v>
      </c>
      <c r="AX128" s="3">
        <v>4</v>
      </c>
      <c r="AY128" s="3">
        <v>6</v>
      </c>
      <c r="AZ128" s="3">
        <v>6</v>
      </c>
      <c r="BA128" s="3">
        <v>6</v>
      </c>
      <c r="BB128" s="3">
        <v>6</v>
      </c>
      <c r="BC128" s="3">
        <v>6</v>
      </c>
      <c r="BD128" s="3">
        <v>6</v>
      </c>
      <c r="BE128" s="3">
        <v>4</v>
      </c>
      <c r="BF128" s="3">
        <v>8</v>
      </c>
      <c r="BG128" s="3">
        <v>4</v>
      </c>
      <c r="BH128" s="3">
        <v>12</v>
      </c>
      <c r="BI128" s="3">
        <v>12</v>
      </c>
      <c r="BJ128" s="3">
        <v>12</v>
      </c>
      <c r="BK128" s="3">
        <v>12</v>
      </c>
      <c r="BL128" s="3">
        <v>6</v>
      </c>
      <c r="BM128" s="3">
        <v>6</v>
      </c>
      <c r="BN128" s="3">
        <v>6</v>
      </c>
      <c r="BO128" s="3">
        <v>6</v>
      </c>
      <c r="BQ128" s="3">
        <v>6</v>
      </c>
      <c r="BR128" s="3">
        <v>6</v>
      </c>
      <c r="BS128" s="3">
        <v>6</v>
      </c>
      <c r="BT128" s="3">
        <v>6</v>
      </c>
      <c r="BU128" s="3">
        <v>12</v>
      </c>
      <c r="BV128" s="3">
        <v>12</v>
      </c>
      <c r="BW128" s="3">
        <v>12</v>
      </c>
      <c r="BX128" s="3">
        <v>12</v>
      </c>
      <c r="BY128" s="3">
        <v>12</v>
      </c>
      <c r="BZ128" s="3">
        <v>12</v>
      </c>
      <c r="CA128" s="3">
        <v>12</v>
      </c>
      <c r="CB128" s="3">
        <v>12</v>
      </c>
      <c r="CC128" s="3">
        <v>12</v>
      </c>
      <c r="CD128" s="3">
        <v>12</v>
      </c>
      <c r="CE128" s="3">
        <v>12</v>
      </c>
      <c r="CF128" s="3">
        <v>12</v>
      </c>
      <c r="CG128" s="3">
        <v>12</v>
      </c>
      <c r="CH128" s="3">
        <v>12</v>
      </c>
      <c r="CI128" s="3">
        <v>12</v>
      </c>
      <c r="CJ128" s="3">
        <v>12</v>
      </c>
      <c r="CK128" s="3">
        <v>12</v>
      </c>
      <c r="CL128" s="3">
        <v>12</v>
      </c>
      <c r="CM128" s="3">
        <v>12</v>
      </c>
      <c r="CN128" s="3">
        <v>12</v>
      </c>
      <c r="CO128" s="3">
        <v>6</v>
      </c>
      <c r="CP128" s="3">
        <v>6</v>
      </c>
      <c r="CQ128" s="3">
        <v>6</v>
      </c>
      <c r="CR128" s="3">
        <v>6</v>
      </c>
      <c r="CS128" s="3">
        <v>6</v>
      </c>
      <c r="CT128" s="3">
        <v>6</v>
      </c>
      <c r="CU128" s="3">
        <v>6</v>
      </c>
      <c r="CV128" s="3">
        <v>6</v>
      </c>
      <c r="CW128" s="3">
        <v>6</v>
      </c>
      <c r="CX128" s="3">
        <v>6</v>
      </c>
      <c r="DC128" s="3">
        <v>4</v>
      </c>
      <c r="DD128" s="3">
        <v>4</v>
      </c>
      <c r="DE128" s="3">
        <v>4</v>
      </c>
      <c r="DI128" s="3">
        <v>2</v>
      </c>
      <c r="DJ128" s="3">
        <v>2</v>
      </c>
      <c r="DK128" s="3">
        <v>2</v>
      </c>
      <c r="DL128" s="3">
        <v>6</v>
      </c>
      <c r="DM128" s="3">
        <v>6</v>
      </c>
      <c r="DN128" s="3">
        <v>6</v>
      </c>
      <c r="DO128" s="3">
        <v>6</v>
      </c>
      <c r="DP128" s="3">
        <v>6</v>
      </c>
      <c r="EC128" s="3">
        <v>6</v>
      </c>
      <c r="ED128" s="3">
        <v>6</v>
      </c>
      <c r="EE128" s="3">
        <v>6</v>
      </c>
      <c r="EF128" s="3">
        <v>6</v>
      </c>
      <c r="EG128" s="3">
        <v>6</v>
      </c>
      <c r="EH128" s="3">
        <v>6</v>
      </c>
      <c r="EI128" s="3">
        <v>6</v>
      </c>
      <c r="EJ128" s="3">
        <v>6</v>
      </c>
      <c r="EK128" s="3">
        <v>6</v>
      </c>
      <c r="EL128" s="3">
        <v>6</v>
      </c>
      <c r="EM128" s="3">
        <v>6</v>
      </c>
      <c r="EN128" s="3">
        <v>6</v>
      </c>
      <c r="EV128" s="3">
        <v>2</v>
      </c>
      <c r="EW128" s="3">
        <v>2</v>
      </c>
      <c r="EX128" s="3">
        <v>2</v>
      </c>
      <c r="EY128" s="3">
        <v>2</v>
      </c>
      <c r="EZ128" s="3">
        <v>2</v>
      </c>
      <c r="FA128" s="3">
        <v>2</v>
      </c>
      <c r="FB128" s="3">
        <v>2</v>
      </c>
      <c r="FC128" s="3">
        <v>2</v>
      </c>
      <c r="FD128" s="3">
        <v>2</v>
      </c>
      <c r="FH128" s="3">
        <v>2</v>
      </c>
      <c r="FI128" s="3">
        <v>2</v>
      </c>
      <c r="FJ128" s="3">
        <v>2</v>
      </c>
      <c r="GC128" s="3">
        <v>6</v>
      </c>
      <c r="GD128" s="3">
        <v>6</v>
      </c>
      <c r="GO128" s="3">
        <v>2</v>
      </c>
      <c r="GP128" s="3">
        <v>6</v>
      </c>
      <c r="GQ128" s="3">
        <v>8</v>
      </c>
      <c r="GR128" s="3">
        <v>8</v>
      </c>
      <c r="GS128" s="3">
        <v>2</v>
      </c>
      <c r="GT128" s="3">
        <v>2</v>
      </c>
      <c r="GU128" s="3">
        <v>2</v>
      </c>
      <c r="GV128" s="3">
        <v>2</v>
      </c>
      <c r="GW128" s="3">
        <v>2</v>
      </c>
      <c r="GX128" s="3">
        <v>8</v>
      </c>
      <c r="GY128" s="3">
        <v>6</v>
      </c>
      <c r="GZ128" s="3">
        <v>4</v>
      </c>
      <c r="HA128" s="3">
        <v>4</v>
      </c>
      <c r="HB128" s="3">
        <v>12</v>
      </c>
      <c r="HC128" s="3">
        <v>8</v>
      </c>
      <c r="HD128" s="3">
        <v>12</v>
      </c>
      <c r="HE128" s="3">
        <v>12</v>
      </c>
      <c r="HF128" s="3">
        <v>8</v>
      </c>
      <c r="HG128" s="3">
        <v>12</v>
      </c>
      <c r="HH128" s="3">
        <v>6</v>
      </c>
      <c r="HI128" s="3">
        <v>6</v>
      </c>
      <c r="HJ128" s="3">
        <v>12</v>
      </c>
      <c r="HK128" s="3">
        <v>10</v>
      </c>
      <c r="HL128" s="3">
        <v>12</v>
      </c>
      <c r="HM128" s="3">
        <v>8</v>
      </c>
      <c r="HN128" s="3">
        <v>8</v>
      </c>
      <c r="HO128" s="3">
        <v>8</v>
      </c>
      <c r="HP128" s="3">
        <v>8</v>
      </c>
      <c r="HQ128" s="3">
        <v>8</v>
      </c>
      <c r="HR128" s="3">
        <v>8</v>
      </c>
      <c r="HS128" s="3">
        <v>12</v>
      </c>
      <c r="HT128" s="3">
        <v>8</v>
      </c>
      <c r="HW128" s="3">
        <v>6</v>
      </c>
      <c r="HX128" s="3">
        <v>6</v>
      </c>
      <c r="HY128" s="3">
        <v>6</v>
      </c>
      <c r="HZ128" s="3">
        <v>6</v>
      </c>
      <c r="IA128" s="3">
        <v>6</v>
      </c>
      <c r="IB128" s="3">
        <v>4</v>
      </c>
      <c r="IC128" s="3">
        <v>6</v>
      </c>
      <c r="ID128" s="3">
        <v>6</v>
      </c>
      <c r="IE128" s="3">
        <v>4</v>
      </c>
      <c r="IF128" s="3">
        <v>8</v>
      </c>
      <c r="IG128" s="3">
        <v>12</v>
      </c>
      <c r="IH128" s="3">
        <v>2</v>
      </c>
      <c r="II128" s="3">
        <v>6</v>
      </c>
      <c r="IJ128" s="3">
        <v>6</v>
      </c>
      <c r="IK128" s="3">
        <v>8</v>
      </c>
      <c r="IL128" s="3">
        <v>4</v>
      </c>
      <c r="IM128" s="3">
        <v>6</v>
      </c>
      <c r="IN128" s="3">
        <v>6</v>
      </c>
      <c r="IO128" s="3">
        <v>4</v>
      </c>
      <c r="IP128" s="3">
        <v>6</v>
      </c>
      <c r="IQ128" s="3">
        <v>4</v>
      </c>
      <c r="IS128" s="3">
        <v>2</v>
      </c>
      <c r="IT128" s="3">
        <v>2</v>
      </c>
      <c r="IU128" s="3">
        <v>6</v>
      </c>
      <c r="IZ128" s="3">
        <v>2</v>
      </c>
      <c r="JA128" s="3">
        <v>12</v>
      </c>
      <c r="JB128" s="3">
        <v>12</v>
      </c>
      <c r="JC128" s="3">
        <v>16</v>
      </c>
      <c r="JD128" s="3">
        <v>12</v>
      </c>
      <c r="JE128" s="3">
        <v>18</v>
      </c>
      <c r="JF128" s="3">
        <v>18</v>
      </c>
      <c r="JG128" s="3">
        <v>18</v>
      </c>
      <c r="JH128" s="3">
        <v>12</v>
      </c>
      <c r="JI128" s="3">
        <v>4</v>
      </c>
      <c r="JJ128" s="3">
        <v>4</v>
      </c>
      <c r="JK128" s="3">
        <v>2</v>
      </c>
      <c r="JM128" s="3">
        <v>12</v>
      </c>
      <c r="JN128" s="3">
        <v>8</v>
      </c>
      <c r="JO128" s="3">
        <v>12</v>
      </c>
      <c r="JP128" s="3">
        <v>12</v>
      </c>
      <c r="JQ128" s="3">
        <v>18</v>
      </c>
      <c r="JR128" s="3">
        <v>8</v>
      </c>
      <c r="JS128" s="3">
        <v>8</v>
      </c>
      <c r="JT128" s="3">
        <v>6</v>
      </c>
      <c r="JU128" s="3">
        <v>8</v>
      </c>
      <c r="JV128" s="3">
        <v>12</v>
      </c>
      <c r="JW128" s="3">
        <v>8</v>
      </c>
      <c r="JX128" s="3">
        <v>4</v>
      </c>
      <c r="JY128" s="3">
        <v>12</v>
      </c>
      <c r="JZ128" s="3">
        <v>4</v>
      </c>
      <c r="KA128" s="3">
        <v>6</v>
      </c>
      <c r="KB128" s="3">
        <v>8</v>
      </c>
      <c r="KC128" s="3">
        <v>6</v>
      </c>
      <c r="KD128" s="3">
        <v>6</v>
      </c>
      <c r="KE128" s="3">
        <v>4</v>
      </c>
      <c r="KF128" s="3">
        <v>6</v>
      </c>
      <c r="KG128" s="3">
        <v>6</v>
      </c>
      <c r="KH128" s="3">
        <v>6</v>
      </c>
      <c r="KI128" s="3">
        <v>6</v>
      </c>
      <c r="KJ128" s="3">
        <v>16</v>
      </c>
      <c r="KL128" s="3">
        <v>12</v>
      </c>
      <c r="KN128" s="3">
        <v>6</v>
      </c>
      <c r="KX128" s="3">
        <v>2</v>
      </c>
      <c r="KY128" s="3">
        <v>2</v>
      </c>
      <c r="KZ128" s="3">
        <v>4</v>
      </c>
      <c r="LB128" s="3">
        <v>4</v>
      </c>
      <c r="LC128" s="3">
        <v>4</v>
      </c>
      <c r="LD128" s="3">
        <v>4</v>
      </c>
      <c r="LE128" s="3">
        <v>2</v>
      </c>
      <c r="LN128" s="3">
        <v>2</v>
      </c>
      <c r="LO128" s="3">
        <v>2</v>
      </c>
      <c r="LP128" s="3">
        <v>2</v>
      </c>
      <c r="LQ128" s="3">
        <v>2</v>
      </c>
      <c r="LR128" s="3">
        <v>2</v>
      </c>
      <c r="LS128" s="3">
        <v>2</v>
      </c>
      <c r="LT128" s="3">
        <v>2</v>
      </c>
      <c r="LU128" s="3">
        <v>2</v>
      </c>
      <c r="LV128" s="3">
        <v>2</v>
      </c>
      <c r="ME128" s="3">
        <v>6</v>
      </c>
      <c r="MF128" s="3">
        <v>6</v>
      </c>
      <c r="MG128" s="3">
        <v>6</v>
      </c>
      <c r="MH128" s="3">
        <v>6</v>
      </c>
      <c r="MI128" s="3">
        <v>6</v>
      </c>
      <c r="MJ128" s="3">
        <v>6</v>
      </c>
      <c r="MK128" s="3">
        <v>6</v>
      </c>
      <c r="ML128" s="3">
        <v>6</v>
      </c>
      <c r="MM128" s="3">
        <v>6</v>
      </c>
      <c r="MN128" s="3">
        <v>6</v>
      </c>
      <c r="MO128" s="3">
        <v>6</v>
      </c>
      <c r="MP128" s="3">
        <v>6</v>
      </c>
      <c r="MQ128" s="3">
        <v>6</v>
      </c>
      <c r="MV128" s="3">
        <v>2</v>
      </c>
      <c r="MW128" s="3">
        <v>2</v>
      </c>
      <c r="MX128" s="3">
        <v>2</v>
      </c>
      <c r="MY128" s="3">
        <v>2</v>
      </c>
      <c r="MZ128" s="3">
        <v>2</v>
      </c>
      <c r="NA128" s="3">
        <v>2</v>
      </c>
      <c r="NB128" s="3">
        <v>2</v>
      </c>
      <c r="NC128" s="3">
        <v>2</v>
      </c>
      <c r="ND128" s="3">
        <v>6</v>
      </c>
      <c r="NE128" s="3">
        <v>6</v>
      </c>
      <c r="NF128" s="3">
        <v>8</v>
      </c>
      <c r="NG128" s="3">
        <v>8</v>
      </c>
      <c r="NH128" s="3">
        <v>8</v>
      </c>
      <c r="NI128" s="3">
        <v>6</v>
      </c>
      <c r="NJ128" s="3">
        <v>6</v>
      </c>
      <c r="NK128" s="3">
        <v>6</v>
      </c>
      <c r="NL128" s="3">
        <v>6</v>
      </c>
      <c r="NM128" s="3">
        <v>6</v>
      </c>
      <c r="NN128" s="3">
        <v>6</v>
      </c>
      <c r="NO128" s="3">
        <v>6</v>
      </c>
      <c r="NP128" s="3">
        <v>6</v>
      </c>
      <c r="NQ128" s="3">
        <v>4</v>
      </c>
      <c r="NR128" s="3">
        <v>2</v>
      </c>
      <c r="NS128" s="3">
        <v>4</v>
      </c>
      <c r="NT128" s="3">
        <v>4</v>
      </c>
      <c r="NU128" s="3">
        <v>4</v>
      </c>
      <c r="NV128" s="3">
        <v>4</v>
      </c>
      <c r="NW128" s="3">
        <v>4</v>
      </c>
      <c r="NX128" s="3">
        <v>4</v>
      </c>
      <c r="OB128" s="3">
        <v>4</v>
      </c>
      <c r="OC128" s="3">
        <v>4</v>
      </c>
      <c r="OD128" s="3">
        <v>6</v>
      </c>
      <c r="OF128" s="3">
        <v>4</v>
      </c>
      <c r="OG128" s="3">
        <v>2</v>
      </c>
      <c r="OO128" s="3">
        <v>6</v>
      </c>
      <c r="OP128" s="3">
        <v>6</v>
      </c>
      <c r="OT128" s="3">
        <v>6</v>
      </c>
      <c r="OU128" s="3">
        <v>8</v>
      </c>
      <c r="OV128" s="3">
        <v>8</v>
      </c>
      <c r="OW128" s="3">
        <v>2</v>
      </c>
      <c r="OX128" s="3">
        <v>2</v>
      </c>
      <c r="OY128" s="3">
        <v>2</v>
      </c>
      <c r="OZ128" s="3">
        <v>2</v>
      </c>
      <c r="PA128" s="3">
        <v>2</v>
      </c>
      <c r="PB128" s="3">
        <v>8</v>
      </c>
      <c r="PC128" s="3">
        <v>12</v>
      </c>
      <c r="PD128" s="3">
        <v>8</v>
      </c>
      <c r="PE128" s="3">
        <v>12</v>
      </c>
      <c r="PF128" s="3">
        <v>12</v>
      </c>
      <c r="PG128" s="3">
        <v>8</v>
      </c>
      <c r="PH128" s="3">
        <v>12</v>
      </c>
      <c r="PI128" s="3">
        <v>6</v>
      </c>
      <c r="PJ128" s="3">
        <v>6</v>
      </c>
      <c r="PK128" s="3">
        <v>12</v>
      </c>
      <c r="PL128" s="3">
        <v>10</v>
      </c>
      <c r="PM128" s="3">
        <v>12</v>
      </c>
      <c r="PN128" s="3">
        <v>8</v>
      </c>
      <c r="PO128" s="3">
        <v>8</v>
      </c>
      <c r="PP128" s="3">
        <v>8</v>
      </c>
      <c r="PQ128" s="3">
        <v>8</v>
      </c>
      <c r="PR128" s="3">
        <v>8</v>
      </c>
      <c r="PS128" s="3">
        <v>8</v>
      </c>
      <c r="PT128" s="3">
        <v>12</v>
      </c>
      <c r="PU128" s="3">
        <v>8</v>
      </c>
      <c r="PW128" s="3">
        <v>8</v>
      </c>
      <c r="PX128" s="3">
        <v>4</v>
      </c>
      <c r="PY128" s="3">
        <v>6</v>
      </c>
      <c r="PZ128" s="3">
        <v>6</v>
      </c>
      <c r="QA128" s="3">
        <v>6</v>
      </c>
      <c r="QB128" s="3">
        <v>6</v>
      </c>
      <c r="QC128" s="3">
        <v>4</v>
      </c>
      <c r="QD128" s="3">
        <v>7</v>
      </c>
      <c r="QF128" s="3">
        <v>4</v>
      </c>
      <c r="QG128" s="3">
        <v>6</v>
      </c>
      <c r="QH128" s="3">
        <v>6</v>
      </c>
      <c r="QI128" s="3">
        <v>6</v>
      </c>
      <c r="QJ128" s="3">
        <v>6</v>
      </c>
      <c r="QL128" s="3">
        <v>2</v>
      </c>
      <c r="QM128" s="3">
        <v>2</v>
      </c>
      <c r="QN128" s="3">
        <v>2</v>
      </c>
      <c r="QO128" s="3">
        <v>6</v>
      </c>
      <c r="QP128" s="3">
        <v>6</v>
      </c>
      <c r="QQ128" s="3">
        <v>6</v>
      </c>
      <c r="QR128" s="3">
        <v>6</v>
      </c>
      <c r="QS128" s="3">
        <v>4</v>
      </c>
      <c r="QT128" s="3">
        <v>6</v>
      </c>
      <c r="QU128" s="3">
        <v>6</v>
      </c>
      <c r="QV128" s="3">
        <v>4</v>
      </c>
      <c r="QW128" s="3">
        <v>8</v>
      </c>
      <c r="QX128" s="3">
        <v>12</v>
      </c>
      <c r="QY128" s="3">
        <v>2</v>
      </c>
      <c r="QZ128" s="3">
        <v>2</v>
      </c>
      <c r="RA128" s="3">
        <v>2</v>
      </c>
      <c r="RB128" s="3">
        <v>2</v>
      </c>
      <c r="RC128" s="3">
        <v>6</v>
      </c>
      <c r="RD128" s="3">
        <v>6</v>
      </c>
      <c r="RE128" s="3">
        <v>8</v>
      </c>
      <c r="RF128" s="3">
        <v>4</v>
      </c>
      <c r="RG128" s="3">
        <v>6</v>
      </c>
      <c r="RH128" s="3">
        <v>6</v>
      </c>
      <c r="RI128" s="3">
        <v>4</v>
      </c>
      <c r="RJ128" s="3">
        <v>6</v>
      </c>
      <c r="RK128" s="3">
        <v>4</v>
      </c>
      <c r="RM128" s="3">
        <v>4</v>
      </c>
      <c r="RN128" s="3">
        <v>4</v>
      </c>
      <c r="RO128" s="3">
        <v>4</v>
      </c>
      <c r="RP128" s="3">
        <v>4</v>
      </c>
      <c r="RU128" s="3">
        <v>2</v>
      </c>
      <c r="RV128" s="3">
        <v>12</v>
      </c>
      <c r="RW128" s="3">
        <v>12</v>
      </c>
      <c r="RX128" s="3">
        <v>16</v>
      </c>
      <c r="RY128" s="3">
        <v>12</v>
      </c>
      <c r="RZ128" s="3">
        <v>18</v>
      </c>
      <c r="SA128" s="3">
        <v>18</v>
      </c>
      <c r="SB128" s="3">
        <v>18</v>
      </c>
      <c r="SC128" s="3">
        <v>12</v>
      </c>
      <c r="SD128" s="3">
        <v>4</v>
      </c>
      <c r="SE128" s="3">
        <v>4</v>
      </c>
      <c r="SF128" s="3">
        <v>4</v>
      </c>
      <c r="SG128" s="3">
        <v>6</v>
      </c>
      <c r="SH128" s="3">
        <v>12</v>
      </c>
      <c r="SI128" s="3">
        <v>8</v>
      </c>
      <c r="SJ128" s="3">
        <v>12</v>
      </c>
      <c r="SK128" s="3">
        <v>12</v>
      </c>
      <c r="SL128" s="3">
        <v>18</v>
      </c>
      <c r="SM128" s="3">
        <v>8</v>
      </c>
      <c r="SN128" s="3">
        <v>8</v>
      </c>
      <c r="SO128" s="3">
        <v>6</v>
      </c>
      <c r="SP128" s="3">
        <v>8</v>
      </c>
      <c r="SQ128" s="3">
        <v>2</v>
      </c>
      <c r="SR128" s="3">
        <v>6</v>
      </c>
      <c r="SS128" s="3">
        <v>4</v>
      </c>
      <c r="ST128" s="3">
        <v>12</v>
      </c>
      <c r="SU128" s="3">
        <v>8</v>
      </c>
      <c r="SV128" s="3">
        <v>4</v>
      </c>
      <c r="SW128" s="3">
        <v>12</v>
      </c>
      <c r="SX128" s="3">
        <v>4</v>
      </c>
      <c r="SY128" s="3">
        <v>6</v>
      </c>
      <c r="SZ128" s="3">
        <v>8</v>
      </c>
      <c r="TA128" s="3">
        <v>6</v>
      </c>
      <c r="TB128" s="3">
        <v>6</v>
      </c>
      <c r="TC128" s="3">
        <v>4</v>
      </c>
      <c r="TD128" s="3">
        <v>6</v>
      </c>
      <c r="TE128" s="3">
        <v>6</v>
      </c>
      <c r="TF128" s="3">
        <v>6</v>
      </c>
      <c r="TG128" s="3">
        <v>6</v>
      </c>
      <c r="TH128" s="3">
        <v>16</v>
      </c>
      <c r="TJ128" s="3">
        <v>12</v>
      </c>
      <c r="TL128" s="3">
        <v>6</v>
      </c>
      <c r="TM128" s="3">
        <v>8</v>
      </c>
      <c r="TU128" s="3">
        <v>4</v>
      </c>
      <c r="TW128" s="3">
        <v>6</v>
      </c>
      <c r="TZ128" s="3">
        <v>6</v>
      </c>
      <c r="UA128" s="3">
        <v>6</v>
      </c>
      <c r="UB128" s="3">
        <v>6</v>
      </c>
      <c r="UC128" s="3">
        <v>4</v>
      </c>
      <c r="UJ128" s="3">
        <v>6</v>
      </c>
      <c r="UK128" s="3">
        <v>6</v>
      </c>
      <c r="UN128" s="3">
        <v>6</v>
      </c>
      <c r="UO128" s="3">
        <v>8</v>
      </c>
      <c r="UP128" s="3">
        <v>8</v>
      </c>
      <c r="UQ128" s="3">
        <v>2</v>
      </c>
      <c r="UR128" s="3">
        <v>2</v>
      </c>
      <c r="US128" s="3">
        <v>2</v>
      </c>
      <c r="UT128" s="3">
        <v>2</v>
      </c>
      <c r="UU128" s="3">
        <v>2</v>
      </c>
      <c r="UV128" s="3">
        <v>8</v>
      </c>
      <c r="UW128" s="3">
        <v>12</v>
      </c>
      <c r="UX128" s="3">
        <v>8</v>
      </c>
      <c r="UY128" s="3">
        <v>12</v>
      </c>
      <c r="UZ128" s="3">
        <v>12</v>
      </c>
      <c r="VA128" s="3">
        <v>8</v>
      </c>
      <c r="VB128" s="3">
        <v>12</v>
      </c>
      <c r="VC128" s="3">
        <v>6</v>
      </c>
      <c r="VD128" s="3">
        <v>6</v>
      </c>
      <c r="VE128" s="3">
        <v>12</v>
      </c>
      <c r="VF128" s="3">
        <v>10</v>
      </c>
      <c r="VG128" s="3">
        <v>12</v>
      </c>
      <c r="VH128" s="3">
        <v>8</v>
      </c>
      <c r="VI128" s="3">
        <v>8</v>
      </c>
      <c r="VJ128" s="3">
        <v>8</v>
      </c>
      <c r="VK128" s="3">
        <v>8</v>
      </c>
      <c r="VL128" s="3">
        <v>8</v>
      </c>
      <c r="VM128" s="3">
        <v>8</v>
      </c>
      <c r="VN128" s="3">
        <v>12</v>
      </c>
      <c r="VO128" s="3">
        <v>8</v>
      </c>
      <c r="VP128" s="3">
        <v>6</v>
      </c>
      <c r="VQ128" s="3">
        <v>6</v>
      </c>
      <c r="VR128" s="3">
        <v>6</v>
      </c>
      <c r="VS128" s="3">
        <v>6</v>
      </c>
      <c r="VT128" s="3">
        <v>6</v>
      </c>
      <c r="VU128" s="3">
        <v>6</v>
      </c>
      <c r="VV128" s="3">
        <v>6</v>
      </c>
      <c r="VW128" s="3">
        <v>6</v>
      </c>
      <c r="VX128" s="3">
        <v>4</v>
      </c>
      <c r="VY128" s="3">
        <v>6</v>
      </c>
      <c r="VZ128" s="3">
        <v>6</v>
      </c>
      <c r="WA128" s="3">
        <v>4</v>
      </c>
      <c r="WB128" s="3">
        <v>8</v>
      </c>
      <c r="WC128" s="3">
        <v>12</v>
      </c>
      <c r="WD128" s="3">
        <v>2</v>
      </c>
      <c r="WE128" s="3">
        <v>6</v>
      </c>
      <c r="WF128" s="3">
        <v>6</v>
      </c>
      <c r="WG128" s="3">
        <v>8</v>
      </c>
      <c r="WH128" s="3">
        <v>4</v>
      </c>
      <c r="WI128" s="3">
        <v>6</v>
      </c>
      <c r="WJ128" s="3">
        <v>6</v>
      </c>
      <c r="WK128" s="3">
        <v>4</v>
      </c>
      <c r="WL128" s="3">
        <v>6</v>
      </c>
      <c r="WM128" s="3">
        <v>4</v>
      </c>
      <c r="WO128" s="3">
        <v>2</v>
      </c>
      <c r="WT128" s="3">
        <v>2</v>
      </c>
      <c r="WU128" s="3">
        <v>12</v>
      </c>
      <c r="WV128" s="3">
        <v>12</v>
      </c>
      <c r="WW128" s="3">
        <v>16</v>
      </c>
      <c r="WX128" s="3">
        <v>12</v>
      </c>
      <c r="WY128" s="3">
        <v>18</v>
      </c>
      <c r="WZ128" s="3">
        <v>18</v>
      </c>
      <c r="XA128" s="3">
        <v>18</v>
      </c>
      <c r="XB128" s="3">
        <v>12</v>
      </c>
      <c r="XC128" s="3">
        <v>4</v>
      </c>
      <c r="XD128" s="3">
        <v>12</v>
      </c>
      <c r="XE128" s="3">
        <v>8</v>
      </c>
      <c r="XF128" s="3">
        <v>12</v>
      </c>
      <c r="XG128" s="3">
        <v>12</v>
      </c>
      <c r="XH128" s="3">
        <v>18</v>
      </c>
      <c r="XI128" s="3">
        <v>8</v>
      </c>
      <c r="XJ128" s="3">
        <v>8</v>
      </c>
      <c r="XK128" s="3">
        <v>6</v>
      </c>
      <c r="XL128" s="3">
        <v>8</v>
      </c>
      <c r="XM128" s="3">
        <v>12</v>
      </c>
      <c r="XN128" s="3">
        <v>8</v>
      </c>
      <c r="XO128" s="3">
        <v>4</v>
      </c>
      <c r="XP128" s="3">
        <v>12</v>
      </c>
      <c r="XQ128" s="3">
        <v>4</v>
      </c>
      <c r="XR128" s="3">
        <v>6</v>
      </c>
      <c r="XS128" s="3">
        <v>8</v>
      </c>
      <c r="XT128" s="3">
        <v>6</v>
      </c>
      <c r="XU128" s="3">
        <v>6</v>
      </c>
      <c r="XV128" s="3">
        <v>4</v>
      </c>
      <c r="XW128" s="3">
        <v>6</v>
      </c>
      <c r="XX128" s="3">
        <v>6</v>
      </c>
      <c r="XY128" s="3">
        <v>6</v>
      </c>
      <c r="XZ128" s="3">
        <v>6</v>
      </c>
      <c r="YA128" s="3">
        <v>16</v>
      </c>
      <c r="YC128" s="3">
        <v>12</v>
      </c>
      <c r="YE128" s="3">
        <v>6</v>
      </c>
      <c r="YF128" s="3">
        <v>8</v>
      </c>
      <c r="YG128" s="3">
        <v>4</v>
      </c>
      <c r="YN128" s="3">
        <v>4</v>
      </c>
      <c r="YP128" s="3">
        <v>6</v>
      </c>
      <c r="YU128" s="3">
        <v>2</v>
      </c>
      <c r="YV128" s="3">
        <v>2</v>
      </c>
      <c r="YW128" s="3">
        <v>4</v>
      </c>
      <c r="YX128" s="3">
        <v>0</v>
      </c>
      <c r="YY128" s="3">
        <v>0</v>
      </c>
      <c r="YZ128" s="3">
        <v>0</v>
      </c>
      <c r="ZA128" s="3">
        <v>2</v>
      </c>
      <c r="ZB128" s="3">
        <v>4</v>
      </c>
      <c r="ZC128" s="3">
        <v>0</v>
      </c>
      <c r="ZD128" s="3">
        <v>0</v>
      </c>
      <c r="ZE128" s="3">
        <v>0</v>
      </c>
      <c r="ZF128" s="3">
        <v>0</v>
      </c>
      <c r="ZG128" s="3">
        <v>0</v>
      </c>
      <c r="ZH128" s="3">
        <v>0</v>
      </c>
      <c r="ZI128" s="3">
        <v>0</v>
      </c>
      <c r="ZJ128" s="3">
        <v>4</v>
      </c>
      <c r="ZK128" s="3">
        <v>0</v>
      </c>
      <c r="ZL128" s="3">
        <v>0</v>
      </c>
      <c r="ZM128" s="3">
        <v>8</v>
      </c>
      <c r="ZT128" s="3">
        <v>4</v>
      </c>
      <c r="ZV128" s="3">
        <v>6</v>
      </c>
      <c r="AAB128" s="3">
        <v>2</v>
      </c>
      <c r="AAC128" s="3">
        <v>2</v>
      </c>
      <c r="AAD128" s="3">
        <v>4</v>
      </c>
      <c r="AAE128" s="3">
        <v>12</v>
      </c>
      <c r="AAF128" s="3">
        <v>12</v>
      </c>
      <c r="AAG128" s="3">
        <v>6</v>
      </c>
      <c r="AAH128" s="3">
        <v>4</v>
      </c>
      <c r="AAI128" s="3">
        <v>2</v>
      </c>
      <c r="AAJ128" s="3">
        <v>6</v>
      </c>
      <c r="AAK128" s="3">
        <v>6</v>
      </c>
      <c r="AAL128" s="3">
        <v>6</v>
      </c>
      <c r="AAM128" s="3">
        <v>2</v>
      </c>
      <c r="AAN128" s="3">
        <v>2</v>
      </c>
      <c r="AAO128" s="3">
        <v>1</v>
      </c>
      <c r="AAS128" s="3">
        <v>2</v>
      </c>
      <c r="ABA128" s="3">
        <f>VLOOKUP(Tabla28[[#This Row],[ID]],Suministros!$A$4:$D$2389,4,0)</f>
        <v>1.44</v>
      </c>
    </row>
    <row r="129" spans="1:729" ht="12.75" customHeight="1" x14ac:dyDescent="0.2">
      <c r="A129" s="90">
        <f>+Suministros!A763</f>
        <v>11129</v>
      </c>
      <c r="B129" s="74" t="str">
        <f>+Suministros!B763</f>
        <v>ARANDELA CUADRADA PLANA DE AoGo 2 1/4"x2 1/4"x3/16"(57 x 57 x 5 mm), HUECO 13/16"(21mm)Ø</v>
      </c>
      <c r="C129" s="74" t="str">
        <f>+Suministros!C763</f>
        <v>u</v>
      </c>
      <c r="DF129" s="3">
        <v>10</v>
      </c>
      <c r="DG129" s="3">
        <v>10</v>
      </c>
      <c r="DH129" s="3">
        <v>10</v>
      </c>
      <c r="YX129" s="3">
        <v>14</v>
      </c>
      <c r="YY129" s="3">
        <v>6</v>
      </c>
      <c r="YZ129" s="3">
        <v>0</v>
      </c>
      <c r="ZA129" s="3">
        <v>0</v>
      </c>
      <c r="ZB129" s="3">
        <v>16</v>
      </c>
      <c r="ZC129" s="3">
        <v>8</v>
      </c>
      <c r="ZD129" s="3">
        <v>8</v>
      </c>
      <c r="ZE129" s="3">
        <v>0</v>
      </c>
      <c r="ZF129" s="3">
        <v>0</v>
      </c>
      <c r="ZG129" s="3">
        <v>6</v>
      </c>
      <c r="ZH129" s="3">
        <v>6</v>
      </c>
      <c r="ZI129" s="3">
        <v>0</v>
      </c>
      <c r="ZJ129" s="3">
        <v>0</v>
      </c>
      <c r="ZK129" s="3">
        <v>18</v>
      </c>
      <c r="ZL129" s="3">
        <v>0</v>
      </c>
      <c r="ABA129" s="3">
        <f>VLOOKUP(Tabla28[[#This Row],[ID]],Suministros!$A$4:$D$2389,4,0)</f>
        <v>1.39</v>
      </c>
    </row>
    <row r="130" spans="1:729" ht="12.75" customHeight="1" x14ac:dyDescent="0.2">
      <c r="A130" s="90">
        <f>+Suministros!A764</f>
        <v>11130</v>
      </c>
      <c r="B130" s="74" t="str">
        <f>+Suministros!B764</f>
        <v>ARANDELA CUADRADA CURVADA DE AoGo 2 1/4"x2 1/4"x3/16"(57 x 57 x 5 mm), HUECO 13/16"(21mm)Ø</v>
      </c>
      <c r="C130" s="74" t="str">
        <f>+Suministros!C764</f>
        <v>u</v>
      </c>
      <c r="DF130" s="3">
        <v>6</v>
      </c>
      <c r="DG130" s="3">
        <v>6</v>
      </c>
      <c r="DH130" s="3">
        <v>6</v>
      </c>
      <c r="YX130" s="3">
        <v>6</v>
      </c>
      <c r="YY130" s="3">
        <v>0</v>
      </c>
      <c r="YZ130" s="3">
        <v>6</v>
      </c>
      <c r="ZA130" s="3">
        <v>6</v>
      </c>
      <c r="ZB130" s="3">
        <v>0</v>
      </c>
      <c r="ZC130" s="3">
        <v>2</v>
      </c>
      <c r="ZD130" s="3">
        <v>8</v>
      </c>
      <c r="ZE130" s="3">
        <v>6</v>
      </c>
      <c r="ZF130" s="3">
        <v>6</v>
      </c>
      <c r="ZG130" s="3">
        <v>6</v>
      </c>
      <c r="ZH130" s="3">
        <v>6</v>
      </c>
      <c r="ZI130" s="3">
        <v>6</v>
      </c>
      <c r="ZJ130" s="3">
        <v>0</v>
      </c>
      <c r="ZK130" s="3">
        <v>0</v>
      </c>
      <c r="ZL130" s="3">
        <v>0</v>
      </c>
      <c r="ABA130" s="3">
        <f>VLOOKUP(Tabla28[[#This Row],[ID]],Suministros!$A$4:$D$2389,4,0)</f>
        <v>1.39</v>
      </c>
    </row>
    <row r="131" spans="1:729" ht="12.75" customHeight="1" x14ac:dyDescent="0.2">
      <c r="A131" s="90">
        <f>+Suministros!A841</f>
        <v>11207</v>
      </c>
      <c r="B131" s="3" t="str">
        <f>+Suministros!B841</f>
        <v>FLEJE DE ACERO DE INOXIDABLE (CINTA BAND IT) DE 3/4"x30 m. AISI 201</v>
      </c>
      <c r="C131" s="3" t="str">
        <f>+Suministros!C841</f>
        <v>roll</v>
      </c>
      <c r="D131" s="3">
        <v>0.03</v>
      </c>
      <c r="E131" s="3">
        <v>0.03</v>
      </c>
      <c r="F131" s="3">
        <v>0.03</v>
      </c>
      <c r="G131" s="3">
        <v>0.03</v>
      </c>
      <c r="H131" s="3">
        <v>0.03</v>
      </c>
      <c r="I131" s="3">
        <v>0.03</v>
      </c>
      <c r="J131" s="3">
        <v>0.06</v>
      </c>
      <c r="K131" s="3">
        <v>0.06</v>
      </c>
      <c r="L131" s="3">
        <v>0.06</v>
      </c>
      <c r="M131" s="3">
        <v>0.06</v>
      </c>
      <c r="N131" s="3">
        <v>0.06</v>
      </c>
      <c r="O131" s="3">
        <v>0.06</v>
      </c>
      <c r="P131" s="3">
        <v>0.06</v>
      </c>
      <c r="Q131" s="3">
        <v>0.06</v>
      </c>
      <c r="R131" s="3">
        <v>0.06</v>
      </c>
      <c r="S131" s="3">
        <v>0.06</v>
      </c>
      <c r="T131" s="3">
        <v>0.06</v>
      </c>
      <c r="U131" s="3">
        <v>0.06</v>
      </c>
      <c r="V131" s="3">
        <v>0.06</v>
      </c>
      <c r="W131" s="3">
        <v>0.06</v>
      </c>
      <c r="X131" s="3">
        <v>0.06</v>
      </c>
      <c r="Y131" s="3">
        <v>0.03</v>
      </c>
      <c r="Z131" s="3">
        <f>+Z132/30</f>
        <v>6.6666666666666666E-2</v>
      </c>
      <c r="AA131" s="3">
        <v>0.06</v>
      </c>
      <c r="AB131" s="3">
        <f>+AB132/30</f>
        <v>6.6666666666666666E-2</v>
      </c>
      <c r="AC131" s="3">
        <v>0.06</v>
      </c>
      <c r="AD131" s="3">
        <v>0.03</v>
      </c>
      <c r="AE131" s="3">
        <v>0.06</v>
      </c>
      <c r="AF131" s="3">
        <v>0.06</v>
      </c>
      <c r="AG131" s="3">
        <v>0.06</v>
      </c>
      <c r="AH131" s="3">
        <v>0.06</v>
      </c>
      <c r="AI131" s="3">
        <v>0.06</v>
      </c>
      <c r="AJ131" s="3">
        <v>0.06</v>
      </c>
      <c r="AK131" s="3">
        <v>0.06</v>
      </c>
      <c r="AL131" s="3">
        <v>0.06</v>
      </c>
      <c r="AM131" s="3">
        <v>0.06</v>
      </c>
      <c r="AN131" s="3">
        <v>0.06</v>
      </c>
      <c r="AO131" s="3">
        <v>0.06</v>
      </c>
      <c r="AP131" s="3">
        <v>0.06</v>
      </c>
      <c r="AQ131" s="3">
        <v>0.3</v>
      </c>
      <c r="AR131" s="3">
        <v>0.06</v>
      </c>
      <c r="AS131" s="3">
        <f>+AS132/30</f>
        <v>6.6666666666666666E-2</v>
      </c>
      <c r="AT131" s="3">
        <v>0.06</v>
      </c>
      <c r="AU131" s="3">
        <v>0.3</v>
      </c>
      <c r="AV131" s="3">
        <v>0.3</v>
      </c>
      <c r="AX131" s="3">
        <v>0.3</v>
      </c>
      <c r="AY131" s="3">
        <v>0.3</v>
      </c>
      <c r="AZ131" s="3">
        <f>+AZ132/30</f>
        <v>0.33333333333333331</v>
      </c>
      <c r="BA131" s="3">
        <v>0.06</v>
      </c>
      <c r="BB131" s="3">
        <v>0.06</v>
      </c>
      <c r="BC131" s="3">
        <v>0.06</v>
      </c>
      <c r="BD131" s="3">
        <v>0.06</v>
      </c>
      <c r="BE131" s="3">
        <v>0.03</v>
      </c>
      <c r="BF131" s="3">
        <v>0.06</v>
      </c>
      <c r="BG131" s="3">
        <v>0.03</v>
      </c>
      <c r="BH131" s="3">
        <v>0.06</v>
      </c>
      <c r="BI131" s="3">
        <v>0.06</v>
      </c>
      <c r="BJ131" s="3">
        <v>0.06</v>
      </c>
      <c r="BK131" s="3">
        <v>0.06</v>
      </c>
      <c r="BL131" s="3">
        <v>0.06</v>
      </c>
      <c r="BM131" s="3">
        <v>0.06</v>
      </c>
      <c r="BN131" s="3">
        <v>0.06</v>
      </c>
      <c r="BO131" s="3">
        <v>0.06</v>
      </c>
      <c r="BQ131" s="3">
        <v>0.06</v>
      </c>
      <c r="BR131" s="3">
        <v>0.06</v>
      </c>
      <c r="BS131" s="3">
        <v>0.06</v>
      </c>
      <c r="BT131" s="3">
        <v>0.06</v>
      </c>
      <c r="BU131" s="3">
        <v>0.06</v>
      </c>
      <c r="BV131" s="3">
        <v>0.06</v>
      </c>
      <c r="BW131" s="3">
        <v>0.06</v>
      </c>
      <c r="BX131" s="3">
        <v>0.06</v>
      </c>
      <c r="BY131" s="3">
        <v>0.06</v>
      </c>
      <c r="BZ131" s="3">
        <v>0.06</v>
      </c>
      <c r="CA131" s="3">
        <v>0.06</v>
      </c>
      <c r="CB131" s="3">
        <v>0.06</v>
      </c>
      <c r="CC131" s="3">
        <v>0.06</v>
      </c>
      <c r="CD131" s="3">
        <v>0.06</v>
      </c>
      <c r="CE131" s="3">
        <v>0.06</v>
      </c>
      <c r="CF131" s="3">
        <v>0.06</v>
      </c>
      <c r="CG131" s="3">
        <v>0.06</v>
      </c>
      <c r="CH131" s="3">
        <v>0.06</v>
      </c>
      <c r="CI131" s="3">
        <v>0.06</v>
      </c>
      <c r="CJ131" s="3">
        <v>0.06</v>
      </c>
      <c r="CK131" s="3">
        <v>0.36</v>
      </c>
      <c r="CL131" s="3">
        <v>0.36</v>
      </c>
      <c r="CM131" s="3">
        <v>0.36</v>
      </c>
      <c r="CN131" s="3">
        <v>0.36</v>
      </c>
      <c r="CO131" s="3">
        <v>0.06</v>
      </c>
      <c r="CP131" s="3">
        <v>0.06</v>
      </c>
      <c r="CQ131" s="3">
        <v>0.06</v>
      </c>
      <c r="CR131" s="3">
        <v>0.06</v>
      </c>
      <c r="CS131" s="3">
        <v>0.06</v>
      </c>
      <c r="CT131" s="3">
        <v>0.06</v>
      </c>
      <c r="CU131" s="3">
        <v>0.06</v>
      </c>
      <c r="CV131" s="3">
        <v>0.06</v>
      </c>
      <c r="CW131" s="3">
        <v>0.06</v>
      </c>
      <c r="CX131" s="3">
        <v>0.06</v>
      </c>
      <c r="CY131" s="3">
        <v>2.4</v>
      </c>
      <c r="CZ131" s="3">
        <v>2.4</v>
      </c>
      <c r="DA131" s="3">
        <v>2.4</v>
      </c>
      <c r="DB131" s="3">
        <v>2.4</v>
      </c>
      <c r="DC131" s="3">
        <v>0.9</v>
      </c>
      <c r="DD131" s="3">
        <v>0.9</v>
      </c>
      <c r="DE131" s="3">
        <v>0.9</v>
      </c>
      <c r="DF131" s="3">
        <v>0.06</v>
      </c>
      <c r="DG131" s="3">
        <v>0.06</v>
      </c>
      <c r="DH131" s="3">
        <v>0.06</v>
      </c>
      <c r="DI131" s="3">
        <f>+DI132/30</f>
        <v>6.6666666666666666E-2</v>
      </c>
      <c r="DJ131" s="3">
        <f>+DJ132/30</f>
        <v>6.6666666666666666E-2</v>
      </c>
      <c r="DK131" s="3">
        <f>+DK132/30</f>
        <v>6.6666666666666666E-2</v>
      </c>
      <c r="DL131" s="3">
        <v>0.06</v>
      </c>
      <c r="DM131" s="3">
        <v>0.06</v>
      </c>
      <c r="DN131" s="3">
        <v>0.06</v>
      </c>
      <c r="DO131" s="3">
        <v>0.06</v>
      </c>
      <c r="DP131" s="3">
        <v>0.06</v>
      </c>
      <c r="DQ131" s="3">
        <v>2.4</v>
      </c>
      <c r="DR131" s="3">
        <v>2.4</v>
      </c>
      <c r="DS131" s="3">
        <v>2.4</v>
      </c>
      <c r="DT131" s="3">
        <v>2.4</v>
      </c>
      <c r="DU131" s="3">
        <v>2.4</v>
      </c>
      <c r="DV131" s="3">
        <v>2.4</v>
      </c>
      <c r="DW131" s="3">
        <v>2.4</v>
      </c>
      <c r="DX131" s="3">
        <v>2.4</v>
      </c>
      <c r="DY131" s="3">
        <v>0.26</v>
      </c>
      <c r="DZ131" s="3">
        <v>0.26</v>
      </c>
      <c r="EA131" s="3">
        <v>0.26</v>
      </c>
      <c r="EB131" s="3">
        <v>0.26</v>
      </c>
      <c r="EC131" s="3">
        <v>0.06</v>
      </c>
      <c r="ED131" s="3">
        <v>0.06</v>
      </c>
      <c r="EE131" s="3">
        <v>0.06</v>
      </c>
      <c r="EF131" s="3">
        <v>0.06</v>
      </c>
      <c r="EG131" s="3">
        <v>1.8</v>
      </c>
      <c r="EH131" s="3">
        <v>1.8</v>
      </c>
      <c r="EI131" s="3">
        <v>1.8</v>
      </c>
      <c r="EJ131" s="3">
        <v>1.8</v>
      </c>
      <c r="EK131" s="3">
        <v>0.06</v>
      </c>
      <c r="EL131" s="3">
        <v>0.06</v>
      </c>
      <c r="EM131" s="3">
        <v>0.06</v>
      </c>
      <c r="EN131" s="3">
        <v>0.06</v>
      </c>
      <c r="EO131" s="3">
        <v>0.06</v>
      </c>
      <c r="EP131" s="3">
        <v>0.06</v>
      </c>
      <c r="EQ131" s="3">
        <v>0.06</v>
      </c>
      <c r="ER131" s="3">
        <v>0.06</v>
      </c>
      <c r="FB131" s="3">
        <v>0.33</v>
      </c>
      <c r="FC131" s="3">
        <v>0.33</v>
      </c>
      <c r="FD131" s="3">
        <v>0.33</v>
      </c>
      <c r="FN131" s="3">
        <v>1.4</v>
      </c>
      <c r="FO131" s="3">
        <v>1.4</v>
      </c>
      <c r="FP131" s="3">
        <v>1.4</v>
      </c>
      <c r="FQ131" s="3">
        <v>2</v>
      </c>
      <c r="FR131" s="3">
        <v>2</v>
      </c>
      <c r="FS131" s="3">
        <v>2</v>
      </c>
      <c r="FW131" s="3">
        <v>0.06</v>
      </c>
      <c r="FX131" s="3">
        <v>0.06</v>
      </c>
      <c r="FY131" s="3">
        <v>0.03</v>
      </c>
      <c r="FZ131" s="3">
        <v>0.03</v>
      </c>
      <c r="GA131" s="3">
        <v>0.06</v>
      </c>
      <c r="GB131" s="3">
        <v>0.06</v>
      </c>
      <c r="GE131" s="3">
        <v>0.3</v>
      </c>
      <c r="GF131" s="3">
        <v>0.3</v>
      </c>
      <c r="GG131" s="3">
        <v>0.3</v>
      </c>
      <c r="GH131" s="3">
        <v>0.3</v>
      </c>
      <c r="GI131" s="3">
        <v>0.3</v>
      </c>
      <c r="GJ131" s="3">
        <v>0.3</v>
      </c>
      <c r="GK131" s="3">
        <v>0.06</v>
      </c>
      <c r="GL131" s="3">
        <v>0.06</v>
      </c>
      <c r="GM131" s="3">
        <v>0.06</v>
      </c>
      <c r="GN131" s="3">
        <v>0.06</v>
      </c>
      <c r="GO131" s="3">
        <f>+GO132/30</f>
        <v>0.26666666666666666</v>
      </c>
      <c r="GP131" s="3">
        <v>0.12</v>
      </c>
      <c r="GQ131" s="3">
        <v>0.09</v>
      </c>
      <c r="GR131" s="3">
        <v>0.09</v>
      </c>
      <c r="GS131" s="3">
        <v>0.03</v>
      </c>
      <c r="GT131" s="3">
        <v>0.03</v>
      </c>
      <c r="GU131" s="3">
        <v>0.03</v>
      </c>
      <c r="GV131" s="3">
        <v>0.03</v>
      </c>
      <c r="GW131" s="3">
        <v>0.09</v>
      </c>
      <c r="GX131" s="3">
        <v>0.09</v>
      </c>
      <c r="GZ131" s="3">
        <v>0.06</v>
      </c>
      <c r="HA131" s="3">
        <v>0.06</v>
      </c>
      <c r="HB131" s="3">
        <v>0.09</v>
      </c>
      <c r="HC131" s="3">
        <v>0.09</v>
      </c>
      <c r="HD131" s="3">
        <v>0.09</v>
      </c>
      <c r="HE131" s="3">
        <v>0.09</v>
      </c>
      <c r="HF131" s="3">
        <v>0.06</v>
      </c>
      <c r="HG131" s="3">
        <v>0.09</v>
      </c>
      <c r="HH131" s="3">
        <v>0.09</v>
      </c>
      <c r="HI131" s="3">
        <v>0.09</v>
      </c>
      <c r="HJ131" s="3">
        <v>0.09</v>
      </c>
      <c r="HK131" s="3">
        <v>0.06</v>
      </c>
      <c r="HL131" s="3">
        <v>0.09</v>
      </c>
      <c r="HM131" s="3">
        <v>0.36</v>
      </c>
      <c r="HN131" s="3">
        <v>0.15</v>
      </c>
      <c r="HO131" s="3">
        <v>0.15</v>
      </c>
      <c r="HP131" s="3">
        <v>0.15</v>
      </c>
      <c r="HQ131" s="3">
        <v>0.15</v>
      </c>
      <c r="HR131" s="3">
        <v>0.3</v>
      </c>
      <c r="HU131" s="3">
        <v>0.03</v>
      </c>
      <c r="HV131" s="3">
        <v>0.09</v>
      </c>
      <c r="HW131" s="3">
        <v>0.24</v>
      </c>
      <c r="HX131" s="3">
        <v>0.21</v>
      </c>
      <c r="HY131" s="3">
        <v>0.21</v>
      </c>
      <c r="HZ131" s="3">
        <v>0.21</v>
      </c>
      <c r="IA131" s="3">
        <v>0.21</v>
      </c>
      <c r="IB131" s="3">
        <v>0.21</v>
      </c>
      <c r="IC131" s="3">
        <v>0.21</v>
      </c>
      <c r="ID131" s="3">
        <v>0.21</v>
      </c>
      <c r="IE131" s="3">
        <v>0.21</v>
      </c>
      <c r="IF131" s="3">
        <v>0.15</v>
      </c>
      <c r="IG131" s="3">
        <v>0.15</v>
      </c>
      <c r="IH131" s="3">
        <v>0.15</v>
      </c>
      <c r="II131" s="3">
        <v>0.15</v>
      </c>
      <c r="IJ131" s="3">
        <v>0.15</v>
      </c>
      <c r="IK131" s="3">
        <v>0.15</v>
      </c>
      <c r="IL131" s="3">
        <v>0.15</v>
      </c>
      <c r="IM131" s="3">
        <v>0.21</v>
      </c>
      <c r="IN131" s="3">
        <v>0.21</v>
      </c>
      <c r="IO131" s="3">
        <v>0.21</v>
      </c>
      <c r="IP131" s="3">
        <v>0.18</v>
      </c>
      <c r="IQ131" s="3">
        <v>0.18</v>
      </c>
      <c r="IR131" s="3">
        <v>0.15</v>
      </c>
      <c r="IS131" s="3">
        <v>0.15</v>
      </c>
      <c r="IT131" s="3">
        <v>0.15</v>
      </c>
      <c r="IU131" s="3">
        <v>0.16</v>
      </c>
      <c r="IV131" s="3">
        <v>0.21</v>
      </c>
      <c r="IW131" s="3">
        <v>0.21</v>
      </c>
      <c r="IX131" s="3">
        <v>0.21</v>
      </c>
      <c r="IY131" s="3">
        <v>0.12</v>
      </c>
      <c r="IZ131" s="3">
        <v>0.18</v>
      </c>
      <c r="JA131" s="3">
        <v>0.36</v>
      </c>
      <c r="JB131" s="3">
        <v>0.36</v>
      </c>
      <c r="JC131" s="3">
        <v>0.36</v>
      </c>
      <c r="JD131" s="3">
        <v>0.36</v>
      </c>
      <c r="JE131" s="3">
        <v>0.36</v>
      </c>
      <c r="JF131" s="3">
        <v>0.36</v>
      </c>
      <c r="JG131" s="3">
        <v>0.48</v>
      </c>
      <c r="JH131" s="3">
        <v>0.36</v>
      </c>
      <c r="JI131" s="3">
        <v>0.36</v>
      </c>
      <c r="JJ131" s="3">
        <v>0.33</v>
      </c>
      <c r="JK131" s="3">
        <v>0.36</v>
      </c>
      <c r="JL131" s="3">
        <v>0.26</v>
      </c>
      <c r="JM131" s="3">
        <v>0.15</v>
      </c>
      <c r="JN131" s="3">
        <v>0.15</v>
      </c>
      <c r="JO131" s="3">
        <v>0.15</v>
      </c>
      <c r="JP131" s="3">
        <v>0.15</v>
      </c>
      <c r="JQ131" s="3">
        <v>0.15</v>
      </c>
      <c r="JR131" s="3">
        <v>0.15</v>
      </c>
      <c r="JS131" s="3">
        <v>0.15</v>
      </c>
      <c r="JT131" s="3">
        <v>0.15</v>
      </c>
      <c r="JU131" s="3">
        <v>0.15</v>
      </c>
      <c r="JV131" s="3">
        <v>0.36</v>
      </c>
      <c r="JW131" s="3">
        <v>0.36</v>
      </c>
      <c r="JX131" s="3" t="s">
        <v>3675</v>
      </c>
      <c r="JY131" s="3">
        <v>0.36</v>
      </c>
      <c r="JZ131" s="3">
        <v>0.36</v>
      </c>
      <c r="KA131" s="3">
        <v>0.36</v>
      </c>
      <c r="KB131" s="3">
        <v>0.36</v>
      </c>
      <c r="KC131" s="3">
        <v>0.36</v>
      </c>
      <c r="KD131" s="3">
        <v>0.36</v>
      </c>
      <c r="KE131" s="3">
        <v>0.36</v>
      </c>
      <c r="KF131" s="3">
        <v>0.36</v>
      </c>
      <c r="KG131" s="3">
        <v>0.36</v>
      </c>
      <c r="KH131" s="3">
        <v>0.36</v>
      </c>
      <c r="KI131" s="3">
        <v>0.36</v>
      </c>
      <c r="KJ131" s="3">
        <v>0.36</v>
      </c>
      <c r="KK131" s="3">
        <v>0.36</v>
      </c>
      <c r="KL131" s="3">
        <v>0.36</v>
      </c>
      <c r="KM131" s="3">
        <v>0.36</v>
      </c>
      <c r="KN131" s="3">
        <v>0.36</v>
      </c>
      <c r="KZ131" s="3">
        <v>0.03</v>
      </c>
      <c r="LA131" s="3">
        <v>0.1</v>
      </c>
      <c r="LB131" s="3">
        <v>0.06</v>
      </c>
      <c r="LC131" s="3">
        <v>0.06</v>
      </c>
      <c r="LD131" s="3">
        <v>0.06</v>
      </c>
      <c r="LF131" s="3">
        <v>0.06</v>
      </c>
      <c r="LG131" s="3">
        <v>0.06</v>
      </c>
      <c r="LH131" s="3">
        <v>0.06</v>
      </c>
      <c r="LI131" s="3">
        <v>0.06</v>
      </c>
      <c r="LJ131" s="3">
        <v>0.06</v>
      </c>
      <c r="LK131" s="3">
        <v>0.06</v>
      </c>
      <c r="LL131" s="3">
        <v>0.06</v>
      </c>
      <c r="LM131" s="3">
        <v>0.06</v>
      </c>
      <c r="LN131" s="3">
        <v>0.6</v>
      </c>
      <c r="LO131" s="3">
        <v>0.6</v>
      </c>
      <c r="LP131" s="3">
        <v>0.6</v>
      </c>
      <c r="LQ131" s="3">
        <v>0.06</v>
      </c>
      <c r="LR131" s="3">
        <v>0.06</v>
      </c>
      <c r="LS131" s="3">
        <v>0.06</v>
      </c>
      <c r="LT131" s="3">
        <v>0.03</v>
      </c>
      <c r="LU131" s="3">
        <v>0.03</v>
      </c>
      <c r="LV131" s="3">
        <v>0.03</v>
      </c>
      <c r="LW131" s="3">
        <v>0.06</v>
      </c>
      <c r="LX131" s="3">
        <v>0.06</v>
      </c>
      <c r="LY131" s="3">
        <v>0.06</v>
      </c>
      <c r="LZ131" s="3">
        <v>0.06</v>
      </c>
      <c r="MA131" s="3">
        <v>0.2</v>
      </c>
      <c r="MB131" s="3">
        <v>0.06</v>
      </c>
      <c r="MC131" s="3">
        <v>0.06</v>
      </c>
      <c r="MD131" s="3">
        <v>0.06</v>
      </c>
      <c r="ME131" s="3">
        <v>0.06</v>
      </c>
      <c r="MF131" s="3">
        <v>0.06</v>
      </c>
      <c r="MG131" s="3">
        <v>0.06</v>
      </c>
      <c r="MH131" s="3">
        <v>0.06</v>
      </c>
      <c r="MI131" s="3">
        <v>0.06</v>
      </c>
      <c r="MJ131" s="3">
        <v>0.06</v>
      </c>
      <c r="MK131" s="3">
        <v>0.06</v>
      </c>
      <c r="ML131" s="3">
        <v>0.06</v>
      </c>
      <c r="MM131" s="3">
        <v>0.06</v>
      </c>
      <c r="MN131" s="3">
        <v>0.06</v>
      </c>
      <c r="MO131" s="3">
        <v>0.06</v>
      </c>
      <c r="MP131" s="3">
        <v>0.06</v>
      </c>
      <c r="MQ131" s="3">
        <v>0.06</v>
      </c>
      <c r="MR131" s="3">
        <v>0.06</v>
      </c>
      <c r="MS131" s="3">
        <v>0.06</v>
      </c>
      <c r="MT131" s="3">
        <v>0.06</v>
      </c>
      <c r="MU131" s="3">
        <v>0.06</v>
      </c>
      <c r="MV131" s="3">
        <v>0.3</v>
      </c>
      <c r="MW131" s="3">
        <v>0.3</v>
      </c>
      <c r="MX131" s="3">
        <v>0.3</v>
      </c>
      <c r="NB131" s="3">
        <v>0.23</v>
      </c>
      <c r="NC131" s="3">
        <v>0.23</v>
      </c>
      <c r="ND131" s="3">
        <v>0.06</v>
      </c>
      <c r="NE131" s="3">
        <v>0.06</v>
      </c>
      <c r="NL131" s="3">
        <v>0.36</v>
      </c>
      <c r="NM131" s="3">
        <v>0.36</v>
      </c>
      <c r="NN131" s="3">
        <v>0.06</v>
      </c>
      <c r="NO131" s="3">
        <v>0.06</v>
      </c>
      <c r="NP131" s="3">
        <v>0.06</v>
      </c>
      <c r="NQ131" s="3">
        <v>0.1</v>
      </c>
      <c r="NR131" s="3">
        <v>0.1</v>
      </c>
      <c r="NY131" s="3">
        <v>0.06</v>
      </c>
      <c r="NZ131" s="3">
        <v>0.06</v>
      </c>
      <c r="OA131" s="3">
        <v>0.06</v>
      </c>
      <c r="OD131" s="3">
        <v>0.06</v>
      </c>
      <c r="OE131" s="3">
        <v>0.06</v>
      </c>
      <c r="OF131" s="3">
        <v>0.23</v>
      </c>
      <c r="OH131" s="3">
        <v>0.06</v>
      </c>
      <c r="OI131" s="3">
        <v>0.06</v>
      </c>
      <c r="OJ131" s="3">
        <v>0.06</v>
      </c>
      <c r="OK131" s="3">
        <v>0.03</v>
      </c>
      <c r="OL131" s="3">
        <v>0.03</v>
      </c>
      <c r="OM131" s="3">
        <v>0.06</v>
      </c>
      <c r="ON131" s="3">
        <v>0.06</v>
      </c>
      <c r="OQ131" s="3">
        <v>0.3</v>
      </c>
      <c r="OR131" s="3">
        <v>0.3</v>
      </c>
      <c r="OS131" s="3">
        <v>0.06</v>
      </c>
      <c r="OT131" s="3">
        <v>0.12</v>
      </c>
      <c r="OU131" s="3">
        <v>0.09</v>
      </c>
      <c r="OV131" s="3">
        <v>0.09</v>
      </c>
      <c r="OW131" s="3">
        <v>0.03</v>
      </c>
      <c r="OX131" s="3">
        <v>0.03</v>
      </c>
      <c r="OY131" s="3">
        <v>0.03</v>
      </c>
      <c r="OZ131" s="3">
        <v>0.03</v>
      </c>
      <c r="PA131" s="3">
        <v>0.09</v>
      </c>
      <c r="PB131" s="3">
        <v>0.09</v>
      </c>
      <c r="PC131" s="3">
        <v>0.09</v>
      </c>
      <c r="PD131" s="3">
        <v>0.09</v>
      </c>
      <c r="PE131" s="3">
        <v>0.09</v>
      </c>
      <c r="PF131" s="3">
        <v>0.09</v>
      </c>
      <c r="PG131" s="3">
        <v>0.06</v>
      </c>
      <c r="PH131" s="3">
        <v>0.09</v>
      </c>
      <c r="PI131" s="3">
        <v>0.09</v>
      </c>
      <c r="PJ131" s="3">
        <v>0.09</v>
      </c>
      <c r="PK131" s="3">
        <v>0.09</v>
      </c>
      <c r="PL131" s="3">
        <v>0.06</v>
      </c>
      <c r="PM131" s="3">
        <v>0.09</v>
      </c>
      <c r="PN131" s="3">
        <v>0.36</v>
      </c>
      <c r="PO131" s="3">
        <v>0.15</v>
      </c>
      <c r="PP131" s="3">
        <v>0.15</v>
      </c>
      <c r="PQ131" s="3">
        <v>0.15</v>
      </c>
      <c r="PR131" s="3">
        <v>0.15</v>
      </c>
      <c r="PS131" s="3">
        <v>0.3</v>
      </c>
      <c r="PV131" s="3">
        <v>0.03</v>
      </c>
      <c r="PW131" s="3">
        <v>0.36</v>
      </c>
      <c r="PZ131" s="3">
        <v>0.03</v>
      </c>
      <c r="QA131" s="3">
        <v>0.03</v>
      </c>
      <c r="QB131" s="3">
        <v>0.03</v>
      </c>
      <c r="QC131" s="3">
        <v>0.33</v>
      </c>
      <c r="QD131" s="3">
        <v>1</v>
      </c>
      <c r="QE131" s="3">
        <v>0.33</v>
      </c>
      <c r="QF131" s="3">
        <v>0.03</v>
      </c>
      <c r="QG131" s="3">
        <v>0.06</v>
      </c>
      <c r="QH131" s="3">
        <v>0.06</v>
      </c>
      <c r="QI131" s="3">
        <v>0.06</v>
      </c>
      <c r="QJ131" s="3">
        <v>0.06</v>
      </c>
      <c r="QK131" s="3">
        <v>0.2</v>
      </c>
      <c r="QL131" s="3">
        <v>0.3</v>
      </c>
      <c r="QM131" s="3">
        <v>0.3</v>
      </c>
      <c r="QN131" s="3">
        <v>0.3</v>
      </c>
      <c r="QO131" s="3">
        <v>0.21</v>
      </c>
      <c r="QP131" s="3">
        <v>0.21</v>
      </c>
      <c r="QQ131" s="3">
        <v>0.21</v>
      </c>
      <c r="QR131" s="3">
        <v>0.21</v>
      </c>
      <c r="QS131" s="3">
        <v>0.21</v>
      </c>
      <c r="QT131" s="3">
        <v>0.21</v>
      </c>
      <c r="QU131" s="3">
        <v>0.21</v>
      </c>
      <c r="QV131" s="3">
        <v>0.21</v>
      </c>
      <c r="QW131" s="3">
        <v>0.15</v>
      </c>
      <c r="QX131" s="3">
        <v>0.15</v>
      </c>
      <c r="QY131" s="3">
        <v>0.15</v>
      </c>
      <c r="QZ131" s="3">
        <v>0.15</v>
      </c>
      <c r="RA131" s="3">
        <v>0.16</v>
      </c>
      <c r="RB131" s="3">
        <v>0.16</v>
      </c>
      <c r="RC131" s="3">
        <v>0.15</v>
      </c>
      <c r="RD131" s="3">
        <v>0.15</v>
      </c>
      <c r="RE131" s="3">
        <v>0.15</v>
      </c>
      <c r="RF131" s="3">
        <v>0.15</v>
      </c>
      <c r="RG131" s="3">
        <v>0.21</v>
      </c>
      <c r="RH131" s="3">
        <v>0.21</v>
      </c>
      <c r="RI131" s="3">
        <v>0.21</v>
      </c>
      <c r="RJ131" s="3">
        <v>0.18</v>
      </c>
      <c r="RK131" s="3">
        <v>0.18</v>
      </c>
      <c r="RL131" s="3">
        <v>0.15</v>
      </c>
      <c r="RM131" s="3">
        <v>0.16</v>
      </c>
      <c r="RN131" s="3">
        <v>0.16</v>
      </c>
      <c r="RO131" s="3">
        <v>0.16</v>
      </c>
      <c r="RP131" s="3">
        <v>0.16</v>
      </c>
      <c r="RQ131" s="3">
        <v>0.21</v>
      </c>
      <c r="RR131" s="3">
        <v>0.21</v>
      </c>
      <c r="RS131" s="3">
        <v>0.21</v>
      </c>
      <c r="RT131" s="3">
        <v>0.12</v>
      </c>
      <c r="RU131" s="3">
        <v>0.18</v>
      </c>
      <c r="RV131" s="3">
        <v>0.36</v>
      </c>
      <c r="RW131" s="3">
        <v>0.36</v>
      </c>
      <c r="RX131" s="3">
        <v>0.36</v>
      </c>
      <c r="RY131" s="3">
        <v>0.36</v>
      </c>
      <c r="RZ131" s="3">
        <v>0.36</v>
      </c>
      <c r="SA131" s="3">
        <v>0.36</v>
      </c>
      <c r="SB131" s="3">
        <v>0.48</v>
      </c>
      <c r="SC131" s="3">
        <v>0.36</v>
      </c>
      <c r="SD131" s="3">
        <v>0.36</v>
      </c>
      <c r="SE131" s="3">
        <v>0.36</v>
      </c>
      <c r="SF131" s="3">
        <v>0.36</v>
      </c>
      <c r="SG131" s="3">
        <v>0.26</v>
      </c>
      <c r="SH131" s="3">
        <v>0.15</v>
      </c>
      <c r="SI131" s="3">
        <v>0.15</v>
      </c>
      <c r="SJ131" s="3">
        <v>0.15</v>
      </c>
      <c r="SK131" s="3">
        <v>0.15</v>
      </c>
      <c r="SL131" s="3">
        <v>0.15</v>
      </c>
      <c r="SM131" s="3">
        <v>0.15</v>
      </c>
      <c r="SN131" s="3">
        <v>0.15</v>
      </c>
      <c r="SO131" s="3">
        <v>0.15</v>
      </c>
      <c r="SP131" s="3">
        <v>0.15</v>
      </c>
      <c r="SQ131" s="3">
        <v>0.1</v>
      </c>
      <c r="SR131" s="3">
        <v>0.1</v>
      </c>
      <c r="SS131" s="3">
        <v>0.03</v>
      </c>
      <c r="ST131" s="3">
        <v>0.36</v>
      </c>
      <c r="SU131" s="3">
        <v>0.36</v>
      </c>
      <c r="SV131" s="3" t="s">
        <v>3675</v>
      </c>
      <c r="SW131" s="3">
        <v>0.36</v>
      </c>
      <c r="SX131" s="3">
        <v>0.36</v>
      </c>
      <c r="SY131" s="3">
        <v>0.36</v>
      </c>
      <c r="SZ131" s="3">
        <v>0.36</v>
      </c>
      <c r="TA131" s="3">
        <v>0.36</v>
      </c>
      <c r="TB131" s="3">
        <v>0.36</v>
      </c>
      <c r="TC131" s="3">
        <v>0.36</v>
      </c>
      <c r="TD131" s="3">
        <v>0.36</v>
      </c>
      <c r="TE131" s="3">
        <v>0.36</v>
      </c>
      <c r="TF131" s="3">
        <v>0.36</v>
      </c>
      <c r="TG131" s="3">
        <v>0.36</v>
      </c>
      <c r="TH131" s="3">
        <v>0.36</v>
      </c>
      <c r="TI131" s="3">
        <v>0.36</v>
      </c>
      <c r="TJ131" s="3">
        <v>0.36</v>
      </c>
      <c r="TK131" s="3">
        <v>0.36</v>
      </c>
      <c r="TL131" s="3">
        <v>0.36</v>
      </c>
      <c r="TM131" s="3">
        <v>0.36</v>
      </c>
      <c r="TN131" s="3">
        <v>0.2</v>
      </c>
      <c r="TZ131" s="3">
        <v>0.03</v>
      </c>
      <c r="UA131" s="3">
        <v>0.03</v>
      </c>
      <c r="UB131" s="3">
        <v>0.03</v>
      </c>
      <c r="UC131" s="3">
        <v>0.03</v>
      </c>
      <c r="UD131" s="3">
        <v>0.06</v>
      </c>
      <c r="UE131" s="3">
        <v>0.06</v>
      </c>
      <c r="UF131" s="3">
        <v>0.03</v>
      </c>
      <c r="UG131" s="3">
        <v>0.03</v>
      </c>
      <c r="UH131" s="3">
        <v>0.06</v>
      </c>
      <c r="UI131" s="3">
        <v>0.06</v>
      </c>
      <c r="UL131" s="3">
        <v>0.3</v>
      </c>
      <c r="UM131" s="3">
        <v>0.3</v>
      </c>
      <c r="UN131" s="3">
        <v>0.12</v>
      </c>
      <c r="UO131" s="3">
        <v>0.09</v>
      </c>
      <c r="UP131" s="3">
        <v>0.09</v>
      </c>
      <c r="UQ131" s="3">
        <v>0.03</v>
      </c>
      <c r="UR131" s="3">
        <v>0.03</v>
      </c>
      <c r="US131" s="3">
        <v>0.03</v>
      </c>
      <c r="UT131" s="3">
        <v>0.03</v>
      </c>
      <c r="UU131" s="3">
        <v>0.09</v>
      </c>
      <c r="UV131" s="3">
        <v>0.09</v>
      </c>
      <c r="UW131" s="3">
        <v>0.09</v>
      </c>
      <c r="UX131" s="3">
        <v>0.09</v>
      </c>
      <c r="UY131" s="3">
        <v>0.09</v>
      </c>
      <c r="UZ131" s="3">
        <v>0.09</v>
      </c>
      <c r="VA131" s="3">
        <v>0.06</v>
      </c>
      <c r="VB131" s="3">
        <v>0.09</v>
      </c>
      <c r="VC131" s="3">
        <v>0.09</v>
      </c>
      <c r="VD131" s="3">
        <v>0.09</v>
      </c>
      <c r="VE131" s="3">
        <v>0.09</v>
      </c>
      <c r="VF131" s="3">
        <v>0.06</v>
      </c>
      <c r="VG131" s="3">
        <v>0.09</v>
      </c>
      <c r="VH131" s="3">
        <v>0.36</v>
      </c>
      <c r="VI131" s="3">
        <v>0.15</v>
      </c>
      <c r="VJ131" s="3">
        <v>0.15</v>
      </c>
      <c r="VK131" s="3">
        <v>0.15</v>
      </c>
      <c r="VL131" s="3">
        <v>0.15</v>
      </c>
      <c r="VM131" s="3">
        <v>0.3</v>
      </c>
      <c r="VP131" s="3">
        <v>0.03</v>
      </c>
      <c r="VQ131" s="3">
        <v>0.03</v>
      </c>
      <c r="VR131" s="3">
        <v>0.03</v>
      </c>
      <c r="VS131" s="3">
        <v>0.03</v>
      </c>
      <c r="VT131" s="3">
        <v>0.21</v>
      </c>
      <c r="VU131" s="3">
        <v>0.21</v>
      </c>
      <c r="VV131" s="3">
        <v>0.21</v>
      </c>
      <c r="VW131" s="3">
        <v>0.21</v>
      </c>
      <c r="VX131" s="3">
        <v>0.21</v>
      </c>
      <c r="VY131" s="3">
        <v>0.21</v>
      </c>
      <c r="VZ131" s="3">
        <v>0.21</v>
      </c>
      <c r="WA131" s="3">
        <v>0.21</v>
      </c>
      <c r="WB131" s="3">
        <v>0.15</v>
      </c>
      <c r="WC131" s="3">
        <v>0.15</v>
      </c>
      <c r="WD131" s="3">
        <v>0.15</v>
      </c>
      <c r="WE131" s="3">
        <v>0.15</v>
      </c>
      <c r="WF131" s="3">
        <v>0.15</v>
      </c>
      <c r="WG131" s="3">
        <v>0.15</v>
      </c>
      <c r="WH131" s="3">
        <v>0.15</v>
      </c>
      <c r="WI131" s="3">
        <v>0.21</v>
      </c>
      <c r="WJ131" s="3">
        <v>0.21</v>
      </c>
      <c r="WK131" s="3">
        <v>0.21</v>
      </c>
      <c r="WL131" s="3">
        <v>0.18</v>
      </c>
      <c r="WM131" s="3">
        <v>0.18</v>
      </c>
      <c r="WN131" s="3">
        <v>0.15</v>
      </c>
      <c r="WO131" s="3">
        <v>0.16</v>
      </c>
      <c r="WP131" s="3">
        <v>0.21</v>
      </c>
      <c r="WQ131" s="3">
        <v>0.21</v>
      </c>
      <c r="WR131" s="3">
        <v>0.21</v>
      </c>
      <c r="WS131" s="3">
        <v>0.12</v>
      </c>
      <c r="WT131" s="3">
        <v>0.18</v>
      </c>
      <c r="WU131" s="3">
        <v>0.36</v>
      </c>
      <c r="WV131" s="3">
        <v>0.36</v>
      </c>
      <c r="WW131" s="3">
        <v>0.36</v>
      </c>
      <c r="WX131" s="3">
        <v>0.36</v>
      </c>
      <c r="WY131" s="3">
        <v>0.36</v>
      </c>
      <c r="WZ131" s="3">
        <v>0.36</v>
      </c>
      <c r="XA131" s="3">
        <v>0.48</v>
      </c>
      <c r="XB131" s="3">
        <v>0.36</v>
      </c>
      <c r="XC131" s="3">
        <v>0.36</v>
      </c>
      <c r="XD131" s="3">
        <v>0.15</v>
      </c>
      <c r="XE131" s="3">
        <v>0.15</v>
      </c>
      <c r="XF131" s="3">
        <v>0.15</v>
      </c>
      <c r="XG131" s="3">
        <v>0.15</v>
      </c>
      <c r="XH131" s="3">
        <v>0.15</v>
      </c>
      <c r="XI131" s="3">
        <v>0.15</v>
      </c>
      <c r="XJ131" s="3">
        <v>0.15</v>
      </c>
      <c r="XK131" s="3">
        <v>0.15</v>
      </c>
      <c r="XL131" s="3">
        <v>0.15</v>
      </c>
      <c r="XM131" s="3">
        <v>0.36</v>
      </c>
      <c r="XN131" s="3">
        <v>0.36</v>
      </c>
      <c r="XO131" s="3" t="s">
        <v>3675</v>
      </c>
      <c r="XP131" s="3">
        <v>0.36</v>
      </c>
      <c r="XQ131" s="3">
        <v>0.36</v>
      </c>
      <c r="XR131" s="3">
        <v>0.36</v>
      </c>
      <c r="XS131" s="3">
        <v>0.36</v>
      </c>
      <c r="XT131" s="3">
        <v>0.36</v>
      </c>
      <c r="XU131" s="3">
        <v>0.36</v>
      </c>
      <c r="XV131" s="3">
        <v>0.36</v>
      </c>
      <c r="XW131" s="3">
        <v>0.36</v>
      </c>
      <c r="XX131" s="3">
        <v>0.36</v>
      </c>
      <c r="XY131" s="3">
        <v>0.36</v>
      </c>
      <c r="XZ131" s="3">
        <v>0.36</v>
      </c>
      <c r="YA131" s="3">
        <v>0.36</v>
      </c>
      <c r="YB131" s="3">
        <v>0.36</v>
      </c>
      <c r="YC131" s="3">
        <v>0.36</v>
      </c>
      <c r="YD131" s="3">
        <v>0.36</v>
      </c>
      <c r="YE131" s="3">
        <v>0.36</v>
      </c>
      <c r="YF131" s="3">
        <v>0.36</v>
      </c>
      <c r="YG131" s="3">
        <v>0.23</v>
      </c>
      <c r="YW131" s="3">
        <v>0.03</v>
      </c>
      <c r="YX131" s="3">
        <v>0</v>
      </c>
      <c r="YY131" s="3">
        <v>6.6666666666666666E-2</v>
      </c>
      <c r="YZ131" s="3">
        <v>0.23333333333333334</v>
      </c>
      <c r="ZA131" s="3">
        <f>+ZA132/30</f>
        <v>0.16666666666666666</v>
      </c>
      <c r="ZB131" s="3">
        <v>3.3333333333333333E-2</v>
      </c>
      <c r="ZC131" s="3">
        <v>0</v>
      </c>
      <c r="ZD131" s="3">
        <v>0</v>
      </c>
      <c r="ZE131" s="3">
        <v>0</v>
      </c>
      <c r="ZF131" s="3">
        <v>0</v>
      </c>
      <c r="ZG131" s="3">
        <v>6.6666666666666666E-2</v>
      </c>
      <c r="ZH131" s="3">
        <v>6.6666666666666666E-2</v>
      </c>
      <c r="ZI131" s="3">
        <v>6.6666666666666666E-2</v>
      </c>
      <c r="ZJ131" s="3">
        <v>0.23333333333333334</v>
      </c>
      <c r="ZK131" s="3">
        <v>6.6666666666666666E-2</v>
      </c>
      <c r="ZL131" s="3">
        <v>7</v>
      </c>
      <c r="ZM131" s="3">
        <v>0.36</v>
      </c>
      <c r="AAD131" s="3">
        <v>0.03</v>
      </c>
      <c r="AAH131" s="3">
        <v>0.06</v>
      </c>
      <c r="AAI131" s="3">
        <v>0.03</v>
      </c>
      <c r="AAJ131" s="3">
        <v>0.03</v>
      </c>
      <c r="AAK131" s="3">
        <v>0.03</v>
      </c>
      <c r="AAL131" s="3">
        <v>0.03</v>
      </c>
      <c r="ABA131" s="3">
        <f>VLOOKUP(Tabla28[[#This Row],[ID]],Suministros!$A$4:$D$2389,4,0)</f>
        <v>124.43</v>
      </c>
    </row>
    <row r="132" spans="1:729" ht="12.75" customHeight="1" x14ac:dyDescent="0.2">
      <c r="A132" s="90">
        <f>+Suministros!A842</f>
        <v>11208</v>
      </c>
      <c r="B132" s="3" t="str">
        <f>+Suministros!B842</f>
        <v>HEBILLA DE ACERO PARA FLEJE 3/4". AISI 201</v>
      </c>
      <c r="C132" s="3" t="str">
        <f>+Suministros!C842</f>
        <v>u</v>
      </c>
      <c r="D132" s="3">
        <v>1</v>
      </c>
      <c r="E132" s="3">
        <v>1</v>
      </c>
      <c r="F132" s="3">
        <v>1</v>
      </c>
      <c r="G132" s="3">
        <v>1</v>
      </c>
      <c r="H132" s="3">
        <v>1</v>
      </c>
      <c r="I132" s="3">
        <v>1</v>
      </c>
      <c r="J132" s="3">
        <v>2</v>
      </c>
      <c r="K132" s="3">
        <v>2</v>
      </c>
      <c r="L132" s="3">
        <v>2</v>
      </c>
      <c r="M132" s="3">
        <v>2</v>
      </c>
      <c r="N132" s="3">
        <v>2</v>
      </c>
      <c r="O132" s="3">
        <v>2</v>
      </c>
      <c r="P132" s="3">
        <v>2</v>
      </c>
      <c r="Q132" s="3">
        <v>2</v>
      </c>
      <c r="R132" s="3">
        <v>2</v>
      </c>
      <c r="S132" s="3">
        <v>2</v>
      </c>
      <c r="T132" s="3">
        <v>2</v>
      </c>
      <c r="U132" s="3">
        <v>2</v>
      </c>
      <c r="V132" s="3">
        <v>2</v>
      </c>
      <c r="W132" s="3">
        <v>2</v>
      </c>
      <c r="X132" s="3">
        <v>2</v>
      </c>
      <c r="Y132" s="3">
        <v>1</v>
      </c>
      <c r="Z132" s="3">
        <v>2</v>
      </c>
      <c r="AA132" s="3">
        <v>2</v>
      </c>
      <c r="AB132" s="3">
        <v>2</v>
      </c>
      <c r="AC132" s="3">
        <v>2</v>
      </c>
      <c r="AD132" s="3">
        <v>1</v>
      </c>
      <c r="AE132" s="3">
        <v>2</v>
      </c>
      <c r="AF132" s="3">
        <v>2</v>
      </c>
      <c r="AG132" s="3">
        <v>2</v>
      </c>
      <c r="AH132" s="3">
        <v>2</v>
      </c>
      <c r="AI132" s="3">
        <v>2</v>
      </c>
      <c r="AJ132" s="3">
        <v>2</v>
      </c>
      <c r="AK132" s="3">
        <v>2</v>
      </c>
      <c r="AL132" s="3">
        <v>2</v>
      </c>
      <c r="AM132" s="3">
        <v>2</v>
      </c>
      <c r="AN132" s="3">
        <v>2</v>
      </c>
      <c r="AO132" s="3">
        <v>2</v>
      </c>
      <c r="AP132" s="3">
        <v>2</v>
      </c>
      <c r="AQ132" s="3">
        <v>10</v>
      </c>
      <c r="AR132" s="3">
        <v>2</v>
      </c>
      <c r="AS132" s="3">
        <v>2</v>
      </c>
      <c r="AT132" s="3">
        <v>2</v>
      </c>
      <c r="AU132" s="3">
        <v>10</v>
      </c>
      <c r="AV132" s="3">
        <v>10</v>
      </c>
      <c r="AX132" s="3">
        <v>10</v>
      </c>
      <c r="AY132" s="3">
        <v>10</v>
      </c>
      <c r="AZ132" s="3">
        <v>10</v>
      </c>
      <c r="BA132" s="3">
        <v>2</v>
      </c>
      <c r="BB132" s="3">
        <v>2</v>
      </c>
      <c r="BC132" s="3">
        <v>2</v>
      </c>
      <c r="BD132" s="3">
        <v>2</v>
      </c>
      <c r="BE132" s="3">
        <v>1</v>
      </c>
      <c r="BF132" s="3">
        <v>2</v>
      </c>
      <c r="BG132" s="3">
        <v>1</v>
      </c>
      <c r="BH132" s="3">
        <v>2</v>
      </c>
      <c r="BI132" s="3">
        <v>2</v>
      </c>
      <c r="BJ132" s="3">
        <v>2</v>
      </c>
      <c r="BK132" s="3">
        <v>2</v>
      </c>
      <c r="BL132" s="3">
        <v>2</v>
      </c>
      <c r="BM132" s="3">
        <v>2</v>
      </c>
      <c r="BN132" s="3">
        <v>2</v>
      </c>
      <c r="BO132" s="3">
        <v>2</v>
      </c>
      <c r="BQ132" s="3">
        <v>2</v>
      </c>
      <c r="BR132" s="3">
        <v>2</v>
      </c>
      <c r="BS132" s="3">
        <v>2</v>
      </c>
      <c r="BT132" s="3">
        <v>2</v>
      </c>
      <c r="BU132" s="3">
        <v>2</v>
      </c>
      <c r="BV132" s="3">
        <v>2</v>
      </c>
      <c r="BW132" s="3">
        <v>2</v>
      </c>
      <c r="BX132" s="3">
        <v>2</v>
      </c>
      <c r="BY132" s="3">
        <v>2</v>
      </c>
      <c r="BZ132" s="3">
        <v>2</v>
      </c>
      <c r="CA132" s="3">
        <v>2</v>
      </c>
      <c r="CB132" s="3">
        <v>2</v>
      </c>
      <c r="CC132" s="3">
        <v>2</v>
      </c>
      <c r="CD132" s="3">
        <v>2</v>
      </c>
      <c r="CE132" s="3">
        <v>2</v>
      </c>
      <c r="CF132" s="3">
        <v>2</v>
      </c>
      <c r="CG132" s="3">
        <v>2</v>
      </c>
      <c r="CH132" s="3">
        <v>2</v>
      </c>
      <c r="CI132" s="3">
        <v>2</v>
      </c>
      <c r="CJ132" s="3">
        <v>2</v>
      </c>
      <c r="CK132" s="3">
        <v>12</v>
      </c>
      <c r="CL132" s="3">
        <v>12</v>
      </c>
      <c r="CM132" s="3">
        <v>12</v>
      </c>
      <c r="CN132" s="3">
        <v>12</v>
      </c>
      <c r="CO132" s="3">
        <v>2</v>
      </c>
      <c r="CP132" s="3">
        <v>2</v>
      </c>
      <c r="CQ132" s="3">
        <v>2</v>
      </c>
      <c r="CR132" s="3">
        <v>2</v>
      </c>
      <c r="CS132" s="3">
        <v>2</v>
      </c>
      <c r="CT132" s="3">
        <v>2</v>
      </c>
      <c r="CU132" s="3">
        <v>2</v>
      </c>
      <c r="CV132" s="3">
        <v>2</v>
      </c>
      <c r="CW132" s="3">
        <v>2</v>
      </c>
      <c r="CX132" s="3">
        <v>2</v>
      </c>
      <c r="CY132" s="3">
        <v>2</v>
      </c>
      <c r="CZ132" s="3">
        <v>2</v>
      </c>
      <c r="DA132" s="3">
        <v>2</v>
      </c>
      <c r="DB132" s="3">
        <v>2</v>
      </c>
      <c r="DC132" s="3">
        <v>1</v>
      </c>
      <c r="DD132" s="3">
        <v>1</v>
      </c>
      <c r="DE132" s="3">
        <v>1</v>
      </c>
      <c r="DF132" s="3">
        <v>2</v>
      </c>
      <c r="DG132" s="3">
        <v>2</v>
      </c>
      <c r="DH132" s="3">
        <v>2</v>
      </c>
      <c r="DI132" s="3">
        <v>2</v>
      </c>
      <c r="DJ132" s="3">
        <v>2</v>
      </c>
      <c r="DK132" s="3">
        <v>2</v>
      </c>
      <c r="DL132" s="3">
        <v>2</v>
      </c>
      <c r="DM132" s="3">
        <v>2</v>
      </c>
      <c r="DN132" s="3">
        <v>2</v>
      </c>
      <c r="DO132" s="3">
        <v>2</v>
      </c>
      <c r="DP132" s="3">
        <v>2</v>
      </c>
      <c r="DQ132" s="3">
        <v>2</v>
      </c>
      <c r="DR132" s="3">
        <v>2</v>
      </c>
      <c r="DS132" s="3">
        <v>2</v>
      </c>
      <c r="DT132" s="3">
        <v>2</v>
      </c>
      <c r="DU132" s="3">
        <v>2</v>
      </c>
      <c r="DV132" s="3">
        <v>2</v>
      </c>
      <c r="DW132" s="3">
        <v>2</v>
      </c>
      <c r="DX132" s="3">
        <v>2</v>
      </c>
      <c r="DY132" s="3">
        <v>8</v>
      </c>
      <c r="DZ132" s="3">
        <v>8</v>
      </c>
      <c r="EA132" s="3">
        <v>8</v>
      </c>
      <c r="EB132" s="3">
        <v>8</v>
      </c>
      <c r="EC132" s="3">
        <v>2</v>
      </c>
      <c r="ED132" s="3">
        <v>2</v>
      </c>
      <c r="EE132" s="3">
        <v>2</v>
      </c>
      <c r="EF132" s="3">
        <v>2</v>
      </c>
      <c r="EG132" s="3">
        <v>2</v>
      </c>
      <c r="EH132" s="3">
        <v>2</v>
      </c>
      <c r="EI132" s="3">
        <v>2</v>
      </c>
      <c r="EJ132" s="3">
        <v>2</v>
      </c>
      <c r="EK132" s="3">
        <v>2</v>
      </c>
      <c r="EL132" s="3">
        <v>2</v>
      </c>
      <c r="EM132" s="3">
        <v>2</v>
      </c>
      <c r="EN132" s="3">
        <v>2</v>
      </c>
      <c r="EO132" s="3">
        <v>2</v>
      </c>
      <c r="EP132" s="3">
        <v>2</v>
      </c>
      <c r="EQ132" s="3">
        <v>2</v>
      </c>
      <c r="ER132" s="3">
        <v>2</v>
      </c>
      <c r="FB132" s="3">
        <v>10</v>
      </c>
      <c r="FC132" s="3">
        <v>10</v>
      </c>
      <c r="FD132" s="3">
        <v>10</v>
      </c>
      <c r="FN132" s="3">
        <v>1</v>
      </c>
      <c r="FO132" s="3">
        <v>1</v>
      </c>
      <c r="FP132" s="3">
        <v>1</v>
      </c>
      <c r="FQ132" s="3">
        <v>2</v>
      </c>
      <c r="FR132" s="3">
        <v>2</v>
      </c>
      <c r="FS132" s="3">
        <v>2</v>
      </c>
      <c r="FW132" s="3">
        <v>2</v>
      </c>
      <c r="FX132" s="3">
        <v>2</v>
      </c>
      <c r="FY132" s="3">
        <v>1</v>
      </c>
      <c r="FZ132" s="3">
        <v>1</v>
      </c>
      <c r="GA132" s="3">
        <v>2</v>
      </c>
      <c r="GB132" s="3">
        <v>2</v>
      </c>
      <c r="GE132" s="3">
        <v>10</v>
      </c>
      <c r="GF132" s="3">
        <v>10</v>
      </c>
      <c r="GG132" s="3">
        <v>2</v>
      </c>
      <c r="GH132" s="3">
        <v>1</v>
      </c>
      <c r="GI132" s="3">
        <v>2</v>
      </c>
      <c r="GJ132" s="3">
        <v>1</v>
      </c>
      <c r="GK132" s="3">
        <v>2</v>
      </c>
      <c r="GL132" s="3">
        <v>2</v>
      </c>
      <c r="GM132" s="3">
        <v>2</v>
      </c>
      <c r="GN132" s="3">
        <v>2</v>
      </c>
      <c r="GO132" s="3">
        <v>8</v>
      </c>
      <c r="GP132" s="3">
        <v>4</v>
      </c>
      <c r="GQ132" s="3">
        <v>3</v>
      </c>
      <c r="GR132" s="3">
        <v>3</v>
      </c>
      <c r="GS132" s="3">
        <v>1</v>
      </c>
      <c r="GT132" s="3">
        <v>1</v>
      </c>
      <c r="GU132" s="3">
        <v>1</v>
      </c>
      <c r="GV132" s="3">
        <v>1</v>
      </c>
      <c r="GW132" s="3">
        <v>3</v>
      </c>
      <c r="GX132" s="3">
        <v>3</v>
      </c>
      <c r="HB132" s="3">
        <v>3</v>
      </c>
      <c r="HC132" s="3">
        <v>3</v>
      </c>
      <c r="HD132" s="3">
        <v>3</v>
      </c>
      <c r="HE132" s="3">
        <v>3</v>
      </c>
      <c r="HF132" s="3">
        <v>2</v>
      </c>
      <c r="HG132" s="3">
        <v>3</v>
      </c>
      <c r="HH132" s="3">
        <v>3</v>
      </c>
      <c r="HI132" s="3">
        <v>3</v>
      </c>
      <c r="HJ132" s="3">
        <v>3</v>
      </c>
      <c r="HK132" s="3">
        <v>2</v>
      </c>
      <c r="HL132" s="3">
        <v>3</v>
      </c>
      <c r="HM132" s="3">
        <v>12</v>
      </c>
      <c r="HN132" s="3">
        <v>5</v>
      </c>
      <c r="HO132" s="3">
        <v>5</v>
      </c>
      <c r="HP132" s="3">
        <v>5</v>
      </c>
      <c r="HQ132" s="3">
        <v>5</v>
      </c>
      <c r="HR132" s="3">
        <v>10</v>
      </c>
      <c r="HU132" s="3">
        <v>1</v>
      </c>
      <c r="HV132" s="3">
        <v>3</v>
      </c>
      <c r="HW132" s="3">
        <v>6</v>
      </c>
      <c r="HX132" s="3">
        <v>7</v>
      </c>
      <c r="HY132" s="3">
        <v>7</v>
      </c>
      <c r="HZ132" s="3">
        <v>7</v>
      </c>
      <c r="IA132" s="3">
        <v>7</v>
      </c>
      <c r="IB132" s="3">
        <v>7</v>
      </c>
      <c r="IC132" s="3">
        <v>7</v>
      </c>
      <c r="ID132" s="3">
        <v>7</v>
      </c>
      <c r="IE132" s="3">
        <v>7</v>
      </c>
      <c r="IF132" s="3">
        <v>5</v>
      </c>
      <c r="IG132" s="3">
        <v>5</v>
      </c>
      <c r="IH132" s="3">
        <v>5</v>
      </c>
      <c r="II132" s="3">
        <v>5</v>
      </c>
      <c r="IJ132" s="3">
        <v>5</v>
      </c>
      <c r="IK132" s="3">
        <v>5</v>
      </c>
      <c r="IL132" s="3">
        <v>5</v>
      </c>
      <c r="IM132" s="3">
        <v>7</v>
      </c>
      <c r="IN132" s="3">
        <v>7</v>
      </c>
      <c r="IO132" s="3">
        <v>7</v>
      </c>
      <c r="IP132" s="3">
        <v>6</v>
      </c>
      <c r="IQ132" s="3">
        <v>6</v>
      </c>
      <c r="IR132" s="3">
        <v>5</v>
      </c>
      <c r="IS132" s="3">
        <v>5</v>
      </c>
      <c r="IT132" s="3">
        <v>5</v>
      </c>
      <c r="IU132" s="3">
        <v>5</v>
      </c>
      <c r="IV132" s="3">
        <v>7</v>
      </c>
      <c r="IW132" s="3">
        <v>7</v>
      </c>
      <c r="IX132" s="3">
        <v>7</v>
      </c>
      <c r="IY132" s="3">
        <v>4</v>
      </c>
      <c r="IZ132" s="3">
        <v>6</v>
      </c>
      <c r="JA132" s="3">
        <v>12</v>
      </c>
      <c r="JB132" s="3">
        <v>12</v>
      </c>
      <c r="JC132" s="3">
        <v>12</v>
      </c>
      <c r="JD132" s="3">
        <v>12</v>
      </c>
      <c r="JE132" s="3">
        <v>12</v>
      </c>
      <c r="JF132" s="3">
        <v>12</v>
      </c>
      <c r="JG132" s="3">
        <v>16</v>
      </c>
      <c r="JH132" s="3">
        <v>12</v>
      </c>
      <c r="JI132" s="3">
        <v>12</v>
      </c>
      <c r="JJ132" s="3">
        <v>10</v>
      </c>
      <c r="JK132" s="3">
        <v>12</v>
      </c>
      <c r="JL132" s="3">
        <v>8</v>
      </c>
      <c r="JM132" s="3">
        <v>5</v>
      </c>
      <c r="JN132" s="3">
        <v>5</v>
      </c>
      <c r="JO132" s="3">
        <v>5</v>
      </c>
      <c r="JP132" s="3">
        <v>5</v>
      </c>
      <c r="JQ132" s="3">
        <v>5</v>
      </c>
      <c r="JR132" s="3">
        <v>5</v>
      </c>
      <c r="JS132" s="3">
        <v>5</v>
      </c>
      <c r="JT132" s="3">
        <v>5</v>
      </c>
      <c r="JU132" s="3">
        <v>5</v>
      </c>
      <c r="JV132" s="3">
        <v>12</v>
      </c>
      <c r="JW132" s="3">
        <v>12</v>
      </c>
      <c r="JX132" s="3">
        <v>12</v>
      </c>
      <c r="JY132" s="3">
        <v>12</v>
      </c>
      <c r="JZ132" s="3">
        <v>12</v>
      </c>
      <c r="KA132" s="3">
        <v>12</v>
      </c>
      <c r="KB132" s="3">
        <v>12</v>
      </c>
      <c r="KC132" s="3">
        <v>12</v>
      </c>
      <c r="KD132" s="3">
        <v>12</v>
      </c>
      <c r="KE132" s="3">
        <v>12</v>
      </c>
      <c r="KF132" s="3">
        <v>12</v>
      </c>
      <c r="KG132" s="3">
        <v>12</v>
      </c>
      <c r="KH132" s="3">
        <v>12</v>
      </c>
      <c r="KI132" s="3">
        <v>12</v>
      </c>
      <c r="KJ132" s="3">
        <v>12</v>
      </c>
      <c r="KK132" s="3">
        <v>12</v>
      </c>
      <c r="KL132" s="3">
        <v>12</v>
      </c>
      <c r="KM132" s="3">
        <v>12</v>
      </c>
      <c r="KN132" s="3">
        <v>12</v>
      </c>
      <c r="KZ132" s="3">
        <v>1</v>
      </c>
      <c r="LA132" s="3">
        <v>3</v>
      </c>
      <c r="LB132" s="3">
        <v>2</v>
      </c>
      <c r="LC132" s="3">
        <v>2</v>
      </c>
      <c r="LD132" s="3">
        <v>2</v>
      </c>
      <c r="LF132" s="3">
        <v>2</v>
      </c>
      <c r="LG132" s="3">
        <v>2</v>
      </c>
      <c r="LH132" s="3">
        <v>2</v>
      </c>
      <c r="LI132" s="3">
        <v>2</v>
      </c>
      <c r="LJ132" s="3">
        <v>2</v>
      </c>
      <c r="LK132" s="3">
        <v>2</v>
      </c>
      <c r="LL132" s="3">
        <v>2</v>
      </c>
      <c r="LM132" s="3">
        <v>2</v>
      </c>
      <c r="LN132" s="3">
        <v>2</v>
      </c>
      <c r="LO132" s="3">
        <v>2</v>
      </c>
      <c r="LP132" s="3">
        <v>2</v>
      </c>
      <c r="LQ132" s="3">
        <v>2</v>
      </c>
      <c r="LR132" s="3">
        <v>2</v>
      </c>
      <c r="LS132" s="3">
        <v>2</v>
      </c>
      <c r="LT132" s="3">
        <v>1</v>
      </c>
      <c r="LU132" s="3">
        <v>1</v>
      </c>
      <c r="LV132" s="3">
        <v>1</v>
      </c>
      <c r="LW132" s="3">
        <v>2</v>
      </c>
      <c r="LX132" s="3">
        <v>2</v>
      </c>
      <c r="LY132" s="3">
        <v>2</v>
      </c>
      <c r="LZ132" s="3">
        <v>2</v>
      </c>
      <c r="MA132" s="3">
        <v>6</v>
      </c>
      <c r="MB132" s="3">
        <v>2</v>
      </c>
      <c r="MC132" s="3">
        <v>2</v>
      </c>
      <c r="MD132" s="3">
        <v>2</v>
      </c>
      <c r="ME132" s="3">
        <v>2</v>
      </c>
      <c r="MF132" s="3">
        <v>2</v>
      </c>
      <c r="MG132" s="3">
        <v>2</v>
      </c>
      <c r="MH132" s="3">
        <v>2</v>
      </c>
      <c r="MI132" s="3">
        <v>2</v>
      </c>
      <c r="MJ132" s="3">
        <v>2</v>
      </c>
      <c r="MK132" s="3">
        <v>2</v>
      </c>
      <c r="ML132" s="3">
        <v>2</v>
      </c>
      <c r="MM132" s="3">
        <v>2</v>
      </c>
      <c r="MN132" s="3">
        <v>2</v>
      </c>
      <c r="MO132" s="3">
        <v>2</v>
      </c>
      <c r="MP132" s="3">
        <v>2</v>
      </c>
      <c r="MQ132" s="3">
        <v>2</v>
      </c>
      <c r="MR132" s="3">
        <v>2</v>
      </c>
      <c r="MS132" s="3">
        <v>2</v>
      </c>
      <c r="MT132" s="3">
        <v>2</v>
      </c>
      <c r="MU132" s="3">
        <v>2</v>
      </c>
      <c r="MV132" s="3">
        <v>1</v>
      </c>
      <c r="MW132" s="3">
        <v>1</v>
      </c>
      <c r="MX132" s="3">
        <v>1</v>
      </c>
      <c r="NB132" s="3">
        <v>7</v>
      </c>
      <c r="NC132" s="3">
        <v>7</v>
      </c>
      <c r="ND132" s="3">
        <v>2</v>
      </c>
      <c r="NE132" s="3">
        <v>2</v>
      </c>
      <c r="NL132" s="3">
        <v>8</v>
      </c>
      <c r="NM132" s="3">
        <v>8</v>
      </c>
      <c r="NN132" s="3">
        <v>2</v>
      </c>
      <c r="NO132" s="3">
        <v>2</v>
      </c>
      <c r="NP132" s="3">
        <v>2</v>
      </c>
      <c r="NQ132" s="3">
        <v>3</v>
      </c>
      <c r="NR132" s="3">
        <v>3</v>
      </c>
      <c r="NY132" s="3">
        <v>2</v>
      </c>
      <c r="NZ132" s="3">
        <v>2</v>
      </c>
      <c r="OA132" s="3">
        <v>2</v>
      </c>
      <c r="OD132" s="3">
        <v>2</v>
      </c>
      <c r="OE132" s="3">
        <v>2</v>
      </c>
      <c r="OF132" s="3">
        <v>7</v>
      </c>
      <c r="OH132" s="3">
        <v>2</v>
      </c>
      <c r="OI132" s="3">
        <v>2</v>
      </c>
      <c r="OJ132" s="3">
        <v>2</v>
      </c>
      <c r="OK132" s="3">
        <v>1</v>
      </c>
      <c r="OL132" s="3">
        <v>1</v>
      </c>
      <c r="OM132" s="3">
        <v>2</v>
      </c>
      <c r="ON132" s="3">
        <v>2</v>
      </c>
      <c r="OQ132" s="3">
        <v>10</v>
      </c>
      <c r="OR132" s="3">
        <v>10</v>
      </c>
      <c r="OS132" s="3">
        <v>2</v>
      </c>
      <c r="OT132" s="3">
        <v>4</v>
      </c>
      <c r="OU132" s="3">
        <v>3</v>
      </c>
      <c r="OV132" s="3">
        <v>3</v>
      </c>
      <c r="OW132" s="3">
        <v>1</v>
      </c>
      <c r="OX132" s="3">
        <v>1</v>
      </c>
      <c r="OY132" s="3">
        <v>1</v>
      </c>
      <c r="OZ132" s="3">
        <v>1</v>
      </c>
      <c r="PA132" s="3">
        <v>3</v>
      </c>
      <c r="PB132" s="3">
        <v>3</v>
      </c>
      <c r="PC132" s="3">
        <v>3</v>
      </c>
      <c r="PD132" s="3">
        <v>3</v>
      </c>
      <c r="PE132" s="3">
        <v>3</v>
      </c>
      <c r="PF132" s="3">
        <v>3</v>
      </c>
      <c r="PG132" s="3">
        <v>2</v>
      </c>
      <c r="PH132" s="3">
        <v>3</v>
      </c>
      <c r="PI132" s="3">
        <v>3</v>
      </c>
      <c r="PJ132" s="3">
        <v>3</v>
      </c>
      <c r="PK132" s="3">
        <v>3</v>
      </c>
      <c r="PL132" s="3">
        <v>2</v>
      </c>
      <c r="PM132" s="3">
        <v>3</v>
      </c>
      <c r="PN132" s="3">
        <v>12</v>
      </c>
      <c r="PO132" s="3">
        <v>5</v>
      </c>
      <c r="PP132" s="3">
        <v>5</v>
      </c>
      <c r="PQ132" s="3">
        <v>5</v>
      </c>
      <c r="PR132" s="3">
        <v>5</v>
      </c>
      <c r="PS132" s="3">
        <v>10</v>
      </c>
      <c r="PV132" s="3">
        <v>1</v>
      </c>
      <c r="PW132" s="3">
        <v>12</v>
      </c>
      <c r="PZ132" s="3">
        <v>1</v>
      </c>
      <c r="QA132" s="3">
        <v>1</v>
      </c>
      <c r="QB132" s="3">
        <v>1</v>
      </c>
      <c r="QC132" s="3">
        <v>12</v>
      </c>
      <c r="QD132" s="3">
        <v>1</v>
      </c>
      <c r="QE132" s="3">
        <v>10</v>
      </c>
      <c r="QF132" s="3">
        <v>1</v>
      </c>
      <c r="QG132" s="3">
        <v>2</v>
      </c>
      <c r="QH132" s="3">
        <v>2</v>
      </c>
      <c r="QI132" s="3">
        <v>2</v>
      </c>
      <c r="QJ132" s="3">
        <v>2</v>
      </c>
      <c r="QK132" s="3">
        <v>6</v>
      </c>
      <c r="QL132" s="3">
        <v>1</v>
      </c>
      <c r="QM132" s="3">
        <v>1</v>
      </c>
      <c r="QN132" s="3">
        <v>1</v>
      </c>
      <c r="QO132" s="3">
        <v>7</v>
      </c>
      <c r="QP132" s="3">
        <v>7</v>
      </c>
      <c r="QQ132" s="3">
        <v>7</v>
      </c>
      <c r="QR132" s="3">
        <v>7</v>
      </c>
      <c r="QS132" s="3">
        <v>7</v>
      </c>
      <c r="QT132" s="3">
        <v>7</v>
      </c>
      <c r="QU132" s="3">
        <v>7</v>
      </c>
      <c r="QV132" s="3">
        <v>7</v>
      </c>
      <c r="QW132" s="3">
        <v>5</v>
      </c>
      <c r="QX132" s="3">
        <v>5</v>
      </c>
      <c r="QY132" s="3">
        <v>5</v>
      </c>
      <c r="QZ132" s="3">
        <v>5</v>
      </c>
      <c r="RA132" s="3">
        <v>5</v>
      </c>
      <c r="RB132" s="3">
        <v>5</v>
      </c>
      <c r="RC132" s="3">
        <v>5</v>
      </c>
      <c r="RD132" s="3">
        <v>5</v>
      </c>
      <c r="RE132" s="3">
        <v>5</v>
      </c>
      <c r="RF132" s="3">
        <v>5</v>
      </c>
      <c r="RG132" s="3">
        <v>7</v>
      </c>
      <c r="RH132" s="3">
        <v>7</v>
      </c>
      <c r="RI132" s="3">
        <v>7</v>
      </c>
      <c r="RJ132" s="3">
        <v>6</v>
      </c>
      <c r="RK132" s="3">
        <v>6</v>
      </c>
      <c r="RL132" s="3">
        <v>5</v>
      </c>
      <c r="RM132" s="3">
        <v>5</v>
      </c>
      <c r="RN132" s="3">
        <v>5</v>
      </c>
      <c r="RO132" s="3">
        <v>5</v>
      </c>
      <c r="RP132" s="3">
        <v>5</v>
      </c>
      <c r="RQ132" s="3">
        <v>7</v>
      </c>
      <c r="RR132" s="3">
        <v>7</v>
      </c>
      <c r="RS132" s="3">
        <v>7</v>
      </c>
      <c r="RT132" s="3">
        <v>4</v>
      </c>
      <c r="RU132" s="3">
        <v>6</v>
      </c>
      <c r="RV132" s="3">
        <v>12</v>
      </c>
      <c r="RW132" s="3">
        <v>12</v>
      </c>
      <c r="RX132" s="3">
        <v>12</v>
      </c>
      <c r="RY132" s="3">
        <v>12</v>
      </c>
      <c r="RZ132" s="3">
        <v>12</v>
      </c>
      <c r="SA132" s="3">
        <v>12</v>
      </c>
      <c r="SB132" s="3">
        <v>16</v>
      </c>
      <c r="SC132" s="3">
        <v>12</v>
      </c>
      <c r="SD132" s="3">
        <v>12</v>
      </c>
      <c r="SE132" s="3">
        <v>12</v>
      </c>
      <c r="SF132" s="3">
        <v>12</v>
      </c>
      <c r="SG132" s="3">
        <v>8</v>
      </c>
      <c r="SH132" s="3">
        <v>5</v>
      </c>
      <c r="SI132" s="3">
        <v>5</v>
      </c>
      <c r="SJ132" s="3">
        <v>5</v>
      </c>
      <c r="SK132" s="3">
        <v>5</v>
      </c>
      <c r="SL132" s="3">
        <v>5</v>
      </c>
      <c r="SM132" s="3">
        <v>5</v>
      </c>
      <c r="SN132" s="3">
        <v>5</v>
      </c>
      <c r="SO132" s="3">
        <v>5</v>
      </c>
      <c r="SP132" s="3">
        <v>5</v>
      </c>
      <c r="SQ132" s="3">
        <v>3</v>
      </c>
      <c r="SR132" s="3">
        <v>3</v>
      </c>
      <c r="SS132" s="3">
        <v>1</v>
      </c>
      <c r="ST132" s="3">
        <v>12</v>
      </c>
      <c r="SU132" s="3">
        <v>12</v>
      </c>
      <c r="SV132" s="3">
        <v>12</v>
      </c>
      <c r="SW132" s="3">
        <v>12</v>
      </c>
      <c r="SX132" s="3">
        <v>12</v>
      </c>
      <c r="SY132" s="3">
        <v>12</v>
      </c>
      <c r="SZ132" s="3">
        <v>12</v>
      </c>
      <c r="TA132" s="3">
        <v>12</v>
      </c>
      <c r="TB132" s="3">
        <v>12</v>
      </c>
      <c r="TC132" s="3">
        <v>12</v>
      </c>
      <c r="TD132" s="3">
        <v>12</v>
      </c>
      <c r="TE132" s="3">
        <v>12</v>
      </c>
      <c r="TF132" s="3">
        <v>12</v>
      </c>
      <c r="TG132" s="3">
        <v>12</v>
      </c>
      <c r="TH132" s="3">
        <v>12</v>
      </c>
      <c r="TI132" s="3">
        <v>12</v>
      </c>
      <c r="TJ132" s="3">
        <v>12</v>
      </c>
      <c r="TK132" s="3">
        <v>12</v>
      </c>
      <c r="TL132" s="3">
        <v>12</v>
      </c>
      <c r="TM132" s="3">
        <v>12</v>
      </c>
      <c r="TN132" s="3">
        <v>6</v>
      </c>
      <c r="TZ132" s="3">
        <v>1</v>
      </c>
      <c r="UA132" s="3">
        <v>1</v>
      </c>
      <c r="UB132" s="3">
        <v>1</v>
      </c>
      <c r="UC132" s="3">
        <v>1</v>
      </c>
      <c r="UD132" s="3">
        <v>2</v>
      </c>
      <c r="UE132" s="3">
        <v>2</v>
      </c>
      <c r="UF132" s="3">
        <v>1</v>
      </c>
      <c r="UG132" s="3">
        <v>1</v>
      </c>
      <c r="UH132" s="3">
        <v>2</v>
      </c>
      <c r="UI132" s="3">
        <v>2</v>
      </c>
      <c r="UL132" s="3">
        <v>10</v>
      </c>
      <c r="UM132" s="3">
        <v>10</v>
      </c>
      <c r="UN132" s="3">
        <v>4</v>
      </c>
      <c r="UO132" s="3">
        <v>3</v>
      </c>
      <c r="UP132" s="3">
        <v>3</v>
      </c>
      <c r="UQ132" s="3">
        <v>1</v>
      </c>
      <c r="UR132" s="3">
        <v>1</v>
      </c>
      <c r="US132" s="3">
        <v>1</v>
      </c>
      <c r="UT132" s="3">
        <v>1</v>
      </c>
      <c r="UU132" s="3">
        <v>3</v>
      </c>
      <c r="UV132" s="3">
        <v>3</v>
      </c>
      <c r="UW132" s="3">
        <v>3</v>
      </c>
      <c r="UX132" s="3">
        <v>3</v>
      </c>
      <c r="UY132" s="3">
        <v>3</v>
      </c>
      <c r="UZ132" s="3">
        <v>3</v>
      </c>
      <c r="VA132" s="3">
        <v>2</v>
      </c>
      <c r="VB132" s="3">
        <v>3</v>
      </c>
      <c r="VC132" s="3">
        <v>3</v>
      </c>
      <c r="VD132" s="3">
        <v>3</v>
      </c>
      <c r="VE132" s="3">
        <v>3</v>
      </c>
      <c r="VF132" s="3">
        <v>2</v>
      </c>
      <c r="VG132" s="3">
        <v>3</v>
      </c>
      <c r="VH132" s="3">
        <v>12</v>
      </c>
      <c r="VI132" s="3">
        <v>5</v>
      </c>
      <c r="VJ132" s="3">
        <v>5</v>
      </c>
      <c r="VK132" s="3">
        <v>5</v>
      </c>
      <c r="VL132" s="3">
        <v>5</v>
      </c>
      <c r="VM132" s="3">
        <v>10</v>
      </c>
      <c r="VP132" s="3">
        <v>1</v>
      </c>
      <c r="VQ132" s="3">
        <v>1</v>
      </c>
      <c r="VR132" s="3">
        <v>1</v>
      </c>
      <c r="VS132" s="3">
        <v>1</v>
      </c>
      <c r="VT132" s="3">
        <v>7</v>
      </c>
      <c r="VU132" s="3">
        <v>7</v>
      </c>
      <c r="VV132" s="3">
        <v>7</v>
      </c>
      <c r="VW132" s="3">
        <v>7</v>
      </c>
      <c r="VX132" s="3">
        <v>7</v>
      </c>
      <c r="VY132" s="3">
        <v>7</v>
      </c>
      <c r="VZ132" s="3">
        <v>7</v>
      </c>
      <c r="WA132" s="3">
        <v>7</v>
      </c>
      <c r="WB132" s="3">
        <v>5</v>
      </c>
      <c r="WC132" s="3">
        <v>5</v>
      </c>
      <c r="WD132" s="3">
        <v>5</v>
      </c>
      <c r="WE132" s="3">
        <v>5</v>
      </c>
      <c r="WF132" s="3">
        <v>5</v>
      </c>
      <c r="WG132" s="3">
        <v>5</v>
      </c>
      <c r="WH132" s="3">
        <v>5</v>
      </c>
      <c r="WI132" s="3">
        <v>7</v>
      </c>
      <c r="WJ132" s="3">
        <v>7</v>
      </c>
      <c r="WK132" s="3">
        <v>7</v>
      </c>
      <c r="WL132" s="3">
        <v>6</v>
      </c>
      <c r="WM132" s="3">
        <v>6</v>
      </c>
      <c r="WN132" s="3">
        <v>5</v>
      </c>
      <c r="WO132" s="3">
        <v>5</v>
      </c>
      <c r="WP132" s="3">
        <v>7</v>
      </c>
      <c r="WQ132" s="3">
        <v>7</v>
      </c>
      <c r="WR132" s="3">
        <v>7</v>
      </c>
      <c r="WS132" s="3">
        <v>4</v>
      </c>
      <c r="WT132" s="3">
        <v>6</v>
      </c>
      <c r="WU132" s="3">
        <v>12</v>
      </c>
      <c r="WV132" s="3">
        <v>12</v>
      </c>
      <c r="WW132" s="3">
        <v>12</v>
      </c>
      <c r="WX132" s="3">
        <v>12</v>
      </c>
      <c r="WY132" s="3">
        <v>12</v>
      </c>
      <c r="WZ132" s="3">
        <v>12</v>
      </c>
      <c r="XA132" s="3">
        <v>16</v>
      </c>
      <c r="XB132" s="3">
        <v>12</v>
      </c>
      <c r="XC132" s="3">
        <v>12</v>
      </c>
      <c r="XD132" s="3">
        <v>5</v>
      </c>
      <c r="XE132" s="3">
        <v>5</v>
      </c>
      <c r="XF132" s="3">
        <v>5</v>
      </c>
      <c r="XG132" s="3">
        <v>5</v>
      </c>
      <c r="XH132" s="3">
        <v>5</v>
      </c>
      <c r="XI132" s="3">
        <v>5</v>
      </c>
      <c r="XJ132" s="3">
        <v>5</v>
      </c>
      <c r="XK132" s="3">
        <v>5</v>
      </c>
      <c r="XL132" s="3">
        <v>5</v>
      </c>
      <c r="XM132" s="3">
        <v>12</v>
      </c>
      <c r="XN132" s="3">
        <v>12</v>
      </c>
      <c r="XO132" s="3">
        <v>12</v>
      </c>
      <c r="XP132" s="3">
        <v>12</v>
      </c>
      <c r="XQ132" s="3">
        <v>12</v>
      </c>
      <c r="XR132" s="3">
        <v>12</v>
      </c>
      <c r="XS132" s="3">
        <v>12</v>
      </c>
      <c r="XT132" s="3">
        <v>12</v>
      </c>
      <c r="XU132" s="3">
        <v>12</v>
      </c>
      <c r="XV132" s="3">
        <v>12</v>
      </c>
      <c r="XW132" s="3">
        <v>12</v>
      </c>
      <c r="XX132" s="3">
        <v>12</v>
      </c>
      <c r="XY132" s="3">
        <v>12</v>
      </c>
      <c r="XZ132" s="3">
        <v>12</v>
      </c>
      <c r="YA132" s="3">
        <v>12</v>
      </c>
      <c r="YB132" s="3">
        <v>12</v>
      </c>
      <c r="YC132" s="3">
        <v>12</v>
      </c>
      <c r="YD132" s="3">
        <v>12</v>
      </c>
      <c r="YE132" s="3">
        <v>12</v>
      </c>
      <c r="YF132" s="3">
        <v>12</v>
      </c>
      <c r="YG132" s="3">
        <v>7</v>
      </c>
      <c r="YW132" s="3">
        <v>1</v>
      </c>
      <c r="YX132" s="3">
        <v>0</v>
      </c>
      <c r="YY132" s="3">
        <v>2</v>
      </c>
      <c r="YZ132" s="3">
        <v>7</v>
      </c>
      <c r="ZA132" s="3">
        <v>5</v>
      </c>
      <c r="ZB132" s="3">
        <v>1</v>
      </c>
      <c r="ZC132" s="3">
        <v>0</v>
      </c>
      <c r="ZD132" s="3">
        <v>0</v>
      </c>
      <c r="ZE132" s="3">
        <v>0</v>
      </c>
      <c r="ZF132" s="3">
        <v>0</v>
      </c>
      <c r="ZG132" s="3">
        <v>2</v>
      </c>
      <c r="ZH132" s="3">
        <v>2</v>
      </c>
      <c r="ZI132" s="3">
        <v>2</v>
      </c>
      <c r="ZJ132" s="3">
        <v>7</v>
      </c>
      <c r="ZK132" s="3">
        <v>2</v>
      </c>
      <c r="ZL132" s="3">
        <v>0.23333333333333334</v>
      </c>
      <c r="ZM132" s="3">
        <v>12</v>
      </c>
      <c r="AAD132" s="3">
        <v>1</v>
      </c>
      <c r="AAH132" s="3">
        <v>2</v>
      </c>
      <c r="AAI132" s="3">
        <v>1</v>
      </c>
      <c r="AAJ132" s="3">
        <v>1</v>
      </c>
      <c r="AAK132" s="3">
        <v>1</v>
      </c>
      <c r="AAL132" s="3">
        <v>1</v>
      </c>
      <c r="ABA132" s="3">
        <f>VLOOKUP(Tabla28[[#This Row],[ID]],Suministros!$A$4:$D$2389,4,0)</f>
        <v>1.37</v>
      </c>
    </row>
    <row r="133" spans="1:729" ht="12.75" customHeight="1" x14ac:dyDescent="0.2">
      <c r="A133" s="90">
        <f>+Suministros!A843</f>
        <v>11209</v>
      </c>
      <c r="B133" s="74" t="str">
        <f>+Suministros!B843</f>
        <v>CINTA PLANA DE ARMAR DE Al. DE 1.3 mm x 7.6 mm</v>
      </c>
      <c r="C133" s="74" t="str">
        <f>+Suministros!C843</f>
        <v>m</v>
      </c>
      <c r="X133" s="3">
        <v>3</v>
      </c>
      <c r="Y133" s="3">
        <v>2</v>
      </c>
      <c r="Z133" s="3">
        <v>6</v>
      </c>
      <c r="AA133" s="3">
        <v>10.8</v>
      </c>
      <c r="AB133" s="3">
        <v>10.8</v>
      </c>
      <c r="AC133" s="3">
        <v>3</v>
      </c>
      <c r="AD133" s="3">
        <v>2</v>
      </c>
      <c r="AE133" s="3">
        <v>3</v>
      </c>
      <c r="AF133" s="3">
        <v>3</v>
      </c>
      <c r="AG133" s="3">
        <v>3</v>
      </c>
      <c r="AH133" s="3">
        <v>3</v>
      </c>
      <c r="AI133" s="3">
        <v>3</v>
      </c>
      <c r="AJ133" s="3">
        <v>3</v>
      </c>
      <c r="AK133" s="3">
        <v>3</v>
      </c>
      <c r="AL133" s="3">
        <v>3</v>
      </c>
      <c r="AM133" s="3">
        <v>6</v>
      </c>
      <c r="AN133" s="3">
        <v>6</v>
      </c>
      <c r="AO133" s="3">
        <v>6</v>
      </c>
      <c r="AP133" s="3">
        <v>6</v>
      </c>
      <c r="AQ133" s="3">
        <v>3</v>
      </c>
      <c r="AR133" s="3">
        <v>3</v>
      </c>
      <c r="AS133" s="3">
        <v>4.8</v>
      </c>
      <c r="AT133" s="3">
        <v>3</v>
      </c>
      <c r="AU133" s="3">
        <v>3</v>
      </c>
      <c r="AV133" s="3">
        <v>3</v>
      </c>
      <c r="AX133" s="3">
        <v>3</v>
      </c>
      <c r="AY133" s="3">
        <v>3</v>
      </c>
      <c r="AZ133" s="3">
        <v>3</v>
      </c>
      <c r="BA133" s="3">
        <v>3</v>
      </c>
      <c r="BB133" s="3">
        <v>3</v>
      </c>
      <c r="BC133" s="3">
        <v>3</v>
      </c>
      <c r="BD133" s="3">
        <v>3</v>
      </c>
      <c r="BE133" s="3">
        <v>6</v>
      </c>
      <c r="BF133" s="3">
        <v>9</v>
      </c>
      <c r="BG133" s="3">
        <v>6</v>
      </c>
      <c r="BH133" s="3">
        <v>6</v>
      </c>
      <c r="BI133" s="3">
        <v>6</v>
      </c>
      <c r="BJ133" s="3">
        <v>6</v>
      </c>
      <c r="BK133" s="3">
        <v>6</v>
      </c>
      <c r="BL133" s="3">
        <v>6</v>
      </c>
      <c r="BM133" s="3">
        <v>6</v>
      </c>
      <c r="BN133" s="3">
        <v>6</v>
      </c>
      <c r="BO133" s="3">
        <v>6</v>
      </c>
      <c r="BQ133" s="3">
        <v>6</v>
      </c>
      <c r="BR133" s="3">
        <v>6</v>
      </c>
      <c r="BS133" s="3">
        <v>6</v>
      </c>
      <c r="BT133" s="3">
        <v>6</v>
      </c>
      <c r="BU133" s="3">
        <v>6</v>
      </c>
      <c r="BV133" s="3">
        <v>6</v>
      </c>
      <c r="BW133" s="3">
        <v>6</v>
      </c>
      <c r="BX133" s="3">
        <v>6</v>
      </c>
      <c r="BY133" s="3">
        <v>6</v>
      </c>
      <c r="BZ133" s="3">
        <v>6</v>
      </c>
      <c r="CA133" s="3">
        <v>6</v>
      </c>
      <c r="CB133" s="3">
        <v>6</v>
      </c>
      <c r="CC133" s="3">
        <v>6</v>
      </c>
      <c r="CD133" s="3">
        <v>6</v>
      </c>
      <c r="CE133" s="3">
        <v>6</v>
      </c>
      <c r="CF133" s="3">
        <v>6</v>
      </c>
      <c r="CG133" s="3">
        <v>3</v>
      </c>
      <c r="CH133" s="3">
        <v>3</v>
      </c>
      <c r="CI133" s="3">
        <v>3</v>
      </c>
      <c r="CJ133" s="3">
        <v>3</v>
      </c>
      <c r="CK133" s="3">
        <v>3</v>
      </c>
      <c r="CL133" s="3">
        <v>3</v>
      </c>
      <c r="CM133" s="3">
        <v>3</v>
      </c>
      <c r="CN133" s="3">
        <v>3</v>
      </c>
      <c r="CO133" s="3">
        <v>4.8</v>
      </c>
      <c r="CP133" s="3">
        <v>6</v>
      </c>
      <c r="CQ133" s="3">
        <v>6</v>
      </c>
      <c r="CR133" s="3">
        <v>6</v>
      </c>
      <c r="CS133" s="3">
        <v>6</v>
      </c>
      <c r="CT133" s="3">
        <v>6</v>
      </c>
      <c r="CU133" s="3">
        <v>3</v>
      </c>
      <c r="CV133" s="3">
        <v>3</v>
      </c>
      <c r="CW133" s="3">
        <v>3</v>
      </c>
      <c r="CX133" s="3">
        <v>3</v>
      </c>
      <c r="CY133" s="3">
        <v>3</v>
      </c>
      <c r="CZ133" s="3">
        <v>3</v>
      </c>
      <c r="DA133" s="3">
        <v>3</v>
      </c>
      <c r="DB133" s="3">
        <v>3</v>
      </c>
      <c r="DF133" s="3">
        <v>3</v>
      </c>
      <c r="DG133" s="3">
        <v>3</v>
      </c>
      <c r="DH133" s="3">
        <v>3</v>
      </c>
      <c r="DI133" s="3">
        <v>3.6</v>
      </c>
      <c r="DJ133" s="3">
        <v>3.6</v>
      </c>
      <c r="DK133" s="3">
        <v>3.6</v>
      </c>
      <c r="DL133" s="3">
        <v>3</v>
      </c>
      <c r="DQ133" s="3">
        <v>3</v>
      </c>
      <c r="DR133" s="3">
        <v>3</v>
      </c>
      <c r="DS133" s="3">
        <v>3</v>
      </c>
      <c r="DT133" s="3">
        <v>3</v>
      </c>
      <c r="DU133" s="3">
        <v>3</v>
      </c>
      <c r="DV133" s="3">
        <v>3</v>
      </c>
      <c r="DW133" s="3">
        <v>3</v>
      </c>
      <c r="DX133" s="3">
        <v>3</v>
      </c>
      <c r="EC133" s="3">
        <v>6</v>
      </c>
      <c r="ED133" s="3">
        <v>6</v>
      </c>
      <c r="EE133" s="3">
        <v>6</v>
      </c>
      <c r="EF133" s="3">
        <v>6</v>
      </c>
      <c r="EK133" s="3">
        <v>3</v>
      </c>
      <c r="EL133" s="3">
        <v>3</v>
      </c>
      <c r="EM133" s="3">
        <v>3</v>
      </c>
      <c r="EN133" s="3">
        <v>3</v>
      </c>
      <c r="EO133" s="3">
        <v>14.4</v>
      </c>
      <c r="EP133" s="3">
        <v>14.4</v>
      </c>
      <c r="EQ133" s="3">
        <v>14.4</v>
      </c>
      <c r="ER133" s="3">
        <v>14.4</v>
      </c>
      <c r="FB133" s="3">
        <v>3.6</v>
      </c>
      <c r="FC133" s="3">
        <v>3.6</v>
      </c>
      <c r="FD133" s="3">
        <v>3.6</v>
      </c>
      <c r="FE133" s="3">
        <v>3.6</v>
      </c>
      <c r="FF133" s="3">
        <v>3.6</v>
      </c>
      <c r="FG133" s="3">
        <v>3.6</v>
      </c>
      <c r="FN133" s="3">
        <v>6</v>
      </c>
      <c r="FO133" s="3">
        <v>6</v>
      </c>
      <c r="FP133" s="3">
        <v>6</v>
      </c>
      <c r="FQ133" s="3">
        <v>6</v>
      </c>
      <c r="FR133" s="3">
        <v>6</v>
      </c>
      <c r="FS133" s="3">
        <v>6</v>
      </c>
      <c r="FW133" s="3">
        <v>3</v>
      </c>
      <c r="FX133" s="3">
        <v>3</v>
      </c>
      <c r="FY133" s="3">
        <v>2</v>
      </c>
      <c r="FZ133" s="3">
        <v>2</v>
      </c>
      <c r="GA133" s="3">
        <v>6</v>
      </c>
      <c r="GB133" s="3">
        <v>6</v>
      </c>
      <c r="GE133" s="3">
        <v>2</v>
      </c>
      <c r="GF133" s="3">
        <v>2</v>
      </c>
      <c r="GG133" s="3">
        <v>2</v>
      </c>
      <c r="GH133" s="3">
        <v>2</v>
      </c>
      <c r="GI133" s="3">
        <v>3.6</v>
      </c>
      <c r="GJ133" s="3">
        <v>2</v>
      </c>
      <c r="GK133" s="3">
        <v>7.2</v>
      </c>
      <c r="GL133" s="3">
        <v>7.2</v>
      </c>
      <c r="GO133" s="3">
        <v>3</v>
      </c>
      <c r="GP133" s="3">
        <v>3</v>
      </c>
      <c r="GQ133" s="3">
        <v>1</v>
      </c>
      <c r="GR133" s="3">
        <v>5</v>
      </c>
      <c r="GW133" s="3">
        <v>2</v>
      </c>
      <c r="GY133" s="3">
        <v>7.2</v>
      </c>
      <c r="GZ133" s="3">
        <v>9.6</v>
      </c>
      <c r="HA133" s="3">
        <v>9.6</v>
      </c>
      <c r="HB133" s="3">
        <v>3</v>
      </c>
      <c r="HC133" s="3">
        <v>6</v>
      </c>
      <c r="HD133" s="3">
        <v>6</v>
      </c>
      <c r="HE133" s="3">
        <v>6</v>
      </c>
      <c r="HF133" s="3">
        <v>6</v>
      </c>
      <c r="HG133" s="3">
        <v>3</v>
      </c>
      <c r="HH133" s="3">
        <v>3</v>
      </c>
      <c r="HI133" s="3">
        <v>6</v>
      </c>
      <c r="HJ133" s="3">
        <v>6</v>
      </c>
      <c r="HK133" s="3">
        <v>6</v>
      </c>
      <c r="HL133" s="3">
        <v>3</v>
      </c>
      <c r="HM133" s="3">
        <v>3</v>
      </c>
      <c r="HS133" s="3">
        <v>3</v>
      </c>
      <c r="HT133" s="3">
        <v>2</v>
      </c>
      <c r="HU133" s="3">
        <v>7.2</v>
      </c>
      <c r="HV133" s="3">
        <v>7.2</v>
      </c>
      <c r="IF133" s="3">
        <v>3</v>
      </c>
      <c r="IG133" s="3">
        <v>6</v>
      </c>
      <c r="II133" s="3">
        <v>3</v>
      </c>
      <c r="IJ133" s="3">
        <v>3</v>
      </c>
      <c r="IK133" s="3">
        <v>3</v>
      </c>
      <c r="IL133" s="3">
        <v>2</v>
      </c>
      <c r="IM133" s="3">
        <v>3</v>
      </c>
      <c r="IN133" s="3">
        <v>3</v>
      </c>
      <c r="IP133" s="3">
        <v>2</v>
      </c>
      <c r="IS133" s="3">
        <v>3.6</v>
      </c>
      <c r="IT133" s="3">
        <v>4.5</v>
      </c>
      <c r="IU133" s="3">
        <v>3.6</v>
      </c>
      <c r="IX133" s="3">
        <v>3</v>
      </c>
      <c r="IZ133" s="3">
        <v>2</v>
      </c>
      <c r="JE133" s="3">
        <v>3</v>
      </c>
      <c r="JF133" s="3">
        <v>3</v>
      </c>
      <c r="JG133" s="3">
        <v>3</v>
      </c>
      <c r="JH133" s="3">
        <v>3</v>
      </c>
      <c r="JK133" s="3">
        <v>3.6</v>
      </c>
      <c r="JL133" s="3">
        <v>7.2</v>
      </c>
      <c r="JM133" s="3">
        <v>6</v>
      </c>
      <c r="JN133" s="3">
        <v>6</v>
      </c>
      <c r="JO133" s="3">
        <v>6</v>
      </c>
      <c r="JP133" s="3">
        <v>6</v>
      </c>
      <c r="JQ133" s="3">
        <v>9</v>
      </c>
      <c r="JR133" s="3">
        <v>3</v>
      </c>
      <c r="JS133" s="3">
        <v>7</v>
      </c>
      <c r="JT133" s="3">
        <v>6</v>
      </c>
      <c r="JU133" s="3">
        <v>3</v>
      </c>
      <c r="JV133" s="3">
        <v>6</v>
      </c>
      <c r="JX133" s="3">
        <v>6</v>
      </c>
      <c r="JY133" s="3">
        <v>6</v>
      </c>
      <c r="JZ133" s="3">
        <v>6</v>
      </c>
      <c r="KC133" s="3">
        <v>3</v>
      </c>
      <c r="KE133" s="3">
        <v>6</v>
      </c>
      <c r="KG133" s="3">
        <v>3</v>
      </c>
      <c r="KJ133" s="3">
        <v>3</v>
      </c>
      <c r="KL133" s="3">
        <v>6</v>
      </c>
      <c r="KM133" s="3">
        <v>6</v>
      </c>
      <c r="KN133" s="3">
        <v>6</v>
      </c>
      <c r="LA133" s="3">
        <v>7.2</v>
      </c>
      <c r="LW133" s="3">
        <v>3.6</v>
      </c>
      <c r="LX133" s="3">
        <v>3.6</v>
      </c>
      <c r="LY133" s="3">
        <v>3.6</v>
      </c>
      <c r="LZ133" s="3">
        <v>3.6</v>
      </c>
      <c r="MA133" s="3">
        <v>3.6</v>
      </c>
      <c r="MB133" s="3">
        <v>3.6</v>
      </c>
      <c r="MC133" s="3">
        <v>3.6</v>
      </c>
      <c r="MD133" s="3">
        <v>3.6</v>
      </c>
      <c r="ME133" s="3">
        <v>7.2</v>
      </c>
      <c r="MF133" s="3">
        <v>7.2</v>
      </c>
      <c r="MG133" s="3">
        <v>7.2</v>
      </c>
      <c r="MH133" s="3">
        <v>7.2</v>
      </c>
      <c r="MI133" s="3">
        <v>7.2</v>
      </c>
      <c r="MJ133" s="3">
        <v>6</v>
      </c>
      <c r="MK133" s="3">
        <v>6</v>
      </c>
      <c r="ML133" s="3">
        <v>6</v>
      </c>
      <c r="MM133" s="3">
        <v>6</v>
      </c>
      <c r="MN133" s="3">
        <v>3.6</v>
      </c>
      <c r="MO133" s="3">
        <v>3.6</v>
      </c>
      <c r="MP133" s="3">
        <v>3.6</v>
      </c>
      <c r="MQ133" s="3">
        <v>3.6</v>
      </c>
      <c r="MR133" s="3">
        <v>7.2</v>
      </c>
      <c r="MS133" s="3">
        <v>7.2</v>
      </c>
      <c r="MT133" s="3">
        <v>7.2</v>
      </c>
      <c r="MU133" s="3">
        <v>7.2</v>
      </c>
      <c r="MY133" s="3">
        <v>3.6</v>
      </c>
      <c r="MZ133" s="3">
        <v>3.6</v>
      </c>
      <c r="NA133" s="3">
        <v>3.6</v>
      </c>
      <c r="NB133" s="3">
        <v>3.6</v>
      </c>
      <c r="NC133" s="3">
        <v>3.6</v>
      </c>
      <c r="ND133" s="3">
        <v>3.6</v>
      </c>
      <c r="NE133" s="3">
        <v>3.6</v>
      </c>
      <c r="NF133" s="3">
        <v>4.5</v>
      </c>
      <c r="NG133" s="3">
        <v>4.5</v>
      </c>
      <c r="NH133" s="3">
        <v>4.5</v>
      </c>
      <c r="NI133" s="3">
        <v>4.5</v>
      </c>
      <c r="NJ133" s="3">
        <v>4.5</v>
      </c>
      <c r="NK133" s="3">
        <v>4.5</v>
      </c>
      <c r="NL133" s="3">
        <v>4.5</v>
      </c>
      <c r="NM133" s="3">
        <v>4.5</v>
      </c>
      <c r="NN133" s="3">
        <v>4.8</v>
      </c>
      <c r="NO133" s="3">
        <v>4.8</v>
      </c>
      <c r="NP133" s="3">
        <v>4.8</v>
      </c>
      <c r="NQ133" s="3">
        <v>7.2</v>
      </c>
      <c r="NR133" s="3">
        <v>3.6</v>
      </c>
      <c r="NS133" s="3">
        <v>7.2</v>
      </c>
      <c r="NT133" s="3">
        <v>7.2</v>
      </c>
      <c r="NU133" s="3">
        <v>7.2</v>
      </c>
      <c r="NV133" s="3">
        <v>7.2</v>
      </c>
      <c r="NW133" s="3">
        <v>7.2</v>
      </c>
      <c r="NX133" s="3">
        <v>7.2</v>
      </c>
      <c r="NY133" s="3">
        <v>6</v>
      </c>
      <c r="NZ133" s="3">
        <v>6</v>
      </c>
      <c r="OA133" s="3">
        <v>6</v>
      </c>
      <c r="OB133" s="3">
        <v>4.8</v>
      </c>
      <c r="OC133" s="3">
        <v>4.8</v>
      </c>
      <c r="OE133" s="3">
        <v>14.4</v>
      </c>
      <c r="OF133" s="3">
        <v>7.2</v>
      </c>
      <c r="OI133" s="3">
        <v>3</v>
      </c>
      <c r="OJ133" s="3">
        <v>3</v>
      </c>
      <c r="OK133" s="3">
        <v>2</v>
      </c>
      <c r="OL133" s="3">
        <v>2</v>
      </c>
      <c r="OM133" s="3">
        <v>6</v>
      </c>
      <c r="ON133" s="3">
        <v>6</v>
      </c>
      <c r="OQ133" s="3">
        <v>2</v>
      </c>
      <c r="OR133" s="3">
        <v>2</v>
      </c>
      <c r="OT133" s="3">
        <v>3</v>
      </c>
      <c r="OU133" s="3">
        <v>1</v>
      </c>
      <c r="OV133" s="3">
        <v>5</v>
      </c>
      <c r="PA133" s="3">
        <v>2</v>
      </c>
      <c r="PC133" s="3">
        <v>3</v>
      </c>
      <c r="PD133" s="3">
        <v>6</v>
      </c>
      <c r="PE133" s="3">
        <v>6</v>
      </c>
      <c r="PF133" s="3">
        <v>6</v>
      </c>
      <c r="PG133" s="3">
        <v>6</v>
      </c>
      <c r="PH133" s="3">
        <v>3</v>
      </c>
      <c r="PI133" s="3">
        <v>3</v>
      </c>
      <c r="PJ133" s="3">
        <v>6</v>
      </c>
      <c r="PK133" s="3">
        <v>6</v>
      </c>
      <c r="PL133" s="3">
        <v>6</v>
      </c>
      <c r="PM133" s="3">
        <v>3</v>
      </c>
      <c r="PN133" s="3">
        <v>3</v>
      </c>
      <c r="PT133" s="3">
        <v>3</v>
      </c>
      <c r="PU133" s="3">
        <v>2</v>
      </c>
      <c r="PV133" s="3">
        <v>7.2</v>
      </c>
      <c r="PW133" s="3">
        <v>3</v>
      </c>
      <c r="PY133" s="3">
        <v>3.6</v>
      </c>
      <c r="PZ133" s="3">
        <v>3.6</v>
      </c>
      <c r="QA133" s="3">
        <v>3.6</v>
      </c>
      <c r="QB133" s="3">
        <v>3.6</v>
      </c>
      <c r="QD133" s="3">
        <v>7.2</v>
      </c>
      <c r="QE133" s="3">
        <v>3.6</v>
      </c>
      <c r="QF133" s="3">
        <v>7.2</v>
      </c>
      <c r="QG133" s="3">
        <v>3.6</v>
      </c>
      <c r="QH133" s="3">
        <v>3.6</v>
      </c>
      <c r="QI133" s="3">
        <v>3.6</v>
      </c>
      <c r="QJ133" s="3">
        <v>3.6</v>
      </c>
      <c r="QK133" s="3">
        <v>3.6</v>
      </c>
      <c r="QW133" s="3">
        <v>3</v>
      </c>
      <c r="QX133" s="3">
        <v>6</v>
      </c>
      <c r="RC133" s="3">
        <v>3</v>
      </c>
      <c r="RD133" s="3">
        <v>3</v>
      </c>
      <c r="RE133" s="3">
        <v>3</v>
      </c>
      <c r="RF133" s="3">
        <v>2</v>
      </c>
      <c r="RG133" s="3">
        <v>3</v>
      </c>
      <c r="RH133" s="3">
        <v>3</v>
      </c>
      <c r="RJ133" s="3">
        <v>2</v>
      </c>
      <c r="RM133" s="3">
        <v>7.2</v>
      </c>
      <c r="RN133" s="3">
        <v>7.2</v>
      </c>
      <c r="RO133" s="3">
        <v>4.5</v>
      </c>
      <c r="RP133" s="3">
        <v>3.6</v>
      </c>
      <c r="RS133" s="3">
        <v>3</v>
      </c>
      <c r="RU133" s="3">
        <v>2</v>
      </c>
      <c r="RZ133" s="3">
        <v>3</v>
      </c>
      <c r="SA133" s="3">
        <v>3</v>
      </c>
      <c r="SB133" s="3">
        <v>3</v>
      </c>
      <c r="SC133" s="3">
        <v>3</v>
      </c>
      <c r="SG133" s="3">
        <v>3.6</v>
      </c>
      <c r="SH133" s="3">
        <v>6</v>
      </c>
      <c r="SI133" s="3">
        <v>6</v>
      </c>
      <c r="SJ133" s="3">
        <v>6</v>
      </c>
      <c r="SK133" s="3">
        <v>6</v>
      </c>
      <c r="SL133" s="3">
        <v>9</v>
      </c>
      <c r="SM133" s="3">
        <v>3</v>
      </c>
      <c r="SN133" s="3">
        <v>7</v>
      </c>
      <c r="SO133" s="3">
        <v>6</v>
      </c>
      <c r="SP133" s="3">
        <v>3</v>
      </c>
      <c r="SQ133" s="3">
        <v>7.2</v>
      </c>
      <c r="SR133" s="3">
        <v>7.2</v>
      </c>
      <c r="SS133" s="3">
        <v>4.5</v>
      </c>
      <c r="ST133" s="3">
        <v>6</v>
      </c>
      <c r="SV133" s="3">
        <v>6</v>
      </c>
      <c r="SW133" s="3">
        <v>6</v>
      </c>
      <c r="SX133" s="3">
        <v>6</v>
      </c>
      <c r="TA133" s="3">
        <v>3</v>
      </c>
      <c r="TC133" s="3">
        <v>6</v>
      </c>
      <c r="TE133" s="3">
        <v>3</v>
      </c>
      <c r="TH133" s="3">
        <v>3</v>
      </c>
      <c r="TJ133" s="3">
        <v>6</v>
      </c>
      <c r="TK133" s="3">
        <v>6</v>
      </c>
      <c r="TL133" s="3">
        <v>6</v>
      </c>
      <c r="TM133" s="3">
        <v>3</v>
      </c>
      <c r="TN133" s="3">
        <v>3.6</v>
      </c>
      <c r="TS133" s="3">
        <v>3</v>
      </c>
      <c r="TU133" s="3">
        <v>3</v>
      </c>
      <c r="TV133" s="3">
        <v>3</v>
      </c>
      <c r="TZ133" s="3">
        <v>3.6</v>
      </c>
      <c r="UA133" s="3">
        <v>3.6</v>
      </c>
      <c r="UB133" s="3">
        <v>3.6</v>
      </c>
      <c r="UC133" s="3">
        <v>7.2</v>
      </c>
      <c r="UD133" s="3">
        <v>3</v>
      </c>
      <c r="UE133" s="3">
        <v>3</v>
      </c>
      <c r="UF133" s="3">
        <v>2</v>
      </c>
      <c r="UG133" s="3">
        <v>2</v>
      </c>
      <c r="UH133" s="3">
        <v>6</v>
      </c>
      <c r="UI133" s="3">
        <v>6</v>
      </c>
      <c r="UL133" s="3">
        <v>2</v>
      </c>
      <c r="UM133" s="3">
        <v>2</v>
      </c>
      <c r="UN133" s="3">
        <v>3</v>
      </c>
      <c r="UO133" s="3">
        <v>1</v>
      </c>
      <c r="UP133" s="3">
        <v>5</v>
      </c>
      <c r="UU133" s="3">
        <v>2</v>
      </c>
      <c r="UW133" s="3">
        <v>3</v>
      </c>
      <c r="UX133" s="3">
        <v>6</v>
      </c>
      <c r="UY133" s="3">
        <v>6</v>
      </c>
      <c r="UZ133" s="3">
        <v>6</v>
      </c>
      <c r="VA133" s="3">
        <v>6</v>
      </c>
      <c r="VB133" s="3">
        <v>3</v>
      </c>
      <c r="VC133" s="3">
        <v>3</v>
      </c>
      <c r="VD133" s="3">
        <v>6</v>
      </c>
      <c r="VE133" s="3">
        <v>6</v>
      </c>
      <c r="VF133" s="3">
        <v>6</v>
      </c>
      <c r="VG133" s="3">
        <v>3</v>
      </c>
      <c r="VH133" s="3">
        <v>3</v>
      </c>
      <c r="VN133" s="3">
        <v>3</v>
      </c>
      <c r="VO133" s="3">
        <v>2</v>
      </c>
      <c r="VP133" s="3">
        <v>4.5</v>
      </c>
      <c r="VQ133" s="3">
        <v>4.5</v>
      </c>
      <c r="VR133" s="3">
        <v>4.5</v>
      </c>
      <c r="VS133" s="3">
        <v>7.2</v>
      </c>
      <c r="WB133" s="3">
        <v>3</v>
      </c>
      <c r="WC133" s="3">
        <v>6</v>
      </c>
      <c r="WE133" s="3">
        <v>3</v>
      </c>
      <c r="WF133" s="3">
        <v>3</v>
      </c>
      <c r="WG133" s="3">
        <v>3</v>
      </c>
      <c r="WH133" s="3">
        <v>2</v>
      </c>
      <c r="WI133" s="3">
        <v>3</v>
      </c>
      <c r="WJ133" s="3">
        <v>3</v>
      </c>
      <c r="WL133" s="3">
        <v>2</v>
      </c>
      <c r="WO133" s="3">
        <v>3.6</v>
      </c>
      <c r="WR133" s="3">
        <v>3</v>
      </c>
      <c r="WT133" s="3">
        <v>2</v>
      </c>
      <c r="WY133" s="3">
        <v>3</v>
      </c>
      <c r="WZ133" s="3">
        <v>3</v>
      </c>
      <c r="XA133" s="3">
        <v>3</v>
      </c>
      <c r="XB133" s="3">
        <v>3</v>
      </c>
      <c r="XD133" s="3">
        <v>6</v>
      </c>
      <c r="XE133" s="3">
        <v>6</v>
      </c>
      <c r="XF133" s="3">
        <v>6</v>
      </c>
      <c r="XG133" s="3">
        <v>6</v>
      </c>
      <c r="XH133" s="3">
        <v>9</v>
      </c>
      <c r="XI133" s="3">
        <v>3</v>
      </c>
      <c r="XJ133" s="3">
        <v>7</v>
      </c>
      <c r="XK133" s="3">
        <v>6</v>
      </c>
      <c r="XL133" s="3">
        <v>3</v>
      </c>
      <c r="XM133" s="3">
        <v>6</v>
      </c>
      <c r="XO133" s="3">
        <v>6</v>
      </c>
      <c r="XP133" s="3">
        <v>6</v>
      </c>
      <c r="XQ133" s="3">
        <v>6</v>
      </c>
      <c r="XT133" s="3">
        <v>3</v>
      </c>
      <c r="XV133" s="3">
        <v>6</v>
      </c>
      <c r="XX133" s="3">
        <v>3</v>
      </c>
      <c r="YA133" s="3">
        <v>3</v>
      </c>
      <c r="YC133" s="3">
        <v>6</v>
      </c>
      <c r="YD133" s="3">
        <v>6</v>
      </c>
      <c r="YE133" s="3">
        <v>6</v>
      </c>
      <c r="YF133" s="3">
        <v>3</v>
      </c>
      <c r="YG133" s="3">
        <v>4.5</v>
      </c>
      <c r="YL133" s="3">
        <v>3</v>
      </c>
      <c r="YN133" s="3">
        <v>3</v>
      </c>
      <c r="YO133" s="3">
        <v>3</v>
      </c>
      <c r="YX133" s="3">
        <v>10.799999999999999</v>
      </c>
      <c r="YY133" s="3">
        <v>0</v>
      </c>
      <c r="YZ133" s="3">
        <v>7.1999999999999993</v>
      </c>
      <c r="ZA133" s="3">
        <v>7.1999999999999993</v>
      </c>
      <c r="ZB133" s="3">
        <v>7.1999999999999993</v>
      </c>
      <c r="ZC133" s="3">
        <v>0</v>
      </c>
      <c r="ZD133" s="3">
        <v>7.1999999999999993</v>
      </c>
      <c r="ZE133" s="3">
        <v>7.1999999999999993</v>
      </c>
      <c r="ZF133" s="3">
        <v>0</v>
      </c>
      <c r="ZG133" s="3">
        <v>7.1999999999999993</v>
      </c>
      <c r="ZH133" s="3">
        <v>3.5999999999999996</v>
      </c>
      <c r="ZI133" s="3">
        <v>3.5999999999999996</v>
      </c>
      <c r="ZJ133" s="3">
        <v>0</v>
      </c>
      <c r="ZK133" s="3">
        <v>7.1999999999999993</v>
      </c>
      <c r="ZL133" s="3">
        <v>0</v>
      </c>
      <c r="ZM133" s="3">
        <v>3</v>
      </c>
      <c r="ZR133" s="3">
        <v>3</v>
      </c>
      <c r="ZT133" s="3">
        <v>3</v>
      </c>
      <c r="ZU133" s="3">
        <v>3</v>
      </c>
      <c r="AAH133" s="3">
        <v>7.2</v>
      </c>
      <c r="AAI133" s="3">
        <v>3.6</v>
      </c>
      <c r="AAJ133" s="3">
        <v>4.5</v>
      </c>
      <c r="AAK133" s="3">
        <v>4.5</v>
      </c>
      <c r="AAL133" s="3">
        <v>4.5</v>
      </c>
      <c r="ABA133" s="3">
        <f>VLOOKUP(Tabla28[[#This Row],[ID]],Suministros!$A$4:$D$2389,4,0)</f>
        <v>1.29</v>
      </c>
    </row>
    <row r="134" spans="1:729" ht="12.75" customHeight="1" x14ac:dyDescent="0.2">
      <c r="A134" s="64">
        <f>+Suministros!A845</f>
        <v>11211</v>
      </c>
      <c r="B134" s="3" t="str">
        <f>+Suministros!B845</f>
        <v>HORQUILLA - BOLA, 18,000 lbs</v>
      </c>
      <c r="C134" s="3" t="str">
        <f>+Suministros!C845</f>
        <v>u</v>
      </c>
      <c r="YX134" s="3">
        <v>0</v>
      </c>
      <c r="YY134" s="3">
        <v>0</v>
      </c>
      <c r="YZ134" s="3">
        <v>0</v>
      </c>
      <c r="ZA134" s="3">
        <v>0</v>
      </c>
      <c r="ZB134" s="3">
        <v>0</v>
      </c>
      <c r="ZC134" s="3">
        <v>0</v>
      </c>
      <c r="ZD134" s="3">
        <v>0</v>
      </c>
      <c r="ZE134" s="3">
        <v>0</v>
      </c>
      <c r="ZF134" s="3">
        <v>0</v>
      </c>
      <c r="ZG134" s="3">
        <v>0</v>
      </c>
      <c r="ZH134" s="3">
        <v>0</v>
      </c>
      <c r="ZI134" s="3">
        <v>0</v>
      </c>
      <c r="ZJ134" s="3">
        <v>0</v>
      </c>
      <c r="ZK134" s="3">
        <v>0</v>
      </c>
      <c r="ZL134" s="3">
        <v>0</v>
      </c>
      <c r="ABA134" s="3">
        <f>VLOOKUP(Tabla28[[#This Row],[ID]],Suministros!$A$4:$D$2389,4,0)</f>
        <v>1</v>
      </c>
    </row>
    <row r="135" spans="1:729" ht="12.75" customHeight="1" x14ac:dyDescent="0.2">
      <c r="A135" s="90">
        <f>+Suministros!A851</f>
        <v>11217</v>
      </c>
      <c r="B135" s="74" t="str">
        <f>+Suministros!B851</f>
        <v>CASQUILLO - OJO, LARGO 18,000 lbs.</v>
      </c>
      <c r="C135" s="74" t="str">
        <f>+Suministros!C851</f>
        <v>u</v>
      </c>
      <c r="TZ135" s="3">
        <v>3</v>
      </c>
      <c r="UA135" s="3">
        <v>3</v>
      </c>
      <c r="UB135" s="3">
        <v>3</v>
      </c>
      <c r="UC135" s="3">
        <v>6</v>
      </c>
      <c r="VP135" s="3">
        <v>3</v>
      </c>
      <c r="VQ135" s="3">
        <v>3</v>
      </c>
      <c r="VR135" s="3">
        <v>3</v>
      </c>
      <c r="VS135" s="3">
        <v>6</v>
      </c>
      <c r="YG135" s="3">
        <v>3</v>
      </c>
      <c r="YX135" s="3">
        <v>12</v>
      </c>
      <c r="YY135" s="3">
        <v>3</v>
      </c>
      <c r="YZ135" s="3">
        <v>0</v>
      </c>
      <c r="ZA135" s="3">
        <v>0</v>
      </c>
      <c r="ZB135" s="3">
        <v>8</v>
      </c>
      <c r="ZC135" s="3">
        <v>3</v>
      </c>
      <c r="ZD135" s="3">
        <v>9</v>
      </c>
      <c r="ZE135" s="3">
        <v>6</v>
      </c>
      <c r="ZF135" s="3">
        <v>3</v>
      </c>
      <c r="ZG135" s="3">
        <v>9</v>
      </c>
      <c r="ZH135" s="3">
        <v>6</v>
      </c>
      <c r="ZI135" s="3">
        <v>3</v>
      </c>
      <c r="ZJ135" s="3">
        <v>0</v>
      </c>
      <c r="ZK135" s="3">
        <v>0</v>
      </c>
      <c r="ZL135" s="3">
        <v>0</v>
      </c>
      <c r="AAE135" s="3">
        <v>6</v>
      </c>
      <c r="AAF135" s="3">
        <v>9</v>
      </c>
      <c r="AAH135" s="3">
        <v>6</v>
      </c>
      <c r="AAI135" s="3">
        <v>3</v>
      </c>
      <c r="AAJ135" s="3">
        <v>3</v>
      </c>
      <c r="AAK135" s="3">
        <v>3</v>
      </c>
      <c r="AAL135" s="3">
        <v>3</v>
      </c>
      <c r="ABA135" s="3">
        <f>VLOOKUP(Tabla28[[#This Row],[ID]],Suministros!$A$4:$D$2389,4,0)</f>
        <v>15.58</v>
      </c>
    </row>
    <row r="136" spans="1:729" ht="12.75" customHeight="1" x14ac:dyDescent="0.2">
      <c r="A136" s="90">
        <f>+Suministros!A856</f>
        <v>11222</v>
      </c>
      <c r="B136" s="74" t="str">
        <f>+Suministros!B856</f>
        <v>ANILLO - BOLA, T ROTURA = 111 KN</v>
      </c>
      <c r="C136" s="74" t="str">
        <f>+Suministros!C856</f>
        <v>u</v>
      </c>
      <c r="TZ136" s="3">
        <v>3</v>
      </c>
      <c r="UA136" s="3">
        <v>3</v>
      </c>
      <c r="UB136" s="3">
        <v>3</v>
      </c>
      <c r="UC136" s="3">
        <v>6</v>
      </c>
      <c r="VP136" s="3">
        <v>3</v>
      </c>
      <c r="VQ136" s="3">
        <v>3</v>
      </c>
      <c r="VR136" s="3">
        <v>3</v>
      </c>
      <c r="VS136" s="3">
        <v>6</v>
      </c>
      <c r="WO136" s="3">
        <v>3</v>
      </c>
      <c r="YG136" s="3">
        <v>3</v>
      </c>
      <c r="YX136" s="3">
        <v>12</v>
      </c>
      <c r="YY136" s="3">
        <v>3</v>
      </c>
      <c r="YZ136" s="3">
        <v>0</v>
      </c>
      <c r="ZA136" s="3">
        <v>0</v>
      </c>
      <c r="ZB136" s="3">
        <v>8</v>
      </c>
      <c r="ZC136" s="3">
        <v>3</v>
      </c>
      <c r="ZD136" s="3">
        <v>9</v>
      </c>
      <c r="ZE136" s="3">
        <v>6</v>
      </c>
      <c r="ZF136" s="3">
        <v>3</v>
      </c>
      <c r="ZG136" s="3">
        <v>9</v>
      </c>
      <c r="ZH136" s="3">
        <v>6</v>
      </c>
      <c r="ZI136" s="3">
        <v>3</v>
      </c>
      <c r="ZJ136" s="3">
        <v>0</v>
      </c>
      <c r="ZK136" s="3">
        <v>0</v>
      </c>
      <c r="ZL136" s="3">
        <v>0</v>
      </c>
      <c r="AAE136" s="3">
        <v>6</v>
      </c>
      <c r="AAF136" s="3">
        <v>9</v>
      </c>
      <c r="AAG136" s="3">
        <v>3</v>
      </c>
      <c r="AAH136" s="3">
        <v>6</v>
      </c>
      <c r="AAI136" s="3">
        <v>3</v>
      </c>
      <c r="AAJ136" s="3">
        <v>3</v>
      </c>
      <c r="AAK136" s="3">
        <v>3</v>
      </c>
      <c r="AAL136" s="3">
        <v>3</v>
      </c>
      <c r="ABA136" s="3">
        <f>VLOOKUP(Tabla28[[#This Row],[ID]],Suministros!$A$4:$D$2389,4,0)</f>
        <v>10.65</v>
      </c>
    </row>
    <row r="137" spans="1:729" ht="12.75" customHeight="1" x14ac:dyDescent="0.2">
      <c r="A137" s="90">
        <f>+Suministros!A860</f>
        <v>11226</v>
      </c>
      <c r="B137" s="74" t="str">
        <f>+Suministros!B860</f>
        <v>GRILLETE TIPO LIRA 5/8''Ø DE AºGº</v>
      </c>
      <c r="C137" s="74" t="str">
        <f>+Suministros!C860</f>
        <v>u</v>
      </c>
      <c r="Z137" s="3">
        <v>3</v>
      </c>
      <c r="AA137" s="3">
        <v>6</v>
      </c>
      <c r="AB137" s="3">
        <v>9</v>
      </c>
      <c r="AS137" s="3">
        <v>3</v>
      </c>
      <c r="AZ137" s="3">
        <v>3</v>
      </c>
      <c r="DI137" s="3">
        <v>6</v>
      </c>
      <c r="DJ137" s="3">
        <v>6</v>
      </c>
      <c r="DK137" s="3">
        <v>6</v>
      </c>
      <c r="DY137" s="3">
        <v>3</v>
      </c>
      <c r="DZ137" s="3">
        <v>3</v>
      </c>
      <c r="EA137" s="3">
        <v>3</v>
      </c>
      <c r="EB137" s="3">
        <v>3</v>
      </c>
      <c r="EO137" s="3">
        <v>12</v>
      </c>
      <c r="EP137" s="3">
        <v>12</v>
      </c>
      <c r="EQ137" s="3">
        <v>12</v>
      </c>
      <c r="ER137" s="3">
        <v>12</v>
      </c>
      <c r="FB137" s="3">
        <v>3</v>
      </c>
      <c r="FE137" s="3">
        <v>2</v>
      </c>
      <c r="FF137" s="3">
        <v>2</v>
      </c>
      <c r="FG137" s="3">
        <v>2</v>
      </c>
      <c r="GI137" s="3">
        <v>3</v>
      </c>
      <c r="GK137" s="3">
        <v>6</v>
      </c>
      <c r="GL137" s="3">
        <v>6</v>
      </c>
      <c r="GM137" s="3">
        <v>3</v>
      </c>
      <c r="GN137" s="3">
        <v>3</v>
      </c>
      <c r="GX137" s="3">
        <v>1</v>
      </c>
      <c r="GY137" s="3">
        <v>8</v>
      </c>
      <c r="GZ137" s="3">
        <v>6</v>
      </c>
      <c r="HU137" s="3">
        <v>6</v>
      </c>
      <c r="HV137" s="3">
        <v>6</v>
      </c>
      <c r="IS137" s="3">
        <v>3</v>
      </c>
      <c r="IT137" s="3">
        <v>3</v>
      </c>
      <c r="IU137" s="3">
        <v>3</v>
      </c>
      <c r="JK137" s="3">
        <v>3</v>
      </c>
      <c r="JL137" s="3">
        <v>6</v>
      </c>
      <c r="LA137" s="3">
        <v>6</v>
      </c>
      <c r="LW137" s="3">
        <v>3</v>
      </c>
      <c r="LX137" s="3">
        <v>3</v>
      </c>
      <c r="LY137" s="3">
        <v>3</v>
      </c>
      <c r="LZ137" s="3">
        <v>3</v>
      </c>
      <c r="MA137" s="3">
        <v>3</v>
      </c>
      <c r="MB137" s="3">
        <v>3</v>
      </c>
      <c r="MC137" s="3">
        <v>3</v>
      </c>
      <c r="MD137" s="3">
        <v>3</v>
      </c>
      <c r="ME137" s="3">
        <v>6</v>
      </c>
      <c r="MF137" s="3">
        <v>6</v>
      </c>
      <c r="MG137" s="3">
        <v>6</v>
      </c>
      <c r="MH137" s="3">
        <v>6</v>
      </c>
      <c r="MI137" s="3">
        <v>6</v>
      </c>
      <c r="MJ137" s="3">
        <v>6</v>
      </c>
      <c r="MK137" s="3">
        <v>6</v>
      </c>
      <c r="ML137" s="3">
        <v>6</v>
      </c>
      <c r="MM137" s="3">
        <v>6</v>
      </c>
      <c r="MN137" s="3">
        <v>3</v>
      </c>
      <c r="MO137" s="3">
        <v>3</v>
      </c>
      <c r="MP137" s="3">
        <v>3</v>
      </c>
      <c r="MQ137" s="3">
        <v>3</v>
      </c>
      <c r="MR137" s="3">
        <v>6</v>
      </c>
      <c r="MS137" s="3">
        <v>6</v>
      </c>
      <c r="MT137" s="3">
        <v>6</v>
      </c>
      <c r="MU137" s="3">
        <v>6</v>
      </c>
      <c r="MY137" s="3">
        <v>3</v>
      </c>
      <c r="MZ137" s="3">
        <v>3</v>
      </c>
      <c r="NA137" s="3">
        <v>3</v>
      </c>
      <c r="NB137" s="3">
        <v>3</v>
      </c>
      <c r="NC137" s="3">
        <v>3</v>
      </c>
      <c r="ND137" s="3">
        <v>3</v>
      </c>
      <c r="NE137" s="3">
        <v>3</v>
      </c>
      <c r="NF137" s="3">
        <v>3</v>
      </c>
      <c r="NG137" s="3">
        <v>3</v>
      </c>
      <c r="NH137" s="3">
        <v>3</v>
      </c>
      <c r="NI137" s="3">
        <v>3</v>
      </c>
      <c r="NJ137" s="3">
        <v>3</v>
      </c>
      <c r="NK137" s="3">
        <v>3</v>
      </c>
      <c r="NL137" s="3">
        <v>3</v>
      </c>
      <c r="NM137" s="3">
        <v>3</v>
      </c>
      <c r="NN137" s="3">
        <v>4</v>
      </c>
      <c r="NO137" s="3">
        <v>4</v>
      </c>
      <c r="NP137" s="3">
        <v>4</v>
      </c>
      <c r="NQ137" s="3">
        <v>6</v>
      </c>
      <c r="NR137" s="3">
        <v>3</v>
      </c>
      <c r="NS137" s="3">
        <v>6</v>
      </c>
      <c r="NT137" s="3">
        <v>6</v>
      </c>
      <c r="NU137" s="3">
        <v>6</v>
      </c>
      <c r="NV137" s="3">
        <v>6</v>
      </c>
      <c r="NW137" s="3">
        <v>6</v>
      </c>
      <c r="NX137" s="3">
        <v>6</v>
      </c>
      <c r="NY137" s="3">
        <v>6</v>
      </c>
      <c r="NZ137" s="3">
        <v>6</v>
      </c>
      <c r="OA137" s="3">
        <v>6</v>
      </c>
      <c r="OB137" s="3">
        <v>4</v>
      </c>
      <c r="OC137" s="3">
        <v>4</v>
      </c>
      <c r="OE137" s="3">
        <v>12</v>
      </c>
      <c r="OF137" s="3">
        <v>6</v>
      </c>
      <c r="OH137" s="3">
        <v>3</v>
      </c>
      <c r="OS137" s="3">
        <v>3</v>
      </c>
      <c r="PB137" s="3">
        <v>1</v>
      </c>
      <c r="PV137" s="3">
        <v>6</v>
      </c>
      <c r="PW137" s="3">
        <v>3</v>
      </c>
      <c r="PZ137" s="3">
        <v>3</v>
      </c>
      <c r="QA137" s="3">
        <v>3</v>
      </c>
      <c r="QB137" s="3">
        <v>3</v>
      </c>
      <c r="QD137" s="3">
        <v>6</v>
      </c>
      <c r="QE137" s="3">
        <v>3</v>
      </c>
      <c r="QF137" s="3">
        <v>6</v>
      </c>
      <c r="QG137" s="3">
        <v>3</v>
      </c>
      <c r="QH137" s="3">
        <v>3</v>
      </c>
      <c r="QI137" s="3">
        <v>3</v>
      </c>
      <c r="QJ137" s="3">
        <v>3</v>
      </c>
      <c r="QK137" s="3">
        <v>3</v>
      </c>
      <c r="RM137" s="3">
        <v>6</v>
      </c>
      <c r="RN137" s="3">
        <v>6</v>
      </c>
      <c r="RO137" s="3">
        <v>3</v>
      </c>
      <c r="SG137" s="3">
        <v>3</v>
      </c>
      <c r="SQ137" s="3">
        <v>6</v>
      </c>
      <c r="SR137" s="3">
        <v>6</v>
      </c>
      <c r="SS137" s="3">
        <v>3</v>
      </c>
      <c r="TN137" s="3">
        <v>3</v>
      </c>
      <c r="TZ137" s="3">
        <v>3</v>
      </c>
      <c r="UA137" s="3">
        <v>3</v>
      </c>
      <c r="UB137" s="3">
        <v>3</v>
      </c>
      <c r="UC137" s="3">
        <v>6</v>
      </c>
      <c r="UV137" s="3">
        <v>1</v>
      </c>
      <c r="VP137" s="3">
        <v>3</v>
      </c>
      <c r="VQ137" s="3">
        <v>3</v>
      </c>
      <c r="VR137" s="3">
        <v>3</v>
      </c>
      <c r="VS137" s="3">
        <v>6</v>
      </c>
      <c r="WO137" s="3">
        <v>3</v>
      </c>
      <c r="YG137" s="3">
        <v>3</v>
      </c>
      <c r="YX137" s="3">
        <v>12</v>
      </c>
      <c r="YY137" s="3">
        <v>3</v>
      </c>
      <c r="YZ137" s="3">
        <v>6</v>
      </c>
      <c r="ZA137" s="3">
        <v>6</v>
      </c>
      <c r="ZB137" s="3">
        <v>8</v>
      </c>
      <c r="ZC137" s="3">
        <v>3</v>
      </c>
      <c r="ZD137" s="3">
        <v>9</v>
      </c>
      <c r="ZE137" s="3">
        <v>6</v>
      </c>
      <c r="ZF137" s="3">
        <v>3</v>
      </c>
      <c r="ZG137" s="3">
        <v>9</v>
      </c>
      <c r="ZH137" s="3">
        <v>6</v>
      </c>
      <c r="ZI137" s="3">
        <v>3</v>
      </c>
      <c r="ZJ137" s="3">
        <v>0</v>
      </c>
      <c r="ZK137" s="3">
        <v>9</v>
      </c>
      <c r="ZL137" s="3">
        <v>0</v>
      </c>
      <c r="AAE137" s="3">
        <v>6</v>
      </c>
      <c r="AAF137" s="3">
        <v>9</v>
      </c>
      <c r="AAG137" s="3">
        <v>3</v>
      </c>
      <c r="AAH137" s="3">
        <v>6</v>
      </c>
      <c r="AAI137" s="3">
        <v>3</v>
      </c>
      <c r="AAJ137" s="3">
        <v>3</v>
      </c>
      <c r="AAK137" s="3">
        <v>3</v>
      </c>
      <c r="AAL137" s="3">
        <v>3</v>
      </c>
      <c r="AAN137" s="3">
        <v>1</v>
      </c>
      <c r="ABA137" s="3">
        <f>VLOOKUP(Tabla28[[#This Row],[ID]],Suministros!$A$4:$D$2389,4,0)</f>
        <v>52</v>
      </c>
    </row>
    <row r="138" spans="1:729" ht="12.75" customHeight="1" x14ac:dyDescent="0.2">
      <c r="A138" s="94" t="str">
        <f>+Suministros!A881</f>
        <v>RET</v>
      </c>
      <c r="B138" s="95" t="str">
        <f>+Suministros!B881</f>
        <v>RETENIDAS</v>
      </c>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7"/>
      <c r="AJ138" s="97"/>
      <c r="AK138" s="97"/>
      <c r="AL138" s="97"/>
      <c r="AM138" s="97"/>
      <c r="AN138" s="97"/>
      <c r="AO138" s="97"/>
      <c r="AP138" s="97"/>
      <c r="AQ138" s="97"/>
      <c r="AR138" s="97"/>
      <c r="AS138" s="97"/>
      <c r="AT138" s="97"/>
      <c r="AU138" s="97"/>
      <c r="AV138" s="97"/>
      <c r="AW138" s="97"/>
      <c r="AX138" s="97"/>
      <c r="AY138" s="97"/>
      <c r="AZ138" s="97"/>
      <c r="BA138" s="97"/>
      <c r="BB138" s="97"/>
      <c r="BC138" s="97"/>
      <c r="BD138" s="97"/>
      <c r="BE138" s="97"/>
      <c r="BF138" s="97"/>
      <c r="BG138" s="97"/>
      <c r="BH138" s="97"/>
      <c r="BI138" s="97"/>
      <c r="BJ138" s="97"/>
      <c r="BK138" s="97"/>
      <c r="BL138" s="97"/>
      <c r="BM138" s="97"/>
      <c r="BN138" s="97"/>
      <c r="BO138" s="97"/>
      <c r="BP138" s="97"/>
      <c r="BQ138" s="97"/>
      <c r="BR138" s="97"/>
      <c r="BS138" s="97"/>
      <c r="BT138" s="97"/>
      <c r="BU138" s="97"/>
      <c r="BV138" s="97"/>
      <c r="BW138" s="97"/>
      <c r="BX138" s="97"/>
      <c r="BY138" s="97"/>
      <c r="BZ138" s="97"/>
      <c r="CA138" s="97"/>
      <c r="CB138" s="97"/>
      <c r="CC138" s="97"/>
      <c r="CD138" s="97"/>
      <c r="CE138" s="97"/>
      <c r="CF138" s="97"/>
      <c r="CG138" s="97"/>
      <c r="CH138" s="97"/>
      <c r="CI138" s="97"/>
      <c r="CJ138" s="97"/>
      <c r="CK138" s="97"/>
      <c r="CL138" s="97"/>
      <c r="CM138" s="97"/>
      <c r="CN138" s="97"/>
      <c r="CO138" s="97"/>
      <c r="CP138" s="97"/>
      <c r="CQ138" s="97"/>
      <c r="CR138" s="97"/>
      <c r="CS138" s="97"/>
      <c r="CT138" s="97"/>
      <c r="CU138" s="97"/>
      <c r="CV138" s="97"/>
      <c r="CW138" s="97"/>
      <c r="CX138" s="97"/>
      <c r="CY138" s="97"/>
      <c r="CZ138" s="97"/>
      <c r="DA138" s="97"/>
      <c r="DB138" s="97"/>
      <c r="DC138" s="97"/>
      <c r="DD138" s="97"/>
      <c r="DE138" s="97"/>
      <c r="DF138" s="97"/>
      <c r="DG138" s="97"/>
      <c r="DH138" s="97"/>
      <c r="DI138" s="97"/>
      <c r="DJ138" s="97"/>
      <c r="DK138" s="97"/>
      <c r="DL138" s="97"/>
      <c r="DM138" s="97"/>
      <c r="DN138" s="97"/>
      <c r="DO138" s="97"/>
      <c r="DP138" s="97"/>
      <c r="DQ138" s="97"/>
      <c r="DR138" s="97"/>
      <c r="DS138" s="97"/>
      <c r="DT138" s="97"/>
      <c r="DU138" s="97"/>
      <c r="DV138" s="97"/>
      <c r="DW138" s="97"/>
      <c r="DX138" s="97"/>
      <c r="DY138" s="97"/>
      <c r="DZ138" s="97"/>
      <c r="EA138" s="97"/>
      <c r="EB138" s="97"/>
      <c r="EC138" s="97"/>
      <c r="ED138" s="97"/>
      <c r="EE138" s="97"/>
      <c r="EF138" s="97"/>
      <c r="EG138" s="97"/>
      <c r="EH138" s="97"/>
      <c r="EI138" s="97"/>
      <c r="EJ138" s="97"/>
      <c r="EK138" s="97"/>
      <c r="EL138" s="97"/>
      <c r="EM138" s="97"/>
      <c r="EN138" s="97"/>
      <c r="EO138" s="97"/>
      <c r="EP138" s="97"/>
      <c r="EQ138" s="97"/>
      <c r="ER138" s="97"/>
      <c r="ES138" s="97"/>
      <c r="ET138" s="97"/>
      <c r="EU138" s="97"/>
      <c r="EV138" s="97"/>
      <c r="EW138" s="97"/>
      <c r="EX138" s="97"/>
      <c r="EY138" s="97"/>
      <c r="EZ138" s="97"/>
      <c r="FA138" s="97"/>
      <c r="FB138" s="97"/>
      <c r="FC138" s="97"/>
      <c r="FD138" s="97"/>
      <c r="FE138" s="97"/>
      <c r="FF138" s="97"/>
      <c r="FG138" s="97"/>
      <c r="FH138" s="97"/>
      <c r="FI138" s="97"/>
      <c r="FJ138" s="97"/>
      <c r="FK138" s="97"/>
      <c r="FL138" s="97"/>
      <c r="FM138" s="97"/>
      <c r="FN138" s="97"/>
      <c r="FO138" s="97"/>
      <c r="FP138" s="97"/>
      <c r="FQ138" s="97"/>
      <c r="FR138" s="97"/>
      <c r="FS138" s="97"/>
      <c r="FT138" s="97"/>
      <c r="FU138" s="97"/>
      <c r="FV138" s="97"/>
      <c r="FW138" s="97"/>
      <c r="FX138" s="97"/>
      <c r="FY138" s="97"/>
      <c r="FZ138" s="97"/>
      <c r="GA138" s="97"/>
      <c r="GB138" s="97"/>
      <c r="GC138" s="97"/>
      <c r="GD138" s="97"/>
      <c r="GE138" s="97"/>
      <c r="GF138" s="97"/>
      <c r="GG138" s="97"/>
      <c r="GH138" s="97"/>
      <c r="GI138" s="97"/>
      <c r="GJ138" s="97"/>
      <c r="GK138" s="97"/>
      <c r="GL138" s="97"/>
      <c r="GM138" s="97"/>
      <c r="GN138" s="97"/>
      <c r="GO138" s="97"/>
      <c r="GP138" s="97"/>
      <c r="GQ138" s="97"/>
      <c r="GR138" s="97"/>
      <c r="GS138" s="97"/>
      <c r="GT138" s="97"/>
      <c r="GU138" s="97"/>
      <c r="GV138" s="97"/>
      <c r="GW138" s="97"/>
      <c r="GX138" s="97"/>
      <c r="GY138" s="97"/>
      <c r="GZ138" s="97"/>
      <c r="HA138" s="97"/>
      <c r="HB138" s="97"/>
      <c r="HC138" s="97"/>
      <c r="HD138" s="97"/>
      <c r="HE138" s="97"/>
      <c r="HF138" s="97"/>
      <c r="HG138" s="97"/>
      <c r="HH138" s="97"/>
      <c r="HI138" s="97"/>
      <c r="HJ138" s="97"/>
      <c r="HK138" s="97"/>
      <c r="HL138" s="97"/>
      <c r="HM138" s="97"/>
      <c r="HN138" s="97"/>
      <c r="HO138" s="97"/>
      <c r="HP138" s="97"/>
      <c r="HQ138" s="97"/>
      <c r="HR138" s="97"/>
      <c r="HS138" s="97"/>
      <c r="HT138" s="97"/>
      <c r="HU138" s="97"/>
      <c r="HV138" s="97"/>
      <c r="HW138" s="97"/>
      <c r="HX138" s="97"/>
      <c r="HY138" s="97"/>
      <c r="HZ138" s="97"/>
      <c r="IA138" s="97"/>
      <c r="IB138" s="97"/>
      <c r="IC138" s="97"/>
      <c r="ID138" s="97"/>
      <c r="IE138" s="97"/>
      <c r="IF138" s="97"/>
      <c r="IG138" s="97"/>
      <c r="IH138" s="97"/>
      <c r="II138" s="97"/>
      <c r="IJ138" s="97"/>
      <c r="IK138" s="97"/>
      <c r="IL138" s="97"/>
      <c r="IM138" s="97"/>
      <c r="IN138" s="97"/>
      <c r="IO138" s="97"/>
      <c r="IP138" s="97"/>
      <c r="IQ138" s="97"/>
      <c r="IR138" s="97"/>
      <c r="IS138" s="97"/>
      <c r="IT138" s="97"/>
      <c r="IU138" s="97"/>
      <c r="IV138" s="97"/>
      <c r="IW138" s="97"/>
      <c r="IX138" s="97"/>
      <c r="IY138" s="97"/>
      <c r="IZ138" s="97"/>
      <c r="JA138" s="97"/>
      <c r="JB138" s="97"/>
      <c r="JC138" s="97"/>
      <c r="JD138" s="97"/>
      <c r="JE138" s="97"/>
      <c r="JF138" s="97"/>
      <c r="JG138" s="97"/>
      <c r="JH138" s="97"/>
      <c r="JI138" s="97"/>
      <c r="JJ138" s="97"/>
      <c r="JK138" s="97"/>
      <c r="JL138" s="97"/>
      <c r="JM138" s="97"/>
      <c r="JN138" s="97"/>
      <c r="JO138" s="97"/>
      <c r="JP138" s="97"/>
      <c r="JQ138" s="97"/>
      <c r="JR138" s="97"/>
      <c r="JS138" s="97"/>
      <c r="JT138" s="97"/>
      <c r="JU138" s="97"/>
      <c r="JV138" s="97"/>
      <c r="JW138" s="97"/>
      <c r="JX138" s="97"/>
      <c r="JY138" s="97"/>
      <c r="JZ138" s="97"/>
      <c r="KA138" s="97"/>
      <c r="KB138" s="97"/>
      <c r="KC138" s="97"/>
      <c r="KD138" s="97"/>
      <c r="KE138" s="97"/>
      <c r="KF138" s="97"/>
      <c r="KG138" s="97"/>
      <c r="KH138" s="97"/>
      <c r="KI138" s="97"/>
      <c r="KJ138" s="97"/>
      <c r="KK138" s="97"/>
      <c r="KL138" s="97"/>
      <c r="KM138" s="97"/>
      <c r="KN138" s="97"/>
      <c r="KO138" s="97"/>
      <c r="KP138" s="97"/>
      <c r="KQ138" s="97"/>
      <c r="KR138" s="97"/>
      <c r="KS138" s="97"/>
      <c r="KT138" s="97"/>
      <c r="KU138" s="97"/>
      <c r="KV138" s="97"/>
      <c r="KW138" s="97"/>
      <c r="KX138" s="97"/>
      <c r="KY138" s="97"/>
      <c r="KZ138" s="97"/>
      <c r="LA138" s="97"/>
      <c r="LB138" s="97"/>
      <c r="LC138" s="97"/>
      <c r="LD138" s="97"/>
      <c r="LE138" s="97"/>
      <c r="LF138" s="97"/>
      <c r="LG138" s="97"/>
      <c r="LH138" s="97"/>
      <c r="LI138" s="97"/>
      <c r="LJ138" s="97"/>
      <c r="LK138" s="97"/>
      <c r="LL138" s="97"/>
      <c r="LM138" s="97"/>
      <c r="LN138" s="97"/>
      <c r="LO138" s="97"/>
      <c r="LP138" s="97"/>
      <c r="LQ138" s="97"/>
      <c r="LR138" s="97"/>
      <c r="LS138" s="97"/>
      <c r="LT138" s="97"/>
      <c r="LU138" s="97"/>
      <c r="LV138" s="97"/>
      <c r="LW138" s="97"/>
      <c r="LX138" s="97"/>
      <c r="LY138" s="97"/>
      <c r="LZ138" s="97"/>
      <c r="MA138" s="97"/>
      <c r="MB138" s="97"/>
      <c r="MC138" s="97"/>
      <c r="MD138" s="97"/>
      <c r="ME138" s="97"/>
      <c r="MF138" s="97"/>
      <c r="MG138" s="97"/>
      <c r="MH138" s="97"/>
      <c r="MI138" s="97"/>
      <c r="MJ138" s="97"/>
      <c r="MK138" s="97"/>
      <c r="ML138" s="97"/>
      <c r="MM138" s="97"/>
      <c r="MN138" s="97"/>
      <c r="MO138" s="97"/>
      <c r="MP138" s="97"/>
      <c r="MQ138" s="97"/>
      <c r="MR138" s="97"/>
      <c r="MS138" s="97"/>
      <c r="MT138" s="97"/>
      <c r="MU138" s="97"/>
      <c r="MV138" s="97"/>
      <c r="MW138" s="97"/>
      <c r="MX138" s="97"/>
      <c r="MY138" s="97"/>
      <c r="MZ138" s="97"/>
      <c r="NA138" s="97"/>
      <c r="NB138" s="97"/>
      <c r="NC138" s="97"/>
      <c r="ND138" s="97"/>
      <c r="NE138" s="97"/>
      <c r="NF138" s="97"/>
      <c r="NG138" s="97"/>
      <c r="NH138" s="97"/>
      <c r="NI138" s="97"/>
      <c r="NJ138" s="97"/>
      <c r="NK138" s="97"/>
      <c r="NL138" s="97"/>
      <c r="NM138" s="97"/>
      <c r="NN138" s="97"/>
      <c r="NO138" s="97"/>
      <c r="NP138" s="97"/>
      <c r="NQ138" s="97"/>
      <c r="NR138" s="97"/>
      <c r="NS138" s="97"/>
      <c r="NT138" s="97"/>
      <c r="NU138" s="97"/>
      <c r="NV138" s="97"/>
      <c r="NW138" s="97"/>
      <c r="NX138" s="97"/>
      <c r="NY138" s="97"/>
      <c r="NZ138" s="97"/>
      <c r="OA138" s="97"/>
      <c r="OB138" s="97"/>
      <c r="OC138" s="97"/>
      <c r="OD138" s="97"/>
      <c r="OE138" s="97"/>
      <c r="OF138" s="97"/>
      <c r="OG138" s="97"/>
      <c r="OH138" s="97"/>
      <c r="OI138" s="97"/>
      <c r="OJ138" s="97"/>
      <c r="OK138" s="97"/>
      <c r="OL138" s="97"/>
      <c r="OM138" s="97"/>
      <c r="ON138" s="97"/>
      <c r="OO138" s="97"/>
      <c r="OP138" s="97"/>
      <c r="OQ138" s="97"/>
      <c r="OR138" s="97"/>
      <c r="OS138" s="97"/>
      <c r="OT138" s="97"/>
      <c r="OU138" s="97"/>
      <c r="OV138" s="97"/>
      <c r="OW138" s="97"/>
      <c r="OX138" s="97"/>
      <c r="OY138" s="97"/>
      <c r="OZ138" s="97"/>
      <c r="PA138" s="97"/>
      <c r="PB138" s="97"/>
      <c r="PC138" s="97"/>
      <c r="PD138" s="97"/>
      <c r="PE138" s="97"/>
      <c r="PF138" s="97"/>
      <c r="PG138" s="97"/>
      <c r="PH138" s="97"/>
      <c r="PI138" s="97"/>
      <c r="PJ138" s="97"/>
      <c r="PK138" s="97"/>
      <c r="PL138" s="97"/>
      <c r="PM138" s="97"/>
      <c r="PN138" s="97"/>
      <c r="PO138" s="97"/>
      <c r="PP138" s="97"/>
      <c r="PQ138" s="97"/>
      <c r="PR138" s="97"/>
      <c r="PS138" s="97"/>
      <c r="PT138" s="97"/>
      <c r="PU138" s="97"/>
      <c r="PV138" s="97"/>
      <c r="PW138" s="97"/>
      <c r="PX138" s="97"/>
      <c r="PY138" s="97"/>
      <c r="PZ138" s="97"/>
      <c r="QA138" s="97"/>
      <c r="QB138" s="97"/>
      <c r="QC138" s="97"/>
      <c r="QD138" s="97"/>
      <c r="QE138" s="97"/>
      <c r="QF138" s="97"/>
      <c r="QG138" s="97"/>
      <c r="QH138" s="97"/>
      <c r="QI138" s="97"/>
      <c r="QJ138" s="97"/>
      <c r="QK138" s="97"/>
      <c r="QL138" s="97"/>
      <c r="QM138" s="97"/>
      <c r="QN138" s="97"/>
      <c r="QO138" s="97"/>
      <c r="QP138" s="97"/>
      <c r="QQ138" s="97"/>
      <c r="QR138" s="97"/>
      <c r="QS138" s="97"/>
      <c r="QT138" s="97"/>
      <c r="QU138" s="97"/>
      <c r="QV138" s="97"/>
      <c r="QW138" s="97"/>
      <c r="QX138" s="97"/>
      <c r="QY138" s="97"/>
      <c r="QZ138" s="97"/>
      <c r="RA138" s="97"/>
      <c r="RB138" s="97"/>
      <c r="RC138" s="97"/>
      <c r="RD138" s="97"/>
      <c r="RE138" s="97"/>
      <c r="RF138" s="97"/>
      <c r="RG138" s="97"/>
      <c r="RH138" s="97"/>
      <c r="RI138" s="97"/>
      <c r="RJ138" s="97"/>
      <c r="RK138" s="97"/>
      <c r="RL138" s="97"/>
      <c r="RM138" s="97"/>
      <c r="RN138" s="97"/>
      <c r="RO138" s="97"/>
      <c r="RP138" s="97"/>
      <c r="RQ138" s="97"/>
      <c r="RR138" s="97"/>
      <c r="RS138" s="97"/>
      <c r="RT138" s="97"/>
      <c r="RU138" s="97"/>
      <c r="RV138" s="97"/>
      <c r="RW138" s="97"/>
      <c r="RX138" s="97"/>
      <c r="RY138" s="97"/>
      <c r="RZ138" s="97"/>
      <c r="SA138" s="97"/>
      <c r="SB138" s="97"/>
      <c r="SC138" s="97"/>
      <c r="SD138" s="97"/>
      <c r="SE138" s="97"/>
      <c r="SF138" s="97"/>
      <c r="SG138" s="97"/>
      <c r="SH138" s="97"/>
      <c r="SI138" s="97"/>
      <c r="SJ138" s="97"/>
      <c r="SK138" s="97"/>
      <c r="SL138" s="97"/>
      <c r="SM138" s="97"/>
      <c r="SN138" s="97"/>
      <c r="SO138" s="97"/>
      <c r="SP138" s="97"/>
      <c r="SQ138" s="97"/>
      <c r="SR138" s="97"/>
      <c r="SS138" s="97"/>
      <c r="ST138" s="97"/>
      <c r="SU138" s="97"/>
      <c r="SV138" s="97"/>
      <c r="SW138" s="97"/>
      <c r="SX138" s="97"/>
      <c r="SY138" s="97"/>
      <c r="SZ138" s="97"/>
      <c r="TA138" s="97"/>
      <c r="TB138" s="97"/>
      <c r="TC138" s="97"/>
      <c r="TD138" s="97"/>
      <c r="TE138" s="97"/>
      <c r="TF138" s="97"/>
      <c r="TG138" s="97"/>
      <c r="TH138" s="97"/>
      <c r="TI138" s="97"/>
      <c r="TJ138" s="97"/>
      <c r="TK138" s="97"/>
      <c r="TL138" s="97"/>
      <c r="TM138" s="97"/>
      <c r="TN138" s="97"/>
      <c r="TO138" s="97"/>
      <c r="TP138" s="97"/>
      <c r="TQ138" s="97"/>
      <c r="TR138" s="97"/>
      <c r="TS138" s="97"/>
      <c r="TT138" s="97"/>
      <c r="TU138" s="97"/>
      <c r="TV138" s="97"/>
      <c r="TW138" s="97"/>
      <c r="TX138" s="97"/>
      <c r="TY138" s="97"/>
      <c r="TZ138" s="97"/>
      <c r="UA138" s="97"/>
      <c r="UB138" s="97"/>
      <c r="UC138" s="97"/>
      <c r="UD138" s="97"/>
      <c r="UE138" s="97"/>
      <c r="UF138" s="97"/>
      <c r="UG138" s="97"/>
      <c r="UH138" s="97"/>
      <c r="UI138" s="97"/>
      <c r="UJ138" s="97"/>
      <c r="UK138" s="97"/>
      <c r="UL138" s="97"/>
      <c r="UM138" s="97"/>
      <c r="UN138" s="97"/>
      <c r="UO138" s="97"/>
      <c r="UP138" s="97"/>
      <c r="UQ138" s="97"/>
      <c r="UR138" s="97"/>
      <c r="US138" s="97"/>
      <c r="UT138" s="97"/>
      <c r="UU138" s="97"/>
      <c r="UV138" s="97"/>
      <c r="UW138" s="97"/>
      <c r="UX138" s="97"/>
      <c r="UY138" s="97"/>
      <c r="UZ138" s="97"/>
      <c r="VA138" s="97"/>
      <c r="VB138" s="97"/>
      <c r="VC138" s="97"/>
      <c r="VD138" s="97"/>
      <c r="VE138" s="97"/>
      <c r="VF138" s="97"/>
      <c r="VG138" s="97"/>
      <c r="VH138" s="97"/>
      <c r="VI138" s="97"/>
      <c r="VJ138" s="97"/>
      <c r="VK138" s="97"/>
      <c r="VL138" s="97"/>
      <c r="VM138" s="97"/>
      <c r="VN138" s="97"/>
      <c r="VO138" s="97"/>
      <c r="VP138" s="97"/>
      <c r="VQ138" s="97"/>
      <c r="VR138" s="97"/>
      <c r="VS138" s="97"/>
      <c r="VT138" s="97"/>
      <c r="VU138" s="97"/>
      <c r="VV138" s="97"/>
      <c r="VW138" s="97"/>
      <c r="VX138" s="97"/>
      <c r="VY138" s="97"/>
      <c r="VZ138" s="97"/>
      <c r="WA138" s="97"/>
      <c r="WB138" s="97"/>
      <c r="WC138" s="97"/>
      <c r="WD138" s="97"/>
      <c r="WE138" s="97"/>
      <c r="WF138" s="97"/>
      <c r="WG138" s="97"/>
      <c r="WH138" s="97"/>
      <c r="WI138" s="97"/>
      <c r="WJ138" s="97"/>
      <c r="WK138" s="97"/>
      <c r="WL138" s="97"/>
      <c r="WM138" s="97"/>
      <c r="WN138" s="97"/>
      <c r="WO138" s="97"/>
      <c r="WP138" s="97"/>
      <c r="WQ138" s="97"/>
      <c r="WR138" s="97"/>
      <c r="WS138" s="97"/>
      <c r="WT138" s="97"/>
      <c r="WU138" s="97"/>
      <c r="WV138" s="97"/>
      <c r="WW138" s="97"/>
      <c r="WX138" s="97"/>
      <c r="WY138" s="97"/>
      <c r="WZ138" s="97"/>
      <c r="XA138" s="97"/>
      <c r="XB138" s="97"/>
      <c r="XC138" s="97"/>
      <c r="XD138" s="97"/>
      <c r="XE138" s="97"/>
      <c r="XF138" s="97"/>
      <c r="XG138" s="97"/>
      <c r="XH138" s="97"/>
      <c r="XI138" s="97"/>
      <c r="XJ138" s="97"/>
      <c r="XK138" s="97"/>
      <c r="XL138" s="97"/>
      <c r="XM138" s="97"/>
      <c r="XN138" s="97"/>
      <c r="XO138" s="97"/>
      <c r="XP138" s="97"/>
      <c r="XQ138" s="97"/>
      <c r="XR138" s="97"/>
      <c r="XS138" s="97"/>
      <c r="XT138" s="97"/>
      <c r="XU138" s="97"/>
      <c r="XV138" s="97"/>
      <c r="XW138" s="97"/>
      <c r="XX138" s="97"/>
      <c r="XY138" s="97"/>
      <c r="XZ138" s="97"/>
      <c r="YA138" s="97"/>
      <c r="YB138" s="97"/>
      <c r="YC138" s="97"/>
      <c r="YD138" s="97"/>
      <c r="YE138" s="97"/>
      <c r="YF138" s="97"/>
      <c r="YG138" s="97"/>
      <c r="YH138" s="97"/>
      <c r="YI138" s="97"/>
      <c r="YJ138" s="97"/>
      <c r="YK138" s="97"/>
      <c r="YL138" s="97"/>
      <c r="YM138" s="97"/>
      <c r="YN138" s="97"/>
      <c r="YO138" s="97"/>
      <c r="YP138" s="97"/>
      <c r="YQ138" s="97"/>
      <c r="YR138" s="97"/>
      <c r="YS138" s="97"/>
      <c r="YT138" s="97"/>
      <c r="YU138" s="97"/>
      <c r="YV138" s="97"/>
      <c r="YW138" s="97"/>
      <c r="YX138" s="97"/>
      <c r="YY138" s="97"/>
      <c r="YZ138" s="97"/>
      <c r="ZA138" s="97"/>
      <c r="ZB138" s="97"/>
      <c r="ZC138" s="97"/>
      <c r="ZD138" s="97"/>
      <c r="ZE138" s="97"/>
      <c r="ZF138" s="97"/>
      <c r="ZG138" s="97"/>
      <c r="ZH138" s="97"/>
      <c r="ZI138" s="97"/>
      <c r="ZJ138" s="97"/>
      <c r="ZK138" s="97"/>
      <c r="ZL138" s="97">
        <v>0</v>
      </c>
      <c r="ZM138" s="97"/>
      <c r="ZN138" s="97"/>
      <c r="ZO138" s="97"/>
      <c r="ZP138" s="97"/>
      <c r="ZQ138" s="97"/>
      <c r="ZR138" s="97"/>
      <c r="ZS138" s="97"/>
      <c r="ZT138" s="97"/>
      <c r="ZU138" s="97"/>
      <c r="ZV138" s="97"/>
      <c r="ZW138" s="97"/>
      <c r="ZX138" s="97"/>
      <c r="ZY138" s="97"/>
      <c r="ZZ138" s="97"/>
      <c r="AAA138" s="97"/>
      <c r="AAB138" s="97"/>
      <c r="AAC138" s="97"/>
      <c r="AAD138" s="97"/>
      <c r="AAE138" s="97"/>
      <c r="AAF138" s="97"/>
      <c r="AAG138" s="97"/>
      <c r="AAH138" s="97"/>
      <c r="AAI138" s="97"/>
      <c r="AAJ138" s="97"/>
      <c r="AAK138" s="97"/>
      <c r="AAL138" s="97"/>
      <c r="AAM138" s="97"/>
      <c r="AAN138" s="97"/>
      <c r="AAO138" s="97"/>
      <c r="AAP138" s="97"/>
      <c r="AAQ138" s="97"/>
      <c r="AAR138" s="97"/>
      <c r="AAS138" s="97"/>
      <c r="AAT138" s="97"/>
      <c r="AAU138" s="97"/>
      <c r="AAV138" s="97"/>
      <c r="AAW138" s="97"/>
      <c r="AAX138" s="97"/>
      <c r="ABA138" s="3">
        <f>VLOOKUP(Tabla28[[#This Row],[ID]],Suministros!$A$4:$D$2389,4,0)</f>
        <v>0</v>
      </c>
    </row>
    <row r="139" spans="1:729" ht="12.75" customHeight="1" x14ac:dyDescent="0.2">
      <c r="A139" s="90">
        <f>+Suministros!A882</f>
        <v>12001</v>
      </c>
      <c r="B139" s="3" t="str">
        <f>+Suministros!B882</f>
        <v>CABLE DE ACERO GALVANIZADO 3/8"(10mm)Ø, 7 HILOS (MARTIN SIEMENS)</v>
      </c>
      <c r="C139" s="3" t="str">
        <f>+Suministros!C882</f>
        <v>m</v>
      </c>
      <c r="JH139" s="3">
        <v>2</v>
      </c>
      <c r="JV139" s="3">
        <v>3</v>
      </c>
      <c r="SC139" s="3">
        <v>3</v>
      </c>
      <c r="ST139" s="3">
        <v>3</v>
      </c>
      <c r="XB139" s="3">
        <v>3</v>
      </c>
      <c r="XM139" s="3">
        <v>3</v>
      </c>
      <c r="YW139" s="3">
        <v>1</v>
      </c>
      <c r="YX139" s="3">
        <v>0</v>
      </c>
      <c r="YY139" s="3">
        <v>0</v>
      </c>
      <c r="YZ139" s="3">
        <v>0</v>
      </c>
      <c r="ZA139" s="3">
        <v>0</v>
      </c>
      <c r="ZB139" s="3">
        <v>0</v>
      </c>
      <c r="ZC139" s="3">
        <v>0</v>
      </c>
      <c r="ZD139" s="3">
        <v>0</v>
      </c>
      <c r="ZE139" s="3">
        <v>0</v>
      </c>
      <c r="ZF139" s="3">
        <v>0</v>
      </c>
      <c r="ZG139" s="3">
        <v>0</v>
      </c>
      <c r="ZH139" s="3">
        <v>0</v>
      </c>
      <c r="ZI139" s="3">
        <v>0</v>
      </c>
      <c r="ZJ139" s="3">
        <v>0</v>
      </c>
      <c r="ZK139" s="3">
        <v>0</v>
      </c>
      <c r="ZL139" s="3">
        <v>0</v>
      </c>
      <c r="ABA139" s="3">
        <f>VLOOKUP(Tabla28[[#This Row],[ID]],Suministros!$A$4:$D$2389,4,0)</f>
        <v>4.3099999999999996</v>
      </c>
    </row>
    <row r="140" spans="1:729" ht="12.75" customHeight="1" x14ac:dyDescent="0.2">
      <c r="A140" s="90">
        <f>+Suministros!A895</f>
        <v>12014</v>
      </c>
      <c r="B140" s="74" t="str">
        <f>+Suministros!B895</f>
        <v>AMARRE(MORDAZA) PREFORMADO AoGo PARA CABLE DE 3/8"(10mm)Ø</v>
      </c>
      <c r="C140" s="74" t="str">
        <f>+Suministros!C895</f>
        <v>u</v>
      </c>
      <c r="FT140" s="3">
        <v>5</v>
      </c>
      <c r="JE140" s="3">
        <v>6</v>
      </c>
      <c r="JF140" s="3">
        <v>2</v>
      </c>
      <c r="JG140" s="3">
        <v>2</v>
      </c>
      <c r="JH140" s="3">
        <v>2</v>
      </c>
      <c r="RZ140" s="3">
        <v>6</v>
      </c>
      <c r="SA140" s="3">
        <v>2</v>
      </c>
      <c r="SB140" s="3">
        <v>2</v>
      </c>
      <c r="SC140" s="3">
        <v>2</v>
      </c>
      <c r="WY140" s="3">
        <v>6</v>
      </c>
      <c r="WZ140" s="3">
        <v>2</v>
      </c>
      <c r="XA140" s="3">
        <v>2</v>
      </c>
      <c r="XB140" s="3">
        <v>2</v>
      </c>
      <c r="YX140" s="3">
        <v>0</v>
      </c>
      <c r="YY140" s="3">
        <v>0</v>
      </c>
      <c r="YZ140" s="3">
        <v>0</v>
      </c>
      <c r="ZA140" s="3">
        <v>0</v>
      </c>
      <c r="ZB140" s="3">
        <v>0</v>
      </c>
      <c r="ZC140" s="3">
        <v>0</v>
      </c>
      <c r="ZD140" s="3">
        <v>0</v>
      </c>
      <c r="ZE140" s="3">
        <v>0</v>
      </c>
      <c r="ZF140" s="3">
        <v>0</v>
      </c>
      <c r="ZG140" s="3">
        <v>0</v>
      </c>
      <c r="ZH140" s="3">
        <v>0</v>
      </c>
      <c r="ZI140" s="3">
        <v>0</v>
      </c>
      <c r="ZJ140" s="3">
        <v>0</v>
      </c>
      <c r="ZK140" s="3">
        <v>0</v>
      </c>
      <c r="ZL140" s="3">
        <v>0</v>
      </c>
      <c r="ABA140" s="3">
        <f>VLOOKUP(Tabla28[[#This Row],[ID]],Suministros!$A$4:$D$2389,4,0)</f>
        <v>11.1</v>
      </c>
    </row>
    <row r="141" spans="1:729" ht="12.75" customHeight="1" x14ac:dyDescent="0.2">
      <c r="A141" s="90">
        <f>+Suministros!A896</f>
        <v>12015</v>
      </c>
      <c r="B141" s="3" t="str">
        <f>+Suministros!B896</f>
        <v>ALAMBRE GALVANIZADO N° 12 AWG</v>
      </c>
      <c r="C141" s="3" t="str">
        <f>+Suministros!C896</f>
        <v>kg</v>
      </c>
      <c r="YX141" s="3">
        <v>0</v>
      </c>
      <c r="YY141" s="3">
        <v>0</v>
      </c>
      <c r="YZ141" s="3">
        <v>0</v>
      </c>
      <c r="ZA141" s="3">
        <v>0</v>
      </c>
      <c r="ZB141" s="3">
        <v>0</v>
      </c>
      <c r="ZC141" s="3">
        <v>0</v>
      </c>
      <c r="ZD141" s="3">
        <v>0</v>
      </c>
      <c r="ZE141" s="3">
        <v>0</v>
      </c>
      <c r="ZF141" s="3">
        <v>0</v>
      </c>
      <c r="ZG141" s="3">
        <v>0</v>
      </c>
      <c r="ZH141" s="3">
        <v>0</v>
      </c>
      <c r="ZI141" s="3">
        <v>0</v>
      </c>
      <c r="ZJ141" s="3">
        <v>0</v>
      </c>
      <c r="ZK141" s="3">
        <v>0</v>
      </c>
      <c r="ZL141" s="3">
        <v>0</v>
      </c>
      <c r="ABA141" s="3">
        <f>VLOOKUP(Tabla28[[#This Row],[ID]],Suministros!$A$4:$D$2389,4,0)</f>
        <v>1</v>
      </c>
    </row>
    <row r="142" spans="1:729" ht="12.75" customHeight="1" x14ac:dyDescent="0.2">
      <c r="A142" s="90">
        <f>+Suministros!A897</f>
        <v>12016</v>
      </c>
      <c r="B142" s="3" t="str">
        <f>+Suministros!B897</f>
        <v>ALAMBRE GALVANIZADO N° 14 AWG</v>
      </c>
      <c r="C142" s="3" t="str">
        <f>+Suministros!C897</f>
        <v>kg</v>
      </c>
      <c r="JH142" s="3">
        <v>2</v>
      </c>
      <c r="YX142" s="3">
        <v>0</v>
      </c>
      <c r="YY142" s="3">
        <v>0</v>
      </c>
      <c r="YZ142" s="3">
        <v>0</v>
      </c>
      <c r="ZA142" s="3">
        <v>0</v>
      </c>
      <c r="ZB142" s="3">
        <v>0</v>
      </c>
      <c r="ZC142" s="3">
        <v>0</v>
      </c>
      <c r="ZD142" s="3">
        <v>0</v>
      </c>
      <c r="ZE142" s="3">
        <v>0</v>
      </c>
      <c r="ZF142" s="3">
        <v>0</v>
      </c>
      <c r="ZG142" s="3">
        <v>0</v>
      </c>
      <c r="ZH142" s="3">
        <v>0</v>
      </c>
      <c r="ZI142" s="3">
        <v>0</v>
      </c>
      <c r="ZJ142" s="3">
        <v>0</v>
      </c>
      <c r="ZK142" s="3">
        <v>0</v>
      </c>
      <c r="ZL142" s="3">
        <v>0</v>
      </c>
      <c r="ABA142" s="3">
        <f>VLOOKUP(Tabla28[[#This Row],[ID]],Suministros!$A$4:$D$2389,4,0)</f>
        <v>1</v>
      </c>
    </row>
    <row r="143" spans="1:729" ht="12.75" customHeight="1" x14ac:dyDescent="0.2">
      <c r="A143" s="94" t="str">
        <f>+Suministros!A903</f>
        <v>PAT</v>
      </c>
      <c r="B143" s="95" t="str">
        <f>+Suministros!B903</f>
        <v>PUESTAS A TIERRA</v>
      </c>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c r="AI143" s="97"/>
      <c r="AJ143" s="97"/>
      <c r="AK143" s="97"/>
      <c r="AL143" s="97"/>
      <c r="AM143" s="97"/>
      <c r="AN143" s="97"/>
      <c r="AO143" s="97"/>
      <c r="AP143" s="97"/>
      <c r="AQ143" s="97"/>
      <c r="AR143" s="97"/>
      <c r="AS143" s="97"/>
      <c r="AT143" s="97"/>
      <c r="AU143" s="97"/>
      <c r="AV143" s="97"/>
      <c r="AW143" s="97"/>
      <c r="AX143" s="97"/>
      <c r="AY143" s="97"/>
      <c r="AZ143" s="97"/>
      <c r="BA143" s="97"/>
      <c r="BB143" s="97"/>
      <c r="BC143" s="97"/>
      <c r="BD143" s="97"/>
      <c r="BE143" s="97"/>
      <c r="BF143" s="97"/>
      <c r="BG143" s="97"/>
      <c r="BH143" s="97"/>
      <c r="BI143" s="97"/>
      <c r="BJ143" s="97"/>
      <c r="BK143" s="97"/>
      <c r="BL143" s="97"/>
      <c r="BM143" s="97"/>
      <c r="BN143" s="97"/>
      <c r="BO143" s="97"/>
      <c r="BP143" s="97"/>
      <c r="BQ143" s="97"/>
      <c r="BR143" s="97"/>
      <c r="BS143" s="97"/>
      <c r="BT143" s="97"/>
      <c r="BU143" s="97"/>
      <c r="BV143" s="97"/>
      <c r="BW143" s="97"/>
      <c r="BX143" s="97"/>
      <c r="BY143" s="97"/>
      <c r="BZ143" s="97"/>
      <c r="CA143" s="97"/>
      <c r="CB143" s="97"/>
      <c r="CC143" s="97"/>
      <c r="CD143" s="97"/>
      <c r="CE143" s="97"/>
      <c r="CF143" s="97"/>
      <c r="CG143" s="97"/>
      <c r="CH143" s="97"/>
      <c r="CI143" s="97"/>
      <c r="CJ143" s="97"/>
      <c r="CK143" s="97"/>
      <c r="CL143" s="97"/>
      <c r="CM143" s="97"/>
      <c r="CN143" s="97"/>
      <c r="CO143" s="97"/>
      <c r="CP143" s="97"/>
      <c r="CQ143" s="97"/>
      <c r="CR143" s="97"/>
      <c r="CS143" s="97"/>
      <c r="CT143" s="97"/>
      <c r="CU143" s="97"/>
      <c r="CV143" s="97"/>
      <c r="CW143" s="97"/>
      <c r="CX143" s="97"/>
      <c r="CY143" s="97"/>
      <c r="CZ143" s="97"/>
      <c r="DA143" s="97"/>
      <c r="DB143" s="97"/>
      <c r="DC143" s="97"/>
      <c r="DD143" s="97"/>
      <c r="DE143" s="97"/>
      <c r="DF143" s="97"/>
      <c r="DG143" s="97"/>
      <c r="DH143" s="97"/>
      <c r="DI143" s="97"/>
      <c r="DJ143" s="97"/>
      <c r="DK143" s="97"/>
      <c r="DL143" s="97"/>
      <c r="DM143" s="97"/>
      <c r="DN143" s="97"/>
      <c r="DO143" s="97"/>
      <c r="DP143" s="97"/>
      <c r="DQ143" s="97"/>
      <c r="DR143" s="97"/>
      <c r="DS143" s="97"/>
      <c r="DT143" s="97"/>
      <c r="DU143" s="97"/>
      <c r="DV143" s="97"/>
      <c r="DW143" s="97"/>
      <c r="DX143" s="97"/>
      <c r="DY143" s="97"/>
      <c r="DZ143" s="97"/>
      <c r="EA143" s="97"/>
      <c r="EB143" s="97"/>
      <c r="EC143" s="97"/>
      <c r="ED143" s="97"/>
      <c r="EE143" s="97"/>
      <c r="EF143" s="97"/>
      <c r="EG143" s="97"/>
      <c r="EH143" s="97"/>
      <c r="EI143" s="97"/>
      <c r="EJ143" s="97"/>
      <c r="EK143" s="97"/>
      <c r="EL143" s="97"/>
      <c r="EM143" s="97"/>
      <c r="EN143" s="97"/>
      <c r="EO143" s="97"/>
      <c r="EP143" s="97"/>
      <c r="EQ143" s="97"/>
      <c r="ER143" s="97"/>
      <c r="ES143" s="97"/>
      <c r="ET143" s="97"/>
      <c r="EU143" s="97"/>
      <c r="EV143" s="97"/>
      <c r="EW143" s="97"/>
      <c r="EX143" s="97"/>
      <c r="EY143" s="97"/>
      <c r="EZ143" s="97"/>
      <c r="FA143" s="97"/>
      <c r="FB143" s="97"/>
      <c r="FC143" s="97"/>
      <c r="FD143" s="97"/>
      <c r="FE143" s="97"/>
      <c r="FF143" s="97"/>
      <c r="FG143" s="97"/>
      <c r="FH143" s="97"/>
      <c r="FI143" s="97"/>
      <c r="FJ143" s="97"/>
      <c r="FK143" s="97"/>
      <c r="FL143" s="97"/>
      <c r="FM143" s="97"/>
      <c r="FN143" s="97"/>
      <c r="FO143" s="97"/>
      <c r="FP143" s="97"/>
      <c r="FQ143" s="97"/>
      <c r="FR143" s="97"/>
      <c r="FS143" s="97"/>
      <c r="FT143" s="97"/>
      <c r="FU143" s="97"/>
      <c r="FV143" s="97"/>
      <c r="FW143" s="97"/>
      <c r="FX143" s="97"/>
      <c r="FY143" s="97"/>
      <c r="FZ143" s="97"/>
      <c r="GA143" s="97"/>
      <c r="GB143" s="97"/>
      <c r="GC143" s="97"/>
      <c r="GD143" s="97"/>
      <c r="GE143" s="97"/>
      <c r="GF143" s="97"/>
      <c r="GG143" s="97"/>
      <c r="GH143" s="97"/>
      <c r="GI143" s="97"/>
      <c r="GJ143" s="97"/>
      <c r="GK143" s="97"/>
      <c r="GL143" s="97"/>
      <c r="GM143" s="97"/>
      <c r="GN143" s="97"/>
      <c r="GO143" s="97"/>
      <c r="GP143" s="97"/>
      <c r="GQ143" s="97"/>
      <c r="GR143" s="97"/>
      <c r="GS143" s="97"/>
      <c r="GT143" s="97"/>
      <c r="GU143" s="97"/>
      <c r="GV143" s="97"/>
      <c r="GW143" s="97"/>
      <c r="GX143" s="97"/>
      <c r="GY143" s="97"/>
      <c r="GZ143" s="97"/>
      <c r="HA143" s="97"/>
      <c r="HB143" s="97"/>
      <c r="HC143" s="97"/>
      <c r="HD143" s="97"/>
      <c r="HE143" s="97"/>
      <c r="HF143" s="97"/>
      <c r="HG143" s="97"/>
      <c r="HH143" s="97"/>
      <c r="HI143" s="97"/>
      <c r="HJ143" s="97"/>
      <c r="HK143" s="97"/>
      <c r="HL143" s="97"/>
      <c r="HM143" s="97"/>
      <c r="HN143" s="97"/>
      <c r="HO143" s="97"/>
      <c r="HP143" s="97"/>
      <c r="HQ143" s="97"/>
      <c r="HR143" s="97"/>
      <c r="HS143" s="97"/>
      <c r="HT143" s="97"/>
      <c r="HU143" s="97"/>
      <c r="HV143" s="97"/>
      <c r="HW143" s="97"/>
      <c r="HX143" s="97"/>
      <c r="HY143" s="97"/>
      <c r="HZ143" s="97"/>
      <c r="IA143" s="97"/>
      <c r="IB143" s="97"/>
      <c r="IC143" s="97"/>
      <c r="ID143" s="97"/>
      <c r="IE143" s="97"/>
      <c r="IF143" s="97"/>
      <c r="IG143" s="97"/>
      <c r="IH143" s="97"/>
      <c r="II143" s="97"/>
      <c r="IJ143" s="97"/>
      <c r="IK143" s="97"/>
      <c r="IL143" s="97"/>
      <c r="IM143" s="97"/>
      <c r="IN143" s="97"/>
      <c r="IO143" s="97"/>
      <c r="IP143" s="97"/>
      <c r="IQ143" s="97"/>
      <c r="IR143" s="97"/>
      <c r="IS143" s="97"/>
      <c r="IT143" s="97"/>
      <c r="IU143" s="97"/>
      <c r="IV143" s="97"/>
      <c r="IW143" s="97"/>
      <c r="IX143" s="97"/>
      <c r="IY143" s="97"/>
      <c r="IZ143" s="97"/>
      <c r="JA143" s="97"/>
      <c r="JB143" s="97"/>
      <c r="JC143" s="97"/>
      <c r="JD143" s="97"/>
      <c r="JE143" s="97"/>
      <c r="JF143" s="97"/>
      <c r="JG143" s="97"/>
      <c r="JH143" s="97"/>
      <c r="JI143" s="97"/>
      <c r="JJ143" s="97"/>
      <c r="JK143" s="97"/>
      <c r="JL143" s="97"/>
      <c r="JM143" s="97"/>
      <c r="JN143" s="97"/>
      <c r="JO143" s="97"/>
      <c r="JP143" s="97"/>
      <c r="JQ143" s="97"/>
      <c r="JR143" s="97"/>
      <c r="JS143" s="97"/>
      <c r="JT143" s="97"/>
      <c r="JU143" s="97"/>
      <c r="JV143" s="97"/>
      <c r="JW143" s="97"/>
      <c r="JX143" s="97"/>
      <c r="JY143" s="97"/>
      <c r="JZ143" s="97"/>
      <c r="KA143" s="97"/>
      <c r="KB143" s="97"/>
      <c r="KC143" s="97"/>
      <c r="KD143" s="97"/>
      <c r="KE143" s="97"/>
      <c r="KF143" s="97"/>
      <c r="KG143" s="97"/>
      <c r="KH143" s="97"/>
      <c r="KI143" s="97"/>
      <c r="KJ143" s="97"/>
      <c r="KK143" s="97"/>
      <c r="KL143" s="97"/>
      <c r="KM143" s="97"/>
      <c r="KN143" s="97"/>
      <c r="KO143" s="97"/>
      <c r="KP143" s="97"/>
      <c r="KQ143" s="97"/>
      <c r="KR143" s="97"/>
      <c r="KS143" s="97"/>
      <c r="KT143" s="97"/>
      <c r="KU143" s="97"/>
      <c r="KV143" s="97"/>
      <c r="KW143" s="97"/>
      <c r="KX143" s="97"/>
      <c r="KY143" s="97"/>
      <c r="KZ143" s="97"/>
      <c r="LA143" s="97"/>
      <c r="LB143" s="97"/>
      <c r="LC143" s="97"/>
      <c r="LD143" s="97"/>
      <c r="LE143" s="97"/>
      <c r="LF143" s="97"/>
      <c r="LG143" s="97"/>
      <c r="LH143" s="97"/>
      <c r="LI143" s="97"/>
      <c r="LJ143" s="97"/>
      <c r="LK143" s="97"/>
      <c r="LL143" s="97"/>
      <c r="LM143" s="97"/>
      <c r="LN143" s="97"/>
      <c r="LO143" s="97"/>
      <c r="LP143" s="97"/>
      <c r="LQ143" s="97"/>
      <c r="LR143" s="97"/>
      <c r="LS143" s="97"/>
      <c r="LT143" s="97"/>
      <c r="LU143" s="97"/>
      <c r="LV143" s="97"/>
      <c r="LW143" s="97"/>
      <c r="LX143" s="97"/>
      <c r="LY143" s="97"/>
      <c r="LZ143" s="97"/>
      <c r="MA143" s="97"/>
      <c r="MB143" s="97"/>
      <c r="MC143" s="97"/>
      <c r="MD143" s="97"/>
      <c r="ME143" s="97"/>
      <c r="MF143" s="97"/>
      <c r="MG143" s="97"/>
      <c r="MH143" s="97"/>
      <c r="MI143" s="97"/>
      <c r="MJ143" s="97"/>
      <c r="MK143" s="97"/>
      <c r="ML143" s="97"/>
      <c r="MM143" s="97"/>
      <c r="MN143" s="97"/>
      <c r="MO143" s="97"/>
      <c r="MP143" s="97"/>
      <c r="MQ143" s="97"/>
      <c r="MR143" s="97"/>
      <c r="MS143" s="97"/>
      <c r="MT143" s="97"/>
      <c r="MU143" s="97"/>
      <c r="MV143" s="97"/>
      <c r="MW143" s="97"/>
      <c r="MX143" s="97"/>
      <c r="MY143" s="97"/>
      <c r="MZ143" s="97"/>
      <c r="NA143" s="97"/>
      <c r="NB143" s="97"/>
      <c r="NC143" s="97"/>
      <c r="ND143" s="97"/>
      <c r="NE143" s="97"/>
      <c r="NF143" s="97"/>
      <c r="NG143" s="97"/>
      <c r="NH143" s="97"/>
      <c r="NI143" s="97"/>
      <c r="NJ143" s="97"/>
      <c r="NK143" s="97"/>
      <c r="NL143" s="97"/>
      <c r="NM143" s="97"/>
      <c r="NN143" s="97"/>
      <c r="NO143" s="97"/>
      <c r="NP143" s="97"/>
      <c r="NQ143" s="97"/>
      <c r="NR143" s="97"/>
      <c r="NS143" s="97"/>
      <c r="NT143" s="97"/>
      <c r="NU143" s="97"/>
      <c r="NV143" s="97"/>
      <c r="NW143" s="97"/>
      <c r="NX143" s="97"/>
      <c r="NY143" s="97"/>
      <c r="NZ143" s="97"/>
      <c r="OA143" s="97"/>
      <c r="OB143" s="97"/>
      <c r="OC143" s="97"/>
      <c r="OD143" s="97"/>
      <c r="OE143" s="97"/>
      <c r="OF143" s="97"/>
      <c r="OG143" s="97"/>
      <c r="OH143" s="97"/>
      <c r="OI143" s="97"/>
      <c r="OJ143" s="97"/>
      <c r="OK143" s="97"/>
      <c r="OL143" s="97"/>
      <c r="OM143" s="97"/>
      <c r="ON143" s="97"/>
      <c r="OO143" s="97"/>
      <c r="OP143" s="97"/>
      <c r="OQ143" s="97"/>
      <c r="OR143" s="97"/>
      <c r="OS143" s="97"/>
      <c r="OT143" s="97"/>
      <c r="OU143" s="97"/>
      <c r="OV143" s="97"/>
      <c r="OW143" s="97"/>
      <c r="OX143" s="97"/>
      <c r="OY143" s="97"/>
      <c r="OZ143" s="97"/>
      <c r="PA143" s="97"/>
      <c r="PB143" s="97"/>
      <c r="PC143" s="97"/>
      <c r="PD143" s="97"/>
      <c r="PE143" s="97"/>
      <c r="PF143" s="97"/>
      <c r="PG143" s="97"/>
      <c r="PH143" s="97"/>
      <c r="PI143" s="97"/>
      <c r="PJ143" s="97"/>
      <c r="PK143" s="97"/>
      <c r="PL143" s="97"/>
      <c r="PM143" s="97"/>
      <c r="PN143" s="97"/>
      <c r="PO143" s="97"/>
      <c r="PP143" s="97"/>
      <c r="PQ143" s="97"/>
      <c r="PR143" s="97"/>
      <c r="PS143" s="97"/>
      <c r="PT143" s="97"/>
      <c r="PU143" s="97"/>
      <c r="PV143" s="97"/>
      <c r="PW143" s="97"/>
      <c r="PX143" s="97"/>
      <c r="PY143" s="97"/>
      <c r="PZ143" s="97"/>
      <c r="QA143" s="97"/>
      <c r="QB143" s="97"/>
      <c r="QC143" s="97"/>
      <c r="QD143" s="97"/>
      <c r="QE143" s="97"/>
      <c r="QF143" s="97"/>
      <c r="QG143" s="97"/>
      <c r="QH143" s="97"/>
      <c r="QI143" s="97"/>
      <c r="QJ143" s="97"/>
      <c r="QK143" s="97"/>
      <c r="QL143" s="97"/>
      <c r="QM143" s="97"/>
      <c r="QN143" s="97"/>
      <c r="QO143" s="97"/>
      <c r="QP143" s="97"/>
      <c r="QQ143" s="97"/>
      <c r="QR143" s="97"/>
      <c r="QS143" s="97"/>
      <c r="QT143" s="97"/>
      <c r="QU143" s="97"/>
      <c r="QV143" s="97"/>
      <c r="QW143" s="97"/>
      <c r="QX143" s="97"/>
      <c r="QY143" s="97"/>
      <c r="QZ143" s="97"/>
      <c r="RA143" s="97"/>
      <c r="RB143" s="97"/>
      <c r="RC143" s="97"/>
      <c r="RD143" s="97"/>
      <c r="RE143" s="97"/>
      <c r="RF143" s="97"/>
      <c r="RG143" s="97"/>
      <c r="RH143" s="97"/>
      <c r="RI143" s="97"/>
      <c r="RJ143" s="97"/>
      <c r="RK143" s="97"/>
      <c r="RL143" s="97"/>
      <c r="RM143" s="97"/>
      <c r="RN143" s="97"/>
      <c r="RO143" s="97"/>
      <c r="RP143" s="97"/>
      <c r="RQ143" s="97"/>
      <c r="RR143" s="97"/>
      <c r="RS143" s="97"/>
      <c r="RT143" s="97"/>
      <c r="RU143" s="97"/>
      <c r="RV143" s="97"/>
      <c r="RW143" s="97"/>
      <c r="RX143" s="97"/>
      <c r="RY143" s="97"/>
      <c r="RZ143" s="97"/>
      <c r="SA143" s="97"/>
      <c r="SB143" s="97"/>
      <c r="SC143" s="97"/>
      <c r="SD143" s="97"/>
      <c r="SE143" s="97"/>
      <c r="SF143" s="97"/>
      <c r="SG143" s="97"/>
      <c r="SH143" s="97"/>
      <c r="SI143" s="97"/>
      <c r="SJ143" s="97"/>
      <c r="SK143" s="97"/>
      <c r="SL143" s="97"/>
      <c r="SM143" s="97"/>
      <c r="SN143" s="97"/>
      <c r="SO143" s="97"/>
      <c r="SP143" s="97"/>
      <c r="SQ143" s="97"/>
      <c r="SR143" s="97"/>
      <c r="SS143" s="97"/>
      <c r="ST143" s="97"/>
      <c r="SU143" s="97"/>
      <c r="SV143" s="97"/>
      <c r="SW143" s="97"/>
      <c r="SX143" s="97"/>
      <c r="SY143" s="97"/>
      <c r="SZ143" s="97"/>
      <c r="TA143" s="97"/>
      <c r="TB143" s="97"/>
      <c r="TC143" s="97"/>
      <c r="TD143" s="97"/>
      <c r="TE143" s="97"/>
      <c r="TF143" s="97"/>
      <c r="TG143" s="97"/>
      <c r="TH143" s="97"/>
      <c r="TI143" s="97"/>
      <c r="TJ143" s="97"/>
      <c r="TK143" s="97"/>
      <c r="TL143" s="97"/>
      <c r="TM143" s="97"/>
      <c r="TN143" s="97"/>
      <c r="TO143" s="97"/>
      <c r="TP143" s="97"/>
      <c r="TQ143" s="97"/>
      <c r="TR143" s="97"/>
      <c r="TS143" s="97"/>
      <c r="TT143" s="97"/>
      <c r="TU143" s="97"/>
      <c r="TV143" s="97"/>
      <c r="TW143" s="97"/>
      <c r="TX143" s="97"/>
      <c r="TY143" s="97"/>
      <c r="TZ143" s="97"/>
      <c r="UA143" s="97"/>
      <c r="UB143" s="97"/>
      <c r="UC143" s="97"/>
      <c r="UD143" s="97"/>
      <c r="UE143" s="97"/>
      <c r="UF143" s="97"/>
      <c r="UG143" s="97"/>
      <c r="UH143" s="97"/>
      <c r="UI143" s="97"/>
      <c r="UJ143" s="97"/>
      <c r="UK143" s="97"/>
      <c r="UL143" s="97"/>
      <c r="UM143" s="97"/>
      <c r="UN143" s="97"/>
      <c r="UO143" s="97"/>
      <c r="UP143" s="97"/>
      <c r="UQ143" s="97"/>
      <c r="UR143" s="97"/>
      <c r="US143" s="97"/>
      <c r="UT143" s="97"/>
      <c r="UU143" s="97"/>
      <c r="UV143" s="97"/>
      <c r="UW143" s="97"/>
      <c r="UX143" s="97"/>
      <c r="UY143" s="97"/>
      <c r="UZ143" s="97"/>
      <c r="VA143" s="97"/>
      <c r="VB143" s="97"/>
      <c r="VC143" s="97"/>
      <c r="VD143" s="97"/>
      <c r="VE143" s="97"/>
      <c r="VF143" s="97"/>
      <c r="VG143" s="97"/>
      <c r="VH143" s="97"/>
      <c r="VI143" s="97"/>
      <c r="VJ143" s="97"/>
      <c r="VK143" s="97"/>
      <c r="VL143" s="97"/>
      <c r="VM143" s="97"/>
      <c r="VN143" s="97"/>
      <c r="VO143" s="97"/>
      <c r="VP143" s="97"/>
      <c r="VQ143" s="97"/>
      <c r="VR143" s="97"/>
      <c r="VS143" s="97"/>
      <c r="VT143" s="97"/>
      <c r="VU143" s="97"/>
      <c r="VV143" s="97"/>
      <c r="VW143" s="97"/>
      <c r="VX143" s="97"/>
      <c r="VY143" s="97"/>
      <c r="VZ143" s="97"/>
      <c r="WA143" s="97"/>
      <c r="WB143" s="97"/>
      <c r="WC143" s="97"/>
      <c r="WD143" s="97"/>
      <c r="WE143" s="97"/>
      <c r="WF143" s="97"/>
      <c r="WG143" s="97"/>
      <c r="WH143" s="97"/>
      <c r="WI143" s="97"/>
      <c r="WJ143" s="97"/>
      <c r="WK143" s="97"/>
      <c r="WL143" s="97"/>
      <c r="WM143" s="97"/>
      <c r="WN143" s="97"/>
      <c r="WO143" s="97"/>
      <c r="WP143" s="97"/>
      <c r="WQ143" s="97"/>
      <c r="WR143" s="97"/>
      <c r="WS143" s="97"/>
      <c r="WT143" s="97"/>
      <c r="WU143" s="97"/>
      <c r="WV143" s="97"/>
      <c r="WW143" s="97"/>
      <c r="WX143" s="97"/>
      <c r="WY143" s="97"/>
      <c r="WZ143" s="97"/>
      <c r="XA143" s="97"/>
      <c r="XB143" s="97"/>
      <c r="XC143" s="97"/>
      <c r="XD143" s="97"/>
      <c r="XE143" s="97"/>
      <c r="XF143" s="97"/>
      <c r="XG143" s="97"/>
      <c r="XH143" s="97"/>
      <c r="XI143" s="97"/>
      <c r="XJ143" s="97"/>
      <c r="XK143" s="97"/>
      <c r="XL143" s="97"/>
      <c r="XM143" s="97"/>
      <c r="XN143" s="97"/>
      <c r="XO143" s="97"/>
      <c r="XP143" s="97"/>
      <c r="XQ143" s="97"/>
      <c r="XR143" s="97"/>
      <c r="XS143" s="97"/>
      <c r="XT143" s="97"/>
      <c r="XU143" s="97"/>
      <c r="XV143" s="97"/>
      <c r="XW143" s="97"/>
      <c r="XX143" s="97"/>
      <c r="XY143" s="97"/>
      <c r="XZ143" s="97"/>
      <c r="YA143" s="97"/>
      <c r="YB143" s="97"/>
      <c r="YC143" s="97"/>
      <c r="YD143" s="97"/>
      <c r="YE143" s="97"/>
      <c r="YF143" s="97"/>
      <c r="YG143" s="97"/>
      <c r="YH143" s="97"/>
      <c r="YI143" s="97"/>
      <c r="YJ143" s="97"/>
      <c r="YK143" s="97"/>
      <c r="YL143" s="97"/>
      <c r="YM143" s="97"/>
      <c r="YN143" s="97"/>
      <c r="YO143" s="97"/>
      <c r="YP143" s="97"/>
      <c r="YQ143" s="97"/>
      <c r="YR143" s="97"/>
      <c r="YS143" s="97"/>
      <c r="YT143" s="97"/>
      <c r="YU143" s="97"/>
      <c r="YV143" s="97"/>
      <c r="YW143" s="97"/>
      <c r="YX143" s="97"/>
      <c r="YY143" s="97"/>
      <c r="YZ143" s="97"/>
      <c r="ZA143" s="97"/>
      <c r="ZB143" s="97"/>
      <c r="ZC143" s="97"/>
      <c r="ZD143" s="97"/>
      <c r="ZE143" s="97"/>
      <c r="ZF143" s="97"/>
      <c r="ZG143" s="97"/>
      <c r="ZH143" s="97"/>
      <c r="ZI143" s="97"/>
      <c r="ZJ143" s="97"/>
      <c r="ZK143" s="97"/>
      <c r="ZL143" s="97">
        <v>0</v>
      </c>
      <c r="ZM143" s="97"/>
      <c r="ZN143" s="97"/>
      <c r="ZO143" s="97"/>
      <c r="ZP143" s="97"/>
      <c r="ZQ143" s="97"/>
      <c r="ZR143" s="97"/>
      <c r="ZS143" s="97"/>
      <c r="ZT143" s="97"/>
      <c r="ZU143" s="97"/>
      <c r="ZV143" s="97"/>
      <c r="ZW143" s="97"/>
      <c r="ZX143" s="97"/>
      <c r="ZY143" s="97"/>
      <c r="ZZ143" s="97"/>
      <c r="AAA143" s="97"/>
      <c r="AAB143" s="97"/>
      <c r="AAC143" s="97"/>
      <c r="AAD143" s="97"/>
      <c r="AAE143" s="97"/>
      <c r="AAF143" s="97"/>
      <c r="AAG143" s="97"/>
      <c r="AAH143" s="97"/>
      <c r="AAI143" s="97"/>
      <c r="AAJ143" s="97"/>
      <c r="AAK143" s="97"/>
      <c r="AAL143" s="97"/>
      <c r="AAM143" s="97"/>
      <c r="AAN143" s="97"/>
      <c r="AAO143" s="97"/>
      <c r="AAP143" s="97"/>
      <c r="AAQ143" s="97"/>
      <c r="AAR143" s="97"/>
      <c r="AAS143" s="97"/>
      <c r="AAT143" s="97"/>
      <c r="AAU143" s="97"/>
      <c r="AAV143" s="97"/>
      <c r="AAW143" s="97"/>
      <c r="AAX143" s="97"/>
      <c r="ABA143" s="3">
        <f>VLOOKUP(Tabla28[[#This Row],[ID]],Suministros!$A$4:$D$2389,4,0)</f>
        <v>0</v>
      </c>
    </row>
    <row r="144" spans="1:729" ht="12.75" customHeight="1" x14ac:dyDescent="0.2">
      <c r="A144" s="90">
        <f>+Suministros!A924</f>
        <v>13021</v>
      </c>
      <c r="B144" s="3" t="str">
        <f>+Suministros!B924</f>
        <v>PLANCHA DE COBRE TIPO "J" CON AGUJERO DE 5/8"Ø</v>
      </c>
      <c r="C144" s="3" t="str">
        <f>+Suministros!C924</f>
        <v>u</v>
      </c>
      <c r="D144" s="3">
        <v>3</v>
      </c>
      <c r="E144" s="3">
        <v>3</v>
      </c>
      <c r="F144" s="3">
        <v>3</v>
      </c>
      <c r="G144" s="3">
        <v>3</v>
      </c>
      <c r="H144" s="3">
        <v>3</v>
      </c>
      <c r="I144" s="3">
        <v>3</v>
      </c>
      <c r="J144" s="3">
        <v>4</v>
      </c>
      <c r="K144" s="3">
        <v>4</v>
      </c>
      <c r="L144" s="3">
        <v>4</v>
      </c>
      <c r="M144" s="3">
        <v>3</v>
      </c>
      <c r="N144" s="3">
        <v>3</v>
      </c>
      <c r="O144" s="3">
        <v>3</v>
      </c>
      <c r="P144" s="3">
        <v>3</v>
      </c>
      <c r="Q144" s="3">
        <v>3</v>
      </c>
      <c r="R144" s="3">
        <v>3</v>
      </c>
      <c r="S144" s="3">
        <v>3</v>
      </c>
      <c r="T144" s="3">
        <v>3</v>
      </c>
      <c r="U144" s="3">
        <v>6</v>
      </c>
      <c r="V144" s="3">
        <v>6</v>
      </c>
      <c r="W144" s="3">
        <v>3</v>
      </c>
      <c r="X144" s="3">
        <v>6</v>
      </c>
      <c r="Y144" s="3">
        <v>4</v>
      </c>
      <c r="Z144" s="3">
        <v>6</v>
      </c>
      <c r="AA144" s="3">
        <v>6</v>
      </c>
      <c r="AB144" s="3">
        <v>6</v>
      </c>
      <c r="AC144" s="3">
        <v>3</v>
      </c>
      <c r="AD144" s="3">
        <v>2</v>
      </c>
      <c r="AE144" s="3">
        <v>3</v>
      </c>
      <c r="AF144" s="3">
        <v>3</v>
      </c>
      <c r="AG144" s="3">
        <v>3</v>
      </c>
      <c r="AH144" s="3">
        <v>3</v>
      </c>
      <c r="AI144" s="3">
        <v>6</v>
      </c>
      <c r="AJ144" s="3">
        <v>6</v>
      </c>
      <c r="AK144" s="3">
        <v>6</v>
      </c>
      <c r="AL144" s="3">
        <v>6</v>
      </c>
      <c r="AM144" s="3">
        <v>6</v>
      </c>
      <c r="AN144" s="3">
        <v>6</v>
      </c>
      <c r="AO144" s="3">
        <v>6</v>
      </c>
      <c r="AP144" s="3">
        <v>6</v>
      </c>
      <c r="AQ144" s="3">
        <v>3</v>
      </c>
      <c r="AR144" s="3">
        <v>3</v>
      </c>
      <c r="AS144" s="3">
        <v>3</v>
      </c>
      <c r="AT144" s="3">
        <v>6</v>
      </c>
      <c r="AU144" s="3">
        <v>3</v>
      </c>
      <c r="AV144" s="3">
        <v>3</v>
      </c>
      <c r="AW144" s="3">
        <v>5</v>
      </c>
      <c r="AX144" s="3">
        <v>3</v>
      </c>
      <c r="AY144" s="3">
        <v>3</v>
      </c>
      <c r="AZ144" s="3">
        <v>3</v>
      </c>
      <c r="BA144" s="3">
        <v>6</v>
      </c>
      <c r="BB144" s="3">
        <v>6</v>
      </c>
      <c r="BC144" s="3">
        <v>6</v>
      </c>
      <c r="BD144" s="3">
        <v>6</v>
      </c>
      <c r="BE144" s="3">
        <v>7</v>
      </c>
      <c r="BF144" s="3">
        <v>10</v>
      </c>
      <c r="BG144" s="3">
        <v>7</v>
      </c>
      <c r="BH144" s="3">
        <v>9</v>
      </c>
      <c r="BI144" s="3">
        <v>9</v>
      </c>
      <c r="BJ144" s="3">
        <v>9</v>
      </c>
      <c r="BK144" s="3">
        <v>9</v>
      </c>
      <c r="BL144" s="3">
        <v>9</v>
      </c>
      <c r="BM144" s="3">
        <v>9</v>
      </c>
      <c r="BN144" s="3">
        <v>9</v>
      </c>
      <c r="BO144" s="3">
        <v>9</v>
      </c>
      <c r="BQ144" s="3">
        <v>9</v>
      </c>
      <c r="BR144" s="3">
        <v>9</v>
      </c>
      <c r="BS144" s="3">
        <v>9</v>
      </c>
      <c r="BT144" s="3">
        <v>9</v>
      </c>
      <c r="BU144" s="3">
        <v>9</v>
      </c>
      <c r="BV144" s="3">
        <v>9</v>
      </c>
      <c r="BW144" s="3">
        <v>9</v>
      </c>
      <c r="BX144" s="3">
        <v>9</v>
      </c>
      <c r="BY144" s="3">
        <v>9</v>
      </c>
      <c r="BZ144" s="3">
        <v>9</v>
      </c>
      <c r="CA144" s="3">
        <v>9</v>
      </c>
      <c r="CB144" s="3">
        <v>9</v>
      </c>
      <c r="CC144" s="3">
        <v>9</v>
      </c>
      <c r="CD144" s="3">
        <v>9</v>
      </c>
      <c r="CE144" s="3">
        <v>9</v>
      </c>
      <c r="CF144" s="3">
        <v>9</v>
      </c>
      <c r="CG144" s="3">
        <v>6</v>
      </c>
      <c r="CH144" s="3">
        <v>6</v>
      </c>
      <c r="CI144" s="3">
        <v>6</v>
      </c>
      <c r="CJ144" s="3">
        <v>6</v>
      </c>
      <c r="CK144" s="3">
        <v>6</v>
      </c>
      <c r="CL144" s="3">
        <v>6</v>
      </c>
      <c r="CM144" s="3">
        <v>6</v>
      </c>
      <c r="CN144" s="3">
        <v>6</v>
      </c>
      <c r="CO144" s="3">
        <v>3</v>
      </c>
      <c r="CP144" s="3">
        <v>9</v>
      </c>
      <c r="CQ144" s="3">
        <v>3</v>
      </c>
      <c r="CR144" s="3">
        <v>3</v>
      </c>
      <c r="CS144" s="3">
        <v>3</v>
      </c>
      <c r="CT144" s="3">
        <v>3</v>
      </c>
      <c r="CU144" s="3">
        <v>6</v>
      </c>
      <c r="CV144" s="3">
        <v>6</v>
      </c>
      <c r="CW144" s="3">
        <v>6</v>
      </c>
      <c r="CX144" s="3">
        <v>6</v>
      </c>
      <c r="CY144" s="3">
        <v>3</v>
      </c>
      <c r="CZ144" s="3">
        <v>3</v>
      </c>
      <c r="DA144" s="3">
        <v>3</v>
      </c>
      <c r="DB144" s="3">
        <v>3</v>
      </c>
      <c r="DC144" s="3">
        <v>3</v>
      </c>
      <c r="DD144" s="3">
        <v>3</v>
      </c>
      <c r="DE144" s="3">
        <v>3</v>
      </c>
      <c r="DF144" s="3">
        <v>6</v>
      </c>
      <c r="DG144" s="3">
        <v>6</v>
      </c>
      <c r="DH144" s="3">
        <v>6</v>
      </c>
      <c r="DI144" s="3">
        <v>6</v>
      </c>
      <c r="DJ144" s="3">
        <v>6</v>
      </c>
      <c r="DK144" s="3">
        <v>6</v>
      </c>
      <c r="DL144" s="3">
        <v>6</v>
      </c>
      <c r="DM144" s="3">
        <v>3</v>
      </c>
      <c r="DN144" s="3">
        <v>3</v>
      </c>
      <c r="DO144" s="3">
        <v>3</v>
      </c>
      <c r="DP144" s="3">
        <v>3</v>
      </c>
      <c r="DQ144" s="3">
        <v>3</v>
      </c>
      <c r="DR144" s="3">
        <v>3</v>
      </c>
      <c r="DS144" s="3">
        <v>3</v>
      </c>
      <c r="DT144" s="3">
        <v>3</v>
      </c>
      <c r="DU144" s="3">
        <v>3</v>
      </c>
      <c r="DV144" s="3">
        <v>3</v>
      </c>
      <c r="DW144" s="3">
        <v>3</v>
      </c>
      <c r="DX144" s="3">
        <v>3</v>
      </c>
      <c r="DY144" s="3">
        <v>3</v>
      </c>
      <c r="DZ144" s="3">
        <v>3</v>
      </c>
      <c r="EA144" s="3">
        <v>3</v>
      </c>
      <c r="EB144" s="3">
        <v>3</v>
      </c>
      <c r="EC144" s="3">
        <v>6</v>
      </c>
      <c r="ED144" s="3">
        <v>6</v>
      </c>
      <c r="EE144" s="3">
        <v>6</v>
      </c>
      <c r="EF144" s="3">
        <v>6</v>
      </c>
      <c r="EG144" s="3">
        <v>6</v>
      </c>
      <c r="EH144" s="3">
        <v>6</v>
      </c>
      <c r="EI144" s="3">
        <v>6</v>
      </c>
      <c r="EJ144" s="3">
        <v>6</v>
      </c>
      <c r="EO144" s="3">
        <v>6</v>
      </c>
      <c r="EP144" s="3">
        <v>6</v>
      </c>
      <c r="EQ144" s="3">
        <v>6</v>
      </c>
      <c r="ER144" s="3">
        <v>6</v>
      </c>
      <c r="ES144" s="3">
        <v>3</v>
      </c>
      <c r="EV144" s="3">
        <v>7</v>
      </c>
      <c r="EW144" s="3">
        <v>7</v>
      </c>
      <c r="EX144" s="3">
        <v>7</v>
      </c>
      <c r="FB144" s="3">
        <v>3</v>
      </c>
      <c r="FC144" s="3">
        <v>3</v>
      </c>
      <c r="FD144" s="3">
        <v>3</v>
      </c>
      <c r="FE144" s="3">
        <v>3</v>
      </c>
      <c r="FF144" s="3">
        <v>3</v>
      </c>
      <c r="FG144" s="3">
        <v>3</v>
      </c>
      <c r="FH144" s="3">
        <v>6</v>
      </c>
      <c r="FI144" s="3">
        <v>6</v>
      </c>
      <c r="FJ144" s="3">
        <v>6</v>
      </c>
      <c r="FK144" s="3">
        <v>6</v>
      </c>
      <c r="FL144" s="3">
        <v>6</v>
      </c>
      <c r="FM144" s="3">
        <v>6</v>
      </c>
      <c r="FN144" s="3">
        <v>4</v>
      </c>
      <c r="FO144" s="3">
        <v>4</v>
      </c>
      <c r="FP144" s="3">
        <v>4</v>
      </c>
      <c r="FQ144" s="3">
        <v>4</v>
      </c>
      <c r="FR144" s="3">
        <v>4</v>
      </c>
      <c r="FS144" s="3">
        <v>4</v>
      </c>
      <c r="FW144" s="3">
        <v>6</v>
      </c>
      <c r="FX144" s="3">
        <v>6</v>
      </c>
      <c r="FY144" s="3">
        <v>4</v>
      </c>
      <c r="FZ144" s="3">
        <v>4</v>
      </c>
      <c r="GA144" s="3">
        <v>3</v>
      </c>
      <c r="GB144" s="3">
        <v>3</v>
      </c>
      <c r="GC144" s="3">
        <v>3</v>
      </c>
      <c r="GD144" s="3">
        <v>3</v>
      </c>
      <c r="GE144" s="3">
        <v>2</v>
      </c>
      <c r="GF144" s="3">
        <v>2</v>
      </c>
      <c r="GG144" s="3">
        <v>4</v>
      </c>
      <c r="GH144" s="3">
        <v>4</v>
      </c>
      <c r="GI144" s="3">
        <v>6</v>
      </c>
      <c r="GJ144" s="3">
        <v>4</v>
      </c>
      <c r="GK144" s="3">
        <v>3</v>
      </c>
      <c r="GL144" s="3">
        <v>3</v>
      </c>
      <c r="GM144" s="3">
        <v>3</v>
      </c>
      <c r="GN144" s="3">
        <v>3</v>
      </c>
      <c r="GO144" s="3">
        <v>3</v>
      </c>
      <c r="GP144" s="3">
        <v>6</v>
      </c>
      <c r="GQ144" s="3">
        <v>3</v>
      </c>
      <c r="GR144" s="3">
        <v>6</v>
      </c>
      <c r="GS144" s="3">
        <v>1</v>
      </c>
      <c r="GT144" s="3">
        <v>2</v>
      </c>
      <c r="GU144" s="3">
        <v>1</v>
      </c>
      <c r="GX144" s="3">
        <v>3</v>
      </c>
      <c r="GY144" s="3">
        <v>5</v>
      </c>
      <c r="GZ144" s="3">
        <v>3</v>
      </c>
      <c r="HA144" s="3">
        <v>3</v>
      </c>
      <c r="HB144" s="3">
        <v>10</v>
      </c>
      <c r="HC144" s="3">
        <v>9</v>
      </c>
      <c r="HD144" s="3">
        <v>10</v>
      </c>
      <c r="HE144" s="3">
        <v>10</v>
      </c>
      <c r="HF144" s="3">
        <v>11</v>
      </c>
      <c r="HG144" s="3">
        <v>10</v>
      </c>
      <c r="HH144" s="3">
        <v>9</v>
      </c>
      <c r="HI144" s="3">
        <v>9</v>
      </c>
      <c r="HJ144" s="3">
        <v>9</v>
      </c>
      <c r="HK144" s="3">
        <v>13</v>
      </c>
      <c r="HL144" s="3">
        <v>13</v>
      </c>
      <c r="HM144" s="3">
        <v>6</v>
      </c>
      <c r="HN144" s="3">
        <v>6</v>
      </c>
      <c r="HO144" s="3">
        <v>6</v>
      </c>
      <c r="HP144" s="3">
        <v>6</v>
      </c>
      <c r="HQ144" s="3">
        <v>6</v>
      </c>
      <c r="HR144" s="3">
        <v>9</v>
      </c>
      <c r="HS144" s="3">
        <v>10</v>
      </c>
      <c r="HT144" s="3">
        <v>6</v>
      </c>
      <c r="HU144" s="3">
        <v>3</v>
      </c>
      <c r="HV144" s="3">
        <v>3</v>
      </c>
      <c r="HW144" s="3">
        <v>3</v>
      </c>
      <c r="HX144" s="3">
        <v>6</v>
      </c>
      <c r="HY144" s="3">
        <v>7</v>
      </c>
      <c r="HZ144" s="3">
        <v>6</v>
      </c>
      <c r="IA144" s="3">
        <v>5</v>
      </c>
      <c r="IB144" s="3">
        <v>4</v>
      </c>
      <c r="IC144" s="3">
        <v>6</v>
      </c>
      <c r="ID144" s="3">
        <v>6</v>
      </c>
      <c r="IE144" s="3">
        <v>4</v>
      </c>
      <c r="IF144" s="3">
        <v>7</v>
      </c>
      <c r="IG144" s="3">
        <v>9</v>
      </c>
      <c r="IH144" s="3">
        <v>6</v>
      </c>
      <c r="II144" s="3">
        <v>6</v>
      </c>
      <c r="IJ144" s="3">
        <v>8</v>
      </c>
      <c r="IK144" s="3">
        <v>7</v>
      </c>
      <c r="IL144" s="3">
        <v>4</v>
      </c>
      <c r="IM144" s="3">
        <v>10</v>
      </c>
      <c r="IN144" s="3">
        <v>6</v>
      </c>
      <c r="IO144" s="3">
        <v>4</v>
      </c>
      <c r="IP144" s="3">
        <v>5</v>
      </c>
      <c r="IQ144" s="3">
        <v>4</v>
      </c>
      <c r="IR144" s="3">
        <v>3</v>
      </c>
      <c r="IS144" s="3">
        <v>6</v>
      </c>
      <c r="IT144" s="3">
        <v>3</v>
      </c>
      <c r="IU144" s="3">
        <v>3</v>
      </c>
      <c r="IV144" s="3">
        <v>6</v>
      </c>
      <c r="IW144" s="3">
        <v>6</v>
      </c>
      <c r="IX144" s="3">
        <v>6</v>
      </c>
      <c r="IY144" s="3">
        <v>3</v>
      </c>
      <c r="IZ144" s="3">
        <v>3</v>
      </c>
      <c r="JA144" s="3">
        <v>9</v>
      </c>
      <c r="JB144" s="3">
        <v>9</v>
      </c>
      <c r="JC144" s="3">
        <v>9</v>
      </c>
      <c r="JD144" s="3">
        <v>9</v>
      </c>
      <c r="JE144" s="3">
        <v>12</v>
      </c>
      <c r="JF144" s="3">
        <v>12</v>
      </c>
      <c r="JG144" s="3">
        <v>12</v>
      </c>
      <c r="JH144" s="3">
        <v>12</v>
      </c>
      <c r="JI144" s="3">
        <v>3</v>
      </c>
      <c r="JJ144" s="3">
        <v>7</v>
      </c>
      <c r="JK144" s="3">
        <v>3</v>
      </c>
      <c r="JL144" s="3">
        <v>3</v>
      </c>
      <c r="JM144" s="3">
        <v>11</v>
      </c>
      <c r="JN144" s="3">
        <v>11</v>
      </c>
      <c r="JO144" s="3">
        <v>11</v>
      </c>
      <c r="JP144" s="3">
        <v>11</v>
      </c>
      <c r="JQ144" s="3">
        <v>14</v>
      </c>
      <c r="JR144" s="3">
        <v>13</v>
      </c>
      <c r="JS144" s="3">
        <v>9</v>
      </c>
      <c r="JT144" s="3">
        <v>11</v>
      </c>
      <c r="JU144" s="3">
        <v>8</v>
      </c>
      <c r="JV144" s="3">
        <v>11</v>
      </c>
      <c r="JW144" s="3">
        <v>7</v>
      </c>
      <c r="JX144" s="3">
        <v>9</v>
      </c>
      <c r="JY144" s="3">
        <v>12</v>
      </c>
      <c r="JZ144" s="3">
        <v>9</v>
      </c>
      <c r="KA144" s="3">
        <v>6</v>
      </c>
      <c r="KB144" s="3">
        <v>7</v>
      </c>
      <c r="KC144" s="3">
        <v>10</v>
      </c>
      <c r="KD144" s="3">
        <v>6</v>
      </c>
      <c r="KE144" s="3">
        <v>9</v>
      </c>
      <c r="KF144" s="3">
        <v>6</v>
      </c>
      <c r="KG144" s="3">
        <v>7</v>
      </c>
      <c r="KH144" s="3">
        <v>6</v>
      </c>
      <c r="KI144" s="3">
        <v>6</v>
      </c>
      <c r="KJ144" s="3">
        <v>11</v>
      </c>
      <c r="KK144" s="3">
        <v>3</v>
      </c>
      <c r="KL144" s="3">
        <v>11</v>
      </c>
      <c r="KM144" s="3">
        <v>11</v>
      </c>
      <c r="KN144" s="3">
        <v>11</v>
      </c>
      <c r="KW144" s="3">
        <v>1</v>
      </c>
      <c r="KX144" s="3">
        <v>1</v>
      </c>
      <c r="KY144" s="3">
        <v>2</v>
      </c>
      <c r="KZ144" s="3">
        <v>1</v>
      </c>
      <c r="LA144" s="3">
        <v>6</v>
      </c>
      <c r="LB144" s="3">
        <v>4</v>
      </c>
      <c r="LC144" s="3">
        <v>4</v>
      </c>
      <c r="LD144" s="3">
        <v>4</v>
      </c>
      <c r="LE144" s="3">
        <v>6</v>
      </c>
      <c r="LF144" s="3">
        <v>3</v>
      </c>
      <c r="LG144" s="3">
        <v>3</v>
      </c>
      <c r="LH144" s="3">
        <v>3</v>
      </c>
      <c r="LI144" s="3">
        <v>3</v>
      </c>
      <c r="LJ144" s="3">
        <v>3</v>
      </c>
      <c r="LK144" s="3">
        <v>6</v>
      </c>
      <c r="LL144" s="3">
        <v>6</v>
      </c>
      <c r="LM144" s="3">
        <v>6</v>
      </c>
      <c r="LN144" s="3">
        <v>4</v>
      </c>
      <c r="LO144" s="3">
        <v>4</v>
      </c>
      <c r="LP144" s="3">
        <v>4</v>
      </c>
      <c r="LQ144" s="3">
        <v>5</v>
      </c>
      <c r="LR144" s="3">
        <v>5</v>
      </c>
      <c r="LS144" s="3">
        <v>5</v>
      </c>
      <c r="LT144" s="3">
        <v>3</v>
      </c>
      <c r="LU144" s="3">
        <v>3</v>
      </c>
      <c r="LV144" s="3">
        <v>3</v>
      </c>
      <c r="LW144" s="3">
        <v>6</v>
      </c>
      <c r="LX144" s="3">
        <v>6</v>
      </c>
      <c r="LY144" s="3">
        <v>6</v>
      </c>
      <c r="LZ144" s="3">
        <v>6</v>
      </c>
      <c r="MB144" s="3">
        <v>9</v>
      </c>
      <c r="MC144" s="3">
        <v>9</v>
      </c>
      <c r="MD144" s="3">
        <v>9</v>
      </c>
      <c r="ME144" s="3">
        <v>6</v>
      </c>
      <c r="MF144" s="3">
        <v>6</v>
      </c>
      <c r="MG144" s="3">
        <v>6</v>
      </c>
      <c r="MH144" s="3">
        <v>6</v>
      </c>
      <c r="MI144" s="3">
        <v>6</v>
      </c>
      <c r="MJ144" s="3">
        <v>9</v>
      </c>
      <c r="MK144" s="3">
        <v>9</v>
      </c>
      <c r="ML144" s="3">
        <v>9</v>
      </c>
      <c r="MM144" s="3">
        <v>9</v>
      </c>
      <c r="MN144" s="3">
        <v>6</v>
      </c>
      <c r="MO144" s="3">
        <v>6</v>
      </c>
      <c r="MP144" s="3">
        <v>6</v>
      </c>
      <c r="MQ144" s="3">
        <v>6</v>
      </c>
      <c r="MR144" s="3">
        <v>12</v>
      </c>
      <c r="MS144" s="3">
        <v>12</v>
      </c>
      <c r="MT144" s="3">
        <v>12</v>
      </c>
      <c r="MU144" s="3">
        <v>12</v>
      </c>
      <c r="MV144" s="3">
        <v>3</v>
      </c>
      <c r="MW144" s="3">
        <v>3</v>
      </c>
      <c r="MX144" s="3">
        <v>3</v>
      </c>
      <c r="MY144" s="3">
        <v>7</v>
      </c>
      <c r="MZ144" s="3">
        <v>7</v>
      </c>
      <c r="NA144" s="3">
        <v>7</v>
      </c>
      <c r="NB144" s="3">
        <v>6</v>
      </c>
      <c r="NC144" s="3">
        <v>6</v>
      </c>
      <c r="ND144" s="3">
        <v>6</v>
      </c>
      <c r="NE144" s="3">
        <v>6</v>
      </c>
      <c r="NF144" s="3">
        <v>6</v>
      </c>
      <c r="NG144" s="3">
        <v>6</v>
      </c>
      <c r="NH144" s="3">
        <v>6</v>
      </c>
      <c r="NI144" s="3">
        <v>6</v>
      </c>
      <c r="NJ144" s="3">
        <v>6</v>
      </c>
      <c r="NK144" s="3">
        <v>6</v>
      </c>
      <c r="NL144" s="3">
        <v>6</v>
      </c>
      <c r="NM144" s="3">
        <v>6</v>
      </c>
      <c r="NN144" s="3">
        <v>6</v>
      </c>
      <c r="NO144" s="3">
        <v>6</v>
      </c>
      <c r="NP144" s="3">
        <v>6</v>
      </c>
      <c r="NQ144" s="3">
        <v>10</v>
      </c>
      <c r="NR144" s="3">
        <v>6</v>
      </c>
      <c r="NS144" s="3">
        <v>4</v>
      </c>
      <c r="NT144" s="3">
        <v>4</v>
      </c>
      <c r="NU144" s="3">
        <v>4</v>
      </c>
      <c r="NV144" s="3">
        <v>6</v>
      </c>
      <c r="NW144" s="3">
        <v>6</v>
      </c>
      <c r="NX144" s="3">
        <v>6</v>
      </c>
      <c r="NY144" s="3">
        <v>7</v>
      </c>
      <c r="NZ144" s="3">
        <v>7</v>
      </c>
      <c r="OA144" s="3">
        <v>7</v>
      </c>
      <c r="OB144" s="3">
        <v>8</v>
      </c>
      <c r="OC144" s="3">
        <v>8</v>
      </c>
      <c r="OD144" s="3">
        <v>6</v>
      </c>
      <c r="OE144" s="3">
        <v>9</v>
      </c>
      <c r="OF144" s="3">
        <v>9</v>
      </c>
      <c r="OG144" s="3">
        <v>1</v>
      </c>
      <c r="OH144" s="3">
        <v>6</v>
      </c>
      <c r="OI144" s="3">
        <v>6</v>
      </c>
      <c r="OJ144" s="3">
        <v>6</v>
      </c>
      <c r="OK144" s="3">
        <v>4</v>
      </c>
      <c r="OL144" s="3">
        <v>4</v>
      </c>
      <c r="OM144" s="3">
        <v>3</v>
      </c>
      <c r="ON144" s="3">
        <v>3</v>
      </c>
      <c r="OO144" s="3">
        <v>3</v>
      </c>
      <c r="OP144" s="3">
        <v>3</v>
      </c>
      <c r="OQ144" s="3">
        <v>2</v>
      </c>
      <c r="OR144" s="3">
        <v>2</v>
      </c>
      <c r="OS144" s="3">
        <v>3</v>
      </c>
      <c r="OT144" s="3">
        <v>36</v>
      </c>
      <c r="OU144" s="3">
        <v>3</v>
      </c>
      <c r="OV144" s="3">
        <v>6</v>
      </c>
      <c r="PB144" s="3">
        <v>3</v>
      </c>
      <c r="PC144" s="3">
        <v>10</v>
      </c>
      <c r="PD144" s="3">
        <v>9</v>
      </c>
      <c r="PE144" s="3">
        <v>10</v>
      </c>
      <c r="PF144" s="3">
        <v>10</v>
      </c>
      <c r="PG144" s="3">
        <v>11</v>
      </c>
      <c r="PH144" s="3">
        <v>10</v>
      </c>
      <c r="PI144" s="3">
        <v>9</v>
      </c>
      <c r="PJ144" s="3">
        <v>9</v>
      </c>
      <c r="PK144" s="3">
        <v>9</v>
      </c>
      <c r="PL144" s="3">
        <v>13</v>
      </c>
      <c r="PM144" s="3">
        <v>13</v>
      </c>
      <c r="PN144" s="3">
        <v>6</v>
      </c>
      <c r="PO144" s="3">
        <v>6</v>
      </c>
      <c r="PP144" s="3">
        <v>6</v>
      </c>
      <c r="PQ144" s="3">
        <v>6</v>
      </c>
      <c r="PR144" s="3">
        <v>6</v>
      </c>
      <c r="PS144" s="3">
        <v>9</v>
      </c>
      <c r="PT144" s="3">
        <v>10</v>
      </c>
      <c r="PU144" s="3">
        <v>6</v>
      </c>
      <c r="PV144" s="3">
        <v>6</v>
      </c>
      <c r="PW144" s="3">
        <v>6</v>
      </c>
      <c r="PX144" s="3">
        <v>6</v>
      </c>
      <c r="PY144" s="3">
        <v>6</v>
      </c>
      <c r="PZ144" s="3">
        <v>7</v>
      </c>
      <c r="QA144" s="3">
        <v>7</v>
      </c>
      <c r="QB144" s="3">
        <v>7</v>
      </c>
      <c r="QC144" s="3">
        <v>6</v>
      </c>
      <c r="QD144" s="3">
        <v>9</v>
      </c>
      <c r="QE144" s="3">
        <v>3</v>
      </c>
      <c r="QF144" s="3">
        <v>7</v>
      </c>
      <c r="QG144" s="3">
        <v>9</v>
      </c>
      <c r="QH144" s="3">
        <v>9</v>
      </c>
      <c r="QI144" s="3">
        <v>9</v>
      </c>
      <c r="QJ144" s="3">
        <v>9</v>
      </c>
      <c r="QL144" s="3">
        <v>6</v>
      </c>
      <c r="QM144" s="3">
        <v>6</v>
      </c>
      <c r="QN144" s="3">
        <v>6</v>
      </c>
      <c r="QO144" s="3">
        <v>6</v>
      </c>
      <c r="QP144" s="3">
        <v>7</v>
      </c>
      <c r="QQ144" s="3">
        <v>6</v>
      </c>
      <c r="QR144" s="3">
        <v>5</v>
      </c>
      <c r="QS144" s="3">
        <v>4</v>
      </c>
      <c r="QT144" s="3">
        <v>6</v>
      </c>
      <c r="QU144" s="3">
        <v>6</v>
      </c>
      <c r="QV144" s="3">
        <v>4</v>
      </c>
      <c r="QW144" s="3">
        <v>7</v>
      </c>
      <c r="QX144" s="3">
        <v>9</v>
      </c>
      <c r="QY144" s="3">
        <v>6</v>
      </c>
      <c r="QZ144" s="3">
        <v>3</v>
      </c>
      <c r="RA144" s="3">
        <v>4</v>
      </c>
      <c r="RB144" s="3">
        <v>6</v>
      </c>
      <c r="RC144" s="3">
        <v>6</v>
      </c>
      <c r="RD144" s="3">
        <v>8</v>
      </c>
      <c r="RE144" s="3">
        <v>7</v>
      </c>
      <c r="RF144" s="3">
        <v>4</v>
      </c>
      <c r="RG144" s="3">
        <v>10</v>
      </c>
      <c r="RH144" s="3">
        <v>6</v>
      </c>
      <c r="RI144" s="3">
        <v>4</v>
      </c>
      <c r="RJ144" s="3">
        <v>5</v>
      </c>
      <c r="RK144" s="3">
        <v>4</v>
      </c>
      <c r="RL144" s="3">
        <v>3</v>
      </c>
      <c r="RM144" s="3">
        <v>6</v>
      </c>
      <c r="RN144" s="3">
        <v>4</v>
      </c>
      <c r="RO144" s="3">
        <v>6</v>
      </c>
      <c r="RP144" s="3">
        <v>7</v>
      </c>
      <c r="RQ144" s="3">
        <v>6</v>
      </c>
      <c r="RR144" s="3">
        <v>6</v>
      </c>
      <c r="RS144" s="3">
        <v>6</v>
      </c>
      <c r="RT144" s="3">
        <v>3</v>
      </c>
      <c r="RU144" s="3">
        <v>3</v>
      </c>
      <c r="RV144" s="3">
        <v>9</v>
      </c>
      <c r="RW144" s="3">
        <v>9</v>
      </c>
      <c r="RX144" s="3">
        <v>9</v>
      </c>
      <c r="RY144" s="3">
        <v>9</v>
      </c>
      <c r="RZ144" s="3">
        <v>12</v>
      </c>
      <c r="SA144" s="3">
        <v>12</v>
      </c>
      <c r="SB144" s="3">
        <v>12</v>
      </c>
      <c r="SC144" s="3">
        <v>12</v>
      </c>
      <c r="SD144" s="3">
        <v>3</v>
      </c>
      <c r="SE144" s="3">
        <v>9</v>
      </c>
      <c r="SF144" s="3">
        <v>9</v>
      </c>
      <c r="SG144" s="3">
        <v>9</v>
      </c>
      <c r="SH144" s="3">
        <v>11</v>
      </c>
      <c r="SI144" s="3">
        <v>11</v>
      </c>
      <c r="SJ144" s="3">
        <v>11</v>
      </c>
      <c r="SK144" s="3">
        <v>11</v>
      </c>
      <c r="SL144" s="3">
        <v>14</v>
      </c>
      <c r="SM144" s="3">
        <v>13</v>
      </c>
      <c r="SN144" s="3">
        <v>9</v>
      </c>
      <c r="SO144" s="3">
        <v>11</v>
      </c>
      <c r="SP144" s="3">
        <v>8</v>
      </c>
      <c r="SQ144" s="3">
        <v>6</v>
      </c>
      <c r="SR144" s="3">
        <v>6</v>
      </c>
      <c r="SS144" s="3">
        <v>6</v>
      </c>
      <c r="ST144" s="3">
        <v>11</v>
      </c>
      <c r="SU144" s="3">
        <v>7</v>
      </c>
      <c r="SV144" s="3">
        <v>9</v>
      </c>
      <c r="SW144" s="3">
        <v>12</v>
      </c>
      <c r="SX144" s="3">
        <v>9</v>
      </c>
      <c r="SY144" s="3">
        <v>6</v>
      </c>
      <c r="SZ144" s="3">
        <v>7</v>
      </c>
      <c r="TA144" s="3">
        <v>10</v>
      </c>
      <c r="TB144" s="3">
        <v>6</v>
      </c>
      <c r="TC144" s="3">
        <v>9</v>
      </c>
      <c r="TD144" s="3">
        <v>6</v>
      </c>
      <c r="TE144" s="3">
        <v>7</v>
      </c>
      <c r="TF144" s="3">
        <v>6</v>
      </c>
      <c r="TG144" s="3">
        <v>6</v>
      </c>
      <c r="TH144" s="3">
        <v>11</v>
      </c>
      <c r="TI144" s="3">
        <v>3</v>
      </c>
      <c r="TJ144" s="3">
        <v>11</v>
      </c>
      <c r="TK144" s="3">
        <v>11</v>
      </c>
      <c r="TL144" s="3">
        <v>11</v>
      </c>
      <c r="TM144" s="3">
        <v>11</v>
      </c>
      <c r="TN144" s="3">
        <v>6</v>
      </c>
      <c r="TS144" s="3">
        <v>3</v>
      </c>
      <c r="TU144" s="3">
        <v>3</v>
      </c>
      <c r="TV144" s="3">
        <v>3</v>
      </c>
      <c r="TX144" s="3">
        <v>3</v>
      </c>
      <c r="TY144" s="3">
        <v>1</v>
      </c>
      <c r="TZ144" s="3">
        <v>6</v>
      </c>
      <c r="UA144" s="3">
        <v>6</v>
      </c>
      <c r="UB144" s="3">
        <v>6</v>
      </c>
      <c r="UC144" s="3">
        <v>6</v>
      </c>
      <c r="UD144" s="3">
        <v>6</v>
      </c>
      <c r="UE144" s="3">
        <v>6</v>
      </c>
      <c r="UF144" s="3">
        <v>4</v>
      </c>
      <c r="UG144" s="3">
        <v>4</v>
      </c>
      <c r="UH144" s="3">
        <v>3</v>
      </c>
      <c r="UI144" s="3">
        <v>3</v>
      </c>
      <c r="UJ144" s="3">
        <v>3</v>
      </c>
      <c r="UK144" s="3">
        <v>3</v>
      </c>
      <c r="UL144" s="3">
        <v>2</v>
      </c>
      <c r="UM144" s="3">
        <v>2</v>
      </c>
      <c r="UN144" s="3">
        <v>36</v>
      </c>
      <c r="UO144" s="3">
        <v>3</v>
      </c>
      <c r="UP144" s="3">
        <v>6</v>
      </c>
      <c r="UV144" s="3">
        <v>3</v>
      </c>
      <c r="UW144" s="3">
        <v>10</v>
      </c>
      <c r="UX144" s="3">
        <v>9</v>
      </c>
      <c r="UY144" s="3">
        <v>10</v>
      </c>
      <c r="UZ144" s="3">
        <v>10</v>
      </c>
      <c r="VA144" s="3">
        <v>11</v>
      </c>
      <c r="VB144" s="3">
        <v>10</v>
      </c>
      <c r="VC144" s="3">
        <v>9</v>
      </c>
      <c r="VD144" s="3">
        <v>9</v>
      </c>
      <c r="VE144" s="3">
        <v>9</v>
      </c>
      <c r="VF144" s="3">
        <v>13</v>
      </c>
      <c r="VG144" s="3">
        <v>13</v>
      </c>
      <c r="VH144" s="3">
        <v>6</v>
      </c>
      <c r="VI144" s="3">
        <v>6</v>
      </c>
      <c r="VJ144" s="3">
        <v>6</v>
      </c>
      <c r="VK144" s="3">
        <v>6</v>
      </c>
      <c r="VL144" s="3">
        <v>6</v>
      </c>
      <c r="VM144" s="3">
        <v>9</v>
      </c>
      <c r="VN144" s="3">
        <v>10</v>
      </c>
      <c r="VO144" s="3">
        <v>6</v>
      </c>
      <c r="VP144" s="3">
        <v>6</v>
      </c>
      <c r="VQ144" s="3">
        <v>6</v>
      </c>
      <c r="VR144" s="3">
        <v>6</v>
      </c>
      <c r="VS144" s="3">
        <v>6</v>
      </c>
      <c r="VT144" s="3">
        <v>6</v>
      </c>
      <c r="VU144" s="3">
        <v>7</v>
      </c>
      <c r="VV144" s="3">
        <v>6</v>
      </c>
      <c r="VW144" s="3">
        <v>5</v>
      </c>
      <c r="VX144" s="3">
        <v>4</v>
      </c>
      <c r="VY144" s="3">
        <v>6</v>
      </c>
      <c r="VZ144" s="3">
        <v>6</v>
      </c>
      <c r="WA144" s="3">
        <v>4</v>
      </c>
      <c r="WB144" s="3">
        <v>7</v>
      </c>
      <c r="WC144" s="3">
        <v>9</v>
      </c>
      <c r="WD144" s="3">
        <v>6</v>
      </c>
      <c r="WE144" s="3">
        <v>6</v>
      </c>
      <c r="WF144" s="3">
        <v>8</v>
      </c>
      <c r="WG144" s="3">
        <v>7</v>
      </c>
      <c r="WH144" s="3">
        <v>4</v>
      </c>
      <c r="WI144" s="3">
        <v>10</v>
      </c>
      <c r="WJ144" s="3">
        <v>6</v>
      </c>
      <c r="WK144" s="3">
        <v>4</v>
      </c>
      <c r="WL144" s="3">
        <v>5</v>
      </c>
      <c r="WM144" s="3">
        <v>4</v>
      </c>
      <c r="WN144" s="3">
        <v>3</v>
      </c>
      <c r="WO144" s="3">
        <v>3</v>
      </c>
      <c r="WP144" s="3">
        <v>6</v>
      </c>
      <c r="WQ144" s="3">
        <v>6</v>
      </c>
      <c r="WR144" s="3">
        <v>6</v>
      </c>
      <c r="WS144" s="3">
        <v>3</v>
      </c>
      <c r="WT144" s="3">
        <v>3</v>
      </c>
      <c r="WU144" s="3">
        <v>9</v>
      </c>
      <c r="WV144" s="3">
        <v>9</v>
      </c>
      <c r="WW144" s="3">
        <v>9</v>
      </c>
      <c r="WX144" s="3">
        <v>9</v>
      </c>
      <c r="WY144" s="3">
        <v>12</v>
      </c>
      <c r="WZ144" s="3">
        <v>12</v>
      </c>
      <c r="XA144" s="3">
        <v>12</v>
      </c>
      <c r="XB144" s="3">
        <v>12</v>
      </c>
      <c r="XC144" s="3">
        <v>3</v>
      </c>
      <c r="XD144" s="3">
        <v>11</v>
      </c>
      <c r="XE144" s="3">
        <v>11</v>
      </c>
      <c r="XF144" s="3">
        <v>11</v>
      </c>
      <c r="XG144" s="3">
        <v>11</v>
      </c>
      <c r="XH144" s="3">
        <v>14</v>
      </c>
      <c r="XI144" s="3">
        <v>13</v>
      </c>
      <c r="XJ144" s="3">
        <v>9</v>
      </c>
      <c r="XK144" s="3">
        <v>11</v>
      </c>
      <c r="XL144" s="3">
        <v>8</v>
      </c>
      <c r="XM144" s="3">
        <v>11</v>
      </c>
      <c r="XN144" s="3">
        <v>7</v>
      </c>
      <c r="XO144" s="3">
        <v>9</v>
      </c>
      <c r="XP144" s="3">
        <v>12</v>
      </c>
      <c r="XQ144" s="3">
        <v>9</v>
      </c>
      <c r="XR144" s="3">
        <v>6</v>
      </c>
      <c r="XS144" s="3">
        <v>7</v>
      </c>
      <c r="XT144" s="3">
        <v>10</v>
      </c>
      <c r="XU144" s="3">
        <v>6</v>
      </c>
      <c r="XV144" s="3">
        <v>9</v>
      </c>
      <c r="XW144" s="3">
        <v>6</v>
      </c>
      <c r="XX144" s="3">
        <v>7</v>
      </c>
      <c r="XY144" s="3">
        <v>6</v>
      </c>
      <c r="XZ144" s="3">
        <v>6</v>
      </c>
      <c r="YA144" s="3">
        <v>11</v>
      </c>
      <c r="YB144" s="3">
        <v>3</v>
      </c>
      <c r="YC144" s="3">
        <v>11</v>
      </c>
      <c r="YD144" s="3">
        <v>11</v>
      </c>
      <c r="YE144" s="3">
        <v>11</v>
      </c>
      <c r="YF144" s="3">
        <v>11</v>
      </c>
      <c r="YG144" s="3">
        <v>6</v>
      </c>
      <c r="YL144" s="3">
        <v>3</v>
      </c>
      <c r="YN144" s="3">
        <v>3</v>
      </c>
      <c r="YO144" s="3">
        <v>3</v>
      </c>
      <c r="YQ144" s="3">
        <v>3</v>
      </c>
      <c r="YR144" s="3">
        <v>1</v>
      </c>
      <c r="YT144" s="3">
        <v>1</v>
      </c>
      <c r="YU144" s="3">
        <v>1</v>
      </c>
      <c r="YV144" s="3">
        <v>2</v>
      </c>
      <c r="YW144" s="3">
        <v>1</v>
      </c>
      <c r="YX144" s="3">
        <v>9</v>
      </c>
      <c r="YY144" s="3">
        <v>3</v>
      </c>
      <c r="YZ144" s="3">
        <v>7</v>
      </c>
      <c r="ZA144" s="3">
        <v>6</v>
      </c>
      <c r="ZB144" s="3">
        <v>5</v>
      </c>
      <c r="ZC144" s="3">
        <v>3</v>
      </c>
      <c r="ZD144" s="3">
        <v>6</v>
      </c>
      <c r="ZE144" s="3">
        <v>3</v>
      </c>
      <c r="ZF144" s="3">
        <v>3</v>
      </c>
      <c r="ZG144" s="3">
        <v>6</v>
      </c>
      <c r="ZH144" s="3">
        <v>6</v>
      </c>
      <c r="ZI144" s="3">
        <v>3</v>
      </c>
      <c r="ZJ144" s="3">
        <v>0</v>
      </c>
      <c r="ZK144" s="3">
        <v>3</v>
      </c>
      <c r="ZL144" s="3">
        <v>4</v>
      </c>
      <c r="ZM144" s="3">
        <v>11</v>
      </c>
      <c r="ZR144" s="3">
        <v>3</v>
      </c>
      <c r="ZT144" s="3">
        <v>3</v>
      </c>
      <c r="ZU144" s="3">
        <v>3</v>
      </c>
      <c r="ZW144" s="3">
        <v>3</v>
      </c>
      <c r="ZX144" s="3">
        <v>1</v>
      </c>
      <c r="AAA144" s="3">
        <v>1</v>
      </c>
      <c r="AAB144" s="3">
        <v>1</v>
      </c>
      <c r="AAC144" s="3">
        <v>2</v>
      </c>
      <c r="AAD144" s="3">
        <v>1</v>
      </c>
      <c r="AAE144" s="3">
        <v>6</v>
      </c>
      <c r="AAF144" s="3">
        <v>6</v>
      </c>
      <c r="AAG144" s="3">
        <v>3</v>
      </c>
      <c r="AAH144" s="3">
        <v>6</v>
      </c>
      <c r="AAI144" s="3">
        <v>3</v>
      </c>
      <c r="AAJ144" s="3">
        <v>6</v>
      </c>
      <c r="AAK144" s="3">
        <v>6</v>
      </c>
      <c r="AAL144" s="3">
        <v>6</v>
      </c>
      <c r="AAM144" s="3">
        <v>1</v>
      </c>
      <c r="ABA144" s="3">
        <f>VLOOKUP(Tabla28[[#This Row],[ID]],Suministros!$A$4:$D$2389,4,0)</f>
        <v>8.48</v>
      </c>
    </row>
    <row r="145" spans="1:729" ht="12.75" customHeight="1" x14ac:dyDescent="0.2">
      <c r="A145" s="64">
        <f>+Suministros!A930</f>
        <v>13027</v>
      </c>
      <c r="B145" s="3" t="str">
        <f>+Suministros!B930</f>
        <v>PLATINA DE FoGo 1/8 in X 10 cm X 15 cm</v>
      </c>
      <c r="C145" s="3" t="str">
        <f>+Suministros!C930</f>
        <v>u</v>
      </c>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c r="BP145" s="24"/>
      <c r="BQ145" s="24"/>
      <c r="BR145" s="24"/>
      <c r="BS145" s="24"/>
      <c r="BT145" s="24"/>
      <c r="BU145" s="24"/>
      <c r="BV145" s="24"/>
      <c r="BW145" s="24"/>
      <c r="BX145" s="24"/>
      <c r="BY145" s="24"/>
      <c r="BZ145" s="24"/>
      <c r="CA145" s="24"/>
      <c r="CB145" s="24"/>
      <c r="CC145" s="24"/>
      <c r="CD145" s="24"/>
      <c r="CE145" s="24"/>
      <c r="CF145" s="24"/>
      <c r="CG145" s="24"/>
      <c r="CH145" s="24"/>
      <c r="CI145" s="24"/>
      <c r="CJ145" s="24"/>
      <c r="CK145" s="24"/>
      <c r="CL145" s="24"/>
      <c r="CM145" s="24"/>
      <c r="CN145" s="24"/>
      <c r="CO145" s="24"/>
      <c r="CP145" s="24"/>
      <c r="CQ145" s="24"/>
      <c r="CR145" s="24"/>
      <c r="CS145" s="24"/>
      <c r="CT145" s="24"/>
      <c r="CU145" s="24"/>
      <c r="CV145" s="24"/>
      <c r="CW145" s="24"/>
      <c r="CX145" s="24"/>
      <c r="CY145" s="24"/>
      <c r="CZ145" s="24"/>
      <c r="DA145" s="24"/>
      <c r="DB145" s="24"/>
      <c r="DC145" s="24"/>
      <c r="DD145" s="24"/>
      <c r="DE145" s="24"/>
      <c r="DF145" s="24"/>
      <c r="DG145" s="24"/>
      <c r="DH145" s="24"/>
      <c r="DI145" s="24"/>
      <c r="DJ145" s="24"/>
      <c r="DK145" s="24"/>
      <c r="DL145" s="24"/>
      <c r="DM145" s="24"/>
      <c r="DN145" s="24"/>
      <c r="DO145" s="24"/>
      <c r="DP145" s="24"/>
      <c r="DQ145" s="24"/>
      <c r="DR145" s="24"/>
      <c r="DS145" s="24"/>
      <c r="DT145" s="24"/>
      <c r="DU145" s="24"/>
      <c r="DV145" s="24"/>
      <c r="DW145" s="24"/>
      <c r="DX145" s="24"/>
      <c r="DY145" s="24"/>
      <c r="DZ145" s="24"/>
      <c r="EA145" s="24"/>
      <c r="EB145" s="24"/>
      <c r="EC145" s="24"/>
      <c r="ED145" s="24"/>
      <c r="EE145" s="24"/>
      <c r="EF145" s="24"/>
      <c r="EG145" s="24"/>
      <c r="EH145" s="24"/>
      <c r="EI145" s="24"/>
      <c r="EJ145" s="24"/>
      <c r="EK145" s="24"/>
      <c r="EL145" s="24"/>
      <c r="EM145" s="24"/>
      <c r="EN145" s="24"/>
      <c r="EO145" s="24"/>
      <c r="EP145" s="24"/>
      <c r="EQ145" s="24"/>
      <c r="ER145" s="24"/>
      <c r="ES145" s="24"/>
      <c r="ET145" s="24"/>
      <c r="EU145" s="24"/>
      <c r="EV145" s="24"/>
      <c r="EW145" s="24"/>
      <c r="EX145" s="24"/>
      <c r="EY145" s="24"/>
      <c r="EZ145" s="24"/>
      <c r="FA145" s="24"/>
      <c r="FB145" s="24"/>
      <c r="FC145" s="24"/>
      <c r="FD145" s="24"/>
      <c r="FE145" s="24"/>
      <c r="FF145" s="24"/>
      <c r="FG145" s="24"/>
      <c r="FH145" s="24"/>
      <c r="FI145" s="24"/>
      <c r="FJ145" s="24"/>
      <c r="FK145" s="24"/>
      <c r="FL145" s="24"/>
      <c r="FM145" s="24"/>
      <c r="FN145" s="24"/>
      <c r="FO145" s="24"/>
      <c r="FP145" s="24"/>
      <c r="FQ145" s="24"/>
      <c r="FR145" s="24"/>
      <c r="FS145" s="24"/>
      <c r="FT145" s="24"/>
      <c r="FU145" s="24"/>
      <c r="FV145" s="24"/>
      <c r="FW145" s="24"/>
      <c r="FX145" s="24"/>
      <c r="FY145" s="24"/>
      <c r="FZ145" s="24"/>
      <c r="GA145" s="24"/>
      <c r="GB145" s="24"/>
      <c r="GC145" s="24"/>
      <c r="GD145" s="24"/>
      <c r="GE145" s="24"/>
      <c r="GF145" s="24"/>
      <c r="GG145" s="24"/>
      <c r="GH145" s="24"/>
      <c r="GI145" s="24"/>
      <c r="GJ145" s="24"/>
      <c r="GK145" s="24"/>
      <c r="GL145" s="24"/>
      <c r="GM145" s="24"/>
      <c r="GN145" s="24"/>
      <c r="GO145" s="24"/>
      <c r="GP145" s="24"/>
      <c r="GQ145" s="24"/>
      <c r="GR145" s="24"/>
      <c r="GS145" s="24"/>
      <c r="GT145" s="24"/>
      <c r="GU145" s="24"/>
      <c r="GV145" s="24"/>
      <c r="GW145" s="24"/>
      <c r="GX145" s="24"/>
      <c r="GY145" s="24"/>
      <c r="GZ145" s="24"/>
      <c r="HA145" s="24"/>
      <c r="HB145" s="24"/>
      <c r="HC145" s="24"/>
      <c r="HD145" s="24"/>
      <c r="HE145" s="24"/>
      <c r="HF145" s="24"/>
      <c r="HG145" s="24"/>
      <c r="HH145" s="24"/>
      <c r="HI145" s="24"/>
      <c r="HJ145" s="24"/>
      <c r="HK145" s="24"/>
      <c r="HL145" s="24"/>
      <c r="HM145" s="24"/>
      <c r="HN145" s="24"/>
      <c r="HO145" s="24"/>
      <c r="HP145" s="24"/>
      <c r="HQ145" s="24"/>
      <c r="HR145" s="24"/>
      <c r="HS145" s="24"/>
      <c r="HT145" s="24"/>
      <c r="HU145" s="24"/>
      <c r="HV145" s="24"/>
      <c r="HW145" s="24"/>
      <c r="HX145" s="24"/>
      <c r="HY145" s="24"/>
      <c r="HZ145" s="24"/>
      <c r="IA145" s="24"/>
      <c r="IB145" s="24"/>
      <c r="IC145" s="24"/>
      <c r="ID145" s="24"/>
      <c r="IE145" s="24"/>
      <c r="IF145" s="24"/>
      <c r="IG145" s="24"/>
      <c r="IH145" s="24"/>
      <c r="II145" s="24"/>
      <c r="IJ145" s="24"/>
      <c r="IK145" s="24"/>
      <c r="IL145" s="24"/>
      <c r="IM145" s="24"/>
      <c r="IN145" s="24"/>
      <c r="IO145" s="24"/>
      <c r="IP145" s="24"/>
      <c r="IQ145" s="24"/>
      <c r="IR145" s="24"/>
      <c r="IS145" s="24"/>
      <c r="IT145" s="24"/>
      <c r="IU145" s="24"/>
      <c r="IV145" s="24"/>
      <c r="IW145" s="24"/>
      <c r="IX145" s="24"/>
      <c r="IY145" s="24"/>
      <c r="IZ145" s="24"/>
      <c r="JA145" s="24"/>
      <c r="JB145" s="24"/>
      <c r="JC145" s="24"/>
      <c r="JD145" s="24"/>
      <c r="JE145" s="24"/>
      <c r="JF145" s="24"/>
      <c r="JG145" s="24"/>
      <c r="JH145" s="24"/>
      <c r="JI145" s="24"/>
      <c r="JJ145" s="24"/>
      <c r="JK145" s="24"/>
      <c r="JL145" s="24"/>
      <c r="JM145" s="24"/>
      <c r="JN145" s="24"/>
      <c r="JO145" s="24"/>
      <c r="JP145" s="24"/>
      <c r="JQ145" s="24"/>
      <c r="JR145" s="24"/>
      <c r="JS145" s="24"/>
      <c r="JT145" s="24"/>
      <c r="JU145" s="24"/>
      <c r="JV145" s="24"/>
      <c r="JW145" s="24"/>
      <c r="JX145" s="24"/>
      <c r="JY145" s="24"/>
      <c r="JZ145" s="24"/>
      <c r="KA145" s="24"/>
      <c r="KB145" s="24"/>
      <c r="KC145" s="24"/>
      <c r="KD145" s="24"/>
      <c r="KE145" s="24"/>
      <c r="KF145" s="24"/>
      <c r="KG145" s="24"/>
      <c r="KH145" s="24"/>
      <c r="KI145" s="24"/>
      <c r="KJ145" s="24"/>
      <c r="KK145" s="24"/>
      <c r="KL145" s="24"/>
      <c r="KM145" s="24"/>
      <c r="KN145" s="24"/>
      <c r="KO145" s="24"/>
      <c r="KP145" s="24"/>
      <c r="KQ145" s="24"/>
      <c r="KR145" s="24"/>
      <c r="KS145" s="24"/>
      <c r="KT145" s="24"/>
      <c r="KU145" s="24"/>
      <c r="KV145" s="24"/>
      <c r="KW145" s="24"/>
      <c r="KX145" s="24"/>
      <c r="KY145" s="24"/>
      <c r="KZ145" s="24"/>
      <c r="LA145" s="24"/>
      <c r="LB145" s="24"/>
      <c r="LC145" s="24"/>
      <c r="LD145" s="24"/>
      <c r="LE145" s="24"/>
      <c r="LF145" s="24"/>
      <c r="LG145" s="24"/>
      <c r="LH145" s="24"/>
      <c r="LI145" s="24"/>
      <c r="LJ145" s="24"/>
      <c r="LK145" s="24"/>
      <c r="LL145" s="24"/>
      <c r="LM145" s="24"/>
      <c r="LN145" s="24"/>
      <c r="LO145" s="24"/>
      <c r="LP145" s="24"/>
      <c r="LQ145" s="24"/>
      <c r="LR145" s="24"/>
      <c r="LS145" s="24"/>
      <c r="LT145" s="24"/>
      <c r="LU145" s="24"/>
      <c r="LV145" s="24"/>
      <c r="LW145" s="24"/>
      <c r="LX145" s="24"/>
      <c r="LY145" s="24"/>
      <c r="LZ145" s="24"/>
      <c r="MA145" s="24"/>
      <c r="MB145" s="24"/>
      <c r="MC145" s="24"/>
      <c r="MD145" s="24"/>
      <c r="ME145" s="24"/>
      <c r="MF145" s="24"/>
      <c r="MG145" s="24"/>
      <c r="MH145" s="24"/>
      <c r="MI145" s="24"/>
      <c r="MJ145" s="24"/>
      <c r="MK145" s="24"/>
      <c r="ML145" s="24"/>
      <c r="MM145" s="24"/>
      <c r="MN145" s="24"/>
      <c r="MO145" s="24"/>
      <c r="MP145" s="24"/>
      <c r="MQ145" s="24"/>
      <c r="MR145" s="24"/>
      <c r="MS145" s="24"/>
      <c r="MT145" s="24"/>
      <c r="MU145" s="24"/>
      <c r="MV145" s="24"/>
      <c r="MW145" s="24"/>
      <c r="MX145" s="24"/>
      <c r="MY145" s="24"/>
      <c r="MZ145" s="24"/>
      <c r="NA145" s="24"/>
      <c r="NB145" s="24"/>
      <c r="NC145" s="24"/>
      <c r="ND145" s="24"/>
      <c r="NE145" s="24"/>
      <c r="NF145" s="24"/>
      <c r="NG145" s="24"/>
      <c r="NH145" s="24"/>
      <c r="NI145" s="24"/>
      <c r="NJ145" s="24"/>
      <c r="NK145" s="24"/>
      <c r="NL145" s="24"/>
      <c r="NM145" s="24"/>
      <c r="NN145" s="24"/>
      <c r="NO145" s="24"/>
      <c r="NP145" s="24"/>
      <c r="NQ145" s="24"/>
      <c r="NR145" s="24"/>
      <c r="NS145" s="24"/>
      <c r="NT145" s="24"/>
      <c r="NU145" s="24"/>
      <c r="NV145" s="24"/>
      <c r="NW145" s="24"/>
      <c r="NX145" s="24"/>
      <c r="NY145" s="24"/>
      <c r="NZ145" s="24"/>
      <c r="OA145" s="24"/>
      <c r="OB145" s="24"/>
      <c r="OC145" s="24"/>
      <c r="OD145" s="24"/>
      <c r="OE145" s="24"/>
      <c r="OF145" s="24"/>
      <c r="OG145" s="24"/>
      <c r="OH145" s="24"/>
      <c r="OI145" s="24"/>
      <c r="OJ145" s="24"/>
      <c r="OK145" s="24"/>
      <c r="OL145" s="24"/>
      <c r="OM145" s="24"/>
      <c r="ON145" s="24"/>
      <c r="OO145" s="24"/>
      <c r="OP145" s="24"/>
      <c r="OQ145" s="24"/>
      <c r="OR145" s="24"/>
      <c r="OS145" s="24"/>
      <c r="OT145" s="24"/>
      <c r="OU145" s="24"/>
      <c r="OV145" s="24"/>
      <c r="OW145" s="24"/>
      <c r="OX145" s="24"/>
      <c r="OY145" s="24"/>
      <c r="OZ145" s="24"/>
      <c r="PA145" s="24"/>
      <c r="PB145" s="24"/>
      <c r="PC145" s="24"/>
      <c r="PD145" s="24"/>
      <c r="PE145" s="24"/>
      <c r="PF145" s="24"/>
      <c r="PG145" s="24"/>
      <c r="PH145" s="24"/>
      <c r="PI145" s="24"/>
      <c r="PJ145" s="24"/>
      <c r="PK145" s="24"/>
      <c r="PL145" s="24"/>
      <c r="PM145" s="24"/>
      <c r="PN145" s="24"/>
      <c r="PO145" s="24"/>
      <c r="PP145" s="24"/>
      <c r="PQ145" s="24"/>
      <c r="PR145" s="24"/>
      <c r="PS145" s="24"/>
      <c r="PT145" s="24"/>
      <c r="PU145" s="24"/>
      <c r="PV145" s="24"/>
      <c r="PW145" s="24"/>
      <c r="PX145" s="24"/>
      <c r="PY145" s="24"/>
      <c r="PZ145" s="24"/>
      <c r="QA145" s="24"/>
      <c r="QB145" s="24"/>
      <c r="QC145" s="24"/>
      <c r="QD145" s="24"/>
      <c r="QE145" s="24"/>
      <c r="QF145" s="24"/>
      <c r="QG145" s="24"/>
      <c r="QH145" s="24"/>
      <c r="QI145" s="24"/>
      <c r="QJ145" s="24"/>
      <c r="QK145" s="24"/>
      <c r="QL145" s="24"/>
      <c r="QM145" s="24"/>
      <c r="QN145" s="24"/>
      <c r="QO145" s="24"/>
      <c r="QP145" s="24"/>
      <c r="QQ145" s="24"/>
      <c r="QR145" s="24"/>
      <c r="QS145" s="24"/>
      <c r="QT145" s="24"/>
      <c r="QU145" s="24"/>
      <c r="QV145" s="24"/>
      <c r="QW145" s="24"/>
      <c r="QX145" s="24"/>
      <c r="QY145" s="24"/>
      <c r="QZ145" s="24"/>
      <c r="RA145" s="24"/>
      <c r="RB145" s="24"/>
      <c r="RC145" s="24"/>
      <c r="RD145" s="24"/>
      <c r="RE145" s="24"/>
      <c r="RF145" s="24"/>
      <c r="RG145" s="24"/>
      <c r="RH145" s="24"/>
      <c r="RI145" s="24"/>
      <c r="RJ145" s="24"/>
      <c r="RK145" s="24"/>
      <c r="RL145" s="24"/>
      <c r="RM145" s="24"/>
      <c r="RN145" s="24"/>
      <c r="RO145" s="24"/>
      <c r="RP145" s="24"/>
      <c r="RQ145" s="24"/>
      <c r="RR145" s="24"/>
      <c r="RS145" s="24"/>
      <c r="RT145" s="24"/>
      <c r="RU145" s="24"/>
      <c r="RV145" s="24"/>
      <c r="RW145" s="24"/>
      <c r="RX145" s="24"/>
      <c r="RY145" s="24"/>
      <c r="RZ145" s="24"/>
      <c r="SA145" s="24"/>
      <c r="SB145" s="24"/>
      <c r="SC145" s="24"/>
      <c r="SD145" s="24"/>
      <c r="SE145" s="24"/>
      <c r="SF145" s="24"/>
      <c r="SG145" s="24"/>
      <c r="SH145" s="24"/>
      <c r="SI145" s="24"/>
      <c r="SJ145" s="24"/>
      <c r="SK145" s="24"/>
      <c r="SL145" s="24"/>
      <c r="SM145" s="24"/>
      <c r="SN145" s="24"/>
      <c r="SO145" s="24"/>
      <c r="SP145" s="24"/>
      <c r="SQ145" s="24"/>
      <c r="SR145" s="24"/>
      <c r="SS145" s="24"/>
      <c r="ST145" s="24"/>
      <c r="SU145" s="24"/>
      <c r="SV145" s="24"/>
      <c r="SW145" s="24"/>
      <c r="SX145" s="24"/>
      <c r="SY145" s="24"/>
      <c r="SZ145" s="24"/>
      <c r="TA145" s="24"/>
      <c r="TB145" s="24"/>
      <c r="TC145" s="24"/>
      <c r="TD145" s="24"/>
      <c r="TE145" s="24"/>
      <c r="TF145" s="24"/>
      <c r="TG145" s="24"/>
      <c r="TH145" s="24"/>
      <c r="TI145" s="24"/>
      <c r="TJ145" s="24"/>
      <c r="TK145" s="24"/>
      <c r="TL145" s="24"/>
      <c r="TM145" s="24"/>
      <c r="TN145" s="24"/>
      <c r="TO145" s="24"/>
      <c r="TP145" s="24"/>
      <c r="TQ145" s="24"/>
      <c r="TR145" s="24"/>
      <c r="TS145" s="24"/>
      <c r="TT145" s="24"/>
      <c r="TU145" s="24"/>
      <c r="TV145" s="24"/>
      <c r="TW145" s="24"/>
      <c r="TX145" s="24"/>
      <c r="TY145" s="24"/>
      <c r="TZ145" s="24"/>
      <c r="UA145" s="24"/>
      <c r="UB145" s="24"/>
      <c r="UC145" s="24"/>
      <c r="UD145" s="24"/>
      <c r="UE145" s="24"/>
      <c r="UF145" s="24"/>
      <c r="UG145" s="24"/>
      <c r="UH145" s="24"/>
      <c r="UI145" s="24"/>
      <c r="UJ145" s="24"/>
      <c r="UK145" s="24"/>
      <c r="UL145" s="24"/>
      <c r="UM145" s="24"/>
      <c r="UN145" s="24"/>
      <c r="UO145" s="24"/>
      <c r="UP145" s="24"/>
      <c r="UQ145" s="24"/>
      <c r="UR145" s="24"/>
      <c r="US145" s="24"/>
      <c r="UT145" s="24"/>
      <c r="UU145" s="24"/>
      <c r="UV145" s="24"/>
      <c r="UW145" s="24"/>
      <c r="UX145" s="24"/>
      <c r="UY145" s="24"/>
      <c r="UZ145" s="24"/>
      <c r="VA145" s="24"/>
      <c r="VB145" s="24"/>
      <c r="VC145" s="24"/>
      <c r="VD145" s="24"/>
      <c r="VE145" s="24"/>
      <c r="VF145" s="24"/>
      <c r="VG145" s="24"/>
      <c r="VH145" s="24"/>
      <c r="VI145" s="24"/>
      <c r="VJ145" s="24"/>
      <c r="VK145" s="24"/>
      <c r="VL145" s="24"/>
      <c r="VM145" s="24"/>
      <c r="VN145" s="24"/>
      <c r="VO145" s="24"/>
      <c r="VP145" s="24"/>
      <c r="VQ145" s="24"/>
      <c r="VR145" s="24"/>
      <c r="VS145" s="24"/>
      <c r="VT145" s="24"/>
      <c r="VU145" s="24"/>
      <c r="VV145" s="24"/>
      <c r="VW145" s="24"/>
      <c r="VX145" s="24"/>
      <c r="VY145" s="24"/>
      <c r="VZ145" s="24"/>
      <c r="WA145" s="24"/>
      <c r="WB145" s="24"/>
      <c r="WC145" s="24"/>
      <c r="WD145" s="24"/>
      <c r="WE145" s="24"/>
      <c r="WF145" s="24"/>
      <c r="WG145" s="24"/>
      <c r="WH145" s="24"/>
      <c r="WI145" s="24"/>
      <c r="WJ145" s="24"/>
      <c r="WK145" s="24"/>
      <c r="WL145" s="24"/>
      <c r="WM145" s="24"/>
      <c r="WN145" s="24"/>
      <c r="WO145" s="24"/>
      <c r="WP145" s="24"/>
      <c r="WQ145" s="24"/>
      <c r="WR145" s="24"/>
      <c r="WS145" s="24"/>
      <c r="WT145" s="24"/>
      <c r="WU145" s="24"/>
      <c r="WV145" s="24"/>
      <c r="WW145" s="24"/>
      <c r="WX145" s="24"/>
      <c r="WY145" s="24"/>
      <c r="WZ145" s="24"/>
      <c r="XA145" s="24"/>
      <c r="XB145" s="24"/>
      <c r="XC145" s="24"/>
      <c r="XD145" s="24"/>
      <c r="XE145" s="24"/>
      <c r="XF145" s="24"/>
      <c r="XG145" s="24"/>
      <c r="XH145" s="24"/>
      <c r="XI145" s="24"/>
      <c r="XJ145" s="24"/>
      <c r="XK145" s="24"/>
      <c r="XL145" s="24"/>
      <c r="XM145" s="24"/>
      <c r="XN145" s="24"/>
      <c r="XO145" s="24"/>
      <c r="XP145" s="24"/>
      <c r="XQ145" s="24"/>
      <c r="XR145" s="24"/>
      <c r="XS145" s="24"/>
      <c r="XT145" s="24"/>
      <c r="XU145" s="24"/>
      <c r="XV145" s="24"/>
      <c r="XW145" s="24"/>
      <c r="XX145" s="24"/>
      <c r="XY145" s="24"/>
      <c r="XZ145" s="24"/>
      <c r="YA145" s="24"/>
      <c r="YB145" s="24"/>
      <c r="YC145" s="24"/>
      <c r="YD145" s="24"/>
      <c r="YE145" s="24"/>
      <c r="YF145" s="24"/>
      <c r="YG145" s="24"/>
      <c r="YH145" s="24"/>
      <c r="YI145" s="24"/>
      <c r="YJ145" s="24"/>
      <c r="YK145" s="24"/>
      <c r="YL145" s="24"/>
      <c r="YM145" s="24"/>
      <c r="YN145" s="24"/>
      <c r="YO145" s="24"/>
      <c r="YP145" s="24"/>
      <c r="YQ145" s="24"/>
      <c r="YR145" s="24"/>
      <c r="YS145" s="24"/>
      <c r="YT145" s="24"/>
      <c r="YU145" s="24"/>
      <c r="YV145" s="24"/>
      <c r="YW145" s="24"/>
      <c r="YX145" s="24"/>
      <c r="YY145" s="24"/>
      <c r="YZ145" s="24"/>
      <c r="ZA145" s="24"/>
      <c r="ZB145" s="24"/>
      <c r="ZC145" s="24">
        <v>2</v>
      </c>
      <c r="ZD145" s="24">
        <v>2</v>
      </c>
      <c r="ZE145" s="24">
        <v>0</v>
      </c>
      <c r="ZF145" s="24">
        <v>0</v>
      </c>
      <c r="ZG145" s="24">
        <v>0</v>
      </c>
      <c r="ZH145" s="24">
        <v>0</v>
      </c>
      <c r="ZI145" s="24">
        <v>0</v>
      </c>
      <c r="ZJ145" s="24">
        <v>0</v>
      </c>
      <c r="ZK145" s="24">
        <v>0</v>
      </c>
      <c r="ZL145" s="24">
        <v>0</v>
      </c>
      <c r="ZM145" s="24"/>
      <c r="ZN145" s="24"/>
      <c r="ZO145" s="24"/>
      <c r="ZP145" s="24"/>
      <c r="ZQ145" s="24"/>
      <c r="ZR145" s="24"/>
      <c r="ZS145" s="24"/>
      <c r="ZT145" s="24"/>
      <c r="ZU145" s="24"/>
      <c r="ZV145" s="24"/>
      <c r="ZW145" s="24"/>
      <c r="ZX145" s="24"/>
      <c r="ZY145" s="24"/>
      <c r="ZZ145" s="24"/>
      <c r="AAA145" s="24"/>
      <c r="AAB145" s="24"/>
      <c r="AAC145" s="24"/>
      <c r="AAD145" s="24"/>
      <c r="AAE145" s="24"/>
      <c r="AAF145" s="24"/>
      <c r="AAG145" s="24"/>
      <c r="AAH145" s="24"/>
      <c r="AAI145" s="24"/>
      <c r="AAJ145" s="24"/>
      <c r="AAK145" s="24"/>
      <c r="AAL145" s="24"/>
      <c r="AAM145" s="24"/>
      <c r="AAN145" s="24"/>
      <c r="AAO145" s="24"/>
      <c r="AAP145" s="24"/>
      <c r="AAQ145" s="24"/>
      <c r="AAR145" s="24"/>
      <c r="AAS145" s="24"/>
      <c r="AAT145" s="24"/>
      <c r="AAU145" s="24"/>
      <c r="AAV145" s="24"/>
      <c r="AAW145" s="24"/>
      <c r="AAX145" s="24"/>
      <c r="ABA145" s="3">
        <f>VLOOKUP(Tabla28[[#This Row],[ID]],Suministros!$A$4:$D$2389,4,0)</f>
        <v>38.75</v>
      </c>
    </row>
    <row r="146" spans="1:729" ht="12.75" customHeight="1" x14ac:dyDescent="0.2">
      <c r="A146" s="94" t="str">
        <f>+Suministros!A949</f>
        <v>TRAFO</v>
      </c>
      <c r="B146" s="95" t="str">
        <f>+Suministros!B949</f>
        <v>TRANSFORMADOR</v>
      </c>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c r="AI146" s="97"/>
      <c r="AJ146" s="97"/>
      <c r="AK146" s="97"/>
      <c r="AL146" s="97"/>
      <c r="AM146" s="97"/>
      <c r="AN146" s="97"/>
      <c r="AO146" s="97"/>
      <c r="AP146" s="97"/>
      <c r="AQ146" s="97"/>
      <c r="AR146" s="97"/>
      <c r="AS146" s="97"/>
      <c r="AT146" s="97"/>
      <c r="AU146" s="97"/>
      <c r="AV146" s="97"/>
      <c r="AW146" s="97"/>
      <c r="AX146" s="97"/>
      <c r="AY146" s="97"/>
      <c r="AZ146" s="97"/>
      <c r="BA146" s="97"/>
      <c r="BB146" s="97"/>
      <c r="BC146" s="97"/>
      <c r="BD146" s="97"/>
      <c r="BE146" s="97"/>
      <c r="BF146" s="97"/>
      <c r="BG146" s="97"/>
      <c r="BH146" s="97"/>
      <c r="BI146" s="97"/>
      <c r="BJ146" s="97"/>
      <c r="BK146" s="97"/>
      <c r="BL146" s="97"/>
      <c r="BM146" s="97"/>
      <c r="BN146" s="97"/>
      <c r="BO146" s="97"/>
      <c r="BP146" s="97"/>
      <c r="BQ146" s="97"/>
      <c r="BR146" s="97"/>
      <c r="BS146" s="97"/>
      <c r="BT146" s="97"/>
      <c r="BU146" s="97"/>
      <c r="BV146" s="97"/>
      <c r="BW146" s="97"/>
      <c r="BX146" s="97"/>
      <c r="BY146" s="97"/>
      <c r="BZ146" s="97"/>
      <c r="CA146" s="97"/>
      <c r="CB146" s="97"/>
      <c r="CC146" s="97"/>
      <c r="CD146" s="97"/>
      <c r="CE146" s="97"/>
      <c r="CF146" s="97"/>
      <c r="CG146" s="97"/>
      <c r="CH146" s="97"/>
      <c r="CI146" s="97"/>
      <c r="CJ146" s="97"/>
      <c r="CK146" s="97"/>
      <c r="CL146" s="97"/>
      <c r="CM146" s="97"/>
      <c r="CN146" s="97"/>
      <c r="CO146" s="97"/>
      <c r="CP146" s="97"/>
      <c r="CQ146" s="97"/>
      <c r="CR146" s="97"/>
      <c r="CS146" s="97"/>
      <c r="CT146" s="97"/>
      <c r="CU146" s="97"/>
      <c r="CV146" s="97"/>
      <c r="CW146" s="97"/>
      <c r="CX146" s="97"/>
      <c r="CY146" s="97"/>
      <c r="CZ146" s="97"/>
      <c r="DA146" s="97"/>
      <c r="DB146" s="97"/>
      <c r="DC146" s="97"/>
      <c r="DD146" s="97"/>
      <c r="DE146" s="97"/>
      <c r="DF146" s="97"/>
      <c r="DG146" s="97"/>
      <c r="DH146" s="97"/>
      <c r="DI146" s="97"/>
      <c r="DJ146" s="97"/>
      <c r="DK146" s="97"/>
      <c r="DL146" s="97"/>
      <c r="DM146" s="97"/>
      <c r="DN146" s="97"/>
      <c r="DO146" s="97"/>
      <c r="DP146" s="97"/>
      <c r="DQ146" s="97"/>
      <c r="DR146" s="97"/>
      <c r="DS146" s="97"/>
      <c r="DT146" s="97"/>
      <c r="DU146" s="97"/>
      <c r="DV146" s="97"/>
      <c r="DW146" s="97"/>
      <c r="DX146" s="97"/>
      <c r="DY146" s="97"/>
      <c r="DZ146" s="97"/>
      <c r="EA146" s="97"/>
      <c r="EB146" s="97"/>
      <c r="EC146" s="97"/>
      <c r="ED146" s="97"/>
      <c r="EE146" s="97"/>
      <c r="EF146" s="97"/>
      <c r="EG146" s="97"/>
      <c r="EH146" s="97"/>
      <c r="EI146" s="97"/>
      <c r="EJ146" s="97"/>
      <c r="EK146" s="97"/>
      <c r="EL146" s="97"/>
      <c r="EM146" s="97"/>
      <c r="EN146" s="97"/>
      <c r="EO146" s="97"/>
      <c r="EP146" s="97"/>
      <c r="EQ146" s="97"/>
      <c r="ER146" s="97"/>
      <c r="ES146" s="97"/>
      <c r="ET146" s="97"/>
      <c r="EU146" s="97"/>
      <c r="EV146" s="97"/>
      <c r="EW146" s="97"/>
      <c r="EX146" s="97"/>
      <c r="EY146" s="97"/>
      <c r="EZ146" s="97"/>
      <c r="FA146" s="97"/>
      <c r="FB146" s="97"/>
      <c r="FC146" s="97"/>
      <c r="FD146" s="97"/>
      <c r="FE146" s="97"/>
      <c r="FF146" s="97"/>
      <c r="FG146" s="97"/>
      <c r="FH146" s="97"/>
      <c r="FI146" s="97"/>
      <c r="FJ146" s="97"/>
      <c r="FK146" s="97"/>
      <c r="FL146" s="97"/>
      <c r="FM146" s="97"/>
      <c r="FN146" s="97"/>
      <c r="FO146" s="97"/>
      <c r="FP146" s="97"/>
      <c r="FQ146" s="97"/>
      <c r="FR146" s="97"/>
      <c r="FS146" s="97"/>
      <c r="FT146" s="97"/>
      <c r="FU146" s="97"/>
      <c r="FV146" s="97"/>
      <c r="FW146" s="97"/>
      <c r="FX146" s="97"/>
      <c r="FY146" s="97"/>
      <c r="FZ146" s="97"/>
      <c r="GA146" s="97"/>
      <c r="GB146" s="97"/>
      <c r="GC146" s="97"/>
      <c r="GD146" s="97"/>
      <c r="GE146" s="97"/>
      <c r="GF146" s="97"/>
      <c r="GG146" s="97"/>
      <c r="GH146" s="97"/>
      <c r="GI146" s="97"/>
      <c r="GJ146" s="97"/>
      <c r="GK146" s="97"/>
      <c r="GL146" s="97"/>
      <c r="GM146" s="97"/>
      <c r="GN146" s="97"/>
      <c r="GO146" s="97"/>
      <c r="GP146" s="97"/>
      <c r="GQ146" s="97"/>
      <c r="GR146" s="97"/>
      <c r="GS146" s="97"/>
      <c r="GT146" s="97"/>
      <c r="GU146" s="97"/>
      <c r="GV146" s="97"/>
      <c r="GW146" s="97"/>
      <c r="GX146" s="97"/>
      <c r="GY146" s="97"/>
      <c r="GZ146" s="97"/>
      <c r="HA146" s="97"/>
      <c r="HB146" s="97"/>
      <c r="HC146" s="97"/>
      <c r="HD146" s="97"/>
      <c r="HE146" s="97"/>
      <c r="HF146" s="97"/>
      <c r="HG146" s="97"/>
      <c r="HH146" s="97"/>
      <c r="HI146" s="97"/>
      <c r="HJ146" s="97"/>
      <c r="HK146" s="97"/>
      <c r="HL146" s="97"/>
      <c r="HM146" s="97"/>
      <c r="HN146" s="97"/>
      <c r="HO146" s="97"/>
      <c r="HP146" s="97"/>
      <c r="HQ146" s="97"/>
      <c r="HR146" s="97"/>
      <c r="HS146" s="97"/>
      <c r="HT146" s="97"/>
      <c r="HU146" s="97"/>
      <c r="HV146" s="97"/>
      <c r="HW146" s="97"/>
      <c r="HX146" s="97"/>
      <c r="HY146" s="97"/>
      <c r="HZ146" s="97"/>
      <c r="IA146" s="97"/>
      <c r="IB146" s="97"/>
      <c r="IC146" s="97"/>
      <c r="ID146" s="97"/>
      <c r="IE146" s="97"/>
      <c r="IF146" s="97"/>
      <c r="IG146" s="97"/>
      <c r="IH146" s="97"/>
      <c r="II146" s="97"/>
      <c r="IJ146" s="97"/>
      <c r="IK146" s="97"/>
      <c r="IL146" s="97"/>
      <c r="IM146" s="97"/>
      <c r="IN146" s="97"/>
      <c r="IO146" s="97"/>
      <c r="IP146" s="97"/>
      <c r="IQ146" s="97"/>
      <c r="IR146" s="97"/>
      <c r="IS146" s="97"/>
      <c r="IT146" s="97"/>
      <c r="IU146" s="97"/>
      <c r="IV146" s="97"/>
      <c r="IW146" s="97"/>
      <c r="IX146" s="97"/>
      <c r="IY146" s="97"/>
      <c r="IZ146" s="97"/>
      <c r="JA146" s="97"/>
      <c r="JB146" s="97"/>
      <c r="JC146" s="97"/>
      <c r="JD146" s="97"/>
      <c r="JE146" s="97"/>
      <c r="JF146" s="97"/>
      <c r="JG146" s="97"/>
      <c r="JH146" s="97"/>
      <c r="JI146" s="97"/>
      <c r="JJ146" s="97"/>
      <c r="JK146" s="97"/>
      <c r="JL146" s="97"/>
      <c r="JM146" s="97"/>
      <c r="JN146" s="97"/>
      <c r="JO146" s="97"/>
      <c r="JP146" s="97"/>
      <c r="JQ146" s="97"/>
      <c r="JR146" s="97"/>
      <c r="JS146" s="97"/>
      <c r="JT146" s="97"/>
      <c r="JU146" s="97"/>
      <c r="JV146" s="97"/>
      <c r="JW146" s="97"/>
      <c r="JX146" s="97"/>
      <c r="JY146" s="97"/>
      <c r="JZ146" s="97"/>
      <c r="KA146" s="97"/>
      <c r="KB146" s="97"/>
      <c r="KC146" s="97"/>
      <c r="KD146" s="97"/>
      <c r="KE146" s="97"/>
      <c r="KF146" s="97"/>
      <c r="KG146" s="97"/>
      <c r="KH146" s="97"/>
      <c r="KI146" s="97"/>
      <c r="KJ146" s="97"/>
      <c r="KK146" s="97"/>
      <c r="KL146" s="97"/>
      <c r="KM146" s="97"/>
      <c r="KN146" s="97"/>
      <c r="KO146" s="97"/>
      <c r="KP146" s="97"/>
      <c r="KQ146" s="97"/>
      <c r="KR146" s="97"/>
      <c r="KS146" s="97"/>
      <c r="KT146" s="97"/>
      <c r="KU146" s="97"/>
      <c r="KV146" s="97"/>
      <c r="KW146" s="97"/>
      <c r="KX146" s="97"/>
      <c r="KY146" s="97"/>
      <c r="KZ146" s="97"/>
      <c r="LA146" s="97"/>
      <c r="LB146" s="97"/>
      <c r="LC146" s="97"/>
      <c r="LD146" s="97"/>
      <c r="LE146" s="97"/>
      <c r="LF146" s="97"/>
      <c r="LG146" s="97"/>
      <c r="LH146" s="97"/>
      <c r="LI146" s="97"/>
      <c r="LJ146" s="97"/>
      <c r="LK146" s="97"/>
      <c r="LL146" s="97"/>
      <c r="LM146" s="97"/>
      <c r="LN146" s="97"/>
      <c r="LO146" s="97"/>
      <c r="LP146" s="97"/>
      <c r="LQ146" s="97"/>
      <c r="LR146" s="97"/>
      <c r="LS146" s="97"/>
      <c r="LT146" s="97"/>
      <c r="LU146" s="97"/>
      <c r="LV146" s="97"/>
      <c r="LW146" s="97"/>
      <c r="LX146" s="97"/>
      <c r="LY146" s="97"/>
      <c r="LZ146" s="97"/>
      <c r="MA146" s="97"/>
      <c r="MB146" s="97"/>
      <c r="MC146" s="97"/>
      <c r="MD146" s="97"/>
      <c r="ME146" s="97"/>
      <c r="MF146" s="97"/>
      <c r="MG146" s="97"/>
      <c r="MH146" s="97"/>
      <c r="MI146" s="97"/>
      <c r="MJ146" s="97"/>
      <c r="MK146" s="97"/>
      <c r="ML146" s="97"/>
      <c r="MM146" s="97"/>
      <c r="MN146" s="97"/>
      <c r="MO146" s="97"/>
      <c r="MP146" s="97"/>
      <c r="MQ146" s="97"/>
      <c r="MR146" s="97"/>
      <c r="MS146" s="97"/>
      <c r="MT146" s="97"/>
      <c r="MU146" s="97"/>
      <c r="MV146" s="97"/>
      <c r="MW146" s="97"/>
      <c r="MX146" s="97"/>
      <c r="MY146" s="97"/>
      <c r="MZ146" s="97"/>
      <c r="NA146" s="97"/>
      <c r="NB146" s="97"/>
      <c r="NC146" s="97"/>
      <c r="ND146" s="97"/>
      <c r="NE146" s="97"/>
      <c r="NF146" s="97"/>
      <c r="NG146" s="97"/>
      <c r="NH146" s="97"/>
      <c r="NI146" s="97"/>
      <c r="NJ146" s="97"/>
      <c r="NK146" s="97"/>
      <c r="NL146" s="97"/>
      <c r="NM146" s="97"/>
      <c r="NN146" s="97"/>
      <c r="NO146" s="97"/>
      <c r="NP146" s="97"/>
      <c r="NQ146" s="97"/>
      <c r="NR146" s="97"/>
      <c r="NS146" s="97"/>
      <c r="NT146" s="97"/>
      <c r="NU146" s="97"/>
      <c r="NV146" s="97"/>
      <c r="NW146" s="97"/>
      <c r="NX146" s="97"/>
      <c r="NY146" s="97"/>
      <c r="NZ146" s="97"/>
      <c r="OA146" s="97"/>
      <c r="OB146" s="97"/>
      <c r="OC146" s="97"/>
      <c r="OD146" s="97"/>
      <c r="OE146" s="97"/>
      <c r="OF146" s="97"/>
      <c r="OG146" s="97"/>
      <c r="OH146" s="97"/>
      <c r="OI146" s="97"/>
      <c r="OJ146" s="97"/>
      <c r="OK146" s="97"/>
      <c r="OL146" s="97"/>
      <c r="OM146" s="97"/>
      <c r="ON146" s="97"/>
      <c r="OO146" s="97"/>
      <c r="OP146" s="97"/>
      <c r="OQ146" s="97"/>
      <c r="OR146" s="97"/>
      <c r="OS146" s="97"/>
      <c r="OT146" s="97"/>
      <c r="OU146" s="97"/>
      <c r="OV146" s="97"/>
      <c r="OW146" s="97"/>
      <c r="OX146" s="97"/>
      <c r="OY146" s="97"/>
      <c r="OZ146" s="97"/>
      <c r="PA146" s="97"/>
      <c r="PB146" s="97"/>
      <c r="PC146" s="97"/>
      <c r="PD146" s="97"/>
      <c r="PE146" s="97"/>
      <c r="PF146" s="97"/>
      <c r="PG146" s="97"/>
      <c r="PH146" s="97"/>
      <c r="PI146" s="97"/>
      <c r="PJ146" s="97"/>
      <c r="PK146" s="97"/>
      <c r="PL146" s="97"/>
      <c r="PM146" s="97"/>
      <c r="PN146" s="97"/>
      <c r="PO146" s="97"/>
      <c r="PP146" s="97"/>
      <c r="PQ146" s="97"/>
      <c r="PR146" s="97"/>
      <c r="PS146" s="97"/>
      <c r="PT146" s="97"/>
      <c r="PU146" s="97"/>
      <c r="PV146" s="97"/>
      <c r="PW146" s="97"/>
      <c r="PX146" s="97"/>
      <c r="PY146" s="97"/>
      <c r="PZ146" s="97"/>
      <c r="QA146" s="97"/>
      <c r="QB146" s="97"/>
      <c r="QC146" s="97"/>
      <c r="QD146" s="97"/>
      <c r="QE146" s="97"/>
      <c r="QF146" s="97"/>
      <c r="QG146" s="97"/>
      <c r="QH146" s="97"/>
      <c r="QI146" s="97"/>
      <c r="QJ146" s="97"/>
      <c r="QK146" s="97"/>
      <c r="QL146" s="97"/>
      <c r="QM146" s="97"/>
      <c r="QN146" s="97"/>
      <c r="QO146" s="97"/>
      <c r="QP146" s="97"/>
      <c r="QQ146" s="97"/>
      <c r="QR146" s="97"/>
      <c r="QS146" s="97"/>
      <c r="QT146" s="97"/>
      <c r="QU146" s="97"/>
      <c r="QV146" s="97"/>
      <c r="QW146" s="97"/>
      <c r="QX146" s="97"/>
      <c r="QY146" s="97"/>
      <c r="QZ146" s="97"/>
      <c r="RA146" s="97"/>
      <c r="RB146" s="97"/>
      <c r="RC146" s="97"/>
      <c r="RD146" s="97"/>
      <c r="RE146" s="97"/>
      <c r="RF146" s="97"/>
      <c r="RG146" s="97"/>
      <c r="RH146" s="97"/>
      <c r="RI146" s="97"/>
      <c r="RJ146" s="97"/>
      <c r="RK146" s="97"/>
      <c r="RL146" s="97"/>
      <c r="RM146" s="97"/>
      <c r="RN146" s="97"/>
      <c r="RO146" s="97"/>
      <c r="RP146" s="97"/>
      <c r="RQ146" s="97"/>
      <c r="RR146" s="97"/>
      <c r="RS146" s="97"/>
      <c r="RT146" s="97"/>
      <c r="RU146" s="97"/>
      <c r="RV146" s="97"/>
      <c r="RW146" s="97"/>
      <c r="RX146" s="97"/>
      <c r="RY146" s="97"/>
      <c r="RZ146" s="97"/>
      <c r="SA146" s="97"/>
      <c r="SB146" s="97"/>
      <c r="SC146" s="97"/>
      <c r="SD146" s="97"/>
      <c r="SE146" s="97"/>
      <c r="SF146" s="97"/>
      <c r="SG146" s="97"/>
      <c r="SH146" s="97"/>
      <c r="SI146" s="97"/>
      <c r="SJ146" s="97"/>
      <c r="SK146" s="97"/>
      <c r="SL146" s="97"/>
      <c r="SM146" s="97"/>
      <c r="SN146" s="97"/>
      <c r="SO146" s="97"/>
      <c r="SP146" s="97"/>
      <c r="SQ146" s="97"/>
      <c r="SR146" s="97"/>
      <c r="SS146" s="97"/>
      <c r="ST146" s="97"/>
      <c r="SU146" s="97"/>
      <c r="SV146" s="97"/>
      <c r="SW146" s="97"/>
      <c r="SX146" s="97"/>
      <c r="SY146" s="97"/>
      <c r="SZ146" s="97"/>
      <c r="TA146" s="97"/>
      <c r="TB146" s="97"/>
      <c r="TC146" s="97"/>
      <c r="TD146" s="97"/>
      <c r="TE146" s="97"/>
      <c r="TF146" s="97"/>
      <c r="TG146" s="97"/>
      <c r="TH146" s="97"/>
      <c r="TI146" s="97"/>
      <c r="TJ146" s="97"/>
      <c r="TK146" s="97"/>
      <c r="TL146" s="97"/>
      <c r="TM146" s="97"/>
      <c r="TN146" s="97"/>
      <c r="TO146" s="97"/>
      <c r="TP146" s="97"/>
      <c r="TQ146" s="97"/>
      <c r="TR146" s="97"/>
      <c r="TS146" s="97"/>
      <c r="TT146" s="97"/>
      <c r="TU146" s="97"/>
      <c r="TV146" s="97"/>
      <c r="TW146" s="97"/>
      <c r="TX146" s="97"/>
      <c r="TY146" s="97"/>
      <c r="TZ146" s="97"/>
      <c r="UA146" s="97"/>
      <c r="UB146" s="97"/>
      <c r="UC146" s="97"/>
      <c r="UD146" s="97"/>
      <c r="UE146" s="97"/>
      <c r="UF146" s="97"/>
      <c r="UG146" s="97"/>
      <c r="UH146" s="97"/>
      <c r="UI146" s="97"/>
      <c r="UJ146" s="97"/>
      <c r="UK146" s="97"/>
      <c r="UL146" s="97"/>
      <c r="UM146" s="97"/>
      <c r="UN146" s="97"/>
      <c r="UO146" s="97"/>
      <c r="UP146" s="97"/>
      <c r="UQ146" s="97"/>
      <c r="UR146" s="97"/>
      <c r="US146" s="97"/>
      <c r="UT146" s="97"/>
      <c r="UU146" s="97"/>
      <c r="UV146" s="97"/>
      <c r="UW146" s="97"/>
      <c r="UX146" s="97"/>
      <c r="UY146" s="97"/>
      <c r="UZ146" s="97"/>
      <c r="VA146" s="97"/>
      <c r="VB146" s="97"/>
      <c r="VC146" s="97"/>
      <c r="VD146" s="97"/>
      <c r="VE146" s="97"/>
      <c r="VF146" s="97"/>
      <c r="VG146" s="97"/>
      <c r="VH146" s="97"/>
      <c r="VI146" s="97"/>
      <c r="VJ146" s="97"/>
      <c r="VK146" s="97"/>
      <c r="VL146" s="97"/>
      <c r="VM146" s="97"/>
      <c r="VN146" s="97"/>
      <c r="VO146" s="97"/>
      <c r="VP146" s="97"/>
      <c r="VQ146" s="97"/>
      <c r="VR146" s="97"/>
      <c r="VS146" s="97"/>
      <c r="VT146" s="97"/>
      <c r="VU146" s="97"/>
      <c r="VV146" s="97"/>
      <c r="VW146" s="97"/>
      <c r="VX146" s="97"/>
      <c r="VY146" s="97"/>
      <c r="VZ146" s="97"/>
      <c r="WA146" s="97"/>
      <c r="WB146" s="97"/>
      <c r="WC146" s="97"/>
      <c r="WD146" s="97"/>
      <c r="WE146" s="97"/>
      <c r="WF146" s="97"/>
      <c r="WG146" s="97"/>
      <c r="WH146" s="97"/>
      <c r="WI146" s="97"/>
      <c r="WJ146" s="97"/>
      <c r="WK146" s="97"/>
      <c r="WL146" s="97"/>
      <c r="WM146" s="97"/>
      <c r="WN146" s="97"/>
      <c r="WO146" s="97"/>
      <c r="WP146" s="97"/>
      <c r="WQ146" s="97"/>
      <c r="WR146" s="97"/>
      <c r="WS146" s="97"/>
      <c r="WT146" s="97"/>
      <c r="WU146" s="97"/>
      <c r="WV146" s="97"/>
      <c r="WW146" s="97"/>
      <c r="WX146" s="97"/>
      <c r="WY146" s="97"/>
      <c r="WZ146" s="97"/>
      <c r="XA146" s="97"/>
      <c r="XB146" s="97"/>
      <c r="XC146" s="97"/>
      <c r="XD146" s="97"/>
      <c r="XE146" s="97"/>
      <c r="XF146" s="97"/>
      <c r="XG146" s="97"/>
      <c r="XH146" s="97"/>
      <c r="XI146" s="97"/>
      <c r="XJ146" s="97"/>
      <c r="XK146" s="97"/>
      <c r="XL146" s="97"/>
      <c r="XM146" s="97"/>
      <c r="XN146" s="97"/>
      <c r="XO146" s="97"/>
      <c r="XP146" s="97"/>
      <c r="XQ146" s="97"/>
      <c r="XR146" s="97"/>
      <c r="XS146" s="97"/>
      <c r="XT146" s="97"/>
      <c r="XU146" s="97"/>
      <c r="XV146" s="97"/>
      <c r="XW146" s="97"/>
      <c r="XX146" s="97"/>
      <c r="XY146" s="97"/>
      <c r="XZ146" s="97"/>
      <c r="YA146" s="97"/>
      <c r="YB146" s="97"/>
      <c r="YC146" s="97"/>
      <c r="YD146" s="97"/>
      <c r="YE146" s="97"/>
      <c r="YF146" s="97"/>
      <c r="YG146" s="97"/>
      <c r="YH146" s="97"/>
      <c r="YI146" s="97"/>
      <c r="YJ146" s="97"/>
      <c r="YK146" s="97"/>
      <c r="YL146" s="97"/>
      <c r="YM146" s="97"/>
      <c r="YN146" s="97"/>
      <c r="YO146" s="97"/>
      <c r="YP146" s="97"/>
      <c r="YQ146" s="97"/>
      <c r="YR146" s="97"/>
      <c r="YS146" s="97"/>
      <c r="YT146" s="97"/>
      <c r="YU146" s="97"/>
      <c r="YV146" s="97"/>
      <c r="YW146" s="97"/>
      <c r="YX146" s="97"/>
      <c r="YY146" s="97"/>
      <c r="YZ146" s="97"/>
      <c r="ZA146" s="97"/>
      <c r="ZB146" s="97"/>
      <c r="ZC146" s="97"/>
      <c r="ZD146" s="97"/>
      <c r="ZE146" s="97"/>
      <c r="ZF146" s="97"/>
      <c r="ZG146" s="97"/>
      <c r="ZH146" s="97"/>
      <c r="ZI146" s="97"/>
      <c r="ZJ146" s="97"/>
      <c r="ZK146" s="97"/>
      <c r="ZL146" s="97">
        <v>0</v>
      </c>
      <c r="ZM146" s="97"/>
      <c r="ZN146" s="97"/>
      <c r="ZO146" s="97"/>
      <c r="ZP146" s="97"/>
      <c r="ZQ146" s="97"/>
      <c r="ZR146" s="97"/>
      <c r="ZS146" s="97"/>
      <c r="ZT146" s="97"/>
      <c r="ZU146" s="97"/>
      <c r="ZV146" s="97"/>
      <c r="ZW146" s="97"/>
      <c r="ZX146" s="97"/>
      <c r="ZY146" s="97"/>
      <c r="ZZ146" s="97"/>
      <c r="AAA146" s="97"/>
      <c r="AAB146" s="97"/>
      <c r="AAC146" s="97"/>
      <c r="AAD146" s="97"/>
      <c r="AAE146" s="97"/>
      <c r="AAF146" s="97"/>
      <c r="AAG146" s="97"/>
      <c r="AAH146" s="97"/>
      <c r="AAI146" s="97"/>
      <c r="AAJ146" s="97"/>
      <c r="AAK146" s="97"/>
      <c r="AAL146" s="97"/>
      <c r="AAM146" s="97"/>
      <c r="AAN146" s="97"/>
      <c r="AAO146" s="97"/>
      <c r="AAP146" s="97"/>
      <c r="AAQ146" s="97"/>
      <c r="AAR146" s="97"/>
      <c r="AAS146" s="97"/>
      <c r="AAT146" s="97"/>
      <c r="AAU146" s="97"/>
      <c r="AAV146" s="97"/>
      <c r="AAW146" s="97"/>
      <c r="AAX146" s="97"/>
      <c r="ABA146" s="3">
        <f>VLOOKUP(Tabla28[[#This Row],[ID]],Suministros!$A$4:$D$2389,4,0)</f>
        <v>0</v>
      </c>
    </row>
    <row r="147" spans="1:729" ht="12.75" customHeight="1" x14ac:dyDescent="0.2">
      <c r="A147" s="64">
        <f>+Suministros!A1379</f>
        <v>14430</v>
      </c>
      <c r="B147" s="3" t="str">
        <f>+Suministros!B1379</f>
        <v>TRANSF. MIXTOS (TRAFOMIX) 34.5/0.22kV, 150/ 5A, Cl 0,2S,  2x50 VA DE TENSION, 2x30 VA DE CORRIENTE,  1000 msnm</v>
      </c>
      <c r="C147" s="3" t="str">
        <f>+Suministros!C1379</f>
        <v>u</v>
      </c>
      <c r="YZ147" s="3">
        <v>1</v>
      </c>
      <c r="ZA147" s="3">
        <v>0</v>
      </c>
      <c r="ZB147" s="3">
        <v>0</v>
      </c>
      <c r="ZC147" s="3">
        <v>0</v>
      </c>
      <c r="ZD147" s="3">
        <v>0</v>
      </c>
      <c r="ZE147" s="3">
        <v>0</v>
      </c>
      <c r="ZF147" s="3">
        <v>0</v>
      </c>
      <c r="ZG147" s="3">
        <v>0</v>
      </c>
      <c r="ZH147" s="3">
        <v>0</v>
      </c>
      <c r="ZI147" s="3">
        <v>0</v>
      </c>
      <c r="ZJ147" s="3">
        <v>0</v>
      </c>
      <c r="ZK147" s="3">
        <v>0</v>
      </c>
      <c r="ZL147" s="3">
        <v>0</v>
      </c>
      <c r="ABA147" s="3">
        <f>VLOOKUP(Tabla28[[#This Row],[ID]],Suministros!$A$4:$D$2389,4,0)</f>
        <v>1</v>
      </c>
    </row>
    <row r="148" spans="1:729" ht="12.75" customHeight="1" x14ac:dyDescent="0.2">
      <c r="A148" s="90">
        <f>+Suministros!A1427</f>
        <v>14478</v>
      </c>
      <c r="B148" s="3" t="str">
        <f>+Suministros!B1427</f>
        <v>TRANSF. MIXTOS (TRAFOMIX) 22.9kV,  3x25 DE TENSION, 3x 15 DE CORRIENTE,  22.9/0.22kV, 2/ 5A, Cl 0,2S, CRUPO Yyn0,  REFRIGERANTE ECOLOGICO, 06 AISLADORES MT,  BORNERAS RITZ, IP 55, K-L ALTO RELIEVE, ANTIFERRORRESONANTE, 3500msnm.</v>
      </c>
      <c r="C148" s="3" t="str">
        <f>+Suministros!C1427</f>
        <v>u</v>
      </c>
      <c r="JV148" s="3">
        <v>1</v>
      </c>
      <c r="JW148" s="3">
        <v>1</v>
      </c>
      <c r="JX148" s="3">
        <v>1</v>
      </c>
      <c r="JY148" s="3">
        <v>1</v>
      </c>
      <c r="JZ148" s="3">
        <v>1</v>
      </c>
      <c r="KA148" s="3">
        <v>1</v>
      </c>
      <c r="KB148" s="3">
        <v>1</v>
      </c>
      <c r="KC148" s="3">
        <v>1</v>
      </c>
      <c r="KD148" s="3">
        <v>1</v>
      </c>
      <c r="KE148" s="3">
        <v>1</v>
      </c>
      <c r="KF148" s="3">
        <v>1</v>
      </c>
      <c r="KG148" s="3">
        <v>1</v>
      </c>
      <c r="KH148" s="3">
        <v>1</v>
      </c>
      <c r="KI148" s="3">
        <v>1</v>
      </c>
      <c r="KJ148" s="3">
        <v>1</v>
      </c>
      <c r="KK148" s="3">
        <v>1</v>
      </c>
      <c r="KL148" s="3">
        <v>1</v>
      </c>
      <c r="KM148" s="3">
        <v>1</v>
      </c>
      <c r="KN148" s="3">
        <v>1</v>
      </c>
      <c r="ST148" s="3">
        <v>1</v>
      </c>
      <c r="SU148" s="3">
        <v>1</v>
      </c>
      <c r="SV148" s="3">
        <v>1</v>
      </c>
      <c r="SW148" s="3">
        <v>1</v>
      </c>
      <c r="SX148" s="3">
        <v>1</v>
      </c>
      <c r="SY148" s="3">
        <v>1</v>
      </c>
      <c r="SZ148" s="3">
        <v>1</v>
      </c>
      <c r="TA148" s="3">
        <v>1</v>
      </c>
      <c r="TB148" s="3">
        <v>1</v>
      </c>
      <c r="TC148" s="3">
        <v>1</v>
      </c>
      <c r="TD148" s="3">
        <v>1</v>
      </c>
      <c r="TE148" s="3">
        <v>1</v>
      </c>
      <c r="TF148" s="3">
        <v>1</v>
      </c>
      <c r="TG148" s="3">
        <v>1</v>
      </c>
      <c r="TH148" s="3">
        <v>1</v>
      </c>
      <c r="TI148" s="3">
        <v>1</v>
      </c>
      <c r="TJ148" s="3">
        <v>1</v>
      </c>
      <c r="TK148" s="3">
        <v>1</v>
      </c>
      <c r="TL148" s="3">
        <v>1</v>
      </c>
      <c r="TM148" s="3">
        <v>1</v>
      </c>
      <c r="XM148" s="3">
        <v>1</v>
      </c>
      <c r="XN148" s="3">
        <v>1</v>
      </c>
      <c r="XO148" s="3">
        <v>1</v>
      </c>
      <c r="XP148" s="3">
        <v>1</v>
      </c>
      <c r="XQ148" s="3">
        <v>1</v>
      </c>
      <c r="XR148" s="3">
        <v>1</v>
      </c>
      <c r="XS148" s="3">
        <v>1</v>
      </c>
      <c r="XT148" s="3">
        <v>1</v>
      </c>
      <c r="XU148" s="3">
        <v>1</v>
      </c>
      <c r="XV148" s="3">
        <v>1</v>
      </c>
      <c r="XW148" s="3">
        <v>1</v>
      </c>
      <c r="XX148" s="3">
        <v>1</v>
      </c>
      <c r="XY148" s="3">
        <v>1</v>
      </c>
      <c r="XZ148" s="3">
        <v>1</v>
      </c>
      <c r="YA148" s="3">
        <v>1</v>
      </c>
      <c r="YB148" s="3">
        <v>1</v>
      </c>
      <c r="YC148" s="3">
        <v>1</v>
      </c>
      <c r="YD148" s="3">
        <v>1</v>
      </c>
      <c r="YE148" s="3">
        <v>1</v>
      </c>
      <c r="YF148" s="3">
        <v>1</v>
      </c>
      <c r="YX148" s="3">
        <v>0</v>
      </c>
      <c r="YY148" s="3">
        <v>0</v>
      </c>
      <c r="YZ148" s="3">
        <v>0</v>
      </c>
      <c r="ZA148" s="3">
        <v>0</v>
      </c>
      <c r="ZB148" s="3">
        <v>0</v>
      </c>
      <c r="ZC148" s="3">
        <v>0</v>
      </c>
      <c r="ZD148" s="3">
        <v>0</v>
      </c>
      <c r="ZE148" s="3">
        <v>0</v>
      </c>
      <c r="ZF148" s="3">
        <v>0</v>
      </c>
      <c r="ZG148" s="3">
        <v>0</v>
      </c>
      <c r="ZH148" s="3">
        <v>0</v>
      </c>
      <c r="ZI148" s="3">
        <v>0</v>
      </c>
      <c r="ZJ148" s="3">
        <v>0</v>
      </c>
      <c r="ZK148" s="3">
        <v>0</v>
      </c>
      <c r="ZL148" s="3">
        <v>0</v>
      </c>
      <c r="ZM148" s="3">
        <v>1</v>
      </c>
      <c r="ABA148" s="3">
        <f>VLOOKUP(Tabla28[[#This Row],[ID]],Suministros!$A$4:$D$2389,4,0)</f>
        <v>1</v>
      </c>
    </row>
    <row r="149" spans="1:729" ht="12.75" customHeight="1" x14ac:dyDescent="0.2">
      <c r="A149" s="64">
        <f>+Suministros!A1464</f>
        <v>14515</v>
      </c>
      <c r="B149" s="3" t="str">
        <f>+Suministros!B1464</f>
        <v>TRANSF. DE TENSION SECO REGULADO PARA RECLOSER 34.5 kV 34.5/0.1 kV, 150 VA, CLASE 0,5, 5P10, 4500 m.s.n.m.</v>
      </c>
      <c r="C149" s="3" t="str">
        <f>+Suministros!C1464</f>
        <v>u</v>
      </c>
      <c r="ZA149" s="3">
        <v>1</v>
      </c>
      <c r="ZB149" s="3">
        <v>0</v>
      </c>
      <c r="ZC149" s="3">
        <v>0</v>
      </c>
      <c r="ZD149" s="3">
        <v>0</v>
      </c>
      <c r="ZE149" s="3">
        <v>0</v>
      </c>
      <c r="ZF149" s="3">
        <v>0</v>
      </c>
      <c r="ZG149" s="3">
        <v>0</v>
      </c>
      <c r="ZH149" s="3">
        <v>0</v>
      </c>
      <c r="ZI149" s="3">
        <v>0</v>
      </c>
      <c r="ZJ149" s="3">
        <v>0</v>
      </c>
      <c r="ZK149" s="3">
        <v>0</v>
      </c>
      <c r="ZL149" s="3">
        <v>0</v>
      </c>
      <c r="ABA149" s="3">
        <f>VLOOKUP(Tabla28[[#This Row],[ID]],Suministros!$A$4:$D$2389,4,0)</f>
        <v>1</v>
      </c>
    </row>
    <row r="150" spans="1:729" ht="12.75" customHeight="1" x14ac:dyDescent="0.2">
      <c r="A150" s="94" t="str">
        <f>+Suministros!A1467</f>
        <v>TAB</v>
      </c>
      <c r="B150" s="95" t="str">
        <f>+Suministros!B1467</f>
        <v>TABLEROS, CELDAS, GABINETES, CAJAS ELECTRICAS Y ACCESORIOS</v>
      </c>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c r="AT150" s="97"/>
      <c r="AU150" s="97"/>
      <c r="AV150" s="97"/>
      <c r="AW150" s="97"/>
      <c r="AX150" s="97"/>
      <c r="AY150" s="97"/>
      <c r="AZ150" s="97"/>
      <c r="BA150" s="97"/>
      <c r="BB150" s="97"/>
      <c r="BC150" s="97"/>
      <c r="BD150" s="97"/>
      <c r="BE150" s="97"/>
      <c r="BF150" s="97"/>
      <c r="BG150" s="97"/>
      <c r="BH150" s="97"/>
      <c r="BI150" s="97"/>
      <c r="BJ150" s="97"/>
      <c r="BK150" s="97"/>
      <c r="BL150" s="97"/>
      <c r="BM150" s="97"/>
      <c r="BN150" s="97"/>
      <c r="BO150" s="97"/>
      <c r="BP150" s="97"/>
      <c r="BQ150" s="97"/>
      <c r="BR150" s="97"/>
      <c r="BS150" s="97"/>
      <c r="BT150" s="97"/>
      <c r="BU150" s="97"/>
      <c r="BV150" s="97"/>
      <c r="BW150" s="97"/>
      <c r="BX150" s="97"/>
      <c r="BY150" s="97"/>
      <c r="BZ150" s="97"/>
      <c r="CA150" s="97"/>
      <c r="CB150" s="97"/>
      <c r="CC150" s="97"/>
      <c r="CD150" s="97"/>
      <c r="CE150" s="97"/>
      <c r="CF150" s="97"/>
      <c r="CG150" s="97"/>
      <c r="CH150" s="97"/>
      <c r="CI150" s="97"/>
      <c r="CJ150" s="97"/>
      <c r="CK150" s="97"/>
      <c r="CL150" s="97"/>
      <c r="CM150" s="97"/>
      <c r="CN150" s="97"/>
      <c r="CO150" s="97"/>
      <c r="CP150" s="97"/>
      <c r="CQ150" s="97"/>
      <c r="CR150" s="97"/>
      <c r="CS150" s="97"/>
      <c r="CT150" s="97"/>
      <c r="CU150" s="97"/>
      <c r="CV150" s="97"/>
      <c r="CW150" s="97"/>
      <c r="CX150" s="97"/>
      <c r="CY150" s="97"/>
      <c r="CZ150" s="97"/>
      <c r="DA150" s="97"/>
      <c r="DB150" s="97"/>
      <c r="DC150" s="97"/>
      <c r="DD150" s="97"/>
      <c r="DE150" s="97"/>
      <c r="DF150" s="97"/>
      <c r="DG150" s="97"/>
      <c r="DH150" s="97"/>
      <c r="DI150" s="97"/>
      <c r="DJ150" s="97"/>
      <c r="DK150" s="97"/>
      <c r="DL150" s="97"/>
      <c r="DM150" s="97"/>
      <c r="DN150" s="97"/>
      <c r="DO150" s="97"/>
      <c r="DP150" s="97"/>
      <c r="DQ150" s="97"/>
      <c r="DR150" s="97"/>
      <c r="DS150" s="97"/>
      <c r="DT150" s="97"/>
      <c r="DU150" s="97"/>
      <c r="DV150" s="97"/>
      <c r="DW150" s="97"/>
      <c r="DX150" s="97"/>
      <c r="DY150" s="97"/>
      <c r="DZ150" s="97"/>
      <c r="EA150" s="97"/>
      <c r="EB150" s="97"/>
      <c r="EC150" s="97"/>
      <c r="ED150" s="97"/>
      <c r="EE150" s="97"/>
      <c r="EF150" s="97"/>
      <c r="EG150" s="97"/>
      <c r="EH150" s="97"/>
      <c r="EI150" s="97"/>
      <c r="EJ150" s="97"/>
      <c r="EK150" s="97"/>
      <c r="EL150" s="97"/>
      <c r="EM150" s="97"/>
      <c r="EN150" s="97"/>
      <c r="EO150" s="97"/>
      <c r="EP150" s="97"/>
      <c r="EQ150" s="97"/>
      <c r="ER150" s="97"/>
      <c r="ES150" s="97"/>
      <c r="ET150" s="97"/>
      <c r="EU150" s="97"/>
      <c r="EV150" s="97"/>
      <c r="EW150" s="97"/>
      <c r="EX150" s="97"/>
      <c r="EY150" s="97"/>
      <c r="EZ150" s="97"/>
      <c r="FA150" s="97"/>
      <c r="FB150" s="97"/>
      <c r="FC150" s="97"/>
      <c r="FD150" s="97"/>
      <c r="FE150" s="97"/>
      <c r="FF150" s="97"/>
      <c r="FG150" s="97"/>
      <c r="FH150" s="97"/>
      <c r="FI150" s="97"/>
      <c r="FJ150" s="97"/>
      <c r="FK150" s="97"/>
      <c r="FL150" s="97"/>
      <c r="FM150" s="97"/>
      <c r="FN150" s="97"/>
      <c r="FO150" s="97"/>
      <c r="FP150" s="97"/>
      <c r="FQ150" s="97"/>
      <c r="FR150" s="97"/>
      <c r="FS150" s="97"/>
      <c r="FT150" s="97"/>
      <c r="FU150" s="97"/>
      <c r="FV150" s="97"/>
      <c r="FW150" s="97"/>
      <c r="FX150" s="97"/>
      <c r="FY150" s="97"/>
      <c r="FZ150" s="97"/>
      <c r="GA150" s="97"/>
      <c r="GB150" s="97"/>
      <c r="GC150" s="97"/>
      <c r="GD150" s="97"/>
      <c r="GE150" s="97"/>
      <c r="GF150" s="97"/>
      <c r="GG150" s="97"/>
      <c r="GH150" s="97"/>
      <c r="GI150" s="97"/>
      <c r="GJ150" s="97"/>
      <c r="GK150" s="97"/>
      <c r="GL150" s="97"/>
      <c r="GM150" s="97"/>
      <c r="GN150" s="97"/>
      <c r="GO150" s="97"/>
      <c r="GP150" s="97"/>
      <c r="GQ150" s="97"/>
      <c r="GR150" s="97"/>
      <c r="GS150" s="97"/>
      <c r="GT150" s="97"/>
      <c r="GU150" s="97"/>
      <c r="GV150" s="97"/>
      <c r="GW150" s="97"/>
      <c r="GX150" s="97"/>
      <c r="GY150" s="97"/>
      <c r="GZ150" s="97"/>
      <c r="HA150" s="97"/>
      <c r="HB150" s="97"/>
      <c r="HC150" s="97"/>
      <c r="HD150" s="97"/>
      <c r="HE150" s="97"/>
      <c r="HF150" s="97"/>
      <c r="HG150" s="97"/>
      <c r="HH150" s="97"/>
      <c r="HI150" s="97"/>
      <c r="HJ150" s="97"/>
      <c r="HK150" s="97"/>
      <c r="HL150" s="97"/>
      <c r="HM150" s="97"/>
      <c r="HN150" s="97"/>
      <c r="HO150" s="97"/>
      <c r="HP150" s="97"/>
      <c r="HQ150" s="97"/>
      <c r="HR150" s="97"/>
      <c r="HS150" s="97"/>
      <c r="HT150" s="97"/>
      <c r="HU150" s="97"/>
      <c r="HV150" s="97"/>
      <c r="HW150" s="97"/>
      <c r="HX150" s="97"/>
      <c r="HY150" s="97"/>
      <c r="HZ150" s="97"/>
      <c r="IA150" s="97"/>
      <c r="IB150" s="97"/>
      <c r="IC150" s="97"/>
      <c r="ID150" s="97"/>
      <c r="IE150" s="97"/>
      <c r="IF150" s="97"/>
      <c r="IG150" s="97"/>
      <c r="IH150" s="97"/>
      <c r="II150" s="97"/>
      <c r="IJ150" s="97"/>
      <c r="IK150" s="97"/>
      <c r="IL150" s="97"/>
      <c r="IM150" s="97"/>
      <c r="IN150" s="97"/>
      <c r="IO150" s="97"/>
      <c r="IP150" s="97"/>
      <c r="IQ150" s="97"/>
      <c r="IR150" s="97"/>
      <c r="IS150" s="97"/>
      <c r="IT150" s="97"/>
      <c r="IU150" s="97"/>
      <c r="IV150" s="97"/>
      <c r="IW150" s="97"/>
      <c r="IX150" s="97"/>
      <c r="IY150" s="97"/>
      <c r="IZ150" s="97"/>
      <c r="JA150" s="97"/>
      <c r="JB150" s="97"/>
      <c r="JC150" s="97"/>
      <c r="JD150" s="97"/>
      <c r="JE150" s="97"/>
      <c r="JF150" s="97"/>
      <c r="JG150" s="97"/>
      <c r="JH150" s="97"/>
      <c r="JI150" s="97"/>
      <c r="JJ150" s="97"/>
      <c r="JK150" s="97"/>
      <c r="JL150" s="97"/>
      <c r="JM150" s="97"/>
      <c r="JN150" s="97"/>
      <c r="JO150" s="97"/>
      <c r="JP150" s="97"/>
      <c r="JQ150" s="97"/>
      <c r="JR150" s="97"/>
      <c r="JS150" s="97"/>
      <c r="JT150" s="97"/>
      <c r="JU150" s="97"/>
      <c r="JV150" s="97"/>
      <c r="JW150" s="97"/>
      <c r="JX150" s="97"/>
      <c r="JY150" s="97"/>
      <c r="JZ150" s="97"/>
      <c r="KA150" s="97"/>
      <c r="KB150" s="97"/>
      <c r="KC150" s="97"/>
      <c r="KD150" s="97"/>
      <c r="KE150" s="97"/>
      <c r="KF150" s="97"/>
      <c r="KG150" s="97"/>
      <c r="KH150" s="97"/>
      <c r="KI150" s="97"/>
      <c r="KJ150" s="97"/>
      <c r="KK150" s="97"/>
      <c r="KL150" s="97"/>
      <c r="KM150" s="97"/>
      <c r="KN150" s="97"/>
      <c r="KO150" s="97"/>
      <c r="KP150" s="97"/>
      <c r="KQ150" s="97"/>
      <c r="KR150" s="97"/>
      <c r="KS150" s="97"/>
      <c r="KT150" s="97"/>
      <c r="KU150" s="97"/>
      <c r="KV150" s="97"/>
      <c r="KW150" s="97"/>
      <c r="KX150" s="97"/>
      <c r="KY150" s="97"/>
      <c r="KZ150" s="97"/>
      <c r="LA150" s="97"/>
      <c r="LB150" s="97"/>
      <c r="LC150" s="97"/>
      <c r="LD150" s="97"/>
      <c r="LE150" s="97"/>
      <c r="LF150" s="97"/>
      <c r="LG150" s="97"/>
      <c r="LH150" s="97"/>
      <c r="LI150" s="97"/>
      <c r="LJ150" s="97"/>
      <c r="LK150" s="97"/>
      <c r="LL150" s="97"/>
      <c r="LM150" s="97"/>
      <c r="LN150" s="97"/>
      <c r="LO150" s="97"/>
      <c r="LP150" s="97"/>
      <c r="LQ150" s="97"/>
      <c r="LR150" s="97"/>
      <c r="LS150" s="97"/>
      <c r="LT150" s="97"/>
      <c r="LU150" s="97"/>
      <c r="LV150" s="97"/>
      <c r="LW150" s="97"/>
      <c r="LX150" s="97"/>
      <c r="LY150" s="97"/>
      <c r="LZ150" s="97"/>
      <c r="MA150" s="97"/>
      <c r="MB150" s="97"/>
      <c r="MC150" s="97"/>
      <c r="MD150" s="97"/>
      <c r="ME150" s="97"/>
      <c r="MF150" s="97"/>
      <c r="MG150" s="97"/>
      <c r="MH150" s="97"/>
      <c r="MI150" s="97"/>
      <c r="MJ150" s="97"/>
      <c r="MK150" s="97"/>
      <c r="ML150" s="97"/>
      <c r="MM150" s="97"/>
      <c r="MN150" s="97"/>
      <c r="MO150" s="97"/>
      <c r="MP150" s="97"/>
      <c r="MQ150" s="97"/>
      <c r="MR150" s="97"/>
      <c r="MS150" s="97"/>
      <c r="MT150" s="97"/>
      <c r="MU150" s="97"/>
      <c r="MV150" s="97"/>
      <c r="MW150" s="97"/>
      <c r="MX150" s="97"/>
      <c r="MY150" s="97"/>
      <c r="MZ150" s="97"/>
      <c r="NA150" s="97"/>
      <c r="NB150" s="97"/>
      <c r="NC150" s="97"/>
      <c r="ND150" s="97"/>
      <c r="NE150" s="97"/>
      <c r="NF150" s="97"/>
      <c r="NG150" s="97"/>
      <c r="NH150" s="97"/>
      <c r="NI150" s="97"/>
      <c r="NJ150" s="97"/>
      <c r="NK150" s="97"/>
      <c r="NL150" s="97"/>
      <c r="NM150" s="97"/>
      <c r="NN150" s="97"/>
      <c r="NO150" s="97"/>
      <c r="NP150" s="97"/>
      <c r="NQ150" s="97"/>
      <c r="NR150" s="97"/>
      <c r="NS150" s="97"/>
      <c r="NT150" s="97"/>
      <c r="NU150" s="97"/>
      <c r="NV150" s="97"/>
      <c r="NW150" s="97"/>
      <c r="NX150" s="97"/>
      <c r="NY150" s="97"/>
      <c r="NZ150" s="97"/>
      <c r="OA150" s="97"/>
      <c r="OB150" s="97"/>
      <c r="OC150" s="97"/>
      <c r="OD150" s="97"/>
      <c r="OE150" s="97"/>
      <c r="OF150" s="97"/>
      <c r="OG150" s="97"/>
      <c r="OH150" s="97"/>
      <c r="OI150" s="97"/>
      <c r="OJ150" s="97"/>
      <c r="OK150" s="97"/>
      <c r="OL150" s="97"/>
      <c r="OM150" s="97"/>
      <c r="ON150" s="97"/>
      <c r="OO150" s="97"/>
      <c r="OP150" s="97"/>
      <c r="OQ150" s="97"/>
      <c r="OR150" s="97"/>
      <c r="OS150" s="97"/>
      <c r="OT150" s="97"/>
      <c r="OU150" s="97"/>
      <c r="OV150" s="97"/>
      <c r="OW150" s="97"/>
      <c r="OX150" s="97"/>
      <c r="OY150" s="97"/>
      <c r="OZ150" s="97"/>
      <c r="PA150" s="97"/>
      <c r="PB150" s="97"/>
      <c r="PC150" s="97"/>
      <c r="PD150" s="97"/>
      <c r="PE150" s="97"/>
      <c r="PF150" s="97"/>
      <c r="PG150" s="97"/>
      <c r="PH150" s="97"/>
      <c r="PI150" s="97"/>
      <c r="PJ150" s="97"/>
      <c r="PK150" s="97"/>
      <c r="PL150" s="97"/>
      <c r="PM150" s="97"/>
      <c r="PN150" s="97"/>
      <c r="PO150" s="97"/>
      <c r="PP150" s="97"/>
      <c r="PQ150" s="97"/>
      <c r="PR150" s="97"/>
      <c r="PS150" s="97"/>
      <c r="PT150" s="97"/>
      <c r="PU150" s="97"/>
      <c r="PV150" s="97"/>
      <c r="PW150" s="97"/>
      <c r="PX150" s="97"/>
      <c r="PY150" s="97"/>
      <c r="PZ150" s="97"/>
      <c r="QA150" s="97"/>
      <c r="QB150" s="97"/>
      <c r="QC150" s="97"/>
      <c r="QD150" s="97"/>
      <c r="QE150" s="97"/>
      <c r="QF150" s="97"/>
      <c r="QG150" s="97"/>
      <c r="QH150" s="97"/>
      <c r="QI150" s="97"/>
      <c r="QJ150" s="97"/>
      <c r="QK150" s="97"/>
      <c r="QL150" s="97"/>
      <c r="QM150" s="97"/>
      <c r="QN150" s="97"/>
      <c r="QO150" s="97"/>
      <c r="QP150" s="97"/>
      <c r="QQ150" s="97"/>
      <c r="QR150" s="97"/>
      <c r="QS150" s="97"/>
      <c r="QT150" s="97"/>
      <c r="QU150" s="97"/>
      <c r="QV150" s="97"/>
      <c r="QW150" s="97"/>
      <c r="QX150" s="97"/>
      <c r="QY150" s="97"/>
      <c r="QZ150" s="97"/>
      <c r="RA150" s="97"/>
      <c r="RB150" s="97"/>
      <c r="RC150" s="97"/>
      <c r="RD150" s="97"/>
      <c r="RE150" s="97"/>
      <c r="RF150" s="97"/>
      <c r="RG150" s="97"/>
      <c r="RH150" s="97"/>
      <c r="RI150" s="97"/>
      <c r="RJ150" s="97"/>
      <c r="RK150" s="97"/>
      <c r="RL150" s="97"/>
      <c r="RM150" s="97"/>
      <c r="RN150" s="97"/>
      <c r="RO150" s="97"/>
      <c r="RP150" s="97"/>
      <c r="RQ150" s="97"/>
      <c r="RR150" s="97"/>
      <c r="RS150" s="97"/>
      <c r="RT150" s="97"/>
      <c r="RU150" s="97"/>
      <c r="RV150" s="97"/>
      <c r="RW150" s="97"/>
      <c r="RX150" s="97"/>
      <c r="RY150" s="97"/>
      <c r="RZ150" s="97"/>
      <c r="SA150" s="97"/>
      <c r="SB150" s="97"/>
      <c r="SC150" s="97"/>
      <c r="SD150" s="97"/>
      <c r="SE150" s="97"/>
      <c r="SF150" s="97"/>
      <c r="SG150" s="97"/>
      <c r="SH150" s="97"/>
      <c r="SI150" s="97"/>
      <c r="SJ150" s="97"/>
      <c r="SK150" s="97"/>
      <c r="SL150" s="97"/>
      <c r="SM150" s="97"/>
      <c r="SN150" s="97"/>
      <c r="SO150" s="97"/>
      <c r="SP150" s="97"/>
      <c r="SQ150" s="97"/>
      <c r="SR150" s="97"/>
      <c r="SS150" s="97"/>
      <c r="ST150" s="97"/>
      <c r="SU150" s="97"/>
      <c r="SV150" s="97"/>
      <c r="SW150" s="97"/>
      <c r="SX150" s="97"/>
      <c r="SY150" s="97"/>
      <c r="SZ150" s="97"/>
      <c r="TA150" s="97"/>
      <c r="TB150" s="97"/>
      <c r="TC150" s="97"/>
      <c r="TD150" s="97"/>
      <c r="TE150" s="97"/>
      <c r="TF150" s="97"/>
      <c r="TG150" s="97"/>
      <c r="TH150" s="97"/>
      <c r="TI150" s="97"/>
      <c r="TJ150" s="97"/>
      <c r="TK150" s="97"/>
      <c r="TL150" s="97"/>
      <c r="TM150" s="97"/>
      <c r="TN150" s="97"/>
      <c r="TO150" s="97"/>
      <c r="TP150" s="97"/>
      <c r="TQ150" s="97"/>
      <c r="TR150" s="97"/>
      <c r="TS150" s="97"/>
      <c r="TT150" s="97"/>
      <c r="TU150" s="97"/>
      <c r="TV150" s="97"/>
      <c r="TW150" s="97"/>
      <c r="TX150" s="97"/>
      <c r="TY150" s="97"/>
      <c r="TZ150" s="97"/>
      <c r="UA150" s="97"/>
      <c r="UB150" s="97"/>
      <c r="UC150" s="97"/>
      <c r="UD150" s="97"/>
      <c r="UE150" s="97"/>
      <c r="UF150" s="97"/>
      <c r="UG150" s="97"/>
      <c r="UH150" s="97"/>
      <c r="UI150" s="97"/>
      <c r="UJ150" s="97"/>
      <c r="UK150" s="97"/>
      <c r="UL150" s="97"/>
      <c r="UM150" s="97"/>
      <c r="UN150" s="97"/>
      <c r="UO150" s="97"/>
      <c r="UP150" s="97"/>
      <c r="UQ150" s="97"/>
      <c r="UR150" s="97"/>
      <c r="US150" s="97"/>
      <c r="UT150" s="97"/>
      <c r="UU150" s="97"/>
      <c r="UV150" s="97"/>
      <c r="UW150" s="97"/>
      <c r="UX150" s="97"/>
      <c r="UY150" s="97"/>
      <c r="UZ150" s="97"/>
      <c r="VA150" s="97"/>
      <c r="VB150" s="97"/>
      <c r="VC150" s="97"/>
      <c r="VD150" s="97"/>
      <c r="VE150" s="97"/>
      <c r="VF150" s="97"/>
      <c r="VG150" s="97"/>
      <c r="VH150" s="97"/>
      <c r="VI150" s="97"/>
      <c r="VJ150" s="97"/>
      <c r="VK150" s="97"/>
      <c r="VL150" s="97"/>
      <c r="VM150" s="97"/>
      <c r="VN150" s="97"/>
      <c r="VO150" s="97"/>
      <c r="VP150" s="97"/>
      <c r="VQ150" s="97"/>
      <c r="VR150" s="97"/>
      <c r="VS150" s="97"/>
      <c r="VT150" s="97"/>
      <c r="VU150" s="97"/>
      <c r="VV150" s="97"/>
      <c r="VW150" s="97"/>
      <c r="VX150" s="97"/>
      <c r="VY150" s="97"/>
      <c r="VZ150" s="97"/>
      <c r="WA150" s="97"/>
      <c r="WB150" s="97"/>
      <c r="WC150" s="97"/>
      <c r="WD150" s="97"/>
      <c r="WE150" s="97"/>
      <c r="WF150" s="97"/>
      <c r="WG150" s="97"/>
      <c r="WH150" s="97"/>
      <c r="WI150" s="97"/>
      <c r="WJ150" s="97"/>
      <c r="WK150" s="97"/>
      <c r="WL150" s="97"/>
      <c r="WM150" s="97"/>
      <c r="WN150" s="97"/>
      <c r="WO150" s="97"/>
      <c r="WP150" s="97"/>
      <c r="WQ150" s="97"/>
      <c r="WR150" s="97"/>
      <c r="WS150" s="97"/>
      <c r="WT150" s="97"/>
      <c r="WU150" s="97"/>
      <c r="WV150" s="97"/>
      <c r="WW150" s="97"/>
      <c r="WX150" s="97"/>
      <c r="WY150" s="97"/>
      <c r="WZ150" s="97"/>
      <c r="XA150" s="97"/>
      <c r="XB150" s="97"/>
      <c r="XC150" s="97"/>
      <c r="XD150" s="97"/>
      <c r="XE150" s="97"/>
      <c r="XF150" s="97"/>
      <c r="XG150" s="97"/>
      <c r="XH150" s="97"/>
      <c r="XI150" s="97"/>
      <c r="XJ150" s="97"/>
      <c r="XK150" s="97"/>
      <c r="XL150" s="97"/>
      <c r="XM150" s="97"/>
      <c r="XN150" s="97"/>
      <c r="XO150" s="97"/>
      <c r="XP150" s="97"/>
      <c r="XQ150" s="97"/>
      <c r="XR150" s="97"/>
      <c r="XS150" s="97"/>
      <c r="XT150" s="97"/>
      <c r="XU150" s="97"/>
      <c r="XV150" s="97"/>
      <c r="XW150" s="97"/>
      <c r="XX150" s="97"/>
      <c r="XY150" s="97"/>
      <c r="XZ150" s="97"/>
      <c r="YA150" s="97"/>
      <c r="YB150" s="97"/>
      <c r="YC150" s="97"/>
      <c r="YD150" s="97"/>
      <c r="YE150" s="97"/>
      <c r="YF150" s="97"/>
      <c r="YG150" s="97"/>
      <c r="YH150" s="97"/>
      <c r="YI150" s="97"/>
      <c r="YJ150" s="97"/>
      <c r="YK150" s="97"/>
      <c r="YL150" s="97"/>
      <c r="YM150" s="97"/>
      <c r="YN150" s="97"/>
      <c r="YO150" s="97"/>
      <c r="YP150" s="97"/>
      <c r="YQ150" s="97"/>
      <c r="YR150" s="97"/>
      <c r="YS150" s="97"/>
      <c r="YT150" s="97"/>
      <c r="YU150" s="97"/>
      <c r="YV150" s="97"/>
      <c r="YW150" s="97"/>
      <c r="YX150" s="97"/>
      <c r="YY150" s="97"/>
      <c r="YZ150" s="97"/>
      <c r="ZA150" s="97"/>
      <c r="ZB150" s="97"/>
      <c r="ZC150" s="97"/>
      <c r="ZD150" s="97"/>
      <c r="ZE150" s="97"/>
      <c r="ZF150" s="97"/>
      <c r="ZG150" s="97"/>
      <c r="ZH150" s="97"/>
      <c r="ZI150" s="97"/>
      <c r="ZJ150" s="97"/>
      <c r="ZK150" s="97"/>
      <c r="ZL150" s="97">
        <v>0</v>
      </c>
      <c r="ZM150" s="97"/>
      <c r="ZN150" s="97"/>
      <c r="ZO150" s="97"/>
      <c r="ZP150" s="97"/>
      <c r="ZQ150" s="97"/>
      <c r="ZR150" s="97"/>
      <c r="ZS150" s="97"/>
      <c r="ZT150" s="97"/>
      <c r="ZU150" s="97"/>
      <c r="ZV150" s="97"/>
      <c r="ZW150" s="97"/>
      <c r="ZX150" s="97"/>
      <c r="ZY150" s="97"/>
      <c r="ZZ150" s="97"/>
      <c r="AAA150" s="97"/>
      <c r="AAB150" s="97"/>
      <c r="AAC150" s="97"/>
      <c r="AAD150" s="97"/>
      <c r="AAE150" s="97"/>
      <c r="AAF150" s="97"/>
      <c r="AAG150" s="97"/>
      <c r="AAH150" s="97"/>
      <c r="AAI150" s="97"/>
      <c r="AAJ150" s="97"/>
      <c r="AAK150" s="97"/>
      <c r="AAL150" s="97"/>
      <c r="AAM150" s="97"/>
      <c r="AAN150" s="97"/>
      <c r="AAO150" s="97"/>
      <c r="AAP150" s="97"/>
      <c r="AAQ150" s="97"/>
      <c r="AAR150" s="97"/>
      <c r="AAS150" s="97"/>
      <c r="AAT150" s="97"/>
      <c r="AAU150" s="97"/>
      <c r="AAV150" s="97"/>
      <c r="AAW150" s="97"/>
      <c r="AAX150" s="97"/>
      <c r="ABA150" s="3">
        <f>VLOOKUP(Tabla28[[#This Row],[ID]],Suministros!$A$4:$D$2389,4,0)</f>
        <v>0</v>
      </c>
    </row>
    <row r="151" spans="1:729" ht="12.75" customHeight="1" x14ac:dyDescent="0.2">
      <c r="A151" s="90">
        <f>+Suministros!A1552</f>
        <v>15085</v>
      </c>
      <c r="B151" s="74" t="str">
        <f>+Suministros!B1552</f>
        <v>CAJAS PORTAMEDIDOR :TRIFASICO LTM DE 245x525x200mm(ANCHOxALTURAxPROFUNDIDAD), CON SEGURO ANTIRROBO PARA CANDADO</v>
      </c>
      <c r="C151" s="74" t="str">
        <f>+Suministros!C1552</f>
        <v>u</v>
      </c>
      <c r="JV151" s="3">
        <v>1</v>
      </c>
      <c r="JW151" s="3">
        <v>1</v>
      </c>
      <c r="JX151" s="3">
        <v>1</v>
      </c>
      <c r="JY151" s="3">
        <v>1</v>
      </c>
      <c r="JZ151" s="3">
        <v>1</v>
      </c>
      <c r="KA151" s="3">
        <v>1</v>
      </c>
      <c r="KB151" s="3">
        <v>1</v>
      </c>
      <c r="KC151" s="3">
        <v>1</v>
      </c>
      <c r="KD151" s="3">
        <v>1</v>
      </c>
      <c r="KE151" s="3">
        <v>1</v>
      </c>
      <c r="KF151" s="3">
        <v>1</v>
      </c>
      <c r="KG151" s="3">
        <v>1</v>
      </c>
      <c r="KH151" s="3">
        <v>1</v>
      </c>
      <c r="KI151" s="3">
        <v>1</v>
      </c>
      <c r="KJ151" s="3">
        <v>1</v>
      </c>
      <c r="KK151" s="3">
        <v>1</v>
      </c>
      <c r="KL151" s="3">
        <v>1</v>
      </c>
      <c r="KM151" s="3">
        <v>1</v>
      </c>
      <c r="KN151" s="3">
        <v>1</v>
      </c>
      <c r="ST151" s="3">
        <v>1</v>
      </c>
      <c r="SU151" s="3">
        <v>1</v>
      </c>
      <c r="SV151" s="3">
        <v>1</v>
      </c>
      <c r="SW151" s="3">
        <v>1</v>
      </c>
      <c r="SX151" s="3">
        <v>1</v>
      </c>
      <c r="SY151" s="3">
        <v>1</v>
      </c>
      <c r="SZ151" s="3">
        <v>1</v>
      </c>
      <c r="TA151" s="3">
        <v>1</v>
      </c>
      <c r="TB151" s="3">
        <v>1</v>
      </c>
      <c r="TC151" s="3">
        <v>1</v>
      </c>
      <c r="TD151" s="3">
        <v>1</v>
      </c>
      <c r="TE151" s="3">
        <v>1</v>
      </c>
      <c r="TF151" s="3">
        <v>1</v>
      </c>
      <c r="TG151" s="3">
        <v>1</v>
      </c>
      <c r="TH151" s="3">
        <v>1</v>
      </c>
      <c r="TI151" s="3">
        <v>1</v>
      </c>
      <c r="TJ151" s="3">
        <v>1</v>
      </c>
      <c r="TK151" s="3">
        <v>1</v>
      </c>
      <c r="TL151" s="3">
        <v>1</v>
      </c>
      <c r="TM151" s="3">
        <v>1</v>
      </c>
      <c r="XM151" s="3">
        <v>1</v>
      </c>
      <c r="XN151" s="3">
        <v>1</v>
      </c>
      <c r="XO151" s="3">
        <v>1</v>
      </c>
      <c r="XP151" s="3">
        <v>1</v>
      </c>
      <c r="XQ151" s="3">
        <v>1</v>
      </c>
      <c r="XR151" s="3">
        <v>1</v>
      </c>
      <c r="XS151" s="3">
        <v>1</v>
      </c>
      <c r="XT151" s="3">
        <v>1</v>
      </c>
      <c r="XU151" s="3">
        <v>1</v>
      </c>
      <c r="XV151" s="3">
        <v>1</v>
      </c>
      <c r="XW151" s="3">
        <v>1</v>
      </c>
      <c r="XX151" s="3">
        <v>1</v>
      </c>
      <c r="XY151" s="3">
        <v>1</v>
      </c>
      <c r="XZ151" s="3">
        <v>1</v>
      </c>
      <c r="YA151" s="3">
        <v>1</v>
      </c>
      <c r="YB151" s="3">
        <v>1</v>
      </c>
      <c r="YC151" s="3">
        <v>1</v>
      </c>
      <c r="YD151" s="3">
        <v>1</v>
      </c>
      <c r="YE151" s="3">
        <v>1</v>
      </c>
      <c r="YF151" s="3">
        <v>1</v>
      </c>
      <c r="YX151" s="3">
        <v>0</v>
      </c>
      <c r="YY151" s="3">
        <v>0</v>
      </c>
      <c r="YZ151" s="3">
        <v>1</v>
      </c>
      <c r="ZA151" s="3">
        <v>0</v>
      </c>
      <c r="ZB151" s="3">
        <v>0</v>
      </c>
      <c r="ZC151" s="3">
        <v>0</v>
      </c>
      <c r="ZD151" s="3">
        <v>0</v>
      </c>
      <c r="ZE151" s="3">
        <v>0</v>
      </c>
      <c r="ZF151" s="3">
        <v>0</v>
      </c>
      <c r="ZG151" s="3">
        <v>0</v>
      </c>
      <c r="ZH151" s="3">
        <v>0</v>
      </c>
      <c r="ZI151" s="3">
        <v>0</v>
      </c>
      <c r="ZJ151" s="3">
        <v>0</v>
      </c>
      <c r="ZK151" s="3">
        <v>0</v>
      </c>
      <c r="ZL151" s="3">
        <v>0</v>
      </c>
      <c r="ZM151" s="3">
        <v>1</v>
      </c>
      <c r="ABA151" s="3">
        <f>VLOOKUP(Tabla28[[#This Row],[ID]],Suministros!$A$4:$D$2389,4,0)</f>
        <v>1</v>
      </c>
    </row>
    <row r="152" spans="1:729" ht="12.75" customHeight="1" x14ac:dyDescent="0.2">
      <c r="A152" s="94" t="str">
        <f>+Suministros!A1554</f>
        <v>PROT</v>
      </c>
      <c r="B152" s="95" t="str">
        <f>+Suministros!B1554</f>
        <v>EQUIPOS DE PROTECCIÓN, SECCIONAMIENTO CONTROL Y PROTECCIÓN</v>
      </c>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c r="AL152" s="97"/>
      <c r="AM152" s="97"/>
      <c r="AN152" s="97"/>
      <c r="AO152" s="97"/>
      <c r="AP152" s="97"/>
      <c r="AQ152" s="97"/>
      <c r="AR152" s="97"/>
      <c r="AS152" s="97"/>
      <c r="AT152" s="97"/>
      <c r="AU152" s="97"/>
      <c r="AV152" s="97"/>
      <c r="AW152" s="97"/>
      <c r="AX152" s="97"/>
      <c r="AY152" s="97"/>
      <c r="AZ152" s="97"/>
      <c r="BA152" s="97"/>
      <c r="BB152" s="97"/>
      <c r="BC152" s="97"/>
      <c r="BD152" s="97"/>
      <c r="BE152" s="97"/>
      <c r="BF152" s="97"/>
      <c r="BG152" s="97"/>
      <c r="BH152" s="97"/>
      <c r="BI152" s="97"/>
      <c r="BJ152" s="97"/>
      <c r="BK152" s="97"/>
      <c r="BL152" s="97"/>
      <c r="BM152" s="97"/>
      <c r="BN152" s="97"/>
      <c r="BO152" s="97"/>
      <c r="BP152" s="97"/>
      <c r="BQ152" s="97"/>
      <c r="BR152" s="97"/>
      <c r="BS152" s="97"/>
      <c r="BT152" s="97"/>
      <c r="BU152" s="97"/>
      <c r="BV152" s="97"/>
      <c r="BW152" s="97"/>
      <c r="BX152" s="97"/>
      <c r="BY152" s="97"/>
      <c r="BZ152" s="97"/>
      <c r="CA152" s="97"/>
      <c r="CB152" s="97"/>
      <c r="CC152" s="97"/>
      <c r="CD152" s="97"/>
      <c r="CE152" s="97"/>
      <c r="CF152" s="97"/>
      <c r="CG152" s="97"/>
      <c r="CH152" s="97"/>
      <c r="CI152" s="97"/>
      <c r="CJ152" s="97"/>
      <c r="CK152" s="97"/>
      <c r="CL152" s="97"/>
      <c r="CM152" s="97"/>
      <c r="CN152" s="97"/>
      <c r="CO152" s="97"/>
      <c r="CP152" s="97"/>
      <c r="CQ152" s="97"/>
      <c r="CR152" s="97"/>
      <c r="CS152" s="97"/>
      <c r="CT152" s="97"/>
      <c r="CU152" s="97"/>
      <c r="CV152" s="97"/>
      <c r="CW152" s="97"/>
      <c r="CX152" s="97"/>
      <c r="CY152" s="97"/>
      <c r="CZ152" s="97"/>
      <c r="DA152" s="97"/>
      <c r="DB152" s="97"/>
      <c r="DC152" s="97"/>
      <c r="DD152" s="97"/>
      <c r="DE152" s="97"/>
      <c r="DF152" s="97"/>
      <c r="DG152" s="97"/>
      <c r="DH152" s="97"/>
      <c r="DI152" s="97"/>
      <c r="DJ152" s="97"/>
      <c r="DK152" s="97"/>
      <c r="DL152" s="97"/>
      <c r="DM152" s="97"/>
      <c r="DN152" s="97"/>
      <c r="DO152" s="97"/>
      <c r="DP152" s="97"/>
      <c r="DQ152" s="97"/>
      <c r="DR152" s="97"/>
      <c r="DS152" s="97"/>
      <c r="DT152" s="97"/>
      <c r="DU152" s="97"/>
      <c r="DV152" s="97"/>
      <c r="DW152" s="97"/>
      <c r="DX152" s="97"/>
      <c r="DY152" s="97"/>
      <c r="DZ152" s="97"/>
      <c r="EA152" s="97"/>
      <c r="EB152" s="97"/>
      <c r="EC152" s="97"/>
      <c r="ED152" s="97"/>
      <c r="EE152" s="97"/>
      <c r="EF152" s="97"/>
      <c r="EG152" s="97"/>
      <c r="EH152" s="97"/>
      <c r="EI152" s="97"/>
      <c r="EJ152" s="97"/>
      <c r="EK152" s="97"/>
      <c r="EL152" s="97"/>
      <c r="EM152" s="97"/>
      <c r="EN152" s="97"/>
      <c r="EO152" s="97"/>
      <c r="EP152" s="97"/>
      <c r="EQ152" s="97"/>
      <c r="ER152" s="97"/>
      <c r="ES152" s="97"/>
      <c r="ET152" s="97"/>
      <c r="EU152" s="97"/>
      <c r="EV152" s="97"/>
      <c r="EW152" s="97"/>
      <c r="EX152" s="97"/>
      <c r="EY152" s="97"/>
      <c r="EZ152" s="97"/>
      <c r="FA152" s="97"/>
      <c r="FB152" s="97"/>
      <c r="FC152" s="97"/>
      <c r="FD152" s="97"/>
      <c r="FE152" s="97"/>
      <c r="FF152" s="97"/>
      <c r="FG152" s="97"/>
      <c r="FH152" s="97"/>
      <c r="FI152" s="97"/>
      <c r="FJ152" s="97"/>
      <c r="FK152" s="97"/>
      <c r="FL152" s="97"/>
      <c r="FM152" s="97"/>
      <c r="FN152" s="97"/>
      <c r="FO152" s="97"/>
      <c r="FP152" s="97"/>
      <c r="FQ152" s="97"/>
      <c r="FR152" s="97"/>
      <c r="FS152" s="97"/>
      <c r="FT152" s="97"/>
      <c r="FU152" s="97"/>
      <c r="FV152" s="97"/>
      <c r="FW152" s="97"/>
      <c r="FX152" s="97"/>
      <c r="FY152" s="97"/>
      <c r="FZ152" s="97"/>
      <c r="GA152" s="97"/>
      <c r="GB152" s="97"/>
      <c r="GC152" s="97"/>
      <c r="GD152" s="97"/>
      <c r="GE152" s="97"/>
      <c r="GF152" s="97"/>
      <c r="GG152" s="97"/>
      <c r="GH152" s="97"/>
      <c r="GI152" s="97"/>
      <c r="GJ152" s="97"/>
      <c r="GK152" s="97"/>
      <c r="GL152" s="97"/>
      <c r="GM152" s="97"/>
      <c r="GN152" s="97"/>
      <c r="GO152" s="97"/>
      <c r="GP152" s="97"/>
      <c r="GQ152" s="97"/>
      <c r="GR152" s="97"/>
      <c r="GS152" s="97"/>
      <c r="GT152" s="97"/>
      <c r="GU152" s="97"/>
      <c r="GV152" s="97"/>
      <c r="GW152" s="97"/>
      <c r="GX152" s="97"/>
      <c r="GY152" s="97"/>
      <c r="GZ152" s="97"/>
      <c r="HA152" s="97"/>
      <c r="HB152" s="97"/>
      <c r="HC152" s="97"/>
      <c r="HD152" s="97"/>
      <c r="HE152" s="97"/>
      <c r="HF152" s="97"/>
      <c r="HG152" s="97"/>
      <c r="HH152" s="97"/>
      <c r="HI152" s="97"/>
      <c r="HJ152" s="97"/>
      <c r="HK152" s="97"/>
      <c r="HL152" s="97"/>
      <c r="HM152" s="97"/>
      <c r="HN152" s="97"/>
      <c r="HO152" s="97"/>
      <c r="HP152" s="97"/>
      <c r="HQ152" s="97"/>
      <c r="HR152" s="97"/>
      <c r="HS152" s="97"/>
      <c r="HT152" s="97"/>
      <c r="HU152" s="97"/>
      <c r="HV152" s="97"/>
      <c r="HW152" s="97"/>
      <c r="HX152" s="97"/>
      <c r="HY152" s="97"/>
      <c r="HZ152" s="97"/>
      <c r="IA152" s="97"/>
      <c r="IB152" s="97"/>
      <c r="IC152" s="97"/>
      <c r="ID152" s="97"/>
      <c r="IE152" s="97"/>
      <c r="IF152" s="97"/>
      <c r="IG152" s="97"/>
      <c r="IH152" s="97"/>
      <c r="II152" s="97"/>
      <c r="IJ152" s="97"/>
      <c r="IK152" s="97"/>
      <c r="IL152" s="97"/>
      <c r="IM152" s="97"/>
      <c r="IN152" s="97"/>
      <c r="IO152" s="97"/>
      <c r="IP152" s="97"/>
      <c r="IQ152" s="97"/>
      <c r="IR152" s="97"/>
      <c r="IS152" s="97"/>
      <c r="IT152" s="97"/>
      <c r="IU152" s="97"/>
      <c r="IV152" s="97"/>
      <c r="IW152" s="97"/>
      <c r="IX152" s="97"/>
      <c r="IY152" s="97"/>
      <c r="IZ152" s="97"/>
      <c r="JA152" s="97"/>
      <c r="JB152" s="97"/>
      <c r="JC152" s="97"/>
      <c r="JD152" s="97"/>
      <c r="JE152" s="97"/>
      <c r="JF152" s="97"/>
      <c r="JG152" s="97"/>
      <c r="JH152" s="97"/>
      <c r="JI152" s="97"/>
      <c r="JJ152" s="97"/>
      <c r="JK152" s="97"/>
      <c r="JL152" s="97"/>
      <c r="JM152" s="97"/>
      <c r="JN152" s="97"/>
      <c r="JO152" s="97"/>
      <c r="JP152" s="97"/>
      <c r="JQ152" s="97"/>
      <c r="JR152" s="97"/>
      <c r="JS152" s="97"/>
      <c r="JT152" s="97"/>
      <c r="JU152" s="97"/>
      <c r="JV152" s="97"/>
      <c r="JW152" s="97"/>
      <c r="JX152" s="97"/>
      <c r="JY152" s="97"/>
      <c r="JZ152" s="97"/>
      <c r="KA152" s="97"/>
      <c r="KB152" s="97"/>
      <c r="KC152" s="97"/>
      <c r="KD152" s="97"/>
      <c r="KE152" s="97"/>
      <c r="KF152" s="97"/>
      <c r="KG152" s="97"/>
      <c r="KH152" s="97"/>
      <c r="KI152" s="97"/>
      <c r="KJ152" s="97"/>
      <c r="KK152" s="97"/>
      <c r="KL152" s="97"/>
      <c r="KM152" s="97"/>
      <c r="KN152" s="97"/>
      <c r="KO152" s="97"/>
      <c r="KP152" s="97"/>
      <c r="KQ152" s="97"/>
      <c r="KR152" s="97"/>
      <c r="KS152" s="97"/>
      <c r="KT152" s="97"/>
      <c r="KU152" s="97"/>
      <c r="KV152" s="97"/>
      <c r="KW152" s="97"/>
      <c r="KX152" s="97"/>
      <c r="KY152" s="97"/>
      <c r="KZ152" s="97"/>
      <c r="LA152" s="97"/>
      <c r="LB152" s="97"/>
      <c r="LC152" s="97"/>
      <c r="LD152" s="97"/>
      <c r="LE152" s="97"/>
      <c r="LF152" s="97"/>
      <c r="LG152" s="97"/>
      <c r="LH152" s="97"/>
      <c r="LI152" s="97"/>
      <c r="LJ152" s="97"/>
      <c r="LK152" s="97"/>
      <c r="LL152" s="97"/>
      <c r="LM152" s="97"/>
      <c r="LN152" s="97"/>
      <c r="LO152" s="97"/>
      <c r="LP152" s="97"/>
      <c r="LQ152" s="97"/>
      <c r="LR152" s="97"/>
      <c r="LS152" s="97"/>
      <c r="LT152" s="97"/>
      <c r="LU152" s="97"/>
      <c r="LV152" s="97"/>
      <c r="LW152" s="97"/>
      <c r="LX152" s="97"/>
      <c r="LY152" s="97"/>
      <c r="LZ152" s="97"/>
      <c r="MA152" s="97"/>
      <c r="MB152" s="97"/>
      <c r="MC152" s="97"/>
      <c r="MD152" s="97"/>
      <c r="ME152" s="97"/>
      <c r="MF152" s="97"/>
      <c r="MG152" s="97"/>
      <c r="MH152" s="97"/>
      <c r="MI152" s="97"/>
      <c r="MJ152" s="97"/>
      <c r="MK152" s="97"/>
      <c r="ML152" s="97"/>
      <c r="MM152" s="97"/>
      <c r="MN152" s="97"/>
      <c r="MO152" s="97"/>
      <c r="MP152" s="97"/>
      <c r="MQ152" s="97"/>
      <c r="MR152" s="97"/>
      <c r="MS152" s="97"/>
      <c r="MT152" s="97"/>
      <c r="MU152" s="97"/>
      <c r="MV152" s="97"/>
      <c r="MW152" s="97"/>
      <c r="MX152" s="97"/>
      <c r="MY152" s="97"/>
      <c r="MZ152" s="97"/>
      <c r="NA152" s="97"/>
      <c r="NB152" s="97"/>
      <c r="NC152" s="97"/>
      <c r="ND152" s="97"/>
      <c r="NE152" s="97"/>
      <c r="NF152" s="97"/>
      <c r="NG152" s="97"/>
      <c r="NH152" s="97"/>
      <c r="NI152" s="97"/>
      <c r="NJ152" s="97"/>
      <c r="NK152" s="97"/>
      <c r="NL152" s="97"/>
      <c r="NM152" s="97"/>
      <c r="NN152" s="97"/>
      <c r="NO152" s="97"/>
      <c r="NP152" s="97"/>
      <c r="NQ152" s="97"/>
      <c r="NR152" s="97"/>
      <c r="NS152" s="97"/>
      <c r="NT152" s="97"/>
      <c r="NU152" s="97"/>
      <c r="NV152" s="97"/>
      <c r="NW152" s="97"/>
      <c r="NX152" s="97"/>
      <c r="NY152" s="97"/>
      <c r="NZ152" s="97"/>
      <c r="OA152" s="97"/>
      <c r="OB152" s="97"/>
      <c r="OC152" s="97"/>
      <c r="OD152" s="97"/>
      <c r="OE152" s="97"/>
      <c r="OF152" s="97"/>
      <c r="OG152" s="97"/>
      <c r="OH152" s="97"/>
      <c r="OI152" s="97"/>
      <c r="OJ152" s="97"/>
      <c r="OK152" s="97"/>
      <c r="OL152" s="97"/>
      <c r="OM152" s="97"/>
      <c r="ON152" s="97"/>
      <c r="OO152" s="97"/>
      <c r="OP152" s="97"/>
      <c r="OQ152" s="97"/>
      <c r="OR152" s="97"/>
      <c r="OS152" s="97"/>
      <c r="OT152" s="97"/>
      <c r="OU152" s="97"/>
      <c r="OV152" s="97"/>
      <c r="OW152" s="97"/>
      <c r="OX152" s="97"/>
      <c r="OY152" s="97"/>
      <c r="OZ152" s="97"/>
      <c r="PA152" s="97"/>
      <c r="PB152" s="97"/>
      <c r="PC152" s="97"/>
      <c r="PD152" s="97"/>
      <c r="PE152" s="97"/>
      <c r="PF152" s="97"/>
      <c r="PG152" s="97"/>
      <c r="PH152" s="97"/>
      <c r="PI152" s="97"/>
      <c r="PJ152" s="97"/>
      <c r="PK152" s="97"/>
      <c r="PL152" s="97"/>
      <c r="PM152" s="97"/>
      <c r="PN152" s="97"/>
      <c r="PO152" s="97"/>
      <c r="PP152" s="97"/>
      <c r="PQ152" s="97"/>
      <c r="PR152" s="97"/>
      <c r="PS152" s="97"/>
      <c r="PT152" s="97"/>
      <c r="PU152" s="97"/>
      <c r="PV152" s="97"/>
      <c r="PW152" s="97"/>
      <c r="PX152" s="97"/>
      <c r="PY152" s="97"/>
      <c r="PZ152" s="97"/>
      <c r="QA152" s="97"/>
      <c r="QB152" s="97"/>
      <c r="QC152" s="97"/>
      <c r="QD152" s="97"/>
      <c r="QE152" s="97"/>
      <c r="QF152" s="97"/>
      <c r="QG152" s="97"/>
      <c r="QH152" s="97"/>
      <c r="QI152" s="97"/>
      <c r="QJ152" s="97"/>
      <c r="QK152" s="97"/>
      <c r="QL152" s="97"/>
      <c r="QM152" s="97"/>
      <c r="QN152" s="97"/>
      <c r="QO152" s="97"/>
      <c r="QP152" s="97"/>
      <c r="QQ152" s="97"/>
      <c r="QR152" s="97"/>
      <c r="QS152" s="97"/>
      <c r="QT152" s="97"/>
      <c r="QU152" s="97"/>
      <c r="QV152" s="97"/>
      <c r="QW152" s="97"/>
      <c r="QX152" s="97"/>
      <c r="QY152" s="97"/>
      <c r="QZ152" s="97"/>
      <c r="RA152" s="97"/>
      <c r="RB152" s="97"/>
      <c r="RC152" s="97"/>
      <c r="RD152" s="97"/>
      <c r="RE152" s="97"/>
      <c r="RF152" s="97"/>
      <c r="RG152" s="97"/>
      <c r="RH152" s="97"/>
      <c r="RI152" s="97"/>
      <c r="RJ152" s="97"/>
      <c r="RK152" s="97"/>
      <c r="RL152" s="97"/>
      <c r="RM152" s="97"/>
      <c r="RN152" s="97"/>
      <c r="RO152" s="97"/>
      <c r="RP152" s="97"/>
      <c r="RQ152" s="97"/>
      <c r="RR152" s="97"/>
      <c r="RS152" s="97"/>
      <c r="RT152" s="97"/>
      <c r="RU152" s="97"/>
      <c r="RV152" s="97"/>
      <c r="RW152" s="97"/>
      <c r="RX152" s="97"/>
      <c r="RY152" s="97"/>
      <c r="RZ152" s="97"/>
      <c r="SA152" s="97"/>
      <c r="SB152" s="97"/>
      <c r="SC152" s="97"/>
      <c r="SD152" s="97"/>
      <c r="SE152" s="97"/>
      <c r="SF152" s="97"/>
      <c r="SG152" s="97"/>
      <c r="SH152" s="97"/>
      <c r="SI152" s="97"/>
      <c r="SJ152" s="97"/>
      <c r="SK152" s="97"/>
      <c r="SL152" s="97"/>
      <c r="SM152" s="97"/>
      <c r="SN152" s="97"/>
      <c r="SO152" s="97"/>
      <c r="SP152" s="97"/>
      <c r="SQ152" s="97"/>
      <c r="SR152" s="97"/>
      <c r="SS152" s="97"/>
      <c r="ST152" s="97"/>
      <c r="SU152" s="97"/>
      <c r="SV152" s="97"/>
      <c r="SW152" s="97"/>
      <c r="SX152" s="97"/>
      <c r="SY152" s="97"/>
      <c r="SZ152" s="97"/>
      <c r="TA152" s="97"/>
      <c r="TB152" s="97"/>
      <c r="TC152" s="97"/>
      <c r="TD152" s="97"/>
      <c r="TE152" s="97"/>
      <c r="TF152" s="97"/>
      <c r="TG152" s="97"/>
      <c r="TH152" s="97"/>
      <c r="TI152" s="97"/>
      <c r="TJ152" s="97"/>
      <c r="TK152" s="97"/>
      <c r="TL152" s="97"/>
      <c r="TM152" s="97"/>
      <c r="TN152" s="97"/>
      <c r="TO152" s="97"/>
      <c r="TP152" s="97"/>
      <c r="TQ152" s="97"/>
      <c r="TR152" s="97"/>
      <c r="TS152" s="97"/>
      <c r="TT152" s="97"/>
      <c r="TU152" s="97"/>
      <c r="TV152" s="97"/>
      <c r="TW152" s="97"/>
      <c r="TX152" s="97"/>
      <c r="TY152" s="97"/>
      <c r="TZ152" s="97"/>
      <c r="UA152" s="97"/>
      <c r="UB152" s="97"/>
      <c r="UC152" s="97"/>
      <c r="UD152" s="97"/>
      <c r="UE152" s="97"/>
      <c r="UF152" s="97"/>
      <c r="UG152" s="97"/>
      <c r="UH152" s="97"/>
      <c r="UI152" s="97"/>
      <c r="UJ152" s="97"/>
      <c r="UK152" s="97"/>
      <c r="UL152" s="97"/>
      <c r="UM152" s="97"/>
      <c r="UN152" s="97"/>
      <c r="UO152" s="97"/>
      <c r="UP152" s="97"/>
      <c r="UQ152" s="97"/>
      <c r="UR152" s="97"/>
      <c r="US152" s="97"/>
      <c r="UT152" s="97"/>
      <c r="UU152" s="97"/>
      <c r="UV152" s="97"/>
      <c r="UW152" s="97"/>
      <c r="UX152" s="97"/>
      <c r="UY152" s="97"/>
      <c r="UZ152" s="97"/>
      <c r="VA152" s="97"/>
      <c r="VB152" s="97"/>
      <c r="VC152" s="97"/>
      <c r="VD152" s="97"/>
      <c r="VE152" s="97"/>
      <c r="VF152" s="97"/>
      <c r="VG152" s="97"/>
      <c r="VH152" s="97"/>
      <c r="VI152" s="97"/>
      <c r="VJ152" s="97"/>
      <c r="VK152" s="97"/>
      <c r="VL152" s="97"/>
      <c r="VM152" s="97"/>
      <c r="VN152" s="97"/>
      <c r="VO152" s="97"/>
      <c r="VP152" s="97"/>
      <c r="VQ152" s="97"/>
      <c r="VR152" s="97"/>
      <c r="VS152" s="97"/>
      <c r="VT152" s="97"/>
      <c r="VU152" s="97"/>
      <c r="VV152" s="97"/>
      <c r="VW152" s="97"/>
      <c r="VX152" s="97"/>
      <c r="VY152" s="97"/>
      <c r="VZ152" s="97"/>
      <c r="WA152" s="97"/>
      <c r="WB152" s="97"/>
      <c r="WC152" s="97"/>
      <c r="WD152" s="97"/>
      <c r="WE152" s="97"/>
      <c r="WF152" s="97"/>
      <c r="WG152" s="97"/>
      <c r="WH152" s="97"/>
      <c r="WI152" s="97"/>
      <c r="WJ152" s="97"/>
      <c r="WK152" s="97"/>
      <c r="WL152" s="97"/>
      <c r="WM152" s="97"/>
      <c r="WN152" s="97"/>
      <c r="WO152" s="97"/>
      <c r="WP152" s="97"/>
      <c r="WQ152" s="97"/>
      <c r="WR152" s="97"/>
      <c r="WS152" s="97"/>
      <c r="WT152" s="97"/>
      <c r="WU152" s="97"/>
      <c r="WV152" s="97"/>
      <c r="WW152" s="97"/>
      <c r="WX152" s="97"/>
      <c r="WY152" s="97"/>
      <c r="WZ152" s="97"/>
      <c r="XA152" s="97"/>
      <c r="XB152" s="97"/>
      <c r="XC152" s="97"/>
      <c r="XD152" s="97"/>
      <c r="XE152" s="97"/>
      <c r="XF152" s="97"/>
      <c r="XG152" s="97"/>
      <c r="XH152" s="97"/>
      <c r="XI152" s="97"/>
      <c r="XJ152" s="97"/>
      <c r="XK152" s="97"/>
      <c r="XL152" s="97"/>
      <c r="XM152" s="97"/>
      <c r="XN152" s="97"/>
      <c r="XO152" s="97"/>
      <c r="XP152" s="97"/>
      <c r="XQ152" s="97"/>
      <c r="XR152" s="97"/>
      <c r="XS152" s="97"/>
      <c r="XT152" s="97"/>
      <c r="XU152" s="97"/>
      <c r="XV152" s="97"/>
      <c r="XW152" s="97"/>
      <c r="XX152" s="97"/>
      <c r="XY152" s="97"/>
      <c r="XZ152" s="97"/>
      <c r="YA152" s="97"/>
      <c r="YB152" s="97"/>
      <c r="YC152" s="97"/>
      <c r="YD152" s="97"/>
      <c r="YE152" s="97"/>
      <c r="YF152" s="97"/>
      <c r="YG152" s="97"/>
      <c r="YH152" s="97"/>
      <c r="YI152" s="97"/>
      <c r="YJ152" s="97"/>
      <c r="YK152" s="97"/>
      <c r="YL152" s="97"/>
      <c r="YM152" s="97"/>
      <c r="YN152" s="97"/>
      <c r="YO152" s="97"/>
      <c r="YP152" s="97"/>
      <c r="YQ152" s="97"/>
      <c r="YR152" s="97"/>
      <c r="YS152" s="97"/>
      <c r="YT152" s="97"/>
      <c r="YU152" s="97"/>
      <c r="YV152" s="97"/>
      <c r="YW152" s="97"/>
      <c r="YX152" s="97"/>
      <c r="YY152" s="97"/>
      <c r="YZ152" s="97"/>
      <c r="ZA152" s="97"/>
      <c r="ZB152" s="97"/>
      <c r="ZC152" s="97"/>
      <c r="ZD152" s="97"/>
      <c r="ZE152" s="97"/>
      <c r="ZF152" s="97"/>
      <c r="ZG152" s="97"/>
      <c r="ZH152" s="97"/>
      <c r="ZI152" s="97"/>
      <c r="ZJ152" s="97"/>
      <c r="ZK152" s="97"/>
      <c r="ZL152" s="97">
        <v>0</v>
      </c>
      <c r="ZM152" s="97"/>
      <c r="ZN152" s="97"/>
      <c r="ZO152" s="97"/>
      <c r="ZP152" s="97"/>
      <c r="ZQ152" s="97"/>
      <c r="ZR152" s="97"/>
      <c r="ZS152" s="97"/>
      <c r="ZT152" s="97"/>
      <c r="ZU152" s="97"/>
      <c r="ZV152" s="97"/>
      <c r="ZW152" s="97"/>
      <c r="ZX152" s="97"/>
      <c r="ZY152" s="97"/>
      <c r="ZZ152" s="97"/>
      <c r="AAA152" s="97"/>
      <c r="AAB152" s="97"/>
      <c r="AAC152" s="97"/>
      <c r="AAD152" s="97"/>
      <c r="AAE152" s="97"/>
      <c r="AAF152" s="97"/>
      <c r="AAG152" s="97"/>
      <c r="AAH152" s="97"/>
      <c r="AAI152" s="97"/>
      <c r="AAJ152" s="97"/>
      <c r="AAK152" s="97"/>
      <c r="AAL152" s="97"/>
      <c r="AAM152" s="97"/>
      <c r="AAN152" s="97"/>
      <c r="AAO152" s="97"/>
      <c r="AAP152" s="97"/>
      <c r="AAQ152" s="97"/>
      <c r="AAR152" s="97"/>
      <c r="AAS152" s="97"/>
      <c r="AAT152" s="97"/>
      <c r="AAU152" s="97"/>
      <c r="AAV152" s="97"/>
      <c r="AAW152" s="97"/>
      <c r="AAX152" s="97"/>
      <c r="ABA152" s="3">
        <f>VLOOKUP(Tabla28[[#This Row],[ID]],Suministros!$A$4:$D$2389,4,0)</f>
        <v>0</v>
      </c>
    </row>
    <row r="153" spans="1:729" ht="12.75" customHeight="1" x14ac:dyDescent="0.2">
      <c r="A153" s="90">
        <f>+Suministros!A1575</f>
        <v>16021</v>
      </c>
      <c r="B153" s="3" t="str">
        <f>+Suministros!B1575</f>
        <v>FUSIBLE DE EXPUSION TIPO K, 27 kV, 10 kA DE :2 A</v>
      </c>
      <c r="C153" s="3" t="str">
        <f>+Suministros!C1575</f>
        <v>u</v>
      </c>
      <c r="YX153" s="3">
        <v>0</v>
      </c>
      <c r="YY153" s="3">
        <v>0</v>
      </c>
      <c r="YZ153" s="3">
        <v>0</v>
      </c>
      <c r="ZA153" s="3">
        <v>0</v>
      </c>
      <c r="ZB153" s="3">
        <v>0</v>
      </c>
      <c r="ZC153" s="3">
        <v>0</v>
      </c>
      <c r="ZD153" s="3">
        <v>0</v>
      </c>
      <c r="ZE153" s="3">
        <v>0</v>
      </c>
      <c r="ZF153" s="3">
        <v>0</v>
      </c>
      <c r="ZG153" s="3">
        <v>0</v>
      </c>
      <c r="ZH153" s="3">
        <v>0</v>
      </c>
      <c r="ZI153" s="3">
        <v>0</v>
      </c>
      <c r="ZJ153" s="3">
        <v>0</v>
      </c>
      <c r="ZK153" s="3">
        <v>0</v>
      </c>
      <c r="ZL153" s="3">
        <v>0</v>
      </c>
      <c r="ABA153" s="3">
        <f>VLOOKUP(Tabla28[[#This Row],[ID]],Suministros!$A$4:$D$2389,4,0)</f>
        <v>8.31</v>
      </c>
    </row>
    <row r="154" spans="1:729" ht="12.75" customHeight="1" x14ac:dyDescent="0.2">
      <c r="A154" s="90">
        <f>+Suministros!A1585</f>
        <v>16031</v>
      </c>
      <c r="B154" s="3" t="str">
        <f>+Suministros!B1585</f>
        <v>FUSIBLE DE EXPUSION TIPO K, 27 kV, 10 kA DE :30 A</v>
      </c>
      <c r="C154" s="3" t="str">
        <f>+Suministros!C1585</f>
        <v>u</v>
      </c>
      <c r="YX154" s="3">
        <v>0</v>
      </c>
      <c r="YY154" s="3">
        <v>0</v>
      </c>
      <c r="YZ154" s="3">
        <v>0</v>
      </c>
      <c r="ZA154" s="3">
        <v>0</v>
      </c>
      <c r="ZB154" s="3">
        <v>0</v>
      </c>
      <c r="ZC154" s="3">
        <v>0</v>
      </c>
      <c r="ZD154" s="3">
        <v>0</v>
      </c>
      <c r="ZE154" s="3">
        <v>0</v>
      </c>
      <c r="ZF154" s="3">
        <v>0</v>
      </c>
      <c r="ZG154" s="3">
        <v>0</v>
      </c>
      <c r="ZH154" s="3">
        <v>0</v>
      </c>
      <c r="ZI154" s="3">
        <v>0</v>
      </c>
      <c r="ZJ154" s="3">
        <v>0</v>
      </c>
      <c r="ZK154" s="3">
        <v>0</v>
      </c>
      <c r="ZL154" s="3">
        <v>0</v>
      </c>
      <c r="ABA154" s="3">
        <f>VLOOKUP(Tabla28[[#This Row],[ID]],Suministros!$A$4:$D$2389,4,0)</f>
        <v>11.92</v>
      </c>
    </row>
    <row r="155" spans="1:729" ht="12.75" customHeight="1" x14ac:dyDescent="0.2">
      <c r="A155" s="90">
        <f>+Suministros!A1588</f>
        <v>16034</v>
      </c>
      <c r="B155" s="3" t="str">
        <f>+Suministros!B1588</f>
        <v>FUSIBLE DE EXPUSION TIPO K, 27 kV, 10 kA DE :65 A</v>
      </c>
      <c r="C155" s="3" t="str">
        <f>+Suministros!C1588</f>
        <v>u</v>
      </c>
      <c r="KM155" s="3">
        <v>3</v>
      </c>
      <c r="KN155" s="3">
        <v>3</v>
      </c>
      <c r="TK155" s="3">
        <v>3</v>
      </c>
      <c r="TL155" s="3">
        <v>3</v>
      </c>
      <c r="TM155" s="3">
        <v>3</v>
      </c>
      <c r="YD155" s="3">
        <v>3</v>
      </c>
      <c r="YE155" s="3">
        <v>3</v>
      </c>
      <c r="YF155" s="3">
        <v>3</v>
      </c>
      <c r="YX155" s="3">
        <v>0</v>
      </c>
      <c r="YY155" s="3">
        <v>0</v>
      </c>
      <c r="YZ155" s="3">
        <v>0</v>
      </c>
      <c r="ZA155" s="3">
        <v>0</v>
      </c>
      <c r="ZB155" s="3">
        <v>0</v>
      </c>
      <c r="ZC155" s="3">
        <v>0</v>
      </c>
      <c r="ZD155" s="3">
        <v>0</v>
      </c>
      <c r="ZE155" s="3">
        <v>0</v>
      </c>
      <c r="ZF155" s="3">
        <v>0</v>
      </c>
      <c r="ZG155" s="3">
        <v>0</v>
      </c>
      <c r="ZH155" s="3">
        <v>0</v>
      </c>
      <c r="ZI155" s="3">
        <v>0</v>
      </c>
      <c r="ZJ155" s="3">
        <v>0</v>
      </c>
      <c r="ZK155" s="3">
        <v>0</v>
      </c>
      <c r="ZL155" s="3">
        <v>0</v>
      </c>
      <c r="ZM155" s="3">
        <v>3</v>
      </c>
      <c r="ABA155" s="3">
        <f>VLOOKUP(Tabla28[[#This Row],[ID]],Suministros!$A$4:$D$2389,4,0)</f>
        <v>23.9</v>
      </c>
    </row>
    <row r="156" spans="1:729" ht="12.75" customHeight="1" x14ac:dyDescent="0.2">
      <c r="A156" s="90">
        <f>+Suministros!A1592</f>
        <v>16038</v>
      </c>
      <c r="B156" s="3" t="str">
        <f>+Suministros!B1592</f>
        <v>FUSIBLE DE EXPUSION TIPO K, 27 kV, 10 kA DE :200 A</v>
      </c>
      <c r="C156" s="3" t="str">
        <f>+Suministros!C1592</f>
        <v>u</v>
      </c>
      <c r="YX156" s="3">
        <v>0</v>
      </c>
      <c r="YY156" s="3">
        <v>0</v>
      </c>
      <c r="YZ156" s="3">
        <v>0</v>
      </c>
      <c r="ZA156" s="3">
        <v>0</v>
      </c>
      <c r="ZB156" s="3">
        <v>0</v>
      </c>
      <c r="ZC156" s="3">
        <v>0</v>
      </c>
      <c r="ZD156" s="3">
        <v>0</v>
      </c>
      <c r="ZE156" s="3">
        <v>0</v>
      </c>
      <c r="ZF156" s="3">
        <v>0</v>
      </c>
      <c r="ZG156" s="3">
        <v>0</v>
      </c>
      <c r="ZH156" s="3">
        <v>0</v>
      </c>
      <c r="ZI156" s="3">
        <v>0</v>
      </c>
      <c r="ZJ156" s="3">
        <v>0</v>
      </c>
      <c r="ZK156" s="3">
        <v>0</v>
      </c>
      <c r="ZL156" s="3">
        <v>0</v>
      </c>
      <c r="ABA156" s="3">
        <f>VLOOKUP(Tabla28[[#This Row],[ID]],Suministros!$A$4:$D$2389,4,0)</f>
        <v>1</v>
      </c>
    </row>
    <row r="157" spans="1:729" ht="12.75" customHeight="1" x14ac:dyDescent="0.2">
      <c r="A157" s="90">
        <f>+Suministros!A1784</f>
        <v>16230</v>
      </c>
      <c r="B157" s="3" t="str">
        <f>+Suministros!B1784</f>
        <v xml:space="preserve">PARARRAYOS POLIMERICO DE OXIDO METALICO, CLASE DISTRIBUCION, DE :21 kV, 17 kV (MCOV), 10 kA </v>
      </c>
      <c r="C157" s="3" t="str">
        <f>+Suministros!C1784</f>
        <v>u</v>
      </c>
      <c r="GP157" s="3">
        <v>3</v>
      </c>
      <c r="GW157" s="3">
        <v>1</v>
      </c>
      <c r="GZ157" s="3">
        <v>0</v>
      </c>
      <c r="HA157" s="3">
        <v>3</v>
      </c>
      <c r="HM157" s="3">
        <v>3</v>
      </c>
      <c r="HW157" s="3">
        <v>3</v>
      </c>
      <c r="IR157" s="3">
        <v>3</v>
      </c>
      <c r="IZ157" s="3">
        <v>3</v>
      </c>
      <c r="JI157" s="3">
        <v>3</v>
      </c>
      <c r="KK157" s="3">
        <v>3</v>
      </c>
      <c r="OT157" s="3">
        <v>3</v>
      </c>
      <c r="PA157" s="3">
        <v>1</v>
      </c>
      <c r="PN157" s="3">
        <v>3</v>
      </c>
      <c r="PW157" s="3">
        <v>3</v>
      </c>
      <c r="RL157" s="3">
        <v>3</v>
      </c>
      <c r="RU157" s="3">
        <v>3</v>
      </c>
      <c r="SD157" s="3">
        <v>3</v>
      </c>
      <c r="TI157" s="3">
        <v>3</v>
      </c>
      <c r="UN157" s="3">
        <v>3</v>
      </c>
      <c r="UU157" s="3">
        <v>1</v>
      </c>
      <c r="VH157" s="3">
        <v>3</v>
      </c>
      <c r="WN157" s="3">
        <v>3</v>
      </c>
      <c r="WT157" s="3">
        <v>3</v>
      </c>
      <c r="XC157" s="3">
        <v>3</v>
      </c>
      <c r="YB157" s="3">
        <v>3</v>
      </c>
      <c r="YX157" s="3">
        <v>0</v>
      </c>
      <c r="YY157" s="3">
        <v>0</v>
      </c>
      <c r="YZ157" s="3">
        <v>0</v>
      </c>
      <c r="ZA157" s="3">
        <v>0</v>
      </c>
      <c r="ZB157" s="3">
        <v>0</v>
      </c>
      <c r="ZC157" s="3">
        <v>0</v>
      </c>
      <c r="ZD157" s="3">
        <v>0</v>
      </c>
      <c r="ZE157" s="3">
        <v>0</v>
      </c>
      <c r="ZF157" s="3">
        <v>0</v>
      </c>
      <c r="ZG157" s="3">
        <v>0</v>
      </c>
      <c r="ZH157" s="3">
        <v>0</v>
      </c>
      <c r="ZI157" s="3">
        <v>0</v>
      </c>
      <c r="ZJ157" s="3">
        <v>0</v>
      </c>
      <c r="ZK157" s="3">
        <v>0</v>
      </c>
      <c r="ZL157" s="3">
        <v>0</v>
      </c>
      <c r="ABA157" s="3">
        <f>VLOOKUP(Tabla28[[#This Row],[ID]],Suministros!$A$4:$D$2389,4,0)</f>
        <v>276.62</v>
      </c>
    </row>
    <row r="158" spans="1:729" ht="12.75" customHeight="1" x14ac:dyDescent="0.2">
      <c r="A158" s="64">
        <f>+Suministros!A1799</f>
        <v>16245</v>
      </c>
      <c r="B158" s="3" t="str">
        <f>+Suministros!B1799</f>
        <v xml:space="preserve">RECONECTADOR (RECLOSER)  TRIFASICO 38kV-16kA-800A-170kV BIL, 60HZ, INC. TABLERO DE CONTROL Y ACCES DE SUJEC, FUNCIÓN LIMITADOR DE POTENCIA </v>
      </c>
      <c r="C158" s="3" t="str">
        <f>+Suministros!C1799</f>
        <v>u</v>
      </c>
      <c r="ZA158" s="3">
        <v>1</v>
      </c>
      <c r="ZB158" s="3">
        <v>0</v>
      </c>
      <c r="ZC158" s="3">
        <v>0</v>
      </c>
      <c r="ZD158" s="3">
        <v>0</v>
      </c>
      <c r="ZE158" s="3">
        <v>0</v>
      </c>
      <c r="ZF158" s="3">
        <v>0</v>
      </c>
      <c r="ZG158" s="3">
        <v>0</v>
      </c>
      <c r="ZH158" s="3">
        <v>0</v>
      </c>
      <c r="ZI158" s="3">
        <v>0</v>
      </c>
      <c r="ZJ158" s="3">
        <v>0</v>
      </c>
      <c r="ZK158" s="3">
        <v>0</v>
      </c>
      <c r="ZL158" s="3">
        <v>0</v>
      </c>
      <c r="ABA158" s="3">
        <f>VLOOKUP(Tabla28[[#This Row],[ID]],Suministros!$A$4:$D$2389,4,0)</f>
        <v>1</v>
      </c>
    </row>
    <row r="159" spans="1:729" ht="12.75" customHeight="1" x14ac:dyDescent="0.2">
      <c r="A159" s="90">
        <f>+Suministros!A1806</f>
        <v>16252</v>
      </c>
      <c r="B159" s="3" t="str">
        <f>+Suministros!B1806</f>
        <v>SECCIONADOR TRIPOLAR BAJO CARGA  CAMARA EN SF6, USO EXTERIOR:24 kV,630 A.</v>
      </c>
      <c r="C159" s="3" t="str">
        <f>+Suministros!C1806</f>
        <v>u</v>
      </c>
      <c r="JM159" s="3">
        <v>1</v>
      </c>
      <c r="JN159" s="3">
        <v>1</v>
      </c>
      <c r="JO159" s="3">
        <v>1</v>
      </c>
      <c r="JP159" s="3">
        <v>1</v>
      </c>
      <c r="JQ159" s="3">
        <v>1</v>
      </c>
      <c r="JR159" s="3">
        <v>1</v>
      </c>
      <c r="JS159" s="3">
        <v>1</v>
      </c>
      <c r="JT159" s="3">
        <v>1</v>
      </c>
      <c r="JU159" s="3">
        <v>1</v>
      </c>
      <c r="KD159" s="3">
        <v>1</v>
      </c>
      <c r="KF159" s="3">
        <v>1</v>
      </c>
      <c r="SH159" s="3">
        <v>1</v>
      </c>
      <c r="SI159" s="3">
        <v>1</v>
      </c>
      <c r="SJ159" s="3">
        <v>1</v>
      </c>
      <c r="SK159" s="3">
        <v>1</v>
      </c>
      <c r="SL159" s="3">
        <v>1</v>
      </c>
      <c r="SM159" s="3">
        <v>1</v>
      </c>
      <c r="SN159" s="3">
        <v>1</v>
      </c>
      <c r="SO159" s="3">
        <v>1</v>
      </c>
      <c r="SP159" s="3">
        <v>1</v>
      </c>
      <c r="SQ159" s="3">
        <v>1</v>
      </c>
      <c r="SR159" s="3">
        <v>2</v>
      </c>
      <c r="SS159" s="3">
        <v>1</v>
      </c>
      <c r="TB159" s="3">
        <v>1</v>
      </c>
      <c r="TD159" s="3">
        <v>1</v>
      </c>
      <c r="XD159" s="3">
        <v>1</v>
      </c>
      <c r="XE159" s="3">
        <v>1</v>
      </c>
      <c r="XF159" s="3">
        <v>1</v>
      </c>
      <c r="XG159" s="3">
        <v>1</v>
      </c>
      <c r="XH159" s="3">
        <v>1</v>
      </c>
      <c r="XI159" s="3">
        <v>1</v>
      </c>
      <c r="XJ159" s="3">
        <v>1</v>
      </c>
      <c r="XK159" s="3">
        <v>1</v>
      </c>
      <c r="XL159" s="3">
        <v>1</v>
      </c>
      <c r="XU159" s="3">
        <v>1</v>
      </c>
      <c r="XW159" s="3">
        <v>1</v>
      </c>
      <c r="YX159" s="3">
        <v>0</v>
      </c>
      <c r="YY159" s="3">
        <v>0</v>
      </c>
      <c r="YZ159" s="3">
        <v>0</v>
      </c>
      <c r="ZA159" s="3">
        <v>0</v>
      </c>
      <c r="ZB159" s="3">
        <v>0</v>
      </c>
      <c r="ZC159" s="3">
        <v>0</v>
      </c>
      <c r="ZD159" s="3">
        <v>0</v>
      </c>
      <c r="ZE159" s="3">
        <v>0</v>
      </c>
      <c r="ZF159" s="3">
        <v>0</v>
      </c>
      <c r="ZG159" s="3">
        <v>0</v>
      </c>
      <c r="ZH159" s="3">
        <v>0</v>
      </c>
      <c r="ZI159" s="3">
        <v>0</v>
      </c>
      <c r="ZJ159" s="3">
        <v>0</v>
      </c>
      <c r="ZK159" s="3">
        <v>0</v>
      </c>
      <c r="ZL159" s="3">
        <v>0</v>
      </c>
      <c r="ABA159" s="3">
        <f>VLOOKUP(Tabla28[[#This Row],[ID]],Suministros!$A$4:$D$2389,4,0)</f>
        <v>1</v>
      </c>
    </row>
    <row r="160" spans="1:729" ht="12.75" customHeight="1" x14ac:dyDescent="0.2">
      <c r="A160" s="90">
        <f>+Suministros!A1863</f>
        <v>16309</v>
      </c>
      <c r="B160" s="3" t="str">
        <f>+Suministros!B1863</f>
        <v>SECCIONADOR CUT-OUT POLIMERICO :36 kV 170 kVBIL 100 A 8 kA</v>
      </c>
      <c r="C160" s="3" t="str">
        <f>+Suministros!C1863</f>
        <v>u</v>
      </c>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c r="BP160" s="24"/>
      <c r="BQ160" s="24"/>
      <c r="BR160" s="24"/>
      <c r="BS160" s="24"/>
      <c r="BT160" s="24"/>
      <c r="BU160" s="24"/>
      <c r="BV160" s="24"/>
      <c r="BW160" s="24"/>
      <c r="BX160" s="24"/>
      <c r="BY160" s="24"/>
      <c r="BZ160" s="24"/>
      <c r="CA160" s="24"/>
      <c r="CB160" s="24"/>
      <c r="CC160" s="24"/>
      <c r="CD160" s="24"/>
      <c r="CE160" s="24"/>
      <c r="CF160" s="24"/>
      <c r="CG160" s="24"/>
      <c r="CH160" s="24"/>
      <c r="CI160" s="24"/>
      <c r="CJ160" s="24"/>
      <c r="CK160" s="24"/>
      <c r="CL160" s="24"/>
      <c r="CM160" s="24"/>
      <c r="CN160" s="24"/>
      <c r="CO160" s="24"/>
      <c r="CP160" s="24"/>
      <c r="CQ160" s="24"/>
      <c r="CR160" s="24"/>
      <c r="CS160" s="24"/>
      <c r="CT160" s="24"/>
      <c r="CU160" s="24"/>
      <c r="CV160" s="24"/>
      <c r="CW160" s="24"/>
      <c r="CX160" s="24"/>
      <c r="CY160" s="24"/>
      <c r="CZ160" s="24"/>
      <c r="DA160" s="24"/>
      <c r="DB160" s="24"/>
      <c r="DC160" s="24"/>
      <c r="DD160" s="24"/>
      <c r="DE160" s="24"/>
      <c r="DF160" s="24"/>
      <c r="DG160" s="24"/>
      <c r="DH160" s="24"/>
      <c r="DI160" s="24"/>
      <c r="DJ160" s="24"/>
      <c r="DK160" s="24"/>
      <c r="DL160" s="24"/>
      <c r="DM160" s="24"/>
      <c r="DN160" s="24"/>
      <c r="DO160" s="24"/>
      <c r="DP160" s="24"/>
      <c r="DQ160" s="24"/>
      <c r="DR160" s="24"/>
      <c r="DS160" s="24"/>
      <c r="DT160" s="24"/>
      <c r="DU160" s="24"/>
      <c r="DV160" s="24"/>
      <c r="DW160" s="24"/>
      <c r="DX160" s="24"/>
      <c r="DY160" s="24"/>
      <c r="DZ160" s="24"/>
      <c r="EA160" s="24"/>
      <c r="EB160" s="24"/>
      <c r="EC160" s="24"/>
      <c r="ED160" s="24"/>
      <c r="EE160" s="24"/>
      <c r="EF160" s="24"/>
      <c r="EG160" s="24"/>
      <c r="EH160" s="24"/>
      <c r="EI160" s="24"/>
      <c r="EJ160" s="24"/>
      <c r="EK160" s="24"/>
      <c r="EL160" s="24"/>
      <c r="EM160" s="24"/>
      <c r="EN160" s="24"/>
      <c r="EO160" s="24"/>
      <c r="EP160" s="24"/>
      <c r="EQ160" s="24"/>
      <c r="ER160" s="24"/>
      <c r="ES160" s="24"/>
      <c r="ET160" s="24"/>
      <c r="EU160" s="24"/>
      <c r="EV160" s="24"/>
      <c r="EW160" s="24"/>
      <c r="EX160" s="24"/>
      <c r="EY160" s="24"/>
      <c r="EZ160" s="24"/>
      <c r="FA160" s="24"/>
      <c r="FB160" s="24"/>
      <c r="FC160" s="24"/>
      <c r="FD160" s="24"/>
      <c r="FE160" s="24"/>
      <c r="FF160" s="24"/>
      <c r="FG160" s="24"/>
      <c r="FH160" s="24"/>
      <c r="FI160" s="24"/>
      <c r="FJ160" s="24"/>
      <c r="FK160" s="24"/>
      <c r="FL160" s="24"/>
      <c r="FM160" s="24"/>
      <c r="FN160" s="24"/>
      <c r="FO160" s="24"/>
      <c r="FP160" s="24"/>
      <c r="FQ160" s="24"/>
      <c r="FR160" s="24"/>
      <c r="FS160" s="24"/>
      <c r="FT160" s="24"/>
      <c r="FU160" s="24"/>
      <c r="FV160" s="24"/>
      <c r="FW160" s="24"/>
      <c r="FX160" s="24"/>
      <c r="FY160" s="24"/>
      <c r="FZ160" s="24"/>
      <c r="GA160" s="24"/>
      <c r="GB160" s="24"/>
      <c r="GC160" s="24"/>
      <c r="GD160" s="24"/>
      <c r="GE160" s="24"/>
      <c r="GF160" s="24"/>
      <c r="GG160" s="24"/>
      <c r="GH160" s="24"/>
      <c r="GI160" s="24"/>
      <c r="GJ160" s="24"/>
      <c r="GK160" s="24"/>
      <c r="GL160" s="24"/>
      <c r="GM160" s="24"/>
      <c r="GN160" s="24"/>
      <c r="GO160" s="24"/>
      <c r="GP160" s="24"/>
      <c r="GQ160" s="24"/>
      <c r="GR160" s="24"/>
      <c r="GS160" s="24"/>
      <c r="GT160" s="24"/>
      <c r="GU160" s="24"/>
      <c r="GV160" s="24"/>
      <c r="GW160" s="24"/>
      <c r="GX160" s="24"/>
      <c r="GY160" s="24"/>
      <c r="GZ160" s="24">
        <v>3</v>
      </c>
      <c r="HA160" s="24">
        <v>3</v>
      </c>
      <c r="HB160" s="24">
        <v>3</v>
      </c>
      <c r="HC160" s="24">
        <v>3</v>
      </c>
      <c r="HD160" s="24">
        <v>3</v>
      </c>
      <c r="HE160" s="24">
        <v>3</v>
      </c>
      <c r="HF160" s="24">
        <v>3</v>
      </c>
      <c r="HG160" s="24">
        <v>3</v>
      </c>
      <c r="HH160" s="24">
        <v>3</v>
      </c>
      <c r="HI160" s="24">
        <v>3</v>
      </c>
      <c r="HJ160" s="24">
        <v>3</v>
      </c>
      <c r="HK160" s="24">
        <v>3</v>
      </c>
      <c r="HL160" s="24">
        <v>3</v>
      </c>
      <c r="HM160" s="24">
        <v>3</v>
      </c>
      <c r="HN160" s="24">
        <v>3</v>
      </c>
      <c r="HO160" s="24">
        <v>3</v>
      </c>
      <c r="HP160" s="24">
        <v>3</v>
      </c>
      <c r="HQ160" s="24">
        <v>3</v>
      </c>
      <c r="HR160" s="24">
        <v>3</v>
      </c>
      <c r="HS160" s="24">
        <v>3</v>
      </c>
      <c r="HT160" s="24">
        <v>2</v>
      </c>
      <c r="HU160" s="24"/>
      <c r="HV160" s="24">
        <v>3</v>
      </c>
      <c r="HW160" s="24"/>
      <c r="HX160" s="24">
        <v>3</v>
      </c>
      <c r="HY160" s="24">
        <v>3</v>
      </c>
      <c r="HZ160" s="24">
        <v>3</v>
      </c>
      <c r="IA160" s="24">
        <v>2</v>
      </c>
      <c r="IB160" s="24">
        <v>2</v>
      </c>
      <c r="IC160" s="24">
        <v>3</v>
      </c>
      <c r="ID160" s="24">
        <v>3</v>
      </c>
      <c r="IE160" s="24">
        <v>2</v>
      </c>
      <c r="IF160" s="24">
        <v>3</v>
      </c>
      <c r="IG160" s="24">
        <v>3</v>
      </c>
      <c r="IH160" s="24">
        <v>3</v>
      </c>
      <c r="II160" s="24">
        <v>3</v>
      </c>
      <c r="IJ160" s="24">
        <v>3</v>
      </c>
      <c r="IK160" s="24">
        <v>3</v>
      </c>
      <c r="IL160" s="24">
        <v>2</v>
      </c>
      <c r="IM160" s="24">
        <v>3</v>
      </c>
      <c r="IN160" s="24">
        <v>3</v>
      </c>
      <c r="IO160" s="24">
        <v>2</v>
      </c>
      <c r="IP160" s="24">
        <v>2</v>
      </c>
      <c r="IQ160" s="24">
        <v>2</v>
      </c>
      <c r="IR160" s="24">
        <v>3</v>
      </c>
      <c r="IS160" s="24"/>
      <c r="IT160" s="24"/>
      <c r="IU160" s="24"/>
      <c r="IV160" s="24">
        <v>3</v>
      </c>
      <c r="IW160" s="24">
        <v>3</v>
      </c>
      <c r="IX160" s="24">
        <v>3</v>
      </c>
      <c r="IY160" s="24">
        <v>3</v>
      </c>
      <c r="IZ160" s="24">
        <v>3</v>
      </c>
      <c r="JA160" s="24">
        <v>3</v>
      </c>
      <c r="JB160" s="24">
        <v>3</v>
      </c>
      <c r="JC160" s="24">
        <v>3</v>
      </c>
      <c r="JD160" s="24">
        <v>3</v>
      </c>
      <c r="JE160" s="24">
        <v>3</v>
      </c>
      <c r="JF160" s="24">
        <v>3</v>
      </c>
      <c r="JG160" s="24">
        <v>3</v>
      </c>
      <c r="JH160" s="24">
        <v>3</v>
      </c>
      <c r="JI160" s="24">
        <v>3</v>
      </c>
      <c r="JJ160" s="24"/>
      <c r="JK160" s="24"/>
      <c r="JL160" s="24"/>
      <c r="JM160" s="24">
        <v>3</v>
      </c>
      <c r="JN160" s="24">
        <v>3</v>
      </c>
      <c r="JO160" s="24">
        <v>3</v>
      </c>
      <c r="JP160" s="24">
        <v>3</v>
      </c>
      <c r="JQ160" s="24">
        <v>3</v>
      </c>
      <c r="JR160" s="24">
        <v>3</v>
      </c>
      <c r="JS160" s="24"/>
      <c r="JT160" s="24">
        <v>3</v>
      </c>
      <c r="JU160" s="24">
        <v>3</v>
      </c>
      <c r="JV160" s="24"/>
      <c r="JW160" s="24"/>
      <c r="JX160" s="24"/>
      <c r="JY160" s="24"/>
      <c r="JZ160" s="24"/>
      <c r="KA160" s="24"/>
      <c r="KB160" s="24"/>
      <c r="KC160" s="24"/>
      <c r="KD160" s="24"/>
      <c r="KE160" s="24"/>
      <c r="KF160" s="24"/>
      <c r="KG160" s="24"/>
      <c r="KH160" s="24"/>
      <c r="KI160" s="24"/>
      <c r="KJ160" s="24"/>
      <c r="KK160" s="24"/>
      <c r="KL160" s="24"/>
      <c r="KM160" s="24"/>
      <c r="KN160" s="24"/>
      <c r="KO160" s="24"/>
      <c r="KP160" s="24"/>
      <c r="KQ160" s="24"/>
      <c r="KR160" s="24"/>
      <c r="KS160" s="24"/>
      <c r="KT160" s="24"/>
      <c r="KU160" s="24"/>
      <c r="KV160" s="24"/>
      <c r="KW160" s="24"/>
      <c r="KX160" s="24"/>
      <c r="KY160" s="24"/>
      <c r="KZ160" s="24"/>
      <c r="LA160" s="24"/>
      <c r="LB160" s="24"/>
      <c r="LC160" s="24"/>
      <c r="LD160" s="24"/>
      <c r="LE160" s="24"/>
      <c r="LF160" s="24"/>
      <c r="LG160" s="24"/>
      <c r="LH160" s="24"/>
      <c r="LI160" s="24"/>
      <c r="LJ160" s="24"/>
      <c r="LK160" s="24"/>
      <c r="LL160" s="24"/>
      <c r="LM160" s="24"/>
      <c r="LN160" s="24"/>
      <c r="LO160" s="24"/>
      <c r="LP160" s="24"/>
      <c r="LQ160" s="24"/>
      <c r="LR160" s="24"/>
      <c r="LS160" s="24"/>
      <c r="LT160" s="24"/>
      <c r="LU160" s="24"/>
      <c r="LV160" s="24"/>
      <c r="LW160" s="24"/>
      <c r="LX160" s="24"/>
      <c r="LY160" s="24"/>
      <c r="LZ160" s="24"/>
      <c r="MA160" s="24"/>
      <c r="MB160" s="24"/>
      <c r="MC160" s="24"/>
      <c r="MD160" s="24"/>
      <c r="ME160" s="24"/>
      <c r="MF160" s="24"/>
      <c r="MG160" s="24"/>
      <c r="MH160" s="24"/>
      <c r="MI160" s="24"/>
      <c r="MJ160" s="24"/>
      <c r="MK160" s="24"/>
      <c r="ML160" s="24"/>
      <c r="MM160" s="24"/>
      <c r="MN160" s="24"/>
      <c r="MO160" s="24"/>
      <c r="MP160" s="24"/>
      <c r="MQ160" s="24"/>
      <c r="MR160" s="24"/>
      <c r="MS160" s="24"/>
      <c r="MT160" s="24"/>
      <c r="MU160" s="24"/>
      <c r="MV160" s="24"/>
      <c r="MW160" s="24"/>
      <c r="MX160" s="24"/>
      <c r="MY160" s="24"/>
      <c r="MZ160" s="24"/>
      <c r="NA160" s="24"/>
      <c r="NB160" s="24"/>
      <c r="NC160" s="24"/>
      <c r="ND160" s="24"/>
      <c r="NE160" s="24"/>
      <c r="NF160" s="24"/>
      <c r="NG160" s="24"/>
      <c r="NH160" s="24"/>
      <c r="NI160" s="24"/>
      <c r="NJ160" s="24"/>
      <c r="NK160" s="24"/>
      <c r="NL160" s="24"/>
      <c r="NM160" s="24"/>
      <c r="NN160" s="24"/>
      <c r="NO160" s="24"/>
      <c r="NP160" s="24"/>
      <c r="NQ160" s="24"/>
      <c r="NR160" s="24"/>
      <c r="NS160" s="24"/>
      <c r="NT160" s="24"/>
      <c r="NU160" s="24"/>
      <c r="NV160" s="24"/>
      <c r="NW160" s="24"/>
      <c r="NX160" s="24"/>
      <c r="NY160" s="24"/>
      <c r="NZ160" s="24"/>
      <c r="OA160" s="24"/>
      <c r="OB160" s="24"/>
      <c r="OC160" s="24"/>
      <c r="OD160" s="24"/>
      <c r="OE160" s="24"/>
      <c r="OF160" s="24"/>
      <c r="OG160" s="24"/>
      <c r="OH160" s="24"/>
      <c r="OI160" s="24"/>
      <c r="OJ160" s="24"/>
      <c r="OK160" s="24"/>
      <c r="OL160" s="24"/>
      <c r="OM160" s="24"/>
      <c r="ON160" s="24"/>
      <c r="OO160" s="24"/>
      <c r="OP160" s="24"/>
      <c r="OQ160" s="24"/>
      <c r="OR160" s="24"/>
      <c r="OS160" s="24"/>
      <c r="OT160" s="24"/>
      <c r="OU160" s="24"/>
      <c r="OV160" s="24"/>
      <c r="OW160" s="24"/>
      <c r="OX160" s="24"/>
      <c r="OY160" s="24"/>
      <c r="OZ160" s="24"/>
      <c r="PA160" s="24"/>
      <c r="PB160" s="24"/>
      <c r="PC160" s="24">
        <v>3</v>
      </c>
      <c r="PD160" s="24">
        <v>3</v>
      </c>
      <c r="PE160" s="24">
        <v>3</v>
      </c>
      <c r="PF160" s="24">
        <v>3</v>
      </c>
      <c r="PG160" s="24">
        <v>3</v>
      </c>
      <c r="PH160" s="24">
        <v>3</v>
      </c>
      <c r="PI160" s="24">
        <v>3</v>
      </c>
      <c r="PJ160" s="24">
        <v>3</v>
      </c>
      <c r="PK160" s="24">
        <v>3</v>
      </c>
      <c r="PL160" s="24">
        <v>3</v>
      </c>
      <c r="PM160" s="24">
        <v>3</v>
      </c>
      <c r="PN160" s="24">
        <v>3</v>
      </c>
      <c r="PO160" s="24">
        <v>3</v>
      </c>
      <c r="PP160" s="24">
        <v>3</v>
      </c>
      <c r="PQ160" s="24">
        <v>3</v>
      </c>
      <c r="PR160" s="24">
        <v>3</v>
      </c>
      <c r="PS160" s="24">
        <v>3</v>
      </c>
      <c r="PT160" s="24">
        <v>3</v>
      </c>
      <c r="PU160" s="24">
        <v>2</v>
      </c>
      <c r="PV160" s="24"/>
      <c r="PW160" s="24"/>
      <c r="PX160" s="24"/>
      <c r="PY160" s="24"/>
      <c r="PZ160" s="24"/>
      <c r="QA160" s="24"/>
      <c r="QB160" s="24"/>
      <c r="QC160" s="24"/>
      <c r="QD160" s="24"/>
      <c r="QE160" s="24"/>
      <c r="QF160" s="24"/>
      <c r="QG160" s="24"/>
      <c r="QH160" s="24"/>
      <c r="QI160" s="24"/>
      <c r="QJ160" s="24"/>
      <c r="QK160" s="24"/>
      <c r="QL160" s="24"/>
      <c r="QM160" s="24"/>
      <c r="QN160" s="24"/>
      <c r="QO160" s="24">
        <v>3</v>
      </c>
      <c r="QP160" s="24">
        <v>3</v>
      </c>
      <c r="QQ160" s="24">
        <v>3</v>
      </c>
      <c r="QR160" s="24">
        <v>2</v>
      </c>
      <c r="QS160" s="24">
        <v>2</v>
      </c>
      <c r="QT160" s="24">
        <v>3</v>
      </c>
      <c r="QU160" s="24">
        <v>3</v>
      </c>
      <c r="QV160" s="24">
        <v>2</v>
      </c>
      <c r="QW160" s="24">
        <v>3</v>
      </c>
      <c r="QX160" s="24">
        <v>3</v>
      </c>
      <c r="QY160" s="24">
        <v>3</v>
      </c>
      <c r="QZ160" s="24"/>
      <c r="RA160" s="24"/>
      <c r="RB160" s="24"/>
      <c r="RC160" s="24">
        <v>3</v>
      </c>
      <c r="RD160" s="24">
        <v>3</v>
      </c>
      <c r="RE160" s="24">
        <v>3</v>
      </c>
      <c r="RF160" s="24">
        <v>2</v>
      </c>
      <c r="RG160" s="24">
        <v>3</v>
      </c>
      <c r="RH160" s="24">
        <v>3</v>
      </c>
      <c r="RI160" s="24">
        <v>2</v>
      </c>
      <c r="RJ160" s="24">
        <v>2</v>
      </c>
      <c r="RK160" s="24">
        <v>2</v>
      </c>
      <c r="RL160" s="24">
        <v>3</v>
      </c>
      <c r="RM160" s="24"/>
      <c r="RN160" s="24"/>
      <c r="RO160" s="24"/>
      <c r="RP160" s="24"/>
      <c r="RQ160" s="24">
        <v>3</v>
      </c>
      <c r="RR160" s="24">
        <v>3</v>
      </c>
      <c r="RS160" s="24">
        <v>3</v>
      </c>
      <c r="RT160" s="24">
        <v>3</v>
      </c>
      <c r="RU160" s="24">
        <v>3</v>
      </c>
      <c r="RV160" s="24">
        <v>3</v>
      </c>
      <c r="RW160" s="24">
        <v>3</v>
      </c>
      <c r="RX160" s="24">
        <v>3</v>
      </c>
      <c r="RY160" s="24">
        <v>3</v>
      </c>
      <c r="RZ160" s="24">
        <v>3</v>
      </c>
      <c r="SA160" s="24">
        <v>3</v>
      </c>
      <c r="SB160" s="24">
        <v>3</v>
      </c>
      <c r="SC160" s="24">
        <v>3</v>
      </c>
      <c r="SD160" s="24">
        <v>3</v>
      </c>
      <c r="SE160" s="24"/>
      <c r="SF160" s="24"/>
      <c r="SG160" s="24"/>
      <c r="SH160" s="24">
        <v>3</v>
      </c>
      <c r="SI160" s="24">
        <v>3</v>
      </c>
      <c r="SJ160" s="24">
        <v>3</v>
      </c>
      <c r="SK160" s="24">
        <v>3</v>
      </c>
      <c r="SL160" s="24">
        <v>3</v>
      </c>
      <c r="SM160" s="24">
        <v>3</v>
      </c>
      <c r="SN160" s="24"/>
      <c r="SO160" s="24">
        <v>3</v>
      </c>
      <c r="SP160" s="24">
        <v>3</v>
      </c>
      <c r="SQ160" s="24"/>
      <c r="SR160" s="24"/>
      <c r="SS160" s="24"/>
      <c r="ST160" s="24"/>
      <c r="SU160" s="24"/>
      <c r="SV160" s="24"/>
      <c r="SW160" s="24"/>
      <c r="SX160" s="24"/>
      <c r="SY160" s="24"/>
      <c r="SZ160" s="24"/>
      <c r="TA160" s="24"/>
      <c r="TB160" s="24"/>
      <c r="TC160" s="24"/>
      <c r="TD160" s="24"/>
      <c r="TE160" s="24"/>
      <c r="TF160" s="24"/>
      <c r="TG160" s="24"/>
      <c r="TH160" s="24"/>
      <c r="TI160" s="24"/>
      <c r="TJ160" s="24"/>
      <c r="TK160" s="24"/>
      <c r="TL160" s="24"/>
      <c r="TM160" s="24"/>
      <c r="TN160" s="24"/>
      <c r="TO160" s="24"/>
      <c r="TP160" s="24"/>
      <c r="TQ160" s="24"/>
      <c r="TR160" s="24"/>
      <c r="TS160" s="24"/>
      <c r="TT160" s="24"/>
      <c r="TU160" s="24"/>
      <c r="TV160" s="24"/>
      <c r="TW160" s="24"/>
      <c r="TX160" s="24"/>
      <c r="TY160" s="24"/>
      <c r="TZ160" s="24"/>
      <c r="UA160" s="24"/>
      <c r="UB160" s="24"/>
      <c r="UC160" s="24"/>
      <c r="UD160" s="24"/>
      <c r="UE160" s="24"/>
      <c r="UF160" s="24"/>
      <c r="UG160" s="24"/>
      <c r="UH160" s="24"/>
      <c r="UI160" s="24"/>
      <c r="UJ160" s="24"/>
      <c r="UK160" s="24"/>
      <c r="UL160" s="24"/>
      <c r="UM160" s="24"/>
      <c r="UN160" s="24"/>
      <c r="UO160" s="24"/>
      <c r="UP160" s="24"/>
      <c r="UQ160" s="24"/>
      <c r="UR160" s="24"/>
      <c r="US160" s="24"/>
      <c r="UT160" s="24"/>
      <c r="UU160" s="24"/>
      <c r="UV160" s="24"/>
      <c r="UW160" s="24">
        <v>3</v>
      </c>
      <c r="UX160" s="24">
        <v>3</v>
      </c>
      <c r="UY160" s="24">
        <v>3</v>
      </c>
      <c r="UZ160" s="24">
        <v>3</v>
      </c>
      <c r="VA160" s="24">
        <v>3</v>
      </c>
      <c r="VB160" s="24">
        <v>3</v>
      </c>
      <c r="VC160" s="24">
        <v>3</v>
      </c>
      <c r="VD160" s="24">
        <v>3</v>
      </c>
      <c r="VE160" s="24">
        <v>3</v>
      </c>
      <c r="VF160" s="24">
        <v>3</v>
      </c>
      <c r="VG160" s="24">
        <v>3</v>
      </c>
      <c r="VH160" s="24">
        <v>3</v>
      </c>
      <c r="VI160" s="24">
        <v>3</v>
      </c>
      <c r="VJ160" s="24">
        <v>3</v>
      </c>
      <c r="VK160" s="24">
        <v>3</v>
      </c>
      <c r="VL160" s="24">
        <v>3</v>
      </c>
      <c r="VM160" s="24">
        <v>3</v>
      </c>
      <c r="VN160" s="24">
        <v>3</v>
      </c>
      <c r="VO160" s="24">
        <v>2</v>
      </c>
      <c r="VP160" s="24"/>
      <c r="VQ160" s="24"/>
      <c r="VR160" s="24"/>
      <c r="VS160" s="24"/>
      <c r="VT160" s="24">
        <v>3</v>
      </c>
      <c r="VU160" s="24">
        <v>3</v>
      </c>
      <c r="VV160" s="24">
        <v>3</v>
      </c>
      <c r="VW160" s="24">
        <v>2</v>
      </c>
      <c r="VX160" s="24">
        <v>2</v>
      </c>
      <c r="VY160" s="24">
        <v>3</v>
      </c>
      <c r="VZ160" s="24">
        <v>3</v>
      </c>
      <c r="WA160" s="24">
        <v>2</v>
      </c>
      <c r="WB160" s="24">
        <v>3</v>
      </c>
      <c r="WC160" s="24">
        <v>3</v>
      </c>
      <c r="WD160" s="24">
        <v>3</v>
      </c>
      <c r="WE160" s="24">
        <v>3</v>
      </c>
      <c r="WF160" s="24">
        <v>3</v>
      </c>
      <c r="WG160" s="24">
        <v>3</v>
      </c>
      <c r="WH160" s="24">
        <v>2</v>
      </c>
      <c r="WI160" s="24">
        <v>3</v>
      </c>
      <c r="WJ160" s="24">
        <v>3</v>
      </c>
      <c r="WK160" s="24">
        <v>2</v>
      </c>
      <c r="WL160" s="24">
        <v>2</v>
      </c>
      <c r="WM160" s="24">
        <v>2</v>
      </c>
      <c r="WN160" s="24">
        <v>3</v>
      </c>
      <c r="WO160" s="24"/>
      <c r="WP160" s="24">
        <v>3</v>
      </c>
      <c r="WQ160" s="24">
        <v>3</v>
      </c>
      <c r="WR160" s="24">
        <v>3</v>
      </c>
      <c r="WS160" s="24">
        <v>3</v>
      </c>
      <c r="WT160" s="24">
        <v>3</v>
      </c>
      <c r="WU160" s="24">
        <v>3</v>
      </c>
      <c r="WV160" s="24">
        <v>3</v>
      </c>
      <c r="WW160" s="24">
        <v>3</v>
      </c>
      <c r="WX160" s="24">
        <v>3</v>
      </c>
      <c r="WY160" s="24">
        <v>3</v>
      </c>
      <c r="WZ160" s="24">
        <v>3</v>
      </c>
      <c r="XA160" s="24">
        <v>3</v>
      </c>
      <c r="XB160" s="24">
        <v>3</v>
      </c>
      <c r="XC160" s="24">
        <v>3</v>
      </c>
      <c r="XD160" s="24">
        <v>3</v>
      </c>
      <c r="XE160" s="24">
        <v>3</v>
      </c>
      <c r="XF160" s="24">
        <v>3</v>
      </c>
      <c r="XG160" s="24">
        <v>3</v>
      </c>
      <c r="XH160" s="24">
        <v>3</v>
      </c>
      <c r="XI160" s="24">
        <v>3</v>
      </c>
      <c r="XJ160" s="24"/>
      <c r="XK160" s="24">
        <v>3</v>
      </c>
      <c r="XL160" s="24">
        <v>3</v>
      </c>
      <c r="XM160" s="24"/>
      <c r="XN160" s="24"/>
      <c r="XO160" s="24"/>
      <c r="XP160" s="24"/>
      <c r="XQ160" s="24"/>
      <c r="XR160" s="24"/>
      <c r="XS160" s="24"/>
      <c r="XT160" s="24"/>
      <c r="XU160" s="24"/>
      <c r="XV160" s="24"/>
      <c r="XW160" s="24"/>
      <c r="XX160" s="24"/>
      <c r="XY160" s="24"/>
      <c r="XZ160" s="24"/>
      <c r="YA160" s="24"/>
      <c r="YB160" s="24"/>
      <c r="YC160" s="24"/>
      <c r="YD160" s="24"/>
      <c r="YE160" s="24"/>
      <c r="YF160" s="24"/>
      <c r="YG160" s="24"/>
      <c r="YH160" s="24"/>
      <c r="YI160" s="24"/>
      <c r="YJ160" s="24"/>
      <c r="YK160" s="24"/>
      <c r="YL160" s="24"/>
      <c r="YM160" s="24"/>
      <c r="YN160" s="24"/>
      <c r="YO160" s="24"/>
      <c r="YP160" s="24"/>
      <c r="YQ160" s="24"/>
      <c r="YR160" s="24"/>
      <c r="YS160" s="24"/>
      <c r="YT160" s="24"/>
      <c r="YU160" s="24"/>
      <c r="YV160" s="24"/>
      <c r="YW160" s="24"/>
      <c r="YX160" s="24">
        <v>0</v>
      </c>
      <c r="YY160" s="24">
        <v>0</v>
      </c>
      <c r="YZ160" s="24">
        <v>0</v>
      </c>
      <c r="ZA160" s="24">
        <v>0</v>
      </c>
      <c r="ZB160" s="24">
        <v>0</v>
      </c>
      <c r="ZC160" s="24">
        <v>0</v>
      </c>
      <c r="ZD160" s="24">
        <v>0</v>
      </c>
      <c r="ZE160" s="24">
        <v>0</v>
      </c>
      <c r="ZF160" s="24">
        <v>0</v>
      </c>
      <c r="ZG160" s="24">
        <v>0</v>
      </c>
      <c r="ZH160" s="24">
        <v>0</v>
      </c>
      <c r="ZI160" s="24">
        <v>0</v>
      </c>
      <c r="ZJ160" s="24">
        <v>0</v>
      </c>
      <c r="ZK160" s="24">
        <v>0</v>
      </c>
      <c r="ZL160" s="24">
        <v>0</v>
      </c>
      <c r="ZM160" s="24"/>
      <c r="ZN160" s="24"/>
      <c r="ZO160" s="24"/>
      <c r="ZP160" s="24"/>
      <c r="ZQ160" s="24"/>
      <c r="ZR160" s="24"/>
      <c r="ZS160" s="24"/>
      <c r="ZT160" s="24"/>
      <c r="ZU160" s="24"/>
      <c r="ZV160" s="24"/>
      <c r="ZW160" s="24"/>
      <c r="ZX160" s="24"/>
      <c r="ZY160" s="24"/>
      <c r="ZZ160" s="24"/>
      <c r="AAA160" s="24"/>
      <c r="AAB160" s="24"/>
      <c r="AAC160" s="24"/>
      <c r="AAD160" s="24"/>
      <c r="AAE160" s="24"/>
      <c r="AAF160" s="24"/>
      <c r="AAG160" s="24"/>
      <c r="AAH160" s="24"/>
      <c r="AAI160" s="24"/>
      <c r="AAJ160" s="24"/>
      <c r="AAK160" s="24"/>
      <c r="AAL160" s="24"/>
      <c r="AAM160" s="24"/>
      <c r="AAN160" s="24"/>
      <c r="AAO160" s="24"/>
      <c r="AAP160" s="24"/>
      <c r="AAQ160" s="24"/>
      <c r="AAR160" s="24"/>
      <c r="AAS160" s="24">
        <v>3</v>
      </c>
      <c r="AAT160" s="24"/>
      <c r="AAU160" s="24"/>
      <c r="AAV160" s="24"/>
      <c r="AAW160" s="24"/>
      <c r="AAX160" s="24"/>
      <c r="ABA160" s="3">
        <f>VLOOKUP(Tabla28[[#This Row],[ID]],Suministros!$A$4:$D$2389,4,0)</f>
        <v>1</v>
      </c>
    </row>
    <row r="161" spans="1:729" ht="12.75" customHeight="1" x14ac:dyDescent="0.2">
      <c r="A161" s="90">
        <f>+Suministros!A1864</f>
        <v>16310</v>
      </c>
      <c r="B161" s="3" t="str">
        <f>+Suministros!B1864</f>
        <v>SECCIONADOR CUT-OUT POLIMERICO :36 kV 170 kVBIL 200 A 10 kA</v>
      </c>
      <c r="C161" s="3" t="str">
        <f>+Suministros!C1864</f>
        <v>u</v>
      </c>
      <c r="JV161" s="3">
        <v>3</v>
      </c>
      <c r="JW161" s="3">
        <v>3</v>
      </c>
      <c r="JX161" s="3">
        <v>3</v>
      </c>
      <c r="JY161" s="3">
        <v>3</v>
      </c>
      <c r="JZ161" s="3">
        <v>3</v>
      </c>
      <c r="KA161" s="3">
        <v>3</v>
      </c>
      <c r="KB161" s="3">
        <v>3</v>
      </c>
      <c r="KC161" s="3">
        <v>3</v>
      </c>
      <c r="KD161" s="3">
        <v>3</v>
      </c>
      <c r="KE161" s="3">
        <v>3</v>
      </c>
      <c r="KF161" s="3">
        <v>3</v>
      </c>
      <c r="KG161" s="3">
        <v>3</v>
      </c>
      <c r="KH161" s="3">
        <v>3</v>
      </c>
      <c r="KI161" s="3">
        <v>3</v>
      </c>
      <c r="KJ161" s="3">
        <v>3</v>
      </c>
      <c r="KK161" s="3">
        <v>3</v>
      </c>
      <c r="KL161" s="3">
        <v>3</v>
      </c>
      <c r="KM161" s="3">
        <v>3</v>
      </c>
      <c r="KN161" s="3">
        <v>3</v>
      </c>
      <c r="ST161" s="3">
        <v>3</v>
      </c>
      <c r="SU161" s="3">
        <v>3</v>
      </c>
      <c r="SV161" s="3">
        <v>3</v>
      </c>
      <c r="SW161" s="3">
        <v>3</v>
      </c>
      <c r="SX161" s="3">
        <v>3</v>
      </c>
      <c r="SY161" s="3">
        <v>3</v>
      </c>
      <c r="SZ161" s="3">
        <v>3</v>
      </c>
      <c r="TA161" s="3">
        <v>3</v>
      </c>
      <c r="TB161" s="3">
        <v>3</v>
      </c>
      <c r="TC161" s="3">
        <v>3</v>
      </c>
      <c r="TD161" s="3">
        <v>3</v>
      </c>
      <c r="TE161" s="3">
        <v>3</v>
      </c>
      <c r="TF161" s="3">
        <v>3</v>
      </c>
      <c r="TG161" s="3">
        <v>3</v>
      </c>
      <c r="TH161" s="3">
        <v>3</v>
      </c>
      <c r="TI161" s="3">
        <v>3</v>
      </c>
      <c r="TJ161" s="3">
        <v>3</v>
      </c>
      <c r="TK161" s="3">
        <v>3</v>
      </c>
      <c r="TL161" s="3">
        <v>3</v>
      </c>
      <c r="TM161" s="3">
        <v>3</v>
      </c>
      <c r="XM161" s="3">
        <v>3</v>
      </c>
      <c r="XN161" s="3">
        <v>3</v>
      </c>
      <c r="XO161" s="3">
        <v>3</v>
      </c>
      <c r="XP161" s="3">
        <v>3</v>
      </c>
      <c r="XQ161" s="3">
        <v>3</v>
      </c>
      <c r="XR161" s="3">
        <v>3</v>
      </c>
      <c r="XS161" s="3">
        <v>3</v>
      </c>
      <c r="XT161" s="3">
        <v>3</v>
      </c>
      <c r="XU161" s="3">
        <v>3</v>
      </c>
      <c r="XV161" s="3">
        <v>3</v>
      </c>
      <c r="XW161" s="3">
        <v>3</v>
      </c>
      <c r="XX161" s="3">
        <v>3</v>
      </c>
      <c r="XY161" s="3">
        <v>3</v>
      </c>
      <c r="XZ161" s="3">
        <v>3</v>
      </c>
      <c r="YA161" s="3">
        <v>3</v>
      </c>
      <c r="YB161" s="3">
        <v>3</v>
      </c>
      <c r="YC161" s="3">
        <v>3</v>
      </c>
      <c r="YD161" s="3">
        <v>3</v>
      </c>
      <c r="YE161" s="3">
        <v>3</v>
      </c>
      <c r="YF161" s="3">
        <v>3</v>
      </c>
      <c r="YX161" s="3">
        <v>3</v>
      </c>
      <c r="YY161" s="3">
        <v>0</v>
      </c>
      <c r="YZ161" s="3">
        <v>0</v>
      </c>
      <c r="ZA161" s="3">
        <v>0</v>
      </c>
      <c r="ZB161" s="3">
        <v>0</v>
      </c>
      <c r="ZC161" s="3">
        <v>0</v>
      </c>
      <c r="ZD161" s="3">
        <v>0</v>
      </c>
      <c r="ZE161" s="3">
        <v>0</v>
      </c>
      <c r="ZF161" s="3">
        <v>0</v>
      </c>
      <c r="ZG161" s="3">
        <v>0</v>
      </c>
      <c r="ZH161" s="3">
        <v>0</v>
      </c>
      <c r="ZI161" s="3">
        <v>0</v>
      </c>
      <c r="ZJ161" s="3">
        <v>3</v>
      </c>
      <c r="ZK161" s="3">
        <v>0</v>
      </c>
      <c r="ZL161" s="3">
        <v>3</v>
      </c>
      <c r="ZM161" s="3">
        <v>3</v>
      </c>
      <c r="ABA161" s="3">
        <f>VLOOKUP(Tabla28[[#This Row],[ID]],Suministros!$A$4:$D$2389,4,0)</f>
        <v>1</v>
      </c>
    </row>
    <row r="162" spans="1:729" ht="12.75" customHeight="1" x14ac:dyDescent="0.2">
      <c r="A162" s="64">
        <f>+Suministros!A1873</f>
        <v>16319</v>
      </c>
      <c r="B162" s="3" t="str">
        <f>+Suministros!B1873</f>
        <v>SECCIONADOR CUT-OUT DE PORCELANA 27 kV,125 kV BIL, 100 A, 10 kA</v>
      </c>
      <c r="C162" s="3" t="str">
        <f>+Suministros!C1873</f>
        <v>u</v>
      </c>
      <c r="GO162" s="3">
        <v>3</v>
      </c>
      <c r="HU162" s="3">
        <v>3</v>
      </c>
      <c r="HW162" s="3">
        <v>3</v>
      </c>
      <c r="IS162" s="3">
        <v>3</v>
      </c>
      <c r="IT162" s="3">
        <v>3</v>
      </c>
      <c r="IU162" s="3">
        <v>3</v>
      </c>
      <c r="JJ162" s="3">
        <v>3</v>
      </c>
      <c r="JK162" s="3">
        <v>3</v>
      </c>
      <c r="JL162" s="3">
        <v>6</v>
      </c>
      <c r="LA162" s="3">
        <v>3</v>
      </c>
      <c r="OF162" s="3">
        <v>3</v>
      </c>
      <c r="PV162" s="3">
        <v>3</v>
      </c>
      <c r="PZ162" s="3">
        <v>3</v>
      </c>
      <c r="QA162" s="3">
        <v>3</v>
      </c>
      <c r="QB162" s="3">
        <v>3</v>
      </c>
      <c r="QC162" s="3">
        <v>3</v>
      </c>
      <c r="QE162" s="3">
        <v>3</v>
      </c>
      <c r="QF162" s="3">
        <v>3</v>
      </c>
      <c r="QG162" s="3">
        <v>3</v>
      </c>
      <c r="QH162" s="3">
        <v>3</v>
      </c>
      <c r="QI162" s="3">
        <v>3</v>
      </c>
      <c r="QJ162" s="3">
        <v>3</v>
      </c>
      <c r="QK162" s="3">
        <v>3</v>
      </c>
      <c r="QL162" s="3">
        <v>3</v>
      </c>
      <c r="QM162" s="3">
        <v>3</v>
      </c>
      <c r="QN162" s="3">
        <v>3</v>
      </c>
      <c r="QZ162" s="3">
        <v>3</v>
      </c>
      <c r="RA162" s="3">
        <v>3</v>
      </c>
      <c r="RB162" s="3">
        <v>3</v>
      </c>
      <c r="RM162" s="3">
        <v>3</v>
      </c>
      <c r="RN162" s="3">
        <v>3</v>
      </c>
      <c r="RO162" s="3">
        <v>3</v>
      </c>
      <c r="RP162" s="3">
        <v>3</v>
      </c>
      <c r="SE162" s="3">
        <v>3</v>
      </c>
      <c r="SF162" s="3">
        <v>3</v>
      </c>
      <c r="SG162" s="3">
        <v>3</v>
      </c>
      <c r="SQ162" s="3">
        <v>3</v>
      </c>
      <c r="SR162" s="3">
        <v>3</v>
      </c>
      <c r="SS162" s="3">
        <v>3</v>
      </c>
      <c r="VP162" s="3">
        <v>3</v>
      </c>
      <c r="VQ162" s="3">
        <v>3</v>
      </c>
      <c r="VR162" s="3">
        <v>3</v>
      </c>
      <c r="VS162" s="3">
        <v>3</v>
      </c>
      <c r="WO162" s="3">
        <v>3</v>
      </c>
      <c r="YG162" s="3">
        <v>3</v>
      </c>
      <c r="YX162" s="3">
        <v>0</v>
      </c>
      <c r="YY162" s="3">
        <v>0</v>
      </c>
      <c r="YZ162" s="3">
        <v>0</v>
      </c>
      <c r="ZA162" s="3">
        <v>0</v>
      </c>
      <c r="ZB162" s="3">
        <v>0</v>
      </c>
      <c r="ZC162" s="3">
        <v>0</v>
      </c>
      <c r="ZD162" s="3">
        <v>0</v>
      </c>
      <c r="ZE162" s="3">
        <v>0</v>
      </c>
      <c r="ZF162" s="3">
        <v>0</v>
      </c>
      <c r="ZG162" s="3">
        <v>0</v>
      </c>
      <c r="ZH162" s="3">
        <v>0</v>
      </c>
      <c r="ZI162" s="3">
        <v>0</v>
      </c>
      <c r="ZJ162" s="3">
        <v>0</v>
      </c>
      <c r="ZK162" s="3">
        <v>0</v>
      </c>
      <c r="ZL162" s="3">
        <v>0</v>
      </c>
      <c r="ABA162" s="3">
        <f>VLOOKUP(Tabla28[[#This Row],[ID]],Suministros!$A$4:$D$2389,4,0)</f>
        <v>1</v>
      </c>
    </row>
    <row r="163" spans="1:729" ht="12.75" customHeight="1" x14ac:dyDescent="0.2">
      <c r="A163" s="64">
        <f>+Suministros!A1875</f>
        <v>16321</v>
      </c>
      <c r="B163" s="3" t="str">
        <f>+Suministros!B1875</f>
        <v>SECCIONADOR CUT-OUT DE PORCELANA 27 kV,125 kV BIL, 200 A, 10 kA</v>
      </c>
      <c r="C163" s="3" t="str">
        <f>+Suministros!C1875</f>
        <v>u</v>
      </c>
      <c r="PW163" s="3">
        <v>3</v>
      </c>
      <c r="ZL163" s="3">
        <v>0</v>
      </c>
      <c r="ABA163" s="3">
        <f>VLOOKUP(Tabla28[[#This Row],[ID]],Suministros!$A$4:$D$2389,4,0)</f>
        <v>1</v>
      </c>
    </row>
    <row r="164" spans="1:729" ht="12.75" customHeight="1" x14ac:dyDescent="0.2">
      <c r="A164" s="64">
        <f>+Suministros!A1876</f>
        <v>16322</v>
      </c>
      <c r="B164" s="3" t="str">
        <f>+Suministros!B1876</f>
        <v>SECCIONADOR CUT-OUT DE PORCELANA 27 kV,150 kV BIL, 100 A, 10 kA</v>
      </c>
      <c r="C164" s="3" t="str">
        <f>+Suministros!C1876</f>
        <v>u</v>
      </c>
      <c r="TN164" s="3">
        <v>3</v>
      </c>
      <c r="ZL164" s="3">
        <v>0</v>
      </c>
      <c r="ABA164" s="3">
        <f>VLOOKUP(Tabla28[[#This Row],[ID]],Suministros!$A$4:$D$2389,4,0)</f>
        <v>287.95999999999998</v>
      </c>
    </row>
    <row r="165" spans="1:729" ht="12.75" customHeight="1" x14ac:dyDescent="0.2">
      <c r="A165" s="64">
        <f>+Suministros!A1878</f>
        <v>16324</v>
      </c>
      <c r="B165" s="3" t="str">
        <f>+Suministros!B1878</f>
        <v>SECCIONADOR CUT-OUT DE PORCELANA 27 kV,150 kV BIL, 200 A, 10 kA</v>
      </c>
      <c r="C165" s="3" t="str">
        <f>+Suministros!C1878</f>
        <v>u</v>
      </c>
      <c r="PX165" s="3">
        <v>3</v>
      </c>
      <c r="PY165" s="3">
        <v>3</v>
      </c>
      <c r="ZL165" s="3">
        <v>0</v>
      </c>
      <c r="ABA165" s="3">
        <f>VLOOKUP(Tabla28[[#This Row],[ID]],Suministros!$A$4:$D$2389,4,0)</f>
        <v>1</v>
      </c>
    </row>
    <row r="166" spans="1:729" ht="12.75" customHeight="1" x14ac:dyDescent="0.2">
      <c r="A166" s="63" t="str">
        <f>+Suministros!A1889</f>
        <v>TERM</v>
      </c>
      <c r="B166" s="2" t="str">
        <f>+Suministros!B1889</f>
        <v xml:space="preserve">TERMINACIONES, CONECTORES, EMPALMES, COBERTORES, CAJAS DE DERIVACIÓN Y ADHESIVOS ELÉCTRICOS </v>
      </c>
      <c r="C166" s="52"/>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52"/>
      <c r="CD166" s="52"/>
      <c r="CE166" s="52"/>
      <c r="CF166" s="52"/>
      <c r="CG166" s="52"/>
      <c r="CH166" s="52"/>
      <c r="CI166" s="52"/>
      <c r="CJ166" s="52"/>
      <c r="CK166" s="52"/>
      <c r="CL166" s="52"/>
      <c r="CM166" s="52"/>
      <c r="CN166" s="52"/>
      <c r="CO166" s="52"/>
      <c r="CP166" s="52"/>
      <c r="CQ166" s="52"/>
      <c r="CR166" s="52"/>
      <c r="CS166" s="52"/>
      <c r="CT166" s="52"/>
      <c r="CU166" s="52"/>
      <c r="CV166" s="52"/>
      <c r="CW166" s="52"/>
      <c r="CX166" s="52"/>
      <c r="CY166" s="52"/>
      <c r="CZ166" s="52"/>
      <c r="DA166" s="52"/>
      <c r="DB166" s="52"/>
      <c r="DC166" s="52"/>
      <c r="DD166" s="52"/>
      <c r="DE166" s="52"/>
      <c r="DF166" s="52"/>
      <c r="DG166" s="52"/>
      <c r="DH166" s="52"/>
      <c r="DI166" s="52"/>
      <c r="DJ166" s="52"/>
      <c r="DK166" s="52"/>
      <c r="DL166" s="52"/>
      <c r="DM166" s="52"/>
      <c r="DN166" s="52"/>
      <c r="DO166" s="52"/>
      <c r="DP166" s="52"/>
      <c r="DQ166" s="52"/>
      <c r="DR166" s="52"/>
      <c r="DS166" s="52"/>
      <c r="DT166" s="52"/>
      <c r="DU166" s="52"/>
      <c r="DV166" s="52"/>
      <c r="DW166" s="52"/>
      <c r="DX166" s="52"/>
      <c r="DY166" s="52"/>
      <c r="DZ166" s="52"/>
      <c r="EA166" s="52"/>
      <c r="EB166" s="52"/>
      <c r="EC166" s="52"/>
      <c r="ED166" s="52"/>
      <c r="EE166" s="52"/>
      <c r="EF166" s="52"/>
      <c r="EG166" s="52"/>
      <c r="EH166" s="52"/>
      <c r="EI166" s="52"/>
      <c r="EJ166" s="52"/>
      <c r="EK166" s="52"/>
      <c r="EL166" s="52"/>
      <c r="EM166" s="52"/>
      <c r="EN166" s="52"/>
      <c r="EO166" s="52"/>
      <c r="EP166" s="52"/>
      <c r="EQ166" s="52"/>
      <c r="ER166" s="52"/>
      <c r="ES166" s="52"/>
      <c r="ET166" s="52"/>
      <c r="EU166" s="52"/>
      <c r="EV166" s="52"/>
      <c r="EW166" s="52"/>
      <c r="EX166" s="52"/>
      <c r="EY166" s="52"/>
      <c r="EZ166" s="52"/>
      <c r="FA166" s="52"/>
      <c r="FB166" s="52"/>
      <c r="FC166" s="52"/>
      <c r="FD166" s="52"/>
      <c r="FE166" s="52"/>
      <c r="FF166" s="52"/>
      <c r="FG166" s="52"/>
      <c r="FH166" s="52"/>
      <c r="FI166" s="52"/>
      <c r="FJ166" s="52"/>
      <c r="FK166" s="52"/>
      <c r="FL166" s="52"/>
      <c r="FM166" s="52"/>
      <c r="FN166" s="52"/>
      <c r="FO166" s="52"/>
      <c r="FP166" s="52"/>
      <c r="FQ166" s="52"/>
      <c r="FR166" s="52"/>
      <c r="FS166" s="52"/>
      <c r="FT166" s="52"/>
      <c r="FU166" s="52"/>
      <c r="FV166" s="52"/>
      <c r="FW166" s="52"/>
      <c r="FX166" s="52"/>
      <c r="FY166" s="52"/>
      <c r="FZ166" s="52"/>
      <c r="GA166" s="52"/>
      <c r="GB166" s="52"/>
      <c r="GC166" s="52"/>
      <c r="GD166" s="52"/>
      <c r="GE166" s="52"/>
      <c r="GF166" s="52"/>
      <c r="GG166" s="52"/>
      <c r="GH166" s="52"/>
      <c r="GI166" s="52"/>
      <c r="GJ166" s="52"/>
      <c r="GK166" s="52"/>
      <c r="GL166" s="52"/>
      <c r="GM166" s="52"/>
      <c r="GN166" s="52"/>
      <c r="GO166" s="52"/>
      <c r="GP166" s="52"/>
      <c r="GQ166" s="52"/>
      <c r="GR166" s="52"/>
      <c r="GS166" s="52"/>
      <c r="GT166" s="52"/>
      <c r="GU166" s="52"/>
      <c r="GV166" s="52"/>
      <c r="GW166" s="52"/>
      <c r="GX166" s="52"/>
      <c r="GY166" s="52"/>
      <c r="GZ166" s="52"/>
      <c r="HA166" s="52"/>
      <c r="HB166" s="52"/>
      <c r="HC166" s="52"/>
      <c r="HD166" s="52"/>
      <c r="HE166" s="52"/>
      <c r="HF166" s="52"/>
      <c r="HG166" s="52"/>
      <c r="HH166" s="52"/>
      <c r="HI166" s="52"/>
      <c r="HJ166" s="52"/>
      <c r="HK166" s="52"/>
      <c r="HL166" s="52"/>
      <c r="HM166" s="52"/>
      <c r="HN166" s="52"/>
      <c r="HO166" s="52"/>
      <c r="HP166" s="52"/>
      <c r="HQ166" s="52"/>
      <c r="HR166" s="52"/>
      <c r="HS166" s="52"/>
      <c r="HT166" s="52"/>
      <c r="HU166" s="52"/>
      <c r="HV166" s="52"/>
      <c r="HW166" s="52"/>
      <c r="HX166" s="52"/>
      <c r="HY166" s="52"/>
      <c r="HZ166" s="52"/>
      <c r="IA166" s="52"/>
      <c r="IB166" s="52"/>
      <c r="IC166" s="52"/>
      <c r="ID166" s="52"/>
      <c r="IE166" s="52"/>
      <c r="IF166" s="52"/>
      <c r="IG166" s="52"/>
      <c r="IH166" s="52"/>
      <c r="II166" s="52"/>
      <c r="IJ166" s="52"/>
      <c r="IK166" s="52"/>
      <c r="IL166" s="52"/>
      <c r="IM166" s="52"/>
      <c r="IN166" s="52"/>
      <c r="IO166" s="52"/>
      <c r="IP166" s="52"/>
      <c r="IQ166" s="52"/>
      <c r="IR166" s="52"/>
      <c r="IS166" s="52"/>
      <c r="IT166" s="52"/>
      <c r="IU166" s="52"/>
      <c r="IV166" s="52"/>
      <c r="IW166" s="52"/>
      <c r="IX166" s="52"/>
      <c r="IY166" s="52"/>
      <c r="IZ166" s="52"/>
      <c r="JA166" s="52"/>
      <c r="JB166" s="52"/>
      <c r="JC166" s="52"/>
      <c r="JD166" s="52"/>
      <c r="JE166" s="52"/>
      <c r="JF166" s="52"/>
      <c r="JG166" s="52"/>
      <c r="JH166" s="52"/>
      <c r="JI166" s="52"/>
      <c r="JJ166" s="52"/>
      <c r="JK166" s="52"/>
      <c r="JL166" s="52"/>
      <c r="JM166" s="52"/>
      <c r="JN166" s="52"/>
      <c r="JO166" s="52"/>
      <c r="JP166" s="52"/>
      <c r="JQ166" s="52"/>
      <c r="JR166" s="52"/>
      <c r="JS166" s="52"/>
      <c r="JT166" s="52"/>
      <c r="JU166" s="52"/>
      <c r="JV166" s="52"/>
      <c r="JW166" s="52"/>
      <c r="JX166" s="52"/>
      <c r="JY166" s="52"/>
      <c r="JZ166" s="52"/>
      <c r="KA166" s="52"/>
      <c r="KB166" s="52"/>
      <c r="KC166" s="52"/>
      <c r="KD166" s="52"/>
      <c r="KE166" s="52"/>
      <c r="KF166" s="52"/>
      <c r="KG166" s="52"/>
      <c r="KH166" s="52"/>
      <c r="KI166" s="52"/>
      <c r="KJ166" s="52"/>
      <c r="KK166" s="52"/>
      <c r="KL166" s="52"/>
      <c r="KM166" s="52"/>
      <c r="KN166" s="52"/>
      <c r="KO166" s="52"/>
      <c r="KP166" s="52"/>
      <c r="KQ166" s="52"/>
      <c r="KR166" s="52"/>
      <c r="KS166" s="52"/>
      <c r="KT166" s="52"/>
      <c r="KU166" s="52"/>
      <c r="KV166" s="52"/>
      <c r="KW166" s="52"/>
      <c r="KX166" s="52"/>
      <c r="KY166" s="52"/>
      <c r="KZ166" s="52"/>
      <c r="LA166" s="52"/>
      <c r="LB166" s="52"/>
      <c r="LC166" s="52"/>
      <c r="LD166" s="52"/>
      <c r="LE166" s="52"/>
      <c r="LF166" s="52"/>
      <c r="LG166" s="52"/>
      <c r="LH166" s="52"/>
      <c r="LI166" s="52"/>
      <c r="LJ166" s="52"/>
      <c r="LK166" s="52"/>
      <c r="LL166" s="52"/>
      <c r="LM166" s="52"/>
      <c r="LN166" s="52"/>
      <c r="LO166" s="52"/>
      <c r="LP166" s="52"/>
      <c r="LQ166" s="52"/>
      <c r="LR166" s="52"/>
      <c r="LS166" s="52"/>
      <c r="LT166" s="52"/>
      <c r="LU166" s="52"/>
      <c r="LV166" s="52"/>
      <c r="LW166" s="52"/>
      <c r="LX166" s="52"/>
      <c r="LY166" s="52"/>
      <c r="LZ166" s="52"/>
      <c r="MA166" s="52"/>
      <c r="MB166" s="52"/>
      <c r="MC166" s="52"/>
      <c r="MD166" s="52"/>
      <c r="ME166" s="52"/>
      <c r="MF166" s="52"/>
      <c r="MG166" s="52"/>
      <c r="MH166" s="52"/>
      <c r="MI166" s="52"/>
      <c r="MJ166" s="52"/>
      <c r="MK166" s="52"/>
      <c r="ML166" s="52"/>
      <c r="MM166" s="52"/>
      <c r="MN166" s="52"/>
      <c r="MO166" s="52"/>
      <c r="MP166" s="52"/>
      <c r="MQ166" s="52"/>
      <c r="MR166" s="52"/>
      <c r="MS166" s="52"/>
      <c r="MT166" s="52"/>
      <c r="MU166" s="52"/>
      <c r="MV166" s="52"/>
      <c r="MW166" s="52"/>
      <c r="MX166" s="52"/>
      <c r="MY166" s="52"/>
      <c r="MZ166" s="52"/>
      <c r="NA166" s="52"/>
      <c r="NB166" s="52"/>
      <c r="NC166" s="52"/>
      <c r="ND166" s="52"/>
      <c r="NE166" s="52"/>
      <c r="NF166" s="52"/>
      <c r="NG166" s="52"/>
      <c r="NH166" s="52"/>
      <c r="NI166" s="52"/>
      <c r="NJ166" s="52"/>
      <c r="NK166" s="52"/>
      <c r="NL166" s="52"/>
      <c r="NM166" s="52"/>
      <c r="NN166" s="52"/>
      <c r="NO166" s="52"/>
      <c r="NP166" s="52"/>
      <c r="NQ166" s="52"/>
      <c r="NR166" s="52"/>
      <c r="NS166" s="52"/>
      <c r="NT166" s="52"/>
      <c r="NU166" s="52"/>
      <c r="NV166" s="52"/>
      <c r="NW166" s="52"/>
      <c r="NX166" s="52"/>
      <c r="NY166" s="52"/>
      <c r="NZ166" s="52"/>
      <c r="OA166" s="52"/>
      <c r="OB166" s="52"/>
      <c r="OC166" s="52"/>
      <c r="OD166" s="52"/>
      <c r="OE166" s="52"/>
      <c r="OF166" s="52"/>
      <c r="OG166" s="52"/>
      <c r="OH166" s="52"/>
      <c r="OI166" s="52"/>
      <c r="OJ166" s="52"/>
      <c r="OK166" s="52"/>
      <c r="OL166" s="52"/>
      <c r="OM166" s="52"/>
      <c r="ON166" s="52"/>
      <c r="OO166" s="52"/>
      <c r="OP166" s="52"/>
      <c r="OQ166" s="52"/>
      <c r="OR166" s="52"/>
      <c r="OS166" s="52"/>
      <c r="OT166" s="52"/>
      <c r="OU166" s="52"/>
      <c r="OV166" s="52"/>
      <c r="OW166" s="52"/>
      <c r="OX166" s="52"/>
      <c r="OY166" s="52"/>
      <c r="OZ166" s="52"/>
      <c r="PA166" s="52"/>
      <c r="PB166" s="52"/>
      <c r="PC166" s="52"/>
      <c r="PD166" s="52"/>
      <c r="PE166" s="52"/>
      <c r="PF166" s="52"/>
      <c r="PG166" s="52"/>
      <c r="PH166" s="52"/>
      <c r="PI166" s="52"/>
      <c r="PJ166" s="52"/>
      <c r="PK166" s="52"/>
      <c r="PL166" s="52"/>
      <c r="PM166" s="52"/>
      <c r="PN166" s="52"/>
      <c r="PO166" s="52"/>
      <c r="PP166" s="52"/>
      <c r="PQ166" s="52"/>
      <c r="PR166" s="52"/>
      <c r="PS166" s="52"/>
      <c r="PT166" s="52"/>
      <c r="PU166" s="52"/>
      <c r="PV166" s="52"/>
      <c r="PW166" s="52"/>
      <c r="PX166" s="52"/>
      <c r="PY166" s="52"/>
      <c r="PZ166" s="52"/>
      <c r="QA166" s="52"/>
      <c r="QB166" s="52"/>
      <c r="QC166" s="52"/>
      <c r="QD166" s="52"/>
      <c r="QE166" s="52"/>
      <c r="QF166" s="52"/>
      <c r="QG166" s="52"/>
      <c r="QH166" s="52"/>
      <c r="QI166" s="52"/>
      <c r="QJ166" s="52"/>
      <c r="QK166" s="52"/>
      <c r="QL166" s="52"/>
      <c r="QM166" s="52"/>
      <c r="QN166" s="52"/>
      <c r="QO166" s="52"/>
      <c r="QP166" s="52"/>
      <c r="QQ166" s="52"/>
      <c r="QR166" s="52"/>
      <c r="QS166" s="52"/>
      <c r="QT166" s="52"/>
      <c r="QU166" s="52"/>
      <c r="QV166" s="52"/>
      <c r="QW166" s="52"/>
      <c r="QX166" s="52"/>
      <c r="QY166" s="52"/>
      <c r="QZ166" s="52"/>
      <c r="RA166" s="52"/>
      <c r="RB166" s="52"/>
      <c r="RC166" s="52"/>
      <c r="RD166" s="52"/>
      <c r="RE166" s="52"/>
      <c r="RF166" s="52"/>
      <c r="RG166" s="52"/>
      <c r="RH166" s="52"/>
      <c r="RI166" s="52"/>
      <c r="RJ166" s="52"/>
      <c r="RK166" s="52"/>
      <c r="RL166" s="52"/>
      <c r="RM166" s="52"/>
      <c r="RN166" s="52"/>
      <c r="RO166" s="52"/>
      <c r="RP166" s="52"/>
      <c r="RQ166" s="52"/>
      <c r="RR166" s="52"/>
      <c r="RS166" s="52"/>
      <c r="RT166" s="52"/>
      <c r="RU166" s="52"/>
      <c r="RV166" s="52"/>
      <c r="RW166" s="52"/>
      <c r="RX166" s="52"/>
      <c r="RY166" s="52"/>
      <c r="RZ166" s="52"/>
      <c r="SA166" s="52"/>
      <c r="SB166" s="52"/>
      <c r="SC166" s="52"/>
      <c r="SD166" s="52"/>
      <c r="SE166" s="52"/>
      <c r="SF166" s="52"/>
      <c r="SG166" s="52"/>
      <c r="SH166" s="52"/>
      <c r="SI166" s="52"/>
      <c r="SJ166" s="52"/>
      <c r="SK166" s="52"/>
      <c r="SL166" s="52"/>
      <c r="SM166" s="52"/>
      <c r="SN166" s="52"/>
      <c r="SO166" s="52"/>
      <c r="SP166" s="52"/>
      <c r="SQ166" s="52"/>
      <c r="SR166" s="52"/>
      <c r="SS166" s="52"/>
      <c r="ST166" s="52"/>
      <c r="SU166" s="52"/>
      <c r="SV166" s="52"/>
      <c r="SW166" s="52"/>
      <c r="SX166" s="52"/>
      <c r="SY166" s="52"/>
      <c r="SZ166" s="52"/>
      <c r="TA166" s="52"/>
      <c r="TB166" s="52"/>
      <c r="TC166" s="52"/>
      <c r="TD166" s="52"/>
      <c r="TE166" s="52"/>
      <c r="TF166" s="52"/>
      <c r="TG166" s="52"/>
      <c r="TH166" s="52"/>
      <c r="TI166" s="52"/>
      <c r="TJ166" s="52"/>
      <c r="TK166" s="52"/>
      <c r="TL166" s="52"/>
      <c r="TM166" s="52"/>
      <c r="TN166" s="52"/>
      <c r="TO166" s="52"/>
      <c r="TP166" s="52"/>
      <c r="TQ166" s="52"/>
      <c r="TR166" s="52"/>
      <c r="TS166" s="52"/>
      <c r="TT166" s="52"/>
      <c r="TU166" s="52"/>
      <c r="TV166" s="52"/>
      <c r="TW166" s="52"/>
      <c r="TX166" s="52"/>
      <c r="TY166" s="52"/>
      <c r="TZ166" s="52"/>
      <c r="UA166" s="52"/>
      <c r="UB166" s="52"/>
      <c r="UC166" s="52"/>
      <c r="UD166" s="52"/>
      <c r="UE166" s="52"/>
      <c r="UF166" s="52"/>
      <c r="UG166" s="52"/>
      <c r="UH166" s="52"/>
      <c r="UI166" s="52"/>
      <c r="UJ166" s="52"/>
      <c r="UK166" s="52"/>
      <c r="UL166" s="52"/>
      <c r="UM166" s="52"/>
      <c r="UN166" s="52"/>
      <c r="UO166" s="52"/>
      <c r="UP166" s="52"/>
      <c r="UQ166" s="52"/>
      <c r="UR166" s="52"/>
      <c r="US166" s="52"/>
      <c r="UT166" s="52"/>
      <c r="UU166" s="52"/>
      <c r="UV166" s="52"/>
      <c r="UW166" s="52"/>
      <c r="UX166" s="52"/>
      <c r="UY166" s="52"/>
      <c r="UZ166" s="52"/>
      <c r="VA166" s="52"/>
      <c r="VB166" s="52"/>
      <c r="VC166" s="52"/>
      <c r="VD166" s="52"/>
      <c r="VE166" s="52"/>
      <c r="VF166" s="52"/>
      <c r="VG166" s="52"/>
      <c r="VH166" s="52"/>
      <c r="VI166" s="52"/>
      <c r="VJ166" s="52"/>
      <c r="VK166" s="52"/>
      <c r="VL166" s="52"/>
      <c r="VM166" s="52"/>
      <c r="VN166" s="52"/>
      <c r="VO166" s="52"/>
      <c r="VP166" s="52"/>
      <c r="VQ166" s="52"/>
      <c r="VR166" s="52"/>
      <c r="VS166" s="52"/>
      <c r="VT166" s="52"/>
      <c r="VU166" s="52"/>
      <c r="VV166" s="52"/>
      <c r="VW166" s="52"/>
      <c r="VX166" s="52"/>
      <c r="VY166" s="52"/>
      <c r="VZ166" s="52"/>
      <c r="WA166" s="52"/>
      <c r="WB166" s="52"/>
      <c r="WC166" s="52"/>
      <c r="WD166" s="52"/>
      <c r="WE166" s="52"/>
      <c r="WF166" s="52"/>
      <c r="WG166" s="52"/>
      <c r="WH166" s="52"/>
      <c r="WI166" s="52"/>
      <c r="WJ166" s="52"/>
      <c r="WK166" s="52"/>
      <c r="WL166" s="52"/>
      <c r="WM166" s="52"/>
      <c r="WN166" s="52"/>
      <c r="WO166" s="52"/>
      <c r="WP166" s="52"/>
      <c r="WQ166" s="52"/>
      <c r="WR166" s="52"/>
      <c r="WS166" s="52"/>
      <c r="WT166" s="52"/>
      <c r="WU166" s="52"/>
      <c r="WV166" s="52"/>
      <c r="WW166" s="52"/>
      <c r="WX166" s="52"/>
      <c r="WY166" s="52"/>
      <c r="WZ166" s="52"/>
      <c r="XA166" s="52"/>
      <c r="XB166" s="52"/>
      <c r="XC166" s="52"/>
      <c r="XD166" s="52"/>
      <c r="XE166" s="52"/>
      <c r="XF166" s="52"/>
      <c r="XG166" s="52"/>
      <c r="XH166" s="52"/>
      <c r="XI166" s="52"/>
      <c r="XJ166" s="52"/>
      <c r="XK166" s="52"/>
      <c r="XL166" s="52"/>
      <c r="XM166" s="52"/>
      <c r="XN166" s="52"/>
      <c r="XO166" s="52"/>
      <c r="XP166" s="52"/>
      <c r="XQ166" s="52"/>
      <c r="XR166" s="52"/>
      <c r="XS166" s="52"/>
      <c r="XT166" s="52"/>
      <c r="XU166" s="52"/>
      <c r="XV166" s="52"/>
      <c r="XW166" s="52"/>
      <c r="XX166" s="52"/>
      <c r="XY166" s="52"/>
      <c r="XZ166" s="52"/>
      <c r="YA166" s="52"/>
      <c r="YB166" s="52"/>
      <c r="YC166" s="52"/>
      <c r="YD166" s="52"/>
      <c r="YE166" s="52"/>
      <c r="YF166" s="52"/>
      <c r="YG166" s="52"/>
      <c r="YH166" s="52"/>
      <c r="YI166" s="52"/>
      <c r="YJ166" s="52"/>
      <c r="YK166" s="52"/>
      <c r="YL166" s="52"/>
      <c r="YM166" s="52"/>
      <c r="YN166" s="52"/>
      <c r="YO166" s="52"/>
      <c r="YP166" s="52"/>
      <c r="YQ166" s="52"/>
      <c r="YR166" s="52"/>
      <c r="YS166" s="52"/>
      <c r="YT166" s="52"/>
      <c r="YU166" s="52"/>
      <c r="YV166" s="52"/>
      <c r="YW166" s="52"/>
      <c r="YX166" s="52"/>
      <c r="YY166" s="52"/>
      <c r="YZ166" s="52"/>
      <c r="ZA166" s="52"/>
      <c r="ZB166" s="52"/>
      <c r="ZC166" s="52"/>
      <c r="ZD166" s="52"/>
      <c r="ZE166" s="52"/>
      <c r="ZF166" s="52"/>
      <c r="ZG166" s="52"/>
      <c r="ZH166" s="52"/>
      <c r="ZI166" s="52"/>
      <c r="ZJ166" s="52"/>
      <c r="ZK166" s="52"/>
      <c r="ZL166" s="52">
        <v>0</v>
      </c>
      <c r="ZM166" s="52"/>
      <c r="ZN166" s="52"/>
      <c r="ZO166" s="52"/>
      <c r="ZP166" s="52"/>
      <c r="ZQ166" s="52"/>
      <c r="ZR166" s="52"/>
      <c r="ZS166" s="52"/>
      <c r="ZT166" s="52"/>
      <c r="ZU166" s="52"/>
      <c r="ZV166" s="52"/>
      <c r="ZW166" s="52"/>
      <c r="ZX166" s="52"/>
      <c r="ZY166" s="52"/>
      <c r="ZZ166" s="52"/>
      <c r="AAA166" s="52"/>
      <c r="AAB166" s="52"/>
      <c r="AAC166" s="52"/>
      <c r="AAD166" s="52"/>
      <c r="AAE166" s="52"/>
      <c r="AAF166" s="52"/>
      <c r="AAG166" s="52"/>
      <c r="AAH166" s="52"/>
      <c r="AAI166" s="52"/>
      <c r="AAJ166" s="52"/>
      <c r="AAK166" s="52"/>
      <c r="AAL166" s="52"/>
      <c r="AAM166" s="52"/>
      <c r="AAN166" s="52"/>
      <c r="AAO166" s="52"/>
      <c r="AAP166" s="52"/>
      <c r="AAQ166" s="52"/>
      <c r="AAR166" s="52"/>
      <c r="AAS166" s="52"/>
      <c r="AAT166" s="52"/>
      <c r="AAU166" s="52"/>
      <c r="AAV166" s="52"/>
      <c r="AAW166" s="52"/>
      <c r="AAX166" s="52"/>
      <c r="ABA166" s="3">
        <f>VLOOKUP(Tabla28[[#This Row],[ID]],Suministros!$A$4:$D$2389,4,0)</f>
        <v>0</v>
      </c>
    </row>
    <row r="167" spans="1:729" ht="12.75" customHeight="1" x14ac:dyDescent="0.2">
      <c r="A167" s="90">
        <f>+Suministros!A1910</f>
        <v>17021</v>
      </c>
      <c r="B167" s="98" t="str">
        <f>+Suministros!B1910</f>
        <v>TERMINACIONES PARA CABLES M.T TERMOCONTRAIBLE DE :25 kV,  P´ CABLE AISLAM. XLPE, DE 35mm2 TIPO EXT. INC.TERMINAL</v>
      </c>
      <c r="C167" s="98" t="str">
        <f>+Suministros!C1910</f>
        <v>kit</v>
      </c>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52"/>
      <c r="CD167" s="52"/>
      <c r="CE167" s="52"/>
      <c r="CF167" s="52"/>
      <c r="CG167" s="52"/>
      <c r="CH167" s="52"/>
      <c r="CI167" s="52"/>
      <c r="CJ167" s="52"/>
      <c r="CK167" s="52"/>
      <c r="CL167" s="52"/>
      <c r="CM167" s="52"/>
      <c r="CN167" s="52"/>
      <c r="CO167" s="52"/>
      <c r="CP167" s="52"/>
      <c r="CQ167" s="52"/>
      <c r="CR167" s="52"/>
      <c r="CS167" s="52"/>
      <c r="CT167" s="52"/>
      <c r="CU167" s="52"/>
      <c r="CV167" s="52"/>
      <c r="CW167" s="52"/>
      <c r="CX167" s="52"/>
      <c r="CY167" s="52"/>
      <c r="CZ167" s="52"/>
      <c r="DA167" s="52"/>
      <c r="DB167" s="52"/>
      <c r="DC167" s="52"/>
      <c r="DD167" s="52"/>
      <c r="DE167" s="52"/>
      <c r="DF167" s="52"/>
      <c r="DG167" s="52"/>
      <c r="DH167" s="52"/>
      <c r="DI167" s="52"/>
      <c r="DJ167" s="52"/>
      <c r="DK167" s="52"/>
      <c r="DL167" s="52"/>
      <c r="DM167" s="52"/>
      <c r="DN167" s="52"/>
      <c r="DO167" s="52"/>
      <c r="DP167" s="52"/>
      <c r="DQ167" s="52"/>
      <c r="DR167" s="52"/>
      <c r="DS167" s="52"/>
      <c r="DT167" s="52"/>
      <c r="DU167" s="52"/>
      <c r="DV167" s="52"/>
      <c r="DW167" s="52"/>
      <c r="DX167" s="52"/>
      <c r="DY167" s="52"/>
      <c r="DZ167" s="52"/>
      <c r="EA167" s="52"/>
      <c r="EB167" s="52"/>
      <c r="EC167" s="52"/>
      <c r="ED167" s="52"/>
      <c r="EE167" s="52"/>
      <c r="EF167" s="52"/>
      <c r="EG167" s="52"/>
      <c r="EH167" s="52"/>
      <c r="EI167" s="52"/>
      <c r="EJ167" s="52"/>
      <c r="EK167" s="52"/>
      <c r="EL167" s="52"/>
      <c r="EM167" s="52"/>
      <c r="EN167" s="52"/>
      <c r="EO167" s="52"/>
      <c r="EP167" s="52"/>
      <c r="EQ167" s="52"/>
      <c r="ER167" s="52"/>
      <c r="ES167" s="52"/>
      <c r="ET167" s="52"/>
      <c r="EU167" s="52"/>
      <c r="EV167" s="52"/>
      <c r="EW167" s="52"/>
      <c r="EX167" s="52"/>
      <c r="EY167" s="52"/>
      <c r="EZ167" s="52"/>
      <c r="FA167" s="52"/>
      <c r="FB167" s="52"/>
      <c r="FC167" s="52"/>
      <c r="FD167" s="52"/>
      <c r="FE167" s="52"/>
      <c r="FF167" s="52"/>
      <c r="FG167" s="52"/>
      <c r="FH167" s="52"/>
      <c r="FI167" s="52"/>
      <c r="FJ167" s="52"/>
      <c r="FK167" s="52"/>
      <c r="FL167" s="52"/>
      <c r="FM167" s="52"/>
      <c r="FN167" s="52"/>
      <c r="FO167" s="52"/>
      <c r="FP167" s="52"/>
      <c r="FQ167" s="52"/>
      <c r="FR167" s="52"/>
      <c r="FS167" s="52"/>
      <c r="FT167" s="52"/>
      <c r="FU167" s="52"/>
      <c r="FV167" s="52"/>
      <c r="FW167" s="52"/>
      <c r="FX167" s="52"/>
      <c r="FY167" s="52"/>
      <c r="FZ167" s="52"/>
      <c r="GA167" s="52"/>
      <c r="GB167" s="52"/>
      <c r="GC167" s="52"/>
      <c r="GD167" s="52"/>
      <c r="GE167" s="52">
        <v>2</v>
      </c>
      <c r="GF167" s="52">
        <v>2</v>
      </c>
      <c r="GG167" s="52"/>
      <c r="GH167" s="52"/>
      <c r="GI167" s="52"/>
      <c r="GJ167" s="52"/>
      <c r="GK167" s="52"/>
      <c r="GL167" s="52"/>
      <c r="GM167" s="52"/>
      <c r="GN167" s="52"/>
      <c r="GO167" s="52"/>
      <c r="GP167" s="52">
        <v>3</v>
      </c>
      <c r="GQ167" s="52">
        <v>3</v>
      </c>
      <c r="GR167" s="52">
        <v>3</v>
      </c>
      <c r="GS167" s="52"/>
      <c r="GT167" s="52"/>
      <c r="GU167" s="52"/>
      <c r="GV167" s="52"/>
      <c r="GW167" s="52">
        <v>9</v>
      </c>
      <c r="GX167" s="52"/>
      <c r="GY167" s="52"/>
      <c r="GZ167" s="52"/>
      <c r="HA167" s="52"/>
      <c r="HB167" s="52"/>
      <c r="HC167" s="52"/>
      <c r="HD167" s="52"/>
      <c r="HE167" s="52"/>
      <c r="HF167" s="52"/>
      <c r="HG167" s="52"/>
      <c r="HH167" s="52"/>
      <c r="HI167" s="52"/>
      <c r="HJ167" s="52"/>
      <c r="HK167" s="52"/>
      <c r="HL167" s="52"/>
      <c r="HM167" s="52"/>
      <c r="HN167" s="52"/>
      <c r="HO167" s="52"/>
      <c r="HP167" s="52"/>
      <c r="HQ167" s="52"/>
      <c r="HR167" s="52"/>
      <c r="HS167" s="52"/>
      <c r="HT167" s="52"/>
      <c r="HU167" s="52"/>
      <c r="HV167" s="52"/>
      <c r="HW167" s="52"/>
      <c r="HX167" s="52"/>
      <c r="HY167" s="52"/>
      <c r="HZ167" s="52"/>
      <c r="IA167" s="52"/>
      <c r="IB167" s="52"/>
      <c r="IC167" s="52"/>
      <c r="ID167" s="52"/>
      <c r="IE167" s="52"/>
      <c r="IF167" s="52"/>
      <c r="IG167" s="52"/>
      <c r="IH167" s="52"/>
      <c r="II167" s="52"/>
      <c r="IJ167" s="52"/>
      <c r="IK167" s="52"/>
      <c r="IL167" s="52"/>
      <c r="IM167" s="52"/>
      <c r="IN167" s="52"/>
      <c r="IO167" s="52"/>
      <c r="IP167" s="52"/>
      <c r="IQ167" s="52"/>
      <c r="IR167" s="52"/>
      <c r="IS167" s="52"/>
      <c r="IT167" s="52"/>
      <c r="IU167" s="52"/>
      <c r="IV167" s="52"/>
      <c r="IW167" s="52"/>
      <c r="IX167" s="52"/>
      <c r="IY167" s="52"/>
      <c r="IZ167" s="52"/>
      <c r="JA167" s="52"/>
      <c r="JB167" s="52"/>
      <c r="JC167" s="52"/>
      <c r="JD167" s="52"/>
      <c r="JE167" s="52"/>
      <c r="JF167" s="52"/>
      <c r="JG167" s="52"/>
      <c r="JH167" s="52"/>
      <c r="JI167" s="52"/>
      <c r="JJ167" s="52"/>
      <c r="JK167" s="52"/>
      <c r="JL167" s="52"/>
      <c r="JM167" s="52"/>
      <c r="JN167" s="52"/>
      <c r="JO167" s="52"/>
      <c r="JP167" s="52"/>
      <c r="JQ167" s="52"/>
      <c r="JR167" s="52"/>
      <c r="JS167" s="52"/>
      <c r="JT167" s="52"/>
      <c r="JU167" s="52"/>
      <c r="JV167" s="52"/>
      <c r="JW167" s="52"/>
      <c r="JX167" s="52"/>
      <c r="JY167" s="52"/>
      <c r="JZ167" s="52"/>
      <c r="KA167" s="52"/>
      <c r="KB167" s="52"/>
      <c r="KC167" s="52"/>
      <c r="KD167" s="52"/>
      <c r="KE167" s="52"/>
      <c r="KF167" s="52"/>
      <c r="KG167" s="52"/>
      <c r="KH167" s="52"/>
      <c r="KI167" s="52"/>
      <c r="KJ167" s="52"/>
      <c r="KK167" s="52"/>
      <c r="KL167" s="52"/>
      <c r="KM167" s="52"/>
      <c r="KN167" s="52"/>
      <c r="KO167" s="52"/>
      <c r="KP167" s="52"/>
      <c r="KQ167" s="52"/>
      <c r="KR167" s="52"/>
      <c r="KS167" s="52"/>
      <c r="KT167" s="52"/>
      <c r="KU167" s="52"/>
      <c r="KV167" s="52"/>
      <c r="KW167" s="52"/>
      <c r="KX167" s="52"/>
      <c r="KY167" s="52"/>
      <c r="KZ167" s="52"/>
      <c r="LA167" s="52"/>
      <c r="LB167" s="52"/>
      <c r="LC167" s="52"/>
      <c r="LD167" s="52"/>
      <c r="LE167" s="52"/>
      <c r="LF167" s="52"/>
      <c r="LG167" s="52"/>
      <c r="LH167" s="52"/>
      <c r="LI167" s="52"/>
      <c r="LJ167" s="52"/>
      <c r="LK167" s="52"/>
      <c r="LL167" s="52"/>
      <c r="LM167" s="52"/>
      <c r="LN167" s="52"/>
      <c r="LO167" s="52"/>
      <c r="LP167" s="52"/>
      <c r="LQ167" s="52"/>
      <c r="LR167" s="52"/>
      <c r="LS167" s="52"/>
      <c r="LT167" s="52"/>
      <c r="LU167" s="52"/>
      <c r="LV167" s="52"/>
      <c r="LW167" s="52"/>
      <c r="LX167" s="52"/>
      <c r="LY167" s="52"/>
      <c r="LZ167" s="52"/>
      <c r="MA167" s="52"/>
      <c r="MB167" s="52"/>
      <c r="MC167" s="52"/>
      <c r="MD167" s="52"/>
      <c r="ME167" s="52"/>
      <c r="MF167" s="52"/>
      <c r="MG167" s="52"/>
      <c r="MH167" s="52"/>
      <c r="MI167" s="52"/>
      <c r="MJ167" s="52"/>
      <c r="MK167" s="52"/>
      <c r="ML167" s="52"/>
      <c r="MM167" s="52"/>
      <c r="MN167" s="52"/>
      <c r="MO167" s="52"/>
      <c r="MP167" s="52"/>
      <c r="MQ167" s="52"/>
      <c r="MR167" s="52"/>
      <c r="MS167" s="52"/>
      <c r="MT167" s="52"/>
      <c r="MU167" s="52"/>
      <c r="MV167" s="52"/>
      <c r="MW167" s="52"/>
      <c r="MX167" s="52"/>
      <c r="MY167" s="52"/>
      <c r="MZ167" s="52"/>
      <c r="NA167" s="52"/>
      <c r="NB167" s="52"/>
      <c r="NC167" s="52"/>
      <c r="ND167" s="52"/>
      <c r="NE167" s="52"/>
      <c r="NF167" s="52"/>
      <c r="NG167" s="52"/>
      <c r="NH167" s="52"/>
      <c r="NI167" s="52"/>
      <c r="NJ167" s="52"/>
      <c r="NK167" s="52"/>
      <c r="NL167" s="52"/>
      <c r="NM167" s="52"/>
      <c r="NN167" s="52"/>
      <c r="NO167" s="52"/>
      <c r="NP167" s="52"/>
      <c r="NQ167" s="52"/>
      <c r="NR167" s="52"/>
      <c r="NS167" s="52"/>
      <c r="NT167" s="52"/>
      <c r="NU167" s="52"/>
      <c r="NV167" s="52"/>
      <c r="NW167" s="52"/>
      <c r="NX167" s="52"/>
      <c r="NY167" s="52"/>
      <c r="NZ167" s="52"/>
      <c r="OA167" s="52"/>
      <c r="OB167" s="52"/>
      <c r="OC167" s="52"/>
      <c r="OD167" s="52"/>
      <c r="OE167" s="52"/>
      <c r="OF167" s="52"/>
      <c r="OG167" s="52"/>
      <c r="OH167" s="52"/>
      <c r="OI167" s="52"/>
      <c r="OJ167" s="52"/>
      <c r="OK167" s="52"/>
      <c r="OL167" s="52"/>
      <c r="OM167" s="52"/>
      <c r="ON167" s="52"/>
      <c r="OO167" s="52"/>
      <c r="OP167" s="52"/>
      <c r="OQ167" s="52"/>
      <c r="OR167" s="52"/>
      <c r="OS167" s="52"/>
      <c r="OT167" s="52"/>
      <c r="OU167" s="52"/>
      <c r="OV167" s="52"/>
      <c r="OW167" s="52"/>
      <c r="OX167" s="52"/>
      <c r="OY167" s="52"/>
      <c r="OZ167" s="52"/>
      <c r="PA167" s="52"/>
      <c r="PB167" s="52"/>
      <c r="PC167" s="52"/>
      <c r="PD167" s="52"/>
      <c r="PE167" s="52"/>
      <c r="PF167" s="52"/>
      <c r="PG167" s="52"/>
      <c r="PH167" s="52"/>
      <c r="PI167" s="52"/>
      <c r="PJ167" s="52"/>
      <c r="PK167" s="52"/>
      <c r="PL167" s="52"/>
      <c r="PM167" s="52"/>
      <c r="PN167" s="52"/>
      <c r="PO167" s="52"/>
      <c r="PP167" s="52"/>
      <c r="PQ167" s="52"/>
      <c r="PR167" s="52"/>
      <c r="PS167" s="52"/>
      <c r="PT167" s="52"/>
      <c r="PU167" s="52"/>
      <c r="PV167" s="52"/>
      <c r="PW167" s="52"/>
      <c r="PX167" s="52"/>
      <c r="PY167" s="52"/>
      <c r="PZ167" s="52"/>
      <c r="QA167" s="52"/>
      <c r="QB167" s="52"/>
      <c r="QC167" s="52"/>
      <c r="QD167" s="52"/>
      <c r="QE167" s="52"/>
      <c r="QF167" s="52"/>
      <c r="QG167" s="52"/>
      <c r="QH167" s="52"/>
      <c r="QI167" s="52"/>
      <c r="QJ167" s="52"/>
      <c r="QK167" s="52"/>
      <c r="QL167" s="52"/>
      <c r="QM167" s="52"/>
      <c r="QN167" s="52"/>
      <c r="QO167" s="52"/>
      <c r="QP167" s="52"/>
      <c r="QQ167" s="52"/>
      <c r="QR167" s="52"/>
      <c r="QS167" s="52"/>
      <c r="QT167" s="52"/>
      <c r="QU167" s="52"/>
      <c r="QV167" s="52"/>
      <c r="QW167" s="52"/>
      <c r="QX167" s="52"/>
      <c r="QY167" s="52"/>
      <c r="QZ167" s="52"/>
      <c r="RA167" s="52"/>
      <c r="RB167" s="52"/>
      <c r="RC167" s="52"/>
      <c r="RD167" s="52"/>
      <c r="RE167" s="52"/>
      <c r="RF167" s="52"/>
      <c r="RG167" s="52"/>
      <c r="RH167" s="52"/>
      <c r="RI167" s="52"/>
      <c r="RJ167" s="52"/>
      <c r="RK167" s="52"/>
      <c r="RL167" s="52"/>
      <c r="RM167" s="52"/>
      <c r="RN167" s="52"/>
      <c r="RO167" s="52"/>
      <c r="RP167" s="52"/>
      <c r="RQ167" s="52"/>
      <c r="RR167" s="52"/>
      <c r="RS167" s="52"/>
      <c r="RT167" s="52"/>
      <c r="RU167" s="52"/>
      <c r="RV167" s="52"/>
      <c r="RW167" s="52"/>
      <c r="RX167" s="52"/>
      <c r="RY167" s="52"/>
      <c r="RZ167" s="52"/>
      <c r="SA167" s="52"/>
      <c r="SB167" s="52"/>
      <c r="SC167" s="52"/>
      <c r="SD167" s="52"/>
      <c r="SE167" s="52"/>
      <c r="SF167" s="52"/>
      <c r="SG167" s="52"/>
      <c r="SH167" s="52"/>
      <c r="SI167" s="52"/>
      <c r="SJ167" s="52"/>
      <c r="SK167" s="52"/>
      <c r="SL167" s="52"/>
      <c r="SM167" s="52"/>
      <c r="SN167" s="52"/>
      <c r="SO167" s="52"/>
      <c r="SP167" s="52"/>
      <c r="SQ167" s="52"/>
      <c r="SR167" s="52"/>
      <c r="SS167" s="52"/>
      <c r="ST167" s="52"/>
      <c r="SU167" s="52"/>
      <c r="SV167" s="52"/>
      <c r="SW167" s="52"/>
      <c r="SX167" s="52"/>
      <c r="SY167" s="52"/>
      <c r="SZ167" s="52"/>
      <c r="TA167" s="52"/>
      <c r="TB167" s="52"/>
      <c r="TC167" s="52"/>
      <c r="TD167" s="52"/>
      <c r="TE167" s="52"/>
      <c r="TF167" s="52"/>
      <c r="TG167" s="52"/>
      <c r="TH167" s="52"/>
      <c r="TI167" s="52"/>
      <c r="TJ167" s="52"/>
      <c r="TK167" s="52"/>
      <c r="TL167" s="52"/>
      <c r="TM167" s="52"/>
      <c r="TN167" s="52"/>
      <c r="TO167" s="52"/>
      <c r="TP167" s="52"/>
      <c r="TQ167" s="52"/>
      <c r="TR167" s="52"/>
      <c r="TS167" s="52"/>
      <c r="TT167" s="52"/>
      <c r="TU167" s="52"/>
      <c r="TV167" s="52"/>
      <c r="TW167" s="52"/>
      <c r="TX167" s="52"/>
      <c r="TY167" s="52"/>
      <c r="TZ167" s="52"/>
      <c r="UA167" s="52"/>
      <c r="UB167" s="52"/>
      <c r="UC167" s="52"/>
      <c r="UD167" s="52"/>
      <c r="UE167" s="52"/>
      <c r="UF167" s="52"/>
      <c r="UG167" s="52"/>
      <c r="UH167" s="52"/>
      <c r="UI167" s="52"/>
      <c r="UJ167" s="52"/>
      <c r="UK167" s="52"/>
      <c r="UL167" s="52"/>
      <c r="UM167" s="52"/>
      <c r="UN167" s="52"/>
      <c r="UO167" s="52"/>
      <c r="UP167" s="52"/>
      <c r="UQ167" s="52"/>
      <c r="UR167" s="52"/>
      <c r="US167" s="52"/>
      <c r="UT167" s="52"/>
      <c r="UU167" s="52"/>
      <c r="UV167" s="52"/>
      <c r="UW167" s="52"/>
      <c r="UX167" s="52"/>
      <c r="UY167" s="52"/>
      <c r="UZ167" s="52"/>
      <c r="VA167" s="52"/>
      <c r="VB167" s="52"/>
      <c r="VC167" s="52"/>
      <c r="VD167" s="52"/>
      <c r="VE167" s="52"/>
      <c r="VF167" s="52"/>
      <c r="VG167" s="52"/>
      <c r="VH167" s="52"/>
      <c r="VI167" s="52"/>
      <c r="VJ167" s="52"/>
      <c r="VK167" s="52"/>
      <c r="VL167" s="52"/>
      <c r="VM167" s="52"/>
      <c r="VN167" s="52"/>
      <c r="VO167" s="52"/>
      <c r="VP167" s="52"/>
      <c r="VQ167" s="52"/>
      <c r="VR167" s="52"/>
      <c r="VS167" s="52"/>
      <c r="VT167" s="52"/>
      <c r="VU167" s="52"/>
      <c r="VV167" s="52"/>
      <c r="VW167" s="52"/>
      <c r="VX167" s="52"/>
      <c r="VY167" s="52"/>
      <c r="VZ167" s="52"/>
      <c r="WA167" s="52"/>
      <c r="WB167" s="52"/>
      <c r="WC167" s="52"/>
      <c r="WD167" s="52"/>
      <c r="WE167" s="52"/>
      <c r="WF167" s="52"/>
      <c r="WG167" s="52"/>
      <c r="WH167" s="52"/>
      <c r="WI167" s="52"/>
      <c r="WJ167" s="52"/>
      <c r="WK167" s="52"/>
      <c r="WL167" s="52"/>
      <c r="WM167" s="52"/>
      <c r="WN167" s="52"/>
      <c r="WO167" s="52"/>
      <c r="WP167" s="52"/>
      <c r="WQ167" s="52"/>
      <c r="WR167" s="52"/>
      <c r="WS167" s="52"/>
      <c r="WT167" s="52"/>
      <c r="WU167" s="52"/>
      <c r="WV167" s="52"/>
      <c r="WW167" s="52"/>
      <c r="WX167" s="52"/>
      <c r="WY167" s="52"/>
      <c r="WZ167" s="52"/>
      <c r="XA167" s="52"/>
      <c r="XB167" s="52"/>
      <c r="XC167" s="52"/>
      <c r="XD167" s="52"/>
      <c r="XE167" s="52"/>
      <c r="XF167" s="52"/>
      <c r="XG167" s="52"/>
      <c r="XH167" s="52"/>
      <c r="XI167" s="52"/>
      <c r="XJ167" s="52"/>
      <c r="XK167" s="52"/>
      <c r="XL167" s="52"/>
      <c r="XM167" s="52"/>
      <c r="XN167" s="52"/>
      <c r="XO167" s="52"/>
      <c r="XP167" s="52"/>
      <c r="XQ167" s="52"/>
      <c r="XR167" s="52"/>
      <c r="XS167" s="52"/>
      <c r="XT167" s="52"/>
      <c r="XU167" s="52"/>
      <c r="XV167" s="52"/>
      <c r="XW167" s="52"/>
      <c r="XX167" s="52"/>
      <c r="XY167" s="52"/>
      <c r="XZ167" s="52"/>
      <c r="YA167" s="52"/>
      <c r="YB167" s="52"/>
      <c r="YC167" s="52"/>
      <c r="YD167" s="52"/>
      <c r="YE167" s="52"/>
      <c r="YF167" s="52"/>
      <c r="YG167" s="52"/>
      <c r="YH167" s="52"/>
      <c r="YI167" s="52"/>
      <c r="YJ167" s="52"/>
      <c r="YK167" s="52"/>
      <c r="YL167" s="52"/>
      <c r="YM167" s="52"/>
      <c r="YN167" s="52"/>
      <c r="YO167" s="52"/>
      <c r="YP167" s="52"/>
      <c r="YQ167" s="52"/>
      <c r="YR167" s="52"/>
      <c r="YS167" s="52"/>
      <c r="YT167" s="52"/>
      <c r="YU167" s="52"/>
      <c r="YV167" s="52"/>
      <c r="YW167" s="52"/>
      <c r="YX167" s="52"/>
      <c r="YY167" s="52"/>
      <c r="YZ167" s="52"/>
      <c r="ZA167" s="52"/>
      <c r="ZB167" s="52"/>
      <c r="ZC167" s="52"/>
      <c r="ZD167" s="52"/>
      <c r="ZE167" s="52"/>
      <c r="ZF167" s="52"/>
      <c r="ZG167" s="52"/>
      <c r="ZH167" s="52"/>
      <c r="ZI167" s="52"/>
      <c r="ZJ167" s="52"/>
      <c r="ZK167" s="52"/>
      <c r="ZL167" s="52"/>
      <c r="ZM167" s="52"/>
      <c r="ZN167" s="52"/>
      <c r="ZO167" s="52"/>
      <c r="ZP167" s="52"/>
      <c r="ZQ167" s="52"/>
      <c r="ZR167" s="52"/>
      <c r="ZS167" s="52"/>
      <c r="ZT167" s="52"/>
      <c r="ZU167" s="52"/>
      <c r="ZV167" s="52"/>
      <c r="ZW167" s="52"/>
      <c r="ZX167" s="52"/>
      <c r="ZY167" s="52"/>
      <c r="ZZ167" s="52"/>
      <c r="AAA167" s="52"/>
      <c r="AAB167" s="52"/>
      <c r="AAC167" s="52"/>
      <c r="AAD167" s="52"/>
      <c r="AAE167" s="52"/>
      <c r="AAF167" s="52"/>
      <c r="AAG167" s="52"/>
      <c r="AAH167" s="52"/>
      <c r="AAI167" s="52"/>
      <c r="AAJ167" s="52"/>
      <c r="AAK167" s="52"/>
      <c r="AAL167" s="52"/>
      <c r="AAM167" s="52"/>
      <c r="AAN167" s="52"/>
      <c r="AAO167" s="52"/>
      <c r="AAP167" s="52"/>
      <c r="AAQ167" s="52"/>
      <c r="AAR167" s="52"/>
      <c r="AAS167" s="52"/>
      <c r="AAT167" s="52"/>
      <c r="AAU167" s="52"/>
      <c r="AAV167" s="52"/>
      <c r="AAW167" s="52"/>
      <c r="AAX167" s="52"/>
      <c r="ABA167" s="3">
        <f>VLOOKUP(Tabla28[[#This Row],[ID]],Suministros!$A$4:$D$2389,4,0)</f>
        <v>1</v>
      </c>
    </row>
    <row r="168" spans="1:729" ht="12.75" customHeight="1" x14ac:dyDescent="0.2">
      <c r="A168" s="90">
        <f>+Suministros!A1933</f>
        <v>17044</v>
      </c>
      <c r="B168" s="98" t="str">
        <f>+Suministros!B1933</f>
        <v>JUEGO DE TERMINAL TERMOCONTRAIBLE PARA CABLE SECO 35 kV, 120mm2 USO INTERIOR</v>
      </c>
      <c r="C168" s="98" t="str">
        <f>+Suministros!C1933</f>
        <v>u</v>
      </c>
      <c r="ZJ168" s="3">
        <v>3</v>
      </c>
      <c r="ZK168" s="3">
        <v>0</v>
      </c>
      <c r="ZL168" s="3">
        <v>3</v>
      </c>
      <c r="ABA168" s="3">
        <f>VLOOKUP(Tabla28[[#This Row],[ID]],Suministros!$A$4:$D$2389,4,0)</f>
        <v>1</v>
      </c>
    </row>
    <row r="169" spans="1:729" ht="12.75" customHeight="1" x14ac:dyDescent="0.2">
      <c r="A169" s="90">
        <f>+Suministros!A1941</f>
        <v>17052</v>
      </c>
      <c r="B169" s="98" t="str">
        <f>+Suministros!B1941</f>
        <v>TERMINAL A COMPRESION DE COBRE ESTAÑADO, SECCION DE:25mm², CAÑON ESTÁNDAR, HUECO 10 mm</v>
      </c>
      <c r="C169" s="98" t="str">
        <f>+Suministros!C1941</f>
        <v>u</v>
      </c>
      <c r="YX169" s="3">
        <v>0</v>
      </c>
      <c r="YY169" s="3">
        <v>0</v>
      </c>
      <c r="YZ169" s="3">
        <v>0</v>
      </c>
      <c r="ZA169" s="3">
        <v>0</v>
      </c>
      <c r="ZB169" s="3">
        <v>0</v>
      </c>
      <c r="ZC169" s="3">
        <v>0</v>
      </c>
      <c r="ZD169" s="3">
        <v>0</v>
      </c>
      <c r="ZE169" s="3">
        <v>0</v>
      </c>
      <c r="ZF169" s="3">
        <v>0</v>
      </c>
      <c r="ZG169" s="3">
        <v>0</v>
      </c>
      <c r="ZH169" s="3">
        <v>0</v>
      </c>
      <c r="ZI169" s="3">
        <v>0</v>
      </c>
      <c r="ZJ169" s="3">
        <v>0</v>
      </c>
      <c r="ZK169" s="3">
        <v>0</v>
      </c>
      <c r="ZL169" s="3">
        <v>0</v>
      </c>
      <c r="ABA169" s="3">
        <f>VLOOKUP(Tabla28[[#This Row],[ID]],Suministros!$A$4:$D$2389,4,0)</f>
        <v>1</v>
      </c>
    </row>
    <row r="170" spans="1:729" ht="12.75" customHeight="1" x14ac:dyDescent="0.2">
      <c r="A170" s="90">
        <f>+Suministros!A1942</f>
        <v>17053</v>
      </c>
      <c r="B170" s="98" t="str">
        <f>+Suministros!B1942</f>
        <v>TERMINAL A COMPRESION DE COBRE ESTAÑADO, SECCION DE:35mm², CAÑON ESTÁNDAR, HUECO 10 mm</v>
      </c>
      <c r="C170" s="98" t="str">
        <f>+Suministros!C1942</f>
        <v>u</v>
      </c>
      <c r="YX170" s="3">
        <v>0</v>
      </c>
      <c r="YY170" s="3">
        <v>0</v>
      </c>
      <c r="YZ170" s="3">
        <v>0</v>
      </c>
      <c r="ZA170" s="3">
        <v>0</v>
      </c>
      <c r="ZB170" s="3">
        <v>0</v>
      </c>
      <c r="ZC170" s="3">
        <v>0</v>
      </c>
      <c r="ZD170" s="3">
        <v>0</v>
      </c>
      <c r="ZE170" s="3">
        <v>0</v>
      </c>
      <c r="ZF170" s="3">
        <v>0</v>
      </c>
      <c r="ZG170" s="3">
        <v>0</v>
      </c>
      <c r="ZH170" s="3">
        <v>0</v>
      </c>
      <c r="ZI170" s="3">
        <v>0</v>
      </c>
      <c r="ZJ170" s="3">
        <v>0</v>
      </c>
      <c r="ZK170" s="3">
        <v>0</v>
      </c>
      <c r="ZL170" s="3">
        <v>0</v>
      </c>
      <c r="ABA170" s="3">
        <f>VLOOKUP(Tabla28[[#This Row],[ID]],Suministros!$A$4:$D$2389,4,0)</f>
        <v>1</v>
      </c>
    </row>
    <row r="171" spans="1:729" ht="12.75" customHeight="1" x14ac:dyDescent="0.2">
      <c r="A171" s="90">
        <f>+Suministros!A1954</f>
        <v>17065</v>
      </c>
      <c r="B171" s="98" t="str">
        <f>+Suministros!B1954</f>
        <v>TERMINAL A COMPRESION DE COBRE ESTAÑADO, SECCION DE:25mm², CAÑON LARGO, HUECO 12 mm</v>
      </c>
      <c r="C171" s="98" t="str">
        <f>+Suministros!C1954</f>
        <v>u</v>
      </c>
      <c r="IN171" s="3">
        <v>9</v>
      </c>
      <c r="RH171" s="3">
        <v>9</v>
      </c>
      <c r="WJ171" s="3">
        <v>9</v>
      </c>
      <c r="YX171" s="3">
        <v>0</v>
      </c>
      <c r="YY171" s="3">
        <v>0</v>
      </c>
      <c r="YZ171" s="3">
        <v>0</v>
      </c>
      <c r="ZA171" s="3">
        <v>0</v>
      </c>
      <c r="ZB171" s="3">
        <v>0</v>
      </c>
      <c r="ZC171" s="3">
        <v>0</v>
      </c>
      <c r="ZD171" s="3">
        <v>0</v>
      </c>
      <c r="ZE171" s="3">
        <v>0</v>
      </c>
      <c r="ZF171" s="3">
        <v>0</v>
      </c>
      <c r="ZG171" s="3">
        <v>0</v>
      </c>
      <c r="ZH171" s="3">
        <v>0</v>
      </c>
      <c r="ZI171" s="3">
        <v>0</v>
      </c>
      <c r="ZJ171" s="3">
        <v>0</v>
      </c>
      <c r="ZK171" s="3">
        <v>0</v>
      </c>
      <c r="ZL171" s="3">
        <v>0</v>
      </c>
      <c r="ABA171" s="3">
        <f>VLOOKUP(Tabla28[[#This Row],[ID]],Suministros!$A$4:$D$2389,4,0)</f>
        <v>1</v>
      </c>
    </row>
    <row r="172" spans="1:729" ht="12.75" customHeight="1" x14ac:dyDescent="0.2">
      <c r="A172" s="90">
        <f>+Suministros!A1955</f>
        <v>17066</v>
      </c>
      <c r="B172" s="98" t="str">
        <f>+Suministros!B1955</f>
        <v>TERMINAL A COMPRESION DE COBRE ESTAÑADO, SECCION DE:35mm², CAÑON LARGO, HUECO 12 mm</v>
      </c>
      <c r="C172" s="98" t="str">
        <f>+Suministros!C1955</f>
        <v>u</v>
      </c>
      <c r="IM172" s="3">
        <v>9</v>
      </c>
      <c r="RG172" s="3">
        <v>9</v>
      </c>
      <c r="WI172" s="3">
        <v>9</v>
      </c>
      <c r="YX172" s="3">
        <v>0</v>
      </c>
      <c r="YY172" s="3">
        <v>0</v>
      </c>
      <c r="YZ172" s="3">
        <v>0</v>
      </c>
      <c r="ZA172" s="3">
        <v>0</v>
      </c>
      <c r="ZB172" s="3">
        <v>0</v>
      </c>
      <c r="ZC172" s="3">
        <v>0</v>
      </c>
      <c r="ZD172" s="3">
        <v>0</v>
      </c>
      <c r="ZE172" s="3">
        <v>0</v>
      </c>
      <c r="ZF172" s="3">
        <v>0</v>
      </c>
      <c r="ZG172" s="3">
        <v>0</v>
      </c>
      <c r="ZH172" s="3">
        <v>0</v>
      </c>
      <c r="ZI172" s="3">
        <v>0</v>
      </c>
      <c r="ZJ172" s="3">
        <v>0</v>
      </c>
      <c r="ZK172" s="3">
        <v>0</v>
      </c>
      <c r="ZL172" s="3">
        <v>0</v>
      </c>
      <c r="ABA172" s="3">
        <f>VLOOKUP(Tabla28[[#This Row],[ID]],Suministros!$A$4:$D$2389,4,0)</f>
        <v>1</v>
      </c>
    </row>
    <row r="173" spans="1:729" ht="12.75" customHeight="1" x14ac:dyDescent="0.2">
      <c r="A173" s="90">
        <f>+Suministros!A1967</f>
        <v>17078</v>
      </c>
      <c r="B173" s="98" t="str">
        <f>+Suministros!B1967</f>
        <v>CONECTOR DE COBRE ESTAÑADO BIMETALICO TIPO PERNO PARTIDO (SPLIT BOLT):25/2.5-25mm²</v>
      </c>
      <c r="C173" s="98" t="str">
        <f>+Suministros!C1967</f>
        <v>u</v>
      </c>
      <c r="Z173" s="3">
        <v>1</v>
      </c>
      <c r="AB173" s="3">
        <v>1</v>
      </c>
      <c r="AZ173" s="3">
        <v>1</v>
      </c>
      <c r="DI173" s="3">
        <v>2</v>
      </c>
      <c r="DJ173" s="3">
        <v>2</v>
      </c>
      <c r="DK173" s="3">
        <v>2</v>
      </c>
      <c r="DY173" s="3">
        <v>3</v>
      </c>
      <c r="DZ173" s="3">
        <v>3</v>
      </c>
      <c r="EA173" s="3">
        <v>3</v>
      </c>
      <c r="EB173" s="3">
        <v>3</v>
      </c>
      <c r="FB173" s="3">
        <v>1</v>
      </c>
      <c r="FE173" s="3">
        <v>1</v>
      </c>
      <c r="FF173" s="3">
        <v>1</v>
      </c>
      <c r="FG173" s="3">
        <v>1</v>
      </c>
      <c r="FH173" s="3">
        <v>1</v>
      </c>
      <c r="FI173" s="3">
        <v>1</v>
      </c>
      <c r="FJ173" s="3">
        <v>1</v>
      </c>
      <c r="FK173" s="3">
        <v>2</v>
      </c>
      <c r="FL173" s="3">
        <v>2</v>
      </c>
      <c r="FM173" s="3">
        <v>2</v>
      </c>
      <c r="FN173" s="3">
        <v>2</v>
      </c>
      <c r="FO173" s="3">
        <v>2</v>
      </c>
      <c r="FP173" s="3">
        <v>2</v>
      </c>
      <c r="GO173" s="3">
        <v>3</v>
      </c>
      <c r="GY173" s="3">
        <v>2</v>
      </c>
      <c r="HU173" s="3">
        <v>1</v>
      </c>
      <c r="IS173" s="3">
        <v>3</v>
      </c>
      <c r="IT173" s="3">
        <v>4</v>
      </c>
      <c r="IU173" s="3">
        <v>2</v>
      </c>
      <c r="JJ173" s="3">
        <v>5</v>
      </c>
      <c r="JK173" s="3">
        <v>2</v>
      </c>
      <c r="JL173" s="3">
        <v>2</v>
      </c>
      <c r="LA173" s="3">
        <v>4</v>
      </c>
      <c r="LB173" s="3">
        <v>1</v>
      </c>
      <c r="LC173" s="3">
        <v>1</v>
      </c>
      <c r="LD173" s="3">
        <v>1</v>
      </c>
      <c r="LE173" s="3">
        <v>2</v>
      </c>
      <c r="LF173" s="3">
        <v>2</v>
      </c>
      <c r="LG173" s="3">
        <v>2</v>
      </c>
      <c r="LH173" s="3">
        <v>2</v>
      </c>
      <c r="LI173" s="3">
        <v>2</v>
      </c>
      <c r="LJ173" s="3">
        <v>2</v>
      </c>
      <c r="LK173" s="3">
        <v>3</v>
      </c>
      <c r="LL173" s="3">
        <v>3</v>
      </c>
      <c r="LM173" s="3">
        <v>3</v>
      </c>
      <c r="LN173" s="3">
        <v>3</v>
      </c>
      <c r="LO173" s="3">
        <v>3</v>
      </c>
      <c r="LP173" s="3">
        <v>3</v>
      </c>
      <c r="LQ173" s="3">
        <v>2</v>
      </c>
      <c r="LR173" s="3">
        <v>2</v>
      </c>
      <c r="LS173" s="3">
        <v>2</v>
      </c>
      <c r="LW173" s="3">
        <v>2</v>
      </c>
      <c r="LX173" s="3">
        <v>2</v>
      </c>
      <c r="LY173" s="3">
        <v>2</v>
      </c>
      <c r="LZ173" s="3">
        <v>2</v>
      </c>
      <c r="MA173" s="3">
        <v>2</v>
      </c>
      <c r="MB173" s="3">
        <v>3</v>
      </c>
      <c r="MC173" s="3">
        <v>3</v>
      </c>
      <c r="MD173" s="3">
        <v>3</v>
      </c>
      <c r="ME173" s="3">
        <v>3</v>
      </c>
      <c r="MF173" s="3">
        <v>3</v>
      </c>
      <c r="MG173" s="3">
        <v>3</v>
      </c>
      <c r="MH173" s="3">
        <v>3</v>
      </c>
      <c r="MI173" s="3">
        <v>3</v>
      </c>
      <c r="MJ173" s="3">
        <v>4</v>
      </c>
      <c r="MK173" s="3">
        <v>4</v>
      </c>
      <c r="ML173" s="3">
        <v>4</v>
      </c>
      <c r="MM173" s="3">
        <v>4</v>
      </c>
      <c r="MN173" s="3">
        <v>4</v>
      </c>
      <c r="MO173" s="3">
        <v>4</v>
      </c>
      <c r="MP173" s="3">
        <v>4</v>
      </c>
      <c r="MQ173" s="3">
        <v>4</v>
      </c>
      <c r="MR173" s="3">
        <v>3</v>
      </c>
      <c r="MS173" s="3">
        <v>3</v>
      </c>
      <c r="MT173" s="3">
        <v>3</v>
      </c>
      <c r="MU173" s="3">
        <v>3</v>
      </c>
      <c r="MV173" s="3">
        <v>2</v>
      </c>
      <c r="MW173" s="3">
        <v>2</v>
      </c>
      <c r="MX173" s="3">
        <v>2</v>
      </c>
      <c r="MY173" s="3">
        <v>2</v>
      </c>
      <c r="MZ173" s="3">
        <v>2</v>
      </c>
      <c r="NA173" s="3">
        <v>2</v>
      </c>
      <c r="NB173" s="3">
        <v>3</v>
      </c>
      <c r="NC173" s="3">
        <v>3</v>
      </c>
      <c r="ND173" s="3">
        <v>1</v>
      </c>
      <c r="NE173" s="3">
        <v>1</v>
      </c>
      <c r="NF173" s="3">
        <v>2</v>
      </c>
      <c r="NG173" s="3">
        <v>2</v>
      </c>
      <c r="NH173" s="3">
        <v>2</v>
      </c>
      <c r="NI173" s="3">
        <v>1</v>
      </c>
      <c r="NJ173" s="3">
        <v>1</v>
      </c>
      <c r="NK173" s="3">
        <v>1</v>
      </c>
      <c r="NL173" s="3">
        <v>1</v>
      </c>
      <c r="NM173" s="3">
        <v>1</v>
      </c>
      <c r="NN173" s="3">
        <v>1</v>
      </c>
      <c r="NO173" s="3">
        <v>1</v>
      </c>
      <c r="NP173" s="3">
        <v>1</v>
      </c>
      <c r="NQ173" s="3">
        <v>4</v>
      </c>
      <c r="NR173" s="3">
        <v>3</v>
      </c>
      <c r="NS173" s="3">
        <v>1</v>
      </c>
      <c r="NT173" s="3">
        <v>1</v>
      </c>
      <c r="NU173" s="3">
        <v>1</v>
      </c>
      <c r="NV173" s="3">
        <v>1</v>
      </c>
      <c r="NW173" s="3">
        <v>1</v>
      </c>
      <c r="NX173" s="3">
        <v>1</v>
      </c>
      <c r="NY173" s="3">
        <v>2</v>
      </c>
      <c r="NZ173" s="3">
        <v>2</v>
      </c>
      <c r="OA173" s="3">
        <v>2</v>
      </c>
      <c r="OB173" s="3">
        <v>2</v>
      </c>
      <c r="OC173" s="3">
        <v>2</v>
      </c>
      <c r="OD173" s="3">
        <v>3</v>
      </c>
      <c r="OE173" s="3">
        <v>3</v>
      </c>
      <c r="OF173" s="3">
        <v>4</v>
      </c>
      <c r="OG173" s="3">
        <v>1</v>
      </c>
      <c r="OH173" s="3">
        <v>2</v>
      </c>
      <c r="PV173" s="3">
        <v>2</v>
      </c>
      <c r="PW173" s="3">
        <v>5</v>
      </c>
      <c r="PX173" s="3">
        <v>3</v>
      </c>
      <c r="PY173" s="3">
        <v>2</v>
      </c>
      <c r="PZ173" s="3">
        <v>1</v>
      </c>
      <c r="QA173" s="3">
        <v>1</v>
      </c>
      <c r="QB173" s="3">
        <v>1</v>
      </c>
      <c r="QC173" s="3">
        <v>1</v>
      </c>
      <c r="QD173" s="3">
        <v>2</v>
      </c>
      <c r="QF173" s="3">
        <v>2</v>
      </c>
      <c r="QG173" s="3">
        <v>4</v>
      </c>
      <c r="QH173" s="3">
        <v>4</v>
      </c>
      <c r="QI173" s="3">
        <v>4</v>
      </c>
      <c r="QJ173" s="3">
        <v>4</v>
      </c>
      <c r="QK173" s="3">
        <v>2</v>
      </c>
      <c r="QL173" s="3">
        <v>2</v>
      </c>
      <c r="QM173" s="3">
        <v>2</v>
      </c>
      <c r="QN173" s="3">
        <v>2</v>
      </c>
      <c r="QZ173" s="3">
        <v>3</v>
      </c>
      <c r="RA173" s="3">
        <v>3</v>
      </c>
      <c r="RB173" s="3">
        <v>4</v>
      </c>
      <c r="RM173" s="3">
        <v>3</v>
      </c>
      <c r="RN173" s="3">
        <v>3</v>
      </c>
      <c r="RO173" s="3">
        <v>3</v>
      </c>
      <c r="RP173" s="3">
        <v>4</v>
      </c>
      <c r="SE173" s="3">
        <v>5</v>
      </c>
      <c r="SF173" s="3">
        <v>5</v>
      </c>
      <c r="SG173" s="3">
        <v>4</v>
      </c>
      <c r="SQ173" s="3">
        <v>7</v>
      </c>
      <c r="SR173" s="3">
        <v>1</v>
      </c>
      <c r="SS173" s="3">
        <v>3</v>
      </c>
      <c r="TN173" s="3">
        <v>3</v>
      </c>
      <c r="TZ173" s="3">
        <v>1</v>
      </c>
      <c r="UA173" s="3">
        <v>1</v>
      </c>
      <c r="UB173" s="3">
        <v>1</v>
      </c>
      <c r="UC173" s="3">
        <v>1</v>
      </c>
      <c r="VP173" s="3">
        <v>1</v>
      </c>
      <c r="VQ173" s="3">
        <v>1</v>
      </c>
      <c r="VR173" s="3">
        <v>1</v>
      </c>
      <c r="VS173" s="3">
        <v>1</v>
      </c>
      <c r="WO173" s="3">
        <v>3</v>
      </c>
      <c r="YG173" s="3">
        <v>1</v>
      </c>
      <c r="YX173" s="3">
        <v>0</v>
      </c>
      <c r="YY173" s="3">
        <v>0</v>
      </c>
      <c r="YZ173" s="3">
        <v>0</v>
      </c>
      <c r="ZA173" s="3">
        <v>0</v>
      </c>
      <c r="ZB173" s="3">
        <v>0</v>
      </c>
      <c r="ZC173" s="3">
        <v>0</v>
      </c>
      <c r="ZD173" s="3">
        <v>0</v>
      </c>
      <c r="ZE173" s="3">
        <v>0</v>
      </c>
      <c r="ZF173" s="3">
        <v>0</v>
      </c>
      <c r="ZG173" s="3">
        <v>0</v>
      </c>
      <c r="ZH173" s="3">
        <v>0</v>
      </c>
      <c r="ZI173" s="3">
        <v>0</v>
      </c>
      <c r="ZJ173" s="3">
        <v>0</v>
      </c>
      <c r="ZK173" s="3">
        <v>0</v>
      </c>
      <c r="ZL173" s="3">
        <v>0</v>
      </c>
      <c r="AAH173" s="3">
        <v>2</v>
      </c>
      <c r="AAI173" s="3">
        <v>1</v>
      </c>
      <c r="AAJ173" s="3">
        <v>1</v>
      </c>
      <c r="AAK173" s="3">
        <v>1</v>
      </c>
      <c r="AAL173" s="3">
        <v>1</v>
      </c>
      <c r="ABA173" s="3">
        <f>VLOOKUP(Tabla28[[#This Row],[ID]],Suministros!$A$4:$D$2389,4,0)</f>
        <v>6.04</v>
      </c>
    </row>
    <row r="174" spans="1:729" ht="12.75" customHeight="1" x14ac:dyDescent="0.2">
      <c r="A174" s="90">
        <f>+Suministros!A1968</f>
        <v>17079</v>
      </c>
      <c r="B174" s="98" t="str">
        <f>+Suministros!B1968</f>
        <v>CONECTOR DE COBRE ESTAÑADO BIMETALICO TIPO PERNO PARTIDO (SPLIT BOLT):35/2.5-35mm²</v>
      </c>
      <c r="C174" s="98" t="str">
        <f>+Suministros!C1968</f>
        <v>u</v>
      </c>
      <c r="D174" s="3">
        <v>2</v>
      </c>
      <c r="E174" s="3">
        <v>2</v>
      </c>
      <c r="F174" s="3">
        <v>2</v>
      </c>
      <c r="G174" s="3">
        <v>2</v>
      </c>
      <c r="H174" s="3">
        <v>2</v>
      </c>
      <c r="I174" s="3">
        <v>2</v>
      </c>
      <c r="J174" s="3">
        <v>3</v>
      </c>
      <c r="K174" s="3">
        <v>3</v>
      </c>
      <c r="L174" s="3">
        <v>3</v>
      </c>
      <c r="M174" s="3">
        <v>4</v>
      </c>
      <c r="N174" s="3">
        <v>4</v>
      </c>
      <c r="O174" s="3">
        <v>4</v>
      </c>
      <c r="P174" s="3">
        <v>4</v>
      </c>
      <c r="Q174" s="3">
        <v>4</v>
      </c>
      <c r="R174" s="3">
        <v>4</v>
      </c>
      <c r="S174" s="3">
        <v>4</v>
      </c>
      <c r="T174" s="3">
        <v>4</v>
      </c>
      <c r="U174" s="3">
        <v>4</v>
      </c>
      <c r="V174" s="3">
        <v>4</v>
      </c>
      <c r="W174" s="3">
        <v>1</v>
      </c>
      <c r="X174" s="3">
        <v>4</v>
      </c>
      <c r="Y174" s="3">
        <v>3</v>
      </c>
      <c r="AA174" s="3">
        <v>1</v>
      </c>
      <c r="AC174" s="3">
        <v>4</v>
      </c>
      <c r="AD174" s="3">
        <v>3</v>
      </c>
      <c r="AE174" s="3">
        <v>4</v>
      </c>
      <c r="AF174" s="3">
        <v>4</v>
      </c>
      <c r="AG174" s="3">
        <v>4</v>
      </c>
      <c r="AH174" s="3">
        <v>4</v>
      </c>
      <c r="AI174" s="3">
        <v>4</v>
      </c>
      <c r="AJ174" s="3">
        <v>4</v>
      </c>
      <c r="AK174" s="3">
        <v>4</v>
      </c>
      <c r="AL174" s="3">
        <v>4</v>
      </c>
      <c r="AM174" s="3">
        <v>4</v>
      </c>
      <c r="AN174" s="3">
        <v>4</v>
      </c>
      <c r="AO174" s="3">
        <v>4</v>
      </c>
      <c r="AP174" s="3">
        <v>4</v>
      </c>
      <c r="AQ174" s="3">
        <v>4</v>
      </c>
      <c r="AR174" s="3">
        <v>1</v>
      </c>
      <c r="AU174" s="3">
        <v>1</v>
      </c>
      <c r="AV174" s="3">
        <v>2</v>
      </c>
      <c r="AW174" s="3">
        <v>2</v>
      </c>
      <c r="AX174" s="3">
        <v>2</v>
      </c>
      <c r="AY174" s="3">
        <v>2</v>
      </c>
      <c r="BA174" s="3">
        <v>4</v>
      </c>
      <c r="BB174" s="3">
        <v>4</v>
      </c>
      <c r="BC174" s="3">
        <v>4</v>
      </c>
      <c r="BD174" s="3">
        <v>4</v>
      </c>
      <c r="BE174" s="3">
        <v>2</v>
      </c>
      <c r="BF174" s="3">
        <v>2</v>
      </c>
      <c r="BG174" s="3">
        <v>2</v>
      </c>
      <c r="BH174" s="3">
        <v>4</v>
      </c>
      <c r="BI174" s="3">
        <v>4</v>
      </c>
      <c r="BJ174" s="3">
        <v>4</v>
      </c>
      <c r="BK174" s="3">
        <v>4</v>
      </c>
      <c r="BL174" s="3">
        <v>4</v>
      </c>
      <c r="BM174" s="3">
        <v>4</v>
      </c>
      <c r="BN174" s="3">
        <v>4</v>
      </c>
      <c r="BO174" s="3">
        <v>4</v>
      </c>
      <c r="BQ174" s="3">
        <v>4</v>
      </c>
      <c r="BR174" s="3">
        <v>4</v>
      </c>
      <c r="BS174" s="3">
        <v>4</v>
      </c>
      <c r="BT174" s="3">
        <v>4</v>
      </c>
      <c r="BU174" s="3">
        <v>4</v>
      </c>
      <c r="BV174" s="3">
        <v>4</v>
      </c>
      <c r="BW174" s="3">
        <v>4</v>
      </c>
      <c r="BX174" s="3">
        <v>4</v>
      </c>
      <c r="BY174" s="3">
        <v>4</v>
      </c>
      <c r="BZ174" s="3">
        <v>4</v>
      </c>
      <c r="CA174" s="3">
        <v>4</v>
      </c>
      <c r="CB174" s="3">
        <v>4</v>
      </c>
      <c r="CC174" s="3">
        <v>4</v>
      </c>
      <c r="CD174" s="3">
        <v>4</v>
      </c>
      <c r="CE174" s="3">
        <v>4</v>
      </c>
      <c r="CF174" s="3">
        <v>4</v>
      </c>
      <c r="CG174" s="3">
        <v>4</v>
      </c>
      <c r="CH174" s="3">
        <v>4</v>
      </c>
      <c r="CI174" s="3">
        <v>4</v>
      </c>
      <c r="CJ174" s="3">
        <v>4</v>
      </c>
      <c r="CK174" s="3">
        <v>4</v>
      </c>
      <c r="CL174" s="3">
        <v>4</v>
      </c>
      <c r="CM174" s="3">
        <v>4</v>
      </c>
      <c r="CN174" s="3">
        <v>4</v>
      </c>
      <c r="CO174" s="3">
        <v>1</v>
      </c>
      <c r="CP174" s="3">
        <v>4</v>
      </c>
      <c r="CQ174" s="3">
        <v>4</v>
      </c>
      <c r="CR174" s="3">
        <v>4</v>
      </c>
      <c r="CS174" s="3">
        <v>4</v>
      </c>
      <c r="CT174" s="3">
        <v>4</v>
      </c>
      <c r="CU174" s="3">
        <v>4</v>
      </c>
      <c r="CV174" s="3">
        <v>4</v>
      </c>
      <c r="CW174" s="3">
        <v>4</v>
      </c>
      <c r="CX174" s="3">
        <v>4</v>
      </c>
      <c r="CY174" s="3">
        <v>2</v>
      </c>
      <c r="CZ174" s="3">
        <v>2</v>
      </c>
      <c r="DA174" s="3">
        <v>2</v>
      </c>
      <c r="DB174" s="3">
        <v>2</v>
      </c>
      <c r="DC174" s="3">
        <v>2</v>
      </c>
      <c r="DD174" s="3">
        <v>2</v>
      </c>
      <c r="DE174" s="3">
        <v>2</v>
      </c>
      <c r="DF174" s="3">
        <v>3</v>
      </c>
      <c r="DG174" s="3">
        <v>3</v>
      </c>
      <c r="DH174" s="3">
        <v>3</v>
      </c>
      <c r="DL174" s="3">
        <v>3</v>
      </c>
      <c r="DM174" s="3">
        <v>4</v>
      </c>
      <c r="DN174" s="3">
        <v>4</v>
      </c>
      <c r="DO174" s="3">
        <v>4</v>
      </c>
      <c r="DP174" s="3">
        <v>4</v>
      </c>
      <c r="DQ174" s="3">
        <v>2</v>
      </c>
      <c r="DR174" s="3">
        <v>2</v>
      </c>
      <c r="DS174" s="3">
        <v>2</v>
      </c>
      <c r="DT174" s="3">
        <v>2</v>
      </c>
      <c r="DU174" s="3">
        <v>6</v>
      </c>
      <c r="DV174" s="3">
        <v>6</v>
      </c>
      <c r="DW174" s="3">
        <v>6</v>
      </c>
      <c r="DX174" s="3">
        <v>6</v>
      </c>
      <c r="EC174" s="3">
        <v>4</v>
      </c>
      <c r="ED174" s="3">
        <v>4</v>
      </c>
      <c r="EE174" s="3">
        <v>4</v>
      </c>
      <c r="EF174" s="3">
        <v>4</v>
      </c>
      <c r="EG174" s="3">
        <v>2</v>
      </c>
      <c r="EH174" s="3">
        <v>2</v>
      </c>
      <c r="EI174" s="3">
        <v>2</v>
      </c>
      <c r="EJ174" s="3">
        <v>2</v>
      </c>
      <c r="EK174" s="3">
        <v>2</v>
      </c>
      <c r="EL174" s="3">
        <v>2</v>
      </c>
      <c r="EM174" s="3">
        <v>2</v>
      </c>
      <c r="EN174" s="3">
        <v>2</v>
      </c>
      <c r="EO174" s="3">
        <v>3</v>
      </c>
      <c r="EP174" s="3">
        <v>3</v>
      </c>
      <c r="EQ174" s="3">
        <v>3</v>
      </c>
      <c r="ER174" s="3">
        <v>3</v>
      </c>
      <c r="FW174" s="3">
        <v>1</v>
      </c>
      <c r="FX174" s="3">
        <v>1</v>
      </c>
      <c r="FY174" s="3">
        <v>1</v>
      </c>
      <c r="FZ174" s="3">
        <v>1</v>
      </c>
      <c r="GA174" s="3">
        <v>1</v>
      </c>
      <c r="GB174" s="3">
        <v>1</v>
      </c>
      <c r="GC174" s="3">
        <v>1</v>
      </c>
      <c r="GD174" s="3">
        <v>1</v>
      </c>
      <c r="GE174" s="3">
        <v>1</v>
      </c>
      <c r="GF174" s="3">
        <v>1</v>
      </c>
      <c r="GG174" s="3">
        <v>1</v>
      </c>
      <c r="GH174" s="3">
        <v>1</v>
      </c>
      <c r="GI174" s="3">
        <v>1</v>
      </c>
      <c r="GJ174" s="3">
        <v>1</v>
      </c>
      <c r="GP174" s="3">
        <v>4</v>
      </c>
      <c r="GQ174" s="3">
        <v>10</v>
      </c>
      <c r="GR174" s="3">
        <v>10</v>
      </c>
      <c r="GS174" s="3">
        <v>2</v>
      </c>
      <c r="GT174" s="3">
        <v>2</v>
      </c>
      <c r="GU174" s="3">
        <v>2</v>
      </c>
      <c r="GV174" s="3">
        <v>2</v>
      </c>
      <c r="GW174" s="3">
        <v>2</v>
      </c>
      <c r="GX174" s="3">
        <v>5</v>
      </c>
      <c r="GZ174" s="3">
        <v>3</v>
      </c>
      <c r="HA174" s="3">
        <v>3</v>
      </c>
      <c r="HB174" s="3">
        <v>5</v>
      </c>
      <c r="HC174" s="3">
        <v>8</v>
      </c>
      <c r="HD174" s="3">
        <v>5</v>
      </c>
      <c r="HE174" s="3">
        <v>5</v>
      </c>
      <c r="HF174" s="3">
        <v>6</v>
      </c>
      <c r="HG174" s="3">
        <v>5</v>
      </c>
      <c r="HH174" s="3">
        <v>4</v>
      </c>
      <c r="HI174" s="3">
        <v>5</v>
      </c>
      <c r="HJ174" s="3">
        <v>5</v>
      </c>
      <c r="HK174" s="3">
        <v>3</v>
      </c>
      <c r="HL174" s="3">
        <v>5</v>
      </c>
      <c r="HM174" s="3">
        <v>4</v>
      </c>
      <c r="HN174" s="3">
        <v>5</v>
      </c>
      <c r="HO174" s="3">
        <v>5</v>
      </c>
      <c r="HP174" s="3">
        <v>5</v>
      </c>
      <c r="HQ174" s="3">
        <v>5</v>
      </c>
      <c r="HR174" s="3">
        <v>5</v>
      </c>
      <c r="HS174" s="3">
        <v>5</v>
      </c>
      <c r="HT174" s="3">
        <v>4</v>
      </c>
      <c r="HV174" s="3">
        <v>1</v>
      </c>
      <c r="HW174" s="3">
        <v>3</v>
      </c>
      <c r="HX174" s="3">
        <v>6</v>
      </c>
      <c r="HY174" s="3">
        <v>6</v>
      </c>
      <c r="HZ174" s="3">
        <v>6</v>
      </c>
      <c r="IA174" s="3">
        <v>6</v>
      </c>
      <c r="IB174" s="3">
        <v>5</v>
      </c>
      <c r="IC174" s="3">
        <v>6</v>
      </c>
      <c r="ID174" s="3">
        <v>6</v>
      </c>
      <c r="IE174" s="3">
        <v>5</v>
      </c>
      <c r="IF174" s="3">
        <v>4</v>
      </c>
      <c r="IG174" s="3">
        <v>3</v>
      </c>
      <c r="IH174" s="3">
        <v>4</v>
      </c>
      <c r="II174" s="3">
        <v>6</v>
      </c>
      <c r="IJ174" s="3">
        <v>6</v>
      </c>
      <c r="IK174" s="3">
        <v>4</v>
      </c>
      <c r="IL174" s="3">
        <v>3</v>
      </c>
      <c r="IM174" s="3">
        <v>6</v>
      </c>
      <c r="IN174" s="3">
        <v>6</v>
      </c>
      <c r="IO174" s="3">
        <v>5</v>
      </c>
      <c r="IP174" s="3">
        <v>3</v>
      </c>
      <c r="IQ174" s="3">
        <v>4</v>
      </c>
      <c r="IR174" s="3">
        <v>4</v>
      </c>
      <c r="IV174" s="3">
        <v>2</v>
      </c>
      <c r="IW174" s="3">
        <v>2</v>
      </c>
      <c r="IX174" s="3">
        <v>2</v>
      </c>
      <c r="IY174" s="3">
        <v>2</v>
      </c>
      <c r="IZ174" s="3">
        <v>3</v>
      </c>
      <c r="JA174" s="3">
        <v>10</v>
      </c>
      <c r="JB174" s="3">
        <v>10</v>
      </c>
      <c r="JC174" s="3">
        <v>11</v>
      </c>
      <c r="JD174" s="3">
        <v>8</v>
      </c>
      <c r="JE174" s="3">
        <v>10</v>
      </c>
      <c r="JF174" s="3">
        <v>10</v>
      </c>
      <c r="JG174" s="3">
        <v>10</v>
      </c>
      <c r="JH174" s="3">
        <v>11</v>
      </c>
      <c r="JI174" s="3">
        <v>5</v>
      </c>
      <c r="JM174" s="3">
        <v>7</v>
      </c>
      <c r="JN174" s="3">
        <v>8</v>
      </c>
      <c r="JO174" s="3">
        <v>7</v>
      </c>
      <c r="JP174" s="3">
        <v>7</v>
      </c>
      <c r="JQ174" s="3">
        <v>7</v>
      </c>
      <c r="JR174" s="3">
        <v>8</v>
      </c>
      <c r="JS174" s="3">
        <v>5</v>
      </c>
      <c r="JT174" s="3">
        <v>4</v>
      </c>
      <c r="JU174" s="3">
        <v>5</v>
      </c>
      <c r="JV174" s="3">
        <v>9</v>
      </c>
      <c r="JW174" s="3">
        <v>9</v>
      </c>
      <c r="JX174" s="3">
        <v>7</v>
      </c>
      <c r="JY174" s="3">
        <v>9</v>
      </c>
      <c r="JZ174" s="3">
        <v>7</v>
      </c>
      <c r="KA174" s="3">
        <v>8</v>
      </c>
      <c r="KB174" s="3">
        <v>9</v>
      </c>
      <c r="KC174" s="3">
        <v>9</v>
      </c>
      <c r="KD174" s="3">
        <v>8</v>
      </c>
      <c r="KE174" s="3">
        <v>7</v>
      </c>
      <c r="KF174" s="3">
        <v>8</v>
      </c>
      <c r="KG174" s="3">
        <v>9</v>
      </c>
      <c r="KH174" s="3">
        <v>9</v>
      </c>
      <c r="KI174" s="3">
        <v>9</v>
      </c>
      <c r="KJ174" s="3">
        <v>10</v>
      </c>
      <c r="KK174" s="3">
        <v>7</v>
      </c>
      <c r="KL174" s="3">
        <v>7</v>
      </c>
      <c r="KM174" s="3">
        <v>4</v>
      </c>
      <c r="KN174" s="3">
        <v>6</v>
      </c>
      <c r="KW174" s="3">
        <v>1</v>
      </c>
      <c r="KX174" s="3">
        <v>1</v>
      </c>
      <c r="KY174" s="3">
        <v>1</v>
      </c>
      <c r="KZ174" s="3">
        <v>1</v>
      </c>
      <c r="LT174" s="3">
        <v>2</v>
      </c>
      <c r="LU174" s="3">
        <v>2</v>
      </c>
      <c r="LV174" s="3">
        <v>2</v>
      </c>
      <c r="OF174" s="3">
        <v>3</v>
      </c>
      <c r="OI174" s="3">
        <v>1</v>
      </c>
      <c r="OJ174" s="3">
        <v>1</v>
      </c>
      <c r="OK174" s="3">
        <v>1</v>
      </c>
      <c r="OL174" s="3">
        <v>1</v>
      </c>
      <c r="OM174" s="3">
        <v>1</v>
      </c>
      <c r="ON174" s="3">
        <v>1</v>
      </c>
      <c r="OQ174" s="3">
        <v>1</v>
      </c>
      <c r="OR174" s="3">
        <v>1</v>
      </c>
      <c r="OT174" s="3">
        <v>4</v>
      </c>
      <c r="OU174" s="3">
        <v>10</v>
      </c>
      <c r="OV174" s="3">
        <v>10</v>
      </c>
      <c r="OW174" s="3">
        <v>2</v>
      </c>
      <c r="OX174" s="3">
        <v>2</v>
      </c>
      <c r="OY174" s="3">
        <v>2</v>
      </c>
      <c r="OZ174" s="3">
        <v>2</v>
      </c>
      <c r="PA174" s="3">
        <v>2</v>
      </c>
      <c r="PB174" s="3">
        <v>5</v>
      </c>
      <c r="PC174" s="3">
        <v>5</v>
      </c>
      <c r="PD174" s="3">
        <v>8</v>
      </c>
      <c r="PE174" s="3">
        <v>5</v>
      </c>
      <c r="PF174" s="3">
        <v>5</v>
      </c>
      <c r="PG174" s="3">
        <v>6</v>
      </c>
      <c r="PH174" s="3">
        <v>5</v>
      </c>
      <c r="PI174" s="3">
        <v>4</v>
      </c>
      <c r="PJ174" s="3">
        <v>5</v>
      </c>
      <c r="PK174" s="3">
        <v>5</v>
      </c>
      <c r="PL174" s="3">
        <v>3</v>
      </c>
      <c r="PM174" s="3">
        <v>5</v>
      </c>
      <c r="PN174" s="3">
        <v>4</v>
      </c>
      <c r="PO174" s="3">
        <v>5</v>
      </c>
      <c r="PP174" s="3">
        <v>5</v>
      </c>
      <c r="PQ174" s="3">
        <v>5</v>
      </c>
      <c r="PR174" s="3">
        <v>5</v>
      </c>
      <c r="PS174" s="3">
        <v>5</v>
      </c>
      <c r="PT174" s="3">
        <v>5</v>
      </c>
      <c r="PU174" s="3">
        <v>4</v>
      </c>
      <c r="QO174" s="3">
        <v>6</v>
      </c>
      <c r="QP174" s="3">
        <v>6</v>
      </c>
      <c r="QQ174" s="3">
        <v>6</v>
      </c>
      <c r="QR174" s="3">
        <v>6</v>
      </c>
      <c r="QS174" s="3">
        <v>5</v>
      </c>
      <c r="QT174" s="3">
        <v>6</v>
      </c>
      <c r="QU174" s="3">
        <v>6</v>
      </c>
      <c r="QV174" s="3">
        <v>5</v>
      </c>
      <c r="QW174" s="3">
        <v>4</v>
      </c>
      <c r="QX174" s="3">
        <v>3</v>
      </c>
      <c r="QY174" s="3">
        <v>4</v>
      </c>
      <c r="RC174" s="3">
        <v>6</v>
      </c>
      <c r="RD174" s="3">
        <v>6</v>
      </c>
      <c r="RE174" s="3">
        <v>4</v>
      </c>
      <c r="RF174" s="3">
        <v>3</v>
      </c>
      <c r="RG174" s="3">
        <v>6</v>
      </c>
      <c r="RH174" s="3">
        <v>6</v>
      </c>
      <c r="RI174" s="3">
        <v>5</v>
      </c>
      <c r="RJ174" s="3">
        <v>3</v>
      </c>
      <c r="RK174" s="3">
        <v>4</v>
      </c>
      <c r="RL174" s="3">
        <v>4</v>
      </c>
      <c r="RQ174" s="3">
        <v>2</v>
      </c>
      <c r="RR174" s="3">
        <v>2</v>
      </c>
      <c r="RS174" s="3">
        <v>2</v>
      </c>
      <c r="RT174" s="3">
        <v>2</v>
      </c>
      <c r="RU174" s="3">
        <v>3</v>
      </c>
      <c r="RV174" s="3">
        <v>10</v>
      </c>
      <c r="RW174" s="3">
        <v>10</v>
      </c>
      <c r="RX174" s="3">
        <v>11</v>
      </c>
      <c r="RY174" s="3">
        <v>8</v>
      </c>
      <c r="RZ174" s="3">
        <v>10</v>
      </c>
      <c r="SA174" s="3">
        <v>10</v>
      </c>
      <c r="SB174" s="3">
        <v>10</v>
      </c>
      <c r="SC174" s="3">
        <v>11</v>
      </c>
      <c r="SD174" s="3">
        <v>5</v>
      </c>
      <c r="SH174" s="3">
        <v>7</v>
      </c>
      <c r="SI174" s="3">
        <v>8</v>
      </c>
      <c r="SJ174" s="3">
        <v>7</v>
      </c>
      <c r="SK174" s="3">
        <v>7</v>
      </c>
      <c r="SL174" s="3">
        <v>7</v>
      </c>
      <c r="SM174" s="3">
        <v>8</v>
      </c>
      <c r="SN174" s="3">
        <v>5</v>
      </c>
      <c r="SO174" s="3">
        <v>4</v>
      </c>
      <c r="SP174" s="3">
        <v>5</v>
      </c>
      <c r="ST174" s="3">
        <v>9</v>
      </c>
      <c r="SU174" s="3">
        <v>9</v>
      </c>
      <c r="SV174" s="3">
        <v>7</v>
      </c>
      <c r="SW174" s="3">
        <v>9</v>
      </c>
      <c r="SX174" s="3">
        <v>7</v>
      </c>
      <c r="SY174" s="3">
        <v>8</v>
      </c>
      <c r="SZ174" s="3">
        <v>9</v>
      </c>
      <c r="TA174" s="3">
        <v>9</v>
      </c>
      <c r="TB174" s="3">
        <v>8</v>
      </c>
      <c r="TC174" s="3">
        <v>7</v>
      </c>
      <c r="TD174" s="3">
        <v>8</v>
      </c>
      <c r="TE174" s="3">
        <v>9</v>
      </c>
      <c r="TF174" s="3">
        <v>9</v>
      </c>
      <c r="TG174" s="3">
        <v>9</v>
      </c>
      <c r="TH174" s="3">
        <v>10</v>
      </c>
      <c r="TI174" s="3">
        <v>7</v>
      </c>
      <c r="TJ174" s="3">
        <v>7</v>
      </c>
      <c r="TK174" s="3">
        <v>4</v>
      </c>
      <c r="TL174" s="3">
        <v>6</v>
      </c>
      <c r="TM174" s="3">
        <v>8</v>
      </c>
      <c r="TO174" s="3">
        <v>0</v>
      </c>
      <c r="TP174" s="3">
        <v>0</v>
      </c>
      <c r="TQ174" s="3">
        <v>0</v>
      </c>
      <c r="TR174" s="3">
        <v>0</v>
      </c>
      <c r="TS174" s="3">
        <v>3</v>
      </c>
      <c r="TT174" s="3">
        <v>0</v>
      </c>
      <c r="TU174" s="3">
        <v>0</v>
      </c>
      <c r="TV174" s="3">
        <v>0</v>
      </c>
      <c r="TW174" s="3">
        <v>0</v>
      </c>
      <c r="TX174" s="3">
        <v>0</v>
      </c>
      <c r="TY174" s="3">
        <v>0</v>
      </c>
      <c r="UD174" s="3">
        <v>1</v>
      </c>
      <c r="UE174" s="3">
        <v>1</v>
      </c>
      <c r="UF174" s="3">
        <v>1</v>
      </c>
      <c r="UG174" s="3">
        <v>1</v>
      </c>
      <c r="UH174" s="3">
        <v>1</v>
      </c>
      <c r="UI174" s="3">
        <v>1</v>
      </c>
      <c r="UJ174" s="3">
        <v>1</v>
      </c>
      <c r="UK174" s="3">
        <v>1</v>
      </c>
      <c r="UL174" s="3">
        <v>1</v>
      </c>
      <c r="UM174" s="3">
        <v>1</v>
      </c>
      <c r="UN174" s="3">
        <v>4</v>
      </c>
      <c r="UO174" s="3">
        <v>10</v>
      </c>
      <c r="UP174" s="3">
        <v>10</v>
      </c>
      <c r="UQ174" s="3">
        <v>2</v>
      </c>
      <c r="UR174" s="3">
        <v>2</v>
      </c>
      <c r="US174" s="3">
        <v>2</v>
      </c>
      <c r="UT174" s="3">
        <v>2</v>
      </c>
      <c r="UU174" s="3">
        <v>2</v>
      </c>
      <c r="UV174" s="3">
        <v>5</v>
      </c>
      <c r="UW174" s="3">
        <v>5</v>
      </c>
      <c r="UX174" s="3">
        <v>8</v>
      </c>
      <c r="UY174" s="3">
        <v>5</v>
      </c>
      <c r="UZ174" s="3">
        <v>5</v>
      </c>
      <c r="VA174" s="3">
        <v>6</v>
      </c>
      <c r="VB174" s="3">
        <v>5</v>
      </c>
      <c r="VC174" s="3">
        <v>4</v>
      </c>
      <c r="VD174" s="3">
        <v>5</v>
      </c>
      <c r="VE174" s="3">
        <v>5</v>
      </c>
      <c r="VF174" s="3">
        <v>3</v>
      </c>
      <c r="VG174" s="3">
        <v>5</v>
      </c>
      <c r="VH174" s="3">
        <v>4</v>
      </c>
      <c r="VI174" s="3">
        <v>5</v>
      </c>
      <c r="VJ174" s="3">
        <v>5</v>
      </c>
      <c r="VK174" s="3">
        <v>5</v>
      </c>
      <c r="VL174" s="3">
        <v>5</v>
      </c>
      <c r="VM174" s="3">
        <v>5</v>
      </c>
      <c r="VN174" s="3">
        <v>5</v>
      </c>
      <c r="VO174" s="3">
        <v>4</v>
      </c>
      <c r="VT174" s="3">
        <v>6</v>
      </c>
      <c r="VU174" s="3">
        <v>6</v>
      </c>
      <c r="VV174" s="3">
        <v>6</v>
      </c>
      <c r="VW174" s="3">
        <v>6</v>
      </c>
      <c r="VX174" s="3">
        <v>5</v>
      </c>
      <c r="VY174" s="3">
        <v>6</v>
      </c>
      <c r="VZ174" s="3">
        <v>6</v>
      </c>
      <c r="WA174" s="3">
        <v>5</v>
      </c>
      <c r="WB174" s="3">
        <v>4</v>
      </c>
      <c r="WC174" s="3">
        <v>3</v>
      </c>
      <c r="WD174" s="3">
        <v>4</v>
      </c>
      <c r="WE174" s="3">
        <v>6</v>
      </c>
      <c r="WF174" s="3">
        <v>6</v>
      </c>
      <c r="WG174" s="3">
        <v>4</v>
      </c>
      <c r="WH174" s="3">
        <v>3</v>
      </c>
      <c r="WI174" s="3">
        <v>6</v>
      </c>
      <c r="WJ174" s="3">
        <v>6</v>
      </c>
      <c r="WK174" s="3">
        <v>5</v>
      </c>
      <c r="WL174" s="3">
        <v>3</v>
      </c>
      <c r="WM174" s="3">
        <v>4</v>
      </c>
      <c r="WN174" s="3">
        <v>4</v>
      </c>
      <c r="WP174" s="3">
        <v>2</v>
      </c>
      <c r="WQ174" s="3">
        <v>2</v>
      </c>
      <c r="WR174" s="3">
        <v>2</v>
      </c>
      <c r="WS174" s="3">
        <v>2</v>
      </c>
      <c r="WT174" s="3">
        <v>3</v>
      </c>
      <c r="WU174" s="3">
        <v>10</v>
      </c>
      <c r="WV174" s="3">
        <v>10</v>
      </c>
      <c r="WW174" s="3">
        <v>11</v>
      </c>
      <c r="WX174" s="3">
        <v>8</v>
      </c>
      <c r="WY174" s="3">
        <v>10</v>
      </c>
      <c r="WZ174" s="3">
        <v>10</v>
      </c>
      <c r="XA174" s="3">
        <v>10</v>
      </c>
      <c r="XB174" s="3">
        <v>11</v>
      </c>
      <c r="XC174" s="3">
        <v>5</v>
      </c>
      <c r="XD174" s="3">
        <v>7</v>
      </c>
      <c r="XE174" s="3">
        <v>8</v>
      </c>
      <c r="XF174" s="3">
        <v>7</v>
      </c>
      <c r="XG174" s="3">
        <v>7</v>
      </c>
      <c r="XH174" s="3">
        <v>7</v>
      </c>
      <c r="XI174" s="3">
        <v>8</v>
      </c>
      <c r="XJ174" s="3">
        <v>5</v>
      </c>
      <c r="XK174" s="3">
        <v>4</v>
      </c>
      <c r="XL174" s="3">
        <v>5</v>
      </c>
      <c r="XM174" s="3">
        <v>9</v>
      </c>
      <c r="XN174" s="3">
        <v>9</v>
      </c>
      <c r="XO174" s="3">
        <v>7</v>
      </c>
      <c r="XP174" s="3">
        <v>9</v>
      </c>
      <c r="XQ174" s="3">
        <v>7</v>
      </c>
      <c r="XR174" s="3">
        <v>8</v>
      </c>
      <c r="XS174" s="3">
        <v>9</v>
      </c>
      <c r="XT174" s="3">
        <v>9</v>
      </c>
      <c r="XU174" s="3">
        <v>8</v>
      </c>
      <c r="XV174" s="3">
        <v>7</v>
      </c>
      <c r="XW174" s="3">
        <v>8</v>
      </c>
      <c r="XX174" s="3">
        <v>9</v>
      </c>
      <c r="XY174" s="3">
        <v>9</v>
      </c>
      <c r="XZ174" s="3">
        <v>9</v>
      </c>
      <c r="YA174" s="3">
        <v>10</v>
      </c>
      <c r="YB174" s="3">
        <v>7</v>
      </c>
      <c r="YC174" s="3">
        <v>7</v>
      </c>
      <c r="YD174" s="3">
        <v>4</v>
      </c>
      <c r="YE174" s="3">
        <v>6</v>
      </c>
      <c r="YF174" s="3">
        <v>8</v>
      </c>
      <c r="YH174" s="3">
        <v>0</v>
      </c>
      <c r="YI174" s="3">
        <v>0</v>
      </c>
      <c r="YJ174" s="3">
        <v>0</v>
      </c>
      <c r="YK174" s="3">
        <v>0</v>
      </c>
      <c r="YL174" s="3">
        <v>3</v>
      </c>
      <c r="YM174" s="3">
        <v>0</v>
      </c>
      <c r="YN174" s="3">
        <v>0</v>
      </c>
      <c r="YO174" s="3">
        <v>0</v>
      </c>
      <c r="YP174" s="3">
        <v>0</v>
      </c>
      <c r="YQ174" s="3">
        <v>0</v>
      </c>
      <c r="YR174" s="3">
        <v>0</v>
      </c>
      <c r="YS174" s="3">
        <v>0</v>
      </c>
      <c r="YT174" s="3">
        <v>1</v>
      </c>
      <c r="YU174" s="3">
        <v>1</v>
      </c>
      <c r="YV174" s="3">
        <v>1</v>
      </c>
      <c r="YW174" s="3">
        <v>1</v>
      </c>
      <c r="YX174" s="3">
        <v>2</v>
      </c>
      <c r="YY174" s="3">
        <v>5</v>
      </c>
      <c r="YZ174" s="3">
        <v>3</v>
      </c>
      <c r="ZA174" s="3">
        <v>3</v>
      </c>
      <c r="ZB174" s="3">
        <v>1</v>
      </c>
      <c r="ZC174" s="3">
        <v>1</v>
      </c>
      <c r="ZD174" s="3">
        <v>2</v>
      </c>
      <c r="ZE174" s="3">
        <v>1</v>
      </c>
      <c r="ZF174" s="3">
        <v>1</v>
      </c>
      <c r="ZG174" s="3">
        <v>3</v>
      </c>
      <c r="ZH174" s="3">
        <v>3</v>
      </c>
      <c r="ZI174" s="3">
        <v>0</v>
      </c>
      <c r="ZJ174" s="3">
        <v>0</v>
      </c>
      <c r="ZK174" s="3">
        <v>0</v>
      </c>
      <c r="ZL174" s="3">
        <v>0</v>
      </c>
      <c r="ZM174" s="3">
        <v>8</v>
      </c>
      <c r="ZN174" s="3">
        <v>0</v>
      </c>
      <c r="ZO174" s="3">
        <v>0</v>
      </c>
      <c r="ZP174" s="3">
        <v>0</v>
      </c>
      <c r="ZQ174" s="3">
        <v>0</v>
      </c>
      <c r="ZR174" s="3">
        <v>3</v>
      </c>
      <c r="ZS174" s="3">
        <v>0</v>
      </c>
      <c r="ZT174" s="3">
        <v>0</v>
      </c>
      <c r="ZU174" s="3">
        <v>0</v>
      </c>
      <c r="ZV174" s="3">
        <v>0</v>
      </c>
      <c r="ZW174" s="3">
        <v>0</v>
      </c>
      <c r="ZX174" s="3">
        <v>0</v>
      </c>
      <c r="ZY174" s="3">
        <v>0</v>
      </c>
      <c r="ZZ174" s="3">
        <v>0</v>
      </c>
      <c r="AAA174" s="3">
        <v>1</v>
      </c>
      <c r="AAB174" s="3">
        <v>1</v>
      </c>
      <c r="AAC174" s="3">
        <v>1</v>
      </c>
      <c r="AAD174" s="3">
        <v>1</v>
      </c>
      <c r="ABA174" s="3">
        <f>VLOOKUP(Tabla28[[#This Row],[ID]],Suministros!$A$4:$D$2389,4,0)</f>
        <v>1</v>
      </c>
    </row>
    <row r="175" spans="1:729" ht="12.75" customHeight="1" x14ac:dyDescent="0.2">
      <c r="A175" s="90">
        <f>+Suministros!A1986</f>
        <v>17097</v>
      </c>
      <c r="B175" s="98" t="str">
        <f>+Suministros!B1986</f>
        <v>CONECTOR BIMETALICO Al-Cu, TIPO DOBLE VIA16-120/6-35mm², DOS PERNOS</v>
      </c>
      <c r="C175" s="98" t="str">
        <f>+Suministros!C1986</f>
        <v>u</v>
      </c>
      <c r="JX175" s="3">
        <v>12</v>
      </c>
      <c r="JY175" s="3">
        <v>12</v>
      </c>
      <c r="KA175" s="3">
        <v>6</v>
      </c>
      <c r="KE175" s="3">
        <v>12</v>
      </c>
      <c r="LI175" s="3">
        <v>6</v>
      </c>
      <c r="SV175" s="3">
        <v>12</v>
      </c>
      <c r="SW175" s="3">
        <v>12</v>
      </c>
      <c r="SY175" s="3">
        <v>6</v>
      </c>
      <c r="TC175" s="3">
        <v>12</v>
      </c>
      <c r="TO175" s="3">
        <v>6</v>
      </c>
      <c r="TP175" s="3">
        <v>12</v>
      </c>
      <c r="TU175" s="3">
        <v>6</v>
      </c>
      <c r="XO175" s="3">
        <v>12</v>
      </c>
      <c r="XP175" s="3">
        <v>12</v>
      </c>
      <c r="XR175" s="3">
        <v>6</v>
      </c>
      <c r="XV175" s="3">
        <v>12</v>
      </c>
      <c r="YH175" s="3">
        <v>6</v>
      </c>
      <c r="YI175" s="3">
        <v>12</v>
      </c>
      <c r="YN175" s="3">
        <v>6</v>
      </c>
      <c r="YX175" s="3">
        <v>0</v>
      </c>
      <c r="YY175" s="3">
        <v>0</v>
      </c>
      <c r="YZ175" s="3">
        <v>0</v>
      </c>
      <c r="ZA175" s="3">
        <v>0</v>
      </c>
      <c r="ZB175" s="3">
        <v>0</v>
      </c>
      <c r="ZC175" s="3">
        <v>0</v>
      </c>
      <c r="ZD175" s="3">
        <v>0</v>
      </c>
      <c r="ZE175" s="3">
        <v>0</v>
      </c>
      <c r="ZF175" s="3">
        <v>0</v>
      </c>
      <c r="ZG175" s="3">
        <v>0</v>
      </c>
      <c r="ZH175" s="3">
        <v>0</v>
      </c>
      <c r="ZI175" s="3">
        <v>0</v>
      </c>
      <c r="ZJ175" s="3">
        <v>0</v>
      </c>
      <c r="ZK175" s="3">
        <v>0</v>
      </c>
      <c r="ZL175" s="3">
        <v>0</v>
      </c>
      <c r="ZN175" s="3">
        <v>6</v>
      </c>
      <c r="ZO175" s="3">
        <v>12</v>
      </c>
      <c r="ZT175" s="3">
        <v>6</v>
      </c>
      <c r="AAM175" s="3">
        <v>2</v>
      </c>
      <c r="AAS175" s="3">
        <v>12</v>
      </c>
      <c r="ABA175" s="3">
        <f>VLOOKUP(Tabla28[[#This Row],[ID]],Suministros!$A$4:$D$2389,4,0)</f>
        <v>1</v>
      </c>
    </row>
    <row r="176" spans="1:729" ht="12.75" customHeight="1" x14ac:dyDescent="0.2">
      <c r="A176" s="90">
        <f>+Suministros!A1993</f>
        <v>17104</v>
      </c>
      <c r="B176" s="98" t="str">
        <f>+Suministros!B1993</f>
        <v>CONECTOR TUBULAR DE COBRE A COMPRESION, SECCION DE :50mm², BARRIL ESTANDAR.</v>
      </c>
      <c r="C176" s="98" t="str">
        <f>+Suministros!C1993</f>
        <v>u</v>
      </c>
      <c r="AQ176" s="3">
        <v>6</v>
      </c>
      <c r="AU176" s="3">
        <v>6</v>
      </c>
      <c r="CK176" s="3">
        <v>6</v>
      </c>
      <c r="CL176" s="3">
        <v>6</v>
      </c>
      <c r="CM176" s="3">
        <v>6</v>
      </c>
      <c r="CN176" s="3">
        <v>6</v>
      </c>
      <c r="GQ176" s="3">
        <v>6</v>
      </c>
      <c r="GR176" s="3">
        <v>6</v>
      </c>
      <c r="HN176" s="3">
        <v>6</v>
      </c>
      <c r="HO176" s="3">
        <v>6</v>
      </c>
      <c r="HP176" s="3">
        <v>6</v>
      </c>
      <c r="HQ176" s="3">
        <v>6</v>
      </c>
      <c r="HR176" s="3">
        <v>6</v>
      </c>
      <c r="OU176" s="3">
        <v>6</v>
      </c>
      <c r="OV176" s="3">
        <v>6</v>
      </c>
      <c r="PO176" s="3">
        <v>6</v>
      </c>
      <c r="PP176" s="3">
        <v>6</v>
      </c>
      <c r="PQ176" s="3">
        <v>6</v>
      </c>
      <c r="PR176" s="3">
        <v>6</v>
      </c>
      <c r="PS176" s="3">
        <v>6</v>
      </c>
      <c r="UO176" s="3">
        <v>6</v>
      </c>
      <c r="UP176" s="3">
        <v>6</v>
      </c>
      <c r="VI176" s="3">
        <v>6</v>
      </c>
      <c r="VJ176" s="3">
        <v>6</v>
      </c>
      <c r="VK176" s="3">
        <v>6</v>
      </c>
      <c r="VL176" s="3">
        <v>6</v>
      </c>
      <c r="VM176" s="3">
        <v>6</v>
      </c>
      <c r="YX176" s="3">
        <v>0</v>
      </c>
      <c r="YY176" s="3">
        <v>0</v>
      </c>
      <c r="YZ176" s="3">
        <v>0</v>
      </c>
      <c r="ZA176" s="3">
        <v>0</v>
      </c>
      <c r="ZB176" s="3">
        <v>0</v>
      </c>
      <c r="ZC176" s="3">
        <v>0</v>
      </c>
      <c r="ZD176" s="3">
        <v>0</v>
      </c>
      <c r="ZE176" s="3">
        <v>0</v>
      </c>
      <c r="ZF176" s="3">
        <v>0</v>
      </c>
      <c r="ZG176" s="3">
        <v>0</v>
      </c>
      <c r="ZH176" s="3">
        <v>0</v>
      </c>
      <c r="ZI176" s="3">
        <v>0</v>
      </c>
      <c r="ZJ176" s="3">
        <v>0</v>
      </c>
      <c r="ZK176" s="3">
        <v>0</v>
      </c>
      <c r="ZL176" s="3">
        <v>0</v>
      </c>
      <c r="ABA176" s="3">
        <f>VLOOKUP(Tabla28[[#This Row],[ID]],Suministros!$A$4:$D$2389,4,0)</f>
        <v>1</v>
      </c>
    </row>
    <row r="177" spans="1:729" ht="12.75" customHeight="1" x14ac:dyDescent="0.2">
      <c r="A177" s="90">
        <f>+Suministros!A2020</f>
        <v>17131</v>
      </c>
      <c r="B177" s="98" t="str">
        <f>+Suministros!B2020</f>
        <v>CONECTORES DE DERIVACION CUÑA, TIPO AMPAC  DE :50/50 mm2  (Al/Al y/o Al/Cu)</v>
      </c>
      <c r="C177" s="98" t="str">
        <f>+Suministros!C2020</f>
        <v>u</v>
      </c>
      <c r="FQ177" s="3">
        <v>3</v>
      </c>
      <c r="FR177" s="3">
        <v>3</v>
      </c>
      <c r="FS177" s="3">
        <v>3</v>
      </c>
      <c r="KW177" s="3">
        <v>2</v>
      </c>
      <c r="KX177" s="3">
        <v>3</v>
      </c>
      <c r="KY177" s="3">
        <v>2</v>
      </c>
      <c r="OG177" s="3">
        <v>3</v>
      </c>
      <c r="TT177" s="3">
        <v>6</v>
      </c>
      <c r="TV177" s="3">
        <v>3</v>
      </c>
      <c r="TW177" s="3">
        <v>6</v>
      </c>
      <c r="TY177" s="3">
        <v>3</v>
      </c>
      <c r="YM177" s="3">
        <v>6</v>
      </c>
      <c r="YO177" s="3">
        <v>3</v>
      </c>
      <c r="YP177" s="3">
        <v>6</v>
      </c>
      <c r="YR177" s="3">
        <v>3</v>
      </c>
      <c r="YS177" s="3">
        <v>3</v>
      </c>
      <c r="YT177" s="3">
        <v>2</v>
      </c>
      <c r="YU177" s="3">
        <v>3</v>
      </c>
      <c r="YV177" s="3">
        <v>2</v>
      </c>
      <c r="YX177" s="3">
        <v>0</v>
      </c>
      <c r="YY177" s="3">
        <v>0</v>
      </c>
      <c r="YZ177" s="3">
        <v>0</v>
      </c>
      <c r="ZA177" s="3">
        <v>0</v>
      </c>
      <c r="ZB177" s="3">
        <v>0</v>
      </c>
      <c r="ZC177" s="3">
        <v>0</v>
      </c>
      <c r="ZD177" s="3">
        <v>0</v>
      </c>
      <c r="ZE177" s="3">
        <v>0</v>
      </c>
      <c r="ZF177" s="3">
        <v>0</v>
      </c>
      <c r="ZG177" s="3">
        <v>0</v>
      </c>
      <c r="ZH177" s="3">
        <v>0</v>
      </c>
      <c r="ZI177" s="3">
        <v>0</v>
      </c>
      <c r="ZJ177" s="3">
        <v>0</v>
      </c>
      <c r="ZK177" s="3">
        <v>0</v>
      </c>
      <c r="ZL177" s="3">
        <v>0</v>
      </c>
      <c r="ZS177" s="3">
        <v>6</v>
      </c>
      <c r="ZU177" s="3">
        <v>3</v>
      </c>
      <c r="ZV177" s="3">
        <v>6</v>
      </c>
      <c r="ZX177" s="3">
        <v>3</v>
      </c>
      <c r="ZY177" s="3">
        <v>3</v>
      </c>
      <c r="ZZ177" s="3">
        <v>3</v>
      </c>
      <c r="AAA177" s="3">
        <v>2</v>
      </c>
      <c r="AAB177" s="3">
        <v>3</v>
      </c>
      <c r="AAC177" s="3">
        <v>2</v>
      </c>
      <c r="ABA177" s="3">
        <f>VLOOKUP(Tabla28[[#This Row],[ID]],Suministros!$A$4:$D$2389,4,0)</f>
        <v>25.52</v>
      </c>
    </row>
    <row r="178" spans="1:729" ht="12.75" customHeight="1" x14ac:dyDescent="0.2">
      <c r="A178" s="90">
        <f>+Suministros!A2021</f>
        <v>17132</v>
      </c>
      <c r="B178" s="98" t="str">
        <f>+Suministros!B2021</f>
        <v>CONECTORES DE DERIVACION CUÑA, TIPO AMPAC  DE :50/35 mm2  (Al/Al y/o Al/Cu)</v>
      </c>
      <c r="C178" s="98" t="str">
        <f>+Suministros!C2021</f>
        <v>u</v>
      </c>
      <c r="E178" s="3">
        <v>6</v>
      </c>
      <c r="J178" s="3">
        <v>6</v>
      </c>
      <c r="K178" s="3">
        <v>6</v>
      </c>
      <c r="L178" s="3">
        <v>6</v>
      </c>
      <c r="Q178" s="3">
        <v>6</v>
      </c>
      <c r="R178" s="3">
        <v>6</v>
      </c>
      <c r="S178" s="3">
        <v>6</v>
      </c>
      <c r="T178" s="3">
        <v>6</v>
      </c>
      <c r="V178" s="3">
        <v>6</v>
      </c>
      <c r="Z178" s="3">
        <v>6</v>
      </c>
      <c r="AA178" s="3">
        <v>6</v>
      </c>
      <c r="AB178" s="3">
        <v>12</v>
      </c>
      <c r="AM178" s="3">
        <v>6</v>
      </c>
      <c r="AN178" s="3">
        <v>6</v>
      </c>
      <c r="AO178" s="3">
        <v>6</v>
      </c>
      <c r="AP178" s="3">
        <v>6</v>
      </c>
      <c r="AQ178" s="3">
        <v>3</v>
      </c>
      <c r="AT178" s="3">
        <v>3</v>
      </c>
      <c r="AU178" s="3">
        <v>3</v>
      </c>
      <c r="BA178" s="3">
        <v>12</v>
      </c>
      <c r="BB178" s="3">
        <v>12</v>
      </c>
      <c r="BC178" s="3">
        <v>12</v>
      </c>
      <c r="BD178" s="3">
        <v>12</v>
      </c>
      <c r="BF178" s="3">
        <v>6</v>
      </c>
      <c r="BH178" s="3">
        <v>6</v>
      </c>
      <c r="BI178" s="3">
        <v>6</v>
      </c>
      <c r="BJ178" s="3">
        <v>6</v>
      </c>
      <c r="BK178" s="3">
        <v>6</v>
      </c>
      <c r="BQ178" s="3">
        <v>6</v>
      </c>
      <c r="BR178" s="3">
        <v>6</v>
      </c>
      <c r="BS178" s="3">
        <v>6</v>
      </c>
      <c r="BT178" s="3">
        <v>6</v>
      </c>
      <c r="BY178" s="3">
        <v>6</v>
      </c>
      <c r="BZ178" s="3">
        <v>6</v>
      </c>
      <c r="CA178" s="3">
        <v>6</v>
      </c>
      <c r="CB178" s="3">
        <v>6</v>
      </c>
      <c r="CC178" s="3">
        <v>6</v>
      </c>
      <c r="CD178" s="3">
        <v>6</v>
      </c>
      <c r="CE178" s="3">
        <v>6</v>
      </c>
      <c r="CF178" s="3">
        <v>6</v>
      </c>
      <c r="CG178" s="3">
        <v>6</v>
      </c>
      <c r="CH178" s="3">
        <v>6</v>
      </c>
      <c r="CI178" s="3">
        <v>6</v>
      </c>
      <c r="CJ178" s="3">
        <v>6</v>
      </c>
      <c r="CK178" s="3">
        <v>6</v>
      </c>
      <c r="CL178" s="3">
        <v>6</v>
      </c>
      <c r="CM178" s="3">
        <v>6</v>
      </c>
      <c r="CN178" s="3">
        <v>6</v>
      </c>
      <c r="CP178" s="3">
        <v>6</v>
      </c>
      <c r="CQ178" s="3">
        <v>6</v>
      </c>
      <c r="CR178" s="3">
        <v>6</v>
      </c>
      <c r="CS178" s="3">
        <v>6</v>
      </c>
      <c r="CT178" s="3">
        <v>6</v>
      </c>
      <c r="CY178" s="3">
        <v>3</v>
      </c>
      <c r="CZ178" s="3">
        <v>3</v>
      </c>
      <c r="DA178" s="3">
        <v>3</v>
      </c>
      <c r="DB178" s="3">
        <v>3</v>
      </c>
      <c r="DF178" s="3">
        <v>6</v>
      </c>
      <c r="DG178" s="3">
        <v>6</v>
      </c>
      <c r="DH178" s="3">
        <v>6</v>
      </c>
      <c r="DI178" s="3">
        <v>6</v>
      </c>
      <c r="DJ178" s="3">
        <v>6</v>
      </c>
      <c r="DK178" s="3">
        <v>6</v>
      </c>
      <c r="DL178" s="3">
        <v>6</v>
      </c>
      <c r="DQ178" s="3">
        <v>3</v>
      </c>
      <c r="DR178" s="3">
        <v>3</v>
      </c>
      <c r="DS178" s="3">
        <v>3</v>
      </c>
      <c r="DT178" s="3">
        <v>3</v>
      </c>
      <c r="DU178" s="3">
        <v>3</v>
      </c>
      <c r="DV178" s="3">
        <v>3</v>
      </c>
      <c r="DW178" s="3">
        <v>3</v>
      </c>
      <c r="DX178" s="3">
        <v>3</v>
      </c>
      <c r="EC178" s="3">
        <v>6</v>
      </c>
      <c r="ED178" s="3">
        <v>6</v>
      </c>
      <c r="EE178" s="3">
        <v>6</v>
      </c>
      <c r="EF178" s="3">
        <v>6</v>
      </c>
      <c r="EG178" s="3">
        <v>6</v>
      </c>
      <c r="EH178" s="3">
        <v>6</v>
      </c>
      <c r="EI178" s="3">
        <v>6</v>
      </c>
      <c r="EJ178" s="3">
        <v>6</v>
      </c>
      <c r="FW178" s="3">
        <v>3</v>
      </c>
      <c r="FX178" s="3">
        <v>3</v>
      </c>
      <c r="FY178" s="3">
        <v>2</v>
      </c>
      <c r="FZ178" s="3">
        <v>2</v>
      </c>
      <c r="GA178" s="3">
        <v>3</v>
      </c>
      <c r="GB178" s="3">
        <v>3</v>
      </c>
      <c r="GE178" s="3">
        <v>2</v>
      </c>
      <c r="GF178" s="3">
        <v>2</v>
      </c>
      <c r="GG178" s="3">
        <v>2</v>
      </c>
      <c r="GH178" s="3">
        <v>2</v>
      </c>
      <c r="GI178" s="3">
        <v>3</v>
      </c>
      <c r="GJ178" s="3">
        <v>2</v>
      </c>
      <c r="GK178" s="3">
        <v>3</v>
      </c>
      <c r="GL178" s="3">
        <v>3</v>
      </c>
      <c r="GO178" s="3">
        <v>3</v>
      </c>
      <c r="GQ178" s="3">
        <v>6</v>
      </c>
      <c r="GR178" s="3">
        <v>6</v>
      </c>
      <c r="GZ178" s="3">
        <v>6</v>
      </c>
      <c r="HA178" s="3">
        <v>6</v>
      </c>
      <c r="HB178" s="3">
        <v>12</v>
      </c>
      <c r="HD178" s="3">
        <v>12</v>
      </c>
      <c r="HE178" s="3">
        <v>12</v>
      </c>
      <c r="HF178" s="3">
        <v>12</v>
      </c>
      <c r="HG178" s="3">
        <v>12</v>
      </c>
      <c r="HH178" s="3">
        <v>12</v>
      </c>
      <c r="HK178" s="3">
        <v>6</v>
      </c>
      <c r="HL178" s="3">
        <v>12</v>
      </c>
      <c r="HM178" s="3">
        <v>3</v>
      </c>
      <c r="HN178" s="3">
        <v>6</v>
      </c>
      <c r="HO178" s="3">
        <v>6</v>
      </c>
      <c r="HP178" s="3">
        <v>6</v>
      </c>
      <c r="HQ178" s="3">
        <v>6</v>
      </c>
      <c r="HR178" s="3">
        <v>6</v>
      </c>
      <c r="HS178" s="3">
        <v>12</v>
      </c>
      <c r="HT178" s="3">
        <v>4</v>
      </c>
      <c r="HX178" s="3">
        <v>6</v>
      </c>
      <c r="HY178" s="3">
        <v>6</v>
      </c>
      <c r="HZ178" s="3">
        <v>3</v>
      </c>
      <c r="IA178" s="3">
        <v>2</v>
      </c>
      <c r="IB178" s="3">
        <v>2</v>
      </c>
      <c r="IC178" s="3">
        <v>3</v>
      </c>
      <c r="ID178" s="3">
        <v>3</v>
      </c>
      <c r="IE178" s="3">
        <v>2</v>
      </c>
      <c r="IF178" s="3">
        <v>6</v>
      </c>
      <c r="IG178" s="3">
        <v>12</v>
      </c>
      <c r="IH178" s="3">
        <v>6</v>
      </c>
      <c r="II178" s="3">
        <v>6</v>
      </c>
      <c r="IJ178" s="3">
        <v>6</v>
      </c>
      <c r="IK178" s="3">
        <v>3</v>
      </c>
      <c r="IL178" s="3">
        <v>2</v>
      </c>
      <c r="IM178" s="3">
        <v>3</v>
      </c>
      <c r="IN178" s="3">
        <v>3</v>
      </c>
      <c r="IO178" s="3">
        <v>2</v>
      </c>
      <c r="IP178" s="3">
        <v>2</v>
      </c>
      <c r="IQ178" s="3">
        <v>2</v>
      </c>
      <c r="IS178" s="3">
        <v>6</v>
      </c>
      <c r="IT178" s="3">
        <v>6</v>
      </c>
      <c r="IU178" s="3">
        <v>6</v>
      </c>
      <c r="IV178" s="3">
        <v>3</v>
      </c>
      <c r="IW178" s="3">
        <v>3</v>
      </c>
      <c r="IX178" s="3">
        <v>3</v>
      </c>
      <c r="IY178" s="3">
        <v>3</v>
      </c>
      <c r="JA178" s="3">
        <v>6</v>
      </c>
      <c r="JB178" s="3">
        <v>6</v>
      </c>
      <c r="JC178" s="3">
        <v>6</v>
      </c>
      <c r="JD178" s="3">
        <v>3</v>
      </c>
      <c r="JE178" s="3">
        <v>3</v>
      </c>
      <c r="JF178" s="3">
        <v>12</v>
      </c>
      <c r="JG178" s="3">
        <v>6</v>
      </c>
      <c r="JH178" s="3">
        <v>6</v>
      </c>
      <c r="JJ178" s="3">
        <v>6</v>
      </c>
      <c r="JK178" s="3">
        <v>6</v>
      </c>
      <c r="JL178" s="3">
        <v>18</v>
      </c>
      <c r="JM178" s="3">
        <v>12</v>
      </c>
      <c r="JN178" s="3">
        <v>12</v>
      </c>
      <c r="JO178" s="3">
        <v>12</v>
      </c>
      <c r="JP178" s="3">
        <v>12</v>
      </c>
      <c r="JQ178" s="3">
        <v>24</v>
      </c>
      <c r="JR178" s="3">
        <v>12</v>
      </c>
      <c r="JU178" s="3">
        <v>6</v>
      </c>
      <c r="JV178" s="3">
        <v>12</v>
      </c>
      <c r="JW178" s="3">
        <v>6</v>
      </c>
      <c r="KB178" s="3">
        <v>6</v>
      </c>
      <c r="KF178" s="3">
        <v>6</v>
      </c>
      <c r="KG178" s="3">
        <v>6</v>
      </c>
      <c r="KH178" s="3">
        <v>3</v>
      </c>
      <c r="KJ178" s="3">
        <v>6</v>
      </c>
      <c r="KL178" s="3">
        <v>12</v>
      </c>
      <c r="KM178" s="3">
        <v>12</v>
      </c>
      <c r="KN178" s="3">
        <v>12</v>
      </c>
      <c r="KZ178" s="3">
        <v>2</v>
      </c>
      <c r="LE178" s="3">
        <v>6</v>
      </c>
      <c r="LN178" s="3">
        <v>6</v>
      </c>
      <c r="LO178" s="3">
        <v>6</v>
      </c>
      <c r="LP178" s="3">
        <v>6</v>
      </c>
      <c r="LQ178" s="3">
        <v>12</v>
      </c>
      <c r="LR178" s="3">
        <v>12</v>
      </c>
      <c r="LS178" s="3">
        <v>12</v>
      </c>
      <c r="ME178" s="3">
        <v>6</v>
      </c>
      <c r="MF178" s="3">
        <v>6</v>
      </c>
      <c r="MG178" s="3">
        <v>6</v>
      </c>
      <c r="MH178" s="3">
        <v>6</v>
      </c>
      <c r="MI178" s="3">
        <v>6</v>
      </c>
      <c r="MN178" s="3">
        <v>6</v>
      </c>
      <c r="MO178" s="3">
        <v>6</v>
      </c>
      <c r="MP178" s="3">
        <v>6</v>
      </c>
      <c r="MQ178" s="3">
        <v>6</v>
      </c>
      <c r="NB178" s="3">
        <v>6</v>
      </c>
      <c r="NC178" s="3">
        <v>6</v>
      </c>
      <c r="NV178" s="3">
        <v>6</v>
      </c>
      <c r="NW178" s="3">
        <v>6</v>
      </c>
      <c r="NX178" s="3">
        <v>6</v>
      </c>
      <c r="NY178" s="3">
        <v>6</v>
      </c>
      <c r="NZ178" s="3">
        <v>6</v>
      </c>
      <c r="OA178" s="3">
        <v>6</v>
      </c>
      <c r="OF178" s="3">
        <v>6</v>
      </c>
      <c r="OI178" s="3">
        <v>3</v>
      </c>
      <c r="OJ178" s="3">
        <v>3</v>
      </c>
      <c r="OK178" s="3">
        <v>2</v>
      </c>
      <c r="OL178" s="3">
        <v>2</v>
      </c>
      <c r="OM178" s="3">
        <v>3</v>
      </c>
      <c r="ON178" s="3">
        <v>3</v>
      </c>
      <c r="OQ178" s="3">
        <v>2</v>
      </c>
      <c r="OR178" s="3">
        <v>2</v>
      </c>
      <c r="OS178" s="3">
        <v>3</v>
      </c>
      <c r="OU178" s="3">
        <v>6</v>
      </c>
      <c r="OV178" s="3">
        <v>6</v>
      </c>
      <c r="PC178" s="3">
        <v>12</v>
      </c>
      <c r="PE178" s="3">
        <v>12</v>
      </c>
      <c r="PF178" s="3">
        <v>12</v>
      </c>
      <c r="PG178" s="3">
        <v>12</v>
      </c>
      <c r="PH178" s="3">
        <v>12</v>
      </c>
      <c r="PI178" s="3">
        <v>12</v>
      </c>
      <c r="PL178" s="3">
        <v>6</v>
      </c>
      <c r="PM178" s="3">
        <v>12</v>
      </c>
      <c r="PN178" s="3">
        <v>3</v>
      </c>
      <c r="PO178" s="3">
        <v>6</v>
      </c>
      <c r="PP178" s="3">
        <v>6</v>
      </c>
      <c r="PQ178" s="3">
        <v>6</v>
      </c>
      <c r="PR178" s="3">
        <v>6</v>
      </c>
      <c r="PS178" s="3">
        <v>6</v>
      </c>
      <c r="PT178" s="3">
        <v>12</v>
      </c>
      <c r="PU178" s="3">
        <v>4</v>
      </c>
      <c r="PV178" s="3">
        <v>12</v>
      </c>
      <c r="PW178" s="3">
        <v>3</v>
      </c>
      <c r="PX178" s="3">
        <v>3</v>
      </c>
      <c r="QF178" s="3">
        <v>6</v>
      </c>
      <c r="QG178" s="3">
        <v>6</v>
      </c>
      <c r="QH178" s="3">
        <v>6</v>
      </c>
      <c r="QI178" s="3">
        <v>6</v>
      </c>
      <c r="QJ178" s="3">
        <v>6</v>
      </c>
      <c r="QO178" s="3">
        <v>6</v>
      </c>
      <c r="QP178" s="3">
        <v>6</v>
      </c>
      <c r="QQ178" s="3">
        <v>3</v>
      </c>
      <c r="QR178" s="3">
        <v>2</v>
      </c>
      <c r="QS178" s="3">
        <v>2</v>
      </c>
      <c r="QT178" s="3">
        <v>3</v>
      </c>
      <c r="QU178" s="3">
        <v>3</v>
      </c>
      <c r="QV178" s="3">
        <v>2</v>
      </c>
      <c r="QW178" s="3">
        <v>6</v>
      </c>
      <c r="QX178" s="3">
        <v>12</v>
      </c>
      <c r="QY178" s="3">
        <v>6</v>
      </c>
      <c r="QZ178" s="3">
        <v>6</v>
      </c>
      <c r="RA178" s="3">
        <v>12</v>
      </c>
      <c r="RB178" s="3">
        <v>6</v>
      </c>
      <c r="RC178" s="3">
        <v>6</v>
      </c>
      <c r="RD178" s="3">
        <v>6</v>
      </c>
      <c r="RE178" s="3">
        <v>3</v>
      </c>
      <c r="RF178" s="3">
        <v>2</v>
      </c>
      <c r="RG178" s="3">
        <v>3</v>
      </c>
      <c r="RH178" s="3">
        <v>3</v>
      </c>
      <c r="RI178" s="3">
        <v>2</v>
      </c>
      <c r="RJ178" s="3">
        <v>2</v>
      </c>
      <c r="RK178" s="3">
        <v>2</v>
      </c>
      <c r="RM178" s="3">
        <v>6</v>
      </c>
      <c r="RN178" s="3">
        <v>6</v>
      </c>
      <c r="RO178" s="3">
        <v>6</v>
      </c>
      <c r="RP178" s="3">
        <v>6</v>
      </c>
      <c r="RQ178" s="3">
        <v>3</v>
      </c>
      <c r="RR178" s="3">
        <v>3</v>
      </c>
      <c r="RS178" s="3">
        <v>3</v>
      </c>
      <c r="RT178" s="3">
        <v>3</v>
      </c>
      <c r="RV178" s="3">
        <v>6</v>
      </c>
      <c r="RW178" s="3">
        <v>6</v>
      </c>
      <c r="RX178" s="3">
        <v>6</v>
      </c>
      <c r="RY178" s="3">
        <v>3</v>
      </c>
      <c r="RZ178" s="3">
        <v>3</v>
      </c>
      <c r="SA178" s="3">
        <v>12</v>
      </c>
      <c r="SB178" s="3">
        <v>6</v>
      </c>
      <c r="SC178" s="3">
        <v>6</v>
      </c>
      <c r="SE178" s="3">
        <v>6</v>
      </c>
      <c r="SF178" s="3">
        <v>6</v>
      </c>
      <c r="SG178" s="3">
        <v>6</v>
      </c>
      <c r="SH178" s="3">
        <v>12</v>
      </c>
      <c r="SI178" s="3">
        <v>12</v>
      </c>
      <c r="SJ178" s="3">
        <v>12</v>
      </c>
      <c r="SK178" s="3">
        <v>12</v>
      </c>
      <c r="SL178" s="3">
        <v>24</v>
      </c>
      <c r="SM178" s="3">
        <v>12</v>
      </c>
      <c r="SP178" s="3">
        <v>6</v>
      </c>
      <c r="SQ178" s="3">
        <v>15</v>
      </c>
      <c r="SR178" s="3">
        <v>12</v>
      </c>
      <c r="SS178" s="3">
        <v>3</v>
      </c>
      <c r="ST178" s="3">
        <v>12</v>
      </c>
      <c r="SU178" s="3">
        <v>6</v>
      </c>
      <c r="SZ178" s="3">
        <v>6</v>
      </c>
      <c r="TD178" s="3">
        <v>6</v>
      </c>
      <c r="TE178" s="3">
        <v>6</v>
      </c>
      <c r="TF178" s="3">
        <v>3</v>
      </c>
      <c r="TH178" s="3">
        <v>6</v>
      </c>
      <c r="TJ178" s="3">
        <v>12</v>
      </c>
      <c r="TK178" s="3">
        <v>12</v>
      </c>
      <c r="TL178" s="3">
        <v>12</v>
      </c>
      <c r="TM178" s="3">
        <v>6</v>
      </c>
      <c r="TQ178" s="3">
        <v>2</v>
      </c>
      <c r="TR178" s="3">
        <v>6</v>
      </c>
      <c r="TS178" s="3">
        <v>6</v>
      </c>
      <c r="TX178" s="3">
        <v>3</v>
      </c>
      <c r="UD178" s="3">
        <v>3</v>
      </c>
      <c r="UE178" s="3">
        <v>3</v>
      </c>
      <c r="UF178" s="3">
        <v>2</v>
      </c>
      <c r="UG178" s="3">
        <v>2</v>
      </c>
      <c r="UH178" s="3">
        <v>3</v>
      </c>
      <c r="UI178" s="3">
        <v>3</v>
      </c>
      <c r="UL178" s="3">
        <v>2</v>
      </c>
      <c r="UM178" s="3">
        <v>2</v>
      </c>
      <c r="UO178" s="3">
        <v>6</v>
      </c>
      <c r="UP178" s="3">
        <v>6</v>
      </c>
      <c r="UW178" s="3">
        <v>12</v>
      </c>
      <c r="UY178" s="3">
        <v>12</v>
      </c>
      <c r="UZ178" s="3">
        <v>12</v>
      </c>
      <c r="VA178" s="3">
        <v>12</v>
      </c>
      <c r="VB178" s="3">
        <v>12</v>
      </c>
      <c r="VC178" s="3">
        <v>12</v>
      </c>
      <c r="VF178" s="3">
        <v>6</v>
      </c>
      <c r="VG178" s="3">
        <v>12</v>
      </c>
      <c r="VH178" s="3">
        <v>3</v>
      </c>
      <c r="VI178" s="3">
        <v>6</v>
      </c>
      <c r="VJ178" s="3">
        <v>6</v>
      </c>
      <c r="VK178" s="3">
        <v>6</v>
      </c>
      <c r="VL178" s="3">
        <v>6</v>
      </c>
      <c r="VM178" s="3">
        <v>6</v>
      </c>
      <c r="VN178" s="3">
        <v>12</v>
      </c>
      <c r="VO178" s="3">
        <v>4</v>
      </c>
      <c r="VT178" s="3">
        <v>6</v>
      </c>
      <c r="VU178" s="3">
        <v>6</v>
      </c>
      <c r="VV178" s="3">
        <v>3</v>
      </c>
      <c r="VW178" s="3">
        <v>2</v>
      </c>
      <c r="VX178" s="3">
        <v>2</v>
      </c>
      <c r="VY178" s="3">
        <v>3</v>
      </c>
      <c r="VZ178" s="3">
        <v>3</v>
      </c>
      <c r="WA178" s="3">
        <v>2</v>
      </c>
      <c r="WB178" s="3">
        <v>6</v>
      </c>
      <c r="WC178" s="3">
        <v>12</v>
      </c>
      <c r="WD178" s="3">
        <v>6</v>
      </c>
      <c r="WE178" s="3">
        <v>6</v>
      </c>
      <c r="WF178" s="3">
        <v>6</v>
      </c>
      <c r="WG178" s="3">
        <v>3</v>
      </c>
      <c r="WH178" s="3">
        <v>2</v>
      </c>
      <c r="WI178" s="3">
        <v>3</v>
      </c>
      <c r="WJ178" s="3">
        <v>3</v>
      </c>
      <c r="WK178" s="3">
        <v>2</v>
      </c>
      <c r="WL178" s="3">
        <v>2</v>
      </c>
      <c r="WM178" s="3">
        <v>2</v>
      </c>
      <c r="WO178" s="3">
        <v>6</v>
      </c>
      <c r="WP178" s="3">
        <v>3</v>
      </c>
      <c r="WQ178" s="3">
        <v>3</v>
      </c>
      <c r="WR178" s="3">
        <v>3</v>
      </c>
      <c r="WS178" s="3">
        <v>3</v>
      </c>
      <c r="WU178" s="3">
        <v>6</v>
      </c>
      <c r="WV178" s="3">
        <v>6</v>
      </c>
      <c r="WW178" s="3">
        <v>6</v>
      </c>
      <c r="WX178" s="3">
        <v>3</v>
      </c>
      <c r="WY178" s="3">
        <v>3</v>
      </c>
      <c r="WZ178" s="3">
        <v>12</v>
      </c>
      <c r="XA178" s="3">
        <v>6</v>
      </c>
      <c r="XB178" s="3">
        <v>6</v>
      </c>
      <c r="XD178" s="3">
        <v>12</v>
      </c>
      <c r="XE178" s="3">
        <v>12</v>
      </c>
      <c r="XF178" s="3">
        <v>12</v>
      </c>
      <c r="XG178" s="3">
        <v>12</v>
      </c>
      <c r="XH178" s="3">
        <v>24</v>
      </c>
      <c r="XI178" s="3">
        <v>12</v>
      </c>
      <c r="XL178" s="3">
        <v>6</v>
      </c>
      <c r="XM178" s="3">
        <v>12</v>
      </c>
      <c r="XN178" s="3">
        <v>6</v>
      </c>
      <c r="XS178" s="3">
        <v>6</v>
      </c>
      <c r="XW178" s="3">
        <v>6</v>
      </c>
      <c r="XX178" s="3">
        <v>6</v>
      </c>
      <c r="XY178" s="3">
        <v>3</v>
      </c>
      <c r="YA178" s="3">
        <v>6</v>
      </c>
      <c r="YC178" s="3">
        <v>12</v>
      </c>
      <c r="YD178" s="3">
        <v>12</v>
      </c>
      <c r="YE178" s="3">
        <v>12</v>
      </c>
      <c r="YF178" s="3">
        <v>6</v>
      </c>
      <c r="YJ178" s="3">
        <v>2</v>
      </c>
      <c r="YK178" s="3">
        <v>6</v>
      </c>
      <c r="YL178" s="3">
        <v>6</v>
      </c>
      <c r="YQ178" s="3">
        <v>3</v>
      </c>
      <c r="YW178" s="3">
        <v>2</v>
      </c>
      <c r="YX178" s="3">
        <v>0</v>
      </c>
      <c r="YY178" s="3">
        <v>0</v>
      </c>
      <c r="YZ178" s="3">
        <v>0</v>
      </c>
      <c r="ZA178" s="3">
        <v>0</v>
      </c>
      <c r="ZB178" s="3">
        <v>0</v>
      </c>
      <c r="ZC178" s="3">
        <v>0</v>
      </c>
      <c r="ZD178" s="3">
        <v>0</v>
      </c>
      <c r="ZE178" s="3">
        <v>0</v>
      </c>
      <c r="ZF178" s="3">
        <v>0</v>
      </c>
      <c r="ZG178" s="3">
        <v>0</v>
      </c>
      <c r="ZH178" s="3">
        <v>0</v>
      </c>
      <c r="ZI178" s="3">
        <v>0</v>
      </c>
      <c r="ZJ178" s="3">
        <v>0</v>
      </c>
      <c r="ZK178" s="3">
        <v>0</v>
      </c>
      <c r="ZL178" s="3">
        <v>0</v>
      </c>
      <c r="ZM178" s="3">
        <v>6</v>
      </c>
      <c r="ZP178" s="3">
        <v>2</v>
      </c>
      <c r="ZQ178" s="3">
        <v>6</v>
      </c>
      <c r="ZR178" s="3">
        <v>6</v>
      </c>
      <c r="ZW178" s="3">
        <v>3</v>
      </c>
      <c r="AAD178" s="3">
        <v>2</v>
      </c>
      <c r="ABA178" s="3">
        <f>VLOOKUP(Tabla28[[#This Row],[ID]],Suministros!$A$4:$D$2389,4,0)</f>
        <v>1</v>
      </c>
    </row>
    <row r="179" spans="1:729" ht="12.75" customHeight="1" x14ac:dyDescent="0.2">
      <c r="A179" s="90">
        <f>+Suministros!A2032</f>
        <v>17143</v>
      </c>
      <c r="B179" s="98" t="str">
        <f>+Suministros!B2032</f>
        <v>CONECTORES DE DERIVACION CUÑA, TIPO AMPAC  DE :120/70 mm2 (Al/Al y/o Al/Cu)</v>
      </c>
      <c r="C179" s="98" t="str">
        <f>+Suministros!C2032</f>
        <v>u</v>
      </c>
      <c r="YX179" s="3">
        <v>12</v>
      </c>
      <c r="YY179" s="3">
        <v>0</v>
      </c>
      <c r="YZ179" s="3">
        <v>12</v>
      </c>
      <c r="ZA179" s="3">
        <v>0</v>
      </c>
      <c r="ZB179" s="3">
        <v>0</v>
      </c>
      <c r="ZC179" s="3">
        <v>0</v>
      </c>
      <c r="ZD179" s="3">
        <v>0</v>
      </c>
      <c r="ZE179" s="3">
        <v>0</v>
      </c>
      <c r="ZF179" s="3">
        <v>0</v>
      </c>
      <c r="ZG179" s="3">
        <v>0</v>
      </c>
      <c r="ZH179" s="3">
        <v>0</v>
      </c>
      <c r="ZI179" s="3">
        <v>0</v>
      </c>
      <c r="ZJ179" s="3">
        <v>0</v>
      </c>
      <c r="ZK179" s="3">
        <v>0</v>
      </c>
      <c r="ZL179" s="3">
        <v>0</v>
      </c>
      <c r="ABA179" s="3">
        <f>VLOOKUP(Tabla28[[#This Row],[ID]],Suministros!$A$4:$D$2389,4,0)</f>
        <v>18.64</v>
      </c>
    </row>
    <row r="180" spans="1:729" ht="12.75" customHeight="1" x14ac:dyDescent="0.2">
      <c r="A180" s="64">
        <f>+Suministros!A2033</f>
        <v>17144</v>
      </c>
      <c r="B180" s="98" t="str">
        <f>+Suministros!B2033</f>
        <v>CONECTORES DE DERIVACION CUÑA, TIPO AMPAC  DE :120/50 mm2 (Al/Al y/o Al/Cu)</v>
      </c>
      <c r="C180" s="98" t="str">
        <f>+Suministros!C2033</f>
        <v>u</v>
      </c>
      <c r="ND180" s="3">
        <v>6</v>
      </c>
      <c r="NE180" s="3">
        <v>6</v>
      </c>
      <c r="ZL180" s="3">
        <v>0</v>
      </c>
      <c r="ABA180" s="3">
        <f>VLOOKUP(Tabla28[[#This Row],[ID]],Suministros!$A$4:$D$2389,4,0)</f>
        <v>47.77</v>
      </c>
    </row>
    <row r="181" spans="1:729" ht="12.75" customHeight="1" x14ac:dyDescent="0.2">
      <c r="A181" s="64">
        <f>+Suministros!A2034</f>
        <v>17145</v>
      </c>
      <c r="B181" s="98" t="str">
        <f>+Suministros!B2034</f>
        <v>CONECTORES DE DERIVACION CUÑA, TIPO AMPAC  DE :120/35 mm2 (Al/Al y/o Al/Cu)</v>
      </c>
      <c r="C181" s="98" t="str">
        <f>+Suministros!C2034</f>
        <v>u</v>
      </c>
      <c r="DY181" s="3">
        <v>6</v>
      </c>
      <c r="DZ181" s="3">
        <v>6</v>
      </c>
      <c r="EA181" s="3">
        <v>6</v>
      </c>
      <c r="EB181" s="3">
        <v>6</v>
      </c>
      <c r="EO181" s="3">
        <v>12</v>
      </c>
      <c r="EP181" s="3">
        <v>12</v>
      </c>
      <c r="EQ181" s="3">
        <v>12</v>
      </c>
      <c r="ER181" s="3">
        <v>12</v>
      </c>
      <c r="MA181" s="3">
        <v>6</v>
      </c>
      <c r="MB181" s="3">
        <v>6</v>
      </c>
      <c r="MC181" s="3">
        <v>6</v>
      </c>
      <c r="MD181" s="3">
        <v>6</v>
      </c>
      <c r="MJ181" s="3">
        <v>6</v>
      </c>
      <c r="MK181" s="3">
        <v>6</v>
      </c>
      <c r="ML181" s="3">
        <v>6</v>
      </c>
      <c r="MM181" s="3">
        <v>6</v>
      </c>
      <c r="MR181" s="3">
        <v>12</v>
      </c>
      <c r="MS181" s="3">
        <v>12</v>
      </c>
      <c r="MT181" s="3">
        <v>12</v>
      </c>
      <c r="MU181" s="3">
        <v>12</v>
      </c>
      <c r="NQ181" s="3">
        <v>6</v>
      </c>
      <c r="NR181" s="3">
        <v>6</v>
      </c>
      <c r="OE181" s="3">
        <v>6</v>
      </c>
      <c r="OH181" s="3">
        <v>6</v>
      </c>
      <c r="QK181" s="3">
        <v>6</v>
      </c>
      <c r="TN181" s="3">
        <v>12</v>
      </c>
      <c r="ZL181" s="3">
        <v>0</v>
      </c>
      <c r="ABA181" s="3">
        <f>VLOOKUP(Tabla28[[#This Row],[ID]],Suministros!$A$4:$D$2389,4,0)</f>
        <v>18.64</v>
      </c>
    </row>
    <row r="182" spans="1:729" ht="12.75" customHeight="1" x14ac:dyDescent="0.2">
      <c r="A182" s="90">
        <f>+Suministros!A2090</f>
        <v>17201</v>
      </c>
      <c r="B182" s="3" t="str">
        <f>+Suministros!B2090</f>
        <v>CINTA AISLANTE VINILICA SCOTCH 33+ 3/4X20 m</v>
      </c>
      <c r="C182" s="3" t="str">
        <f>+Suministros!C2090</f>
        <v>roll</v>
      </c>
      <c r="E182" s="3">
        <v>0.06</v>
      </c>
      <c r="J182" s="3">
        <v>0.06</v>
      </c>
      <c r="K182" s="3">
        <v>0.06</v>
      </c>
      <c r="L182" s="3">
        <v>0.06</v>
      </c>
      <c r="Q182" s="3">
        <v>0.06</v>
      </c>
      <c r="R182" s="3">
        <v>0.06</v>
      </c>
      <c r="S182" s="3">
        <v>0.06</v>
      </c>
      <c r="T182" s="3">
        <v>0.06</v>
      </c>
      <c r="V182" s="3">
        <v>0.06</v>
      </c>
      <c r="Z182" s="3">
        <v>0.1</v>
      </c>
      <c r="AA182" s="3">
        <v>0.06</v>
      </c>
      <c r="AM182" s="3">
        <v>0.06</v>
      </c>
      <c r="AN182" s="3">
        <v>0.06</v>
      </c>
      <c r="AO182" s="3">
        <v>0.06</v>
      </c>
      <c r="AP182" s="3">
        <v>0.06</v>
      </c>
      <c r="AQ182" s="3">
        <v>0.09</v>
      </c>
      <c r="AU182" s="3">
        <v>0.09</v>
      </c>
      <c r="BA182" s="3">
        <v>0.12</v>
      </c>
      <c r="BB182" s="3">
        <v>0.12</v>
      </c>
      <c r="BC182" s="3">
        <v>0.12</v>
      </c>
      <c r="BD182" s="3">
        <v>0.12</v>
      </c>
      <c r="BF182" s="3">
        <v>0.06</v>
      </c>
      <c r="BH182" s="3">
        <v>0.06</v>
      </c>
      <c r="BI182" s="3">
        <v>0.06</v>
      </c>
      <c r="BJ182" s="3">
        <v>0.06</v>
      </c>
      <c r="BK182" s="3">
        <v>0.06</v>
      </c>
      <c r="BQ182" s="3">
        <v>0.06</v>
      </c>
      <c r="BR182" s="3">
        <v>0.06</v>
      </c>
      <c r="BS182" s="3">
        <v>0.06</v>
      </c>
      <c r="BT182" s="3">
        <v>0.06</v>
      </c>
      <c r="CC182" s="3">
        <v>0.06</v>
      </c>
      <c r="CD182" s="3">
        <v>0.06</v>
      </c>
      <c r="CE182" s="3">
        <v>0.06</v>
      </c>
      <c r="CF182" s="3">
        <v>0.06</v>
      </c>
      <c r="CG182" s="3">
        <v>0.06</v>
      </c>
      <c r="CH182" s="3">
        <v>0.06</v>
      </c>
      <c r="CI182" s="3">
        <v>0.06</v>
      </c>
      <c r="CJ182" s="3">
        <v>0.06</v>
      </c>
      <c r="CK182" s="3">
        <v>0.12</v>
      </c>
      <c r="CL182" s="3">
        <v>0.12</v>
      </c>
      <c r="CM182" s="3">
        <v>0.12</v>
      </c>
      <c r="CN182" s="3">
        <v>0.12</v>
      </c>
      <c r="CP182" s="3">
        <v>0.06</v>
      </c>
      <c r="CQ182" s="3">
        <v>0.06</v>
      </c>
      <c r="CR182" s="3">
        <v>0.06</v>
      </c>
      <c r="CS182" s="3">
        <v>0.06</v>
      </c>
      <c r="CT182" s="3">
        <v>0.06</v>
      </c>
      <c r="DF182" s="3">
        <v>0.1</v>
      </c>
      <c r="DG182" s="3">
        <v>0.1</v>
      </c>
      <c r="DH182" s="3">
        <v>0.1</v>
      </c>
      <c r="DI182" s="3">
        <v>0.1</v>
      </c>
      <c r="DJ182" s="3">
        <v>0.1</v>
      </c>
      <c r="DK182" s="3">
        <v>0.1</v>
      </c>
      <c r="DL182" s="3">
        <v>0.06</v>
      </c>
      <c r="EC182" s="3">
        <v>0.06</v>
      </c>
      <c r="ED182" s="3">
        <v>0.06</v>
      </c>
      <c r="EE182" s="3">
        <v>0.06</v>
      </c>
      <c r="EF182" s="3">
        <v>0.06</v>
      </c>
      <c r="FW182" s="3">
        <v>0.03</v>
      </c>
      <c r="FX182" s="3">
        <v>0.03</v>
      </c>
      <c r="FY182" s="3">
        <v>0.02</v>
      </c>
      <c r="FZ182" s="3">
        <v>0.02</v>
      </c>
      <c r="GA182" s="3">
        <v>0.03</v>
      </c>
      <c r="GB182" s="3">
        <v>0.03</v>
      </c>
      <c r="GE182" s="3">
        <v>0.02</v>
      </c>
      <c r="GF182" s="3">
        <v>0.02</v>
      </c>
      <c r="GG182" s="3">
        <v>0.02</v>
      </c>
      <c r="GH182" s="3">
        <v>0.02</v>
      </c>
      <c r="GI182" s="3">
        <v>0.02</v>
      </c>
      <c r="GJ182" s="3">
        <v>0.02</v>
      </c>
      <c r="GQ182" s="3">
        <v>0.12</v>
      </c>
      <c r="GR182" s="3">
        <v>0.12</v>
      </c>
      <c r="HB182" s="3">
        <v>0.12</v>
      </c>
      <c r="HD182" s="3">
        <v>0.12</v>
      </c>
      <c r="HE182" s="3">
        <v>0.12</v>
      </c>
      <c r="HF182" s="3">
        <v>0.12</v>
      </c>
      <c r="HG182" s="3">
        <v>0.12</v>
      </c>
      <c r="HH182" s="3">
        <v>0.12</v>
      </c>
      <c r="HL182" s="3">
        <v>0.12</v>
      </c>
      <c r="HM182" s="3">
        <v>0.03</v>
      </c>
      <c r="HN182" s="3">
        <v>0.12</v>
      </c>
      <c r="HO182" s="3">
        <v>0.12</v>
      </c>
      <c r="HP182" s="3">
        <v>0.12</v>
      </c>
      <c r="HQ182" s="3">
        <v>0.12</v>
      </c>
      <c r="HR182" s="3">
        <v>0.12</v>
      </c>
      <c r="HS182" s="3">
        <v>0.12</v>
      </c>
      <c r="HT182" s="3">
        <v>0.04</v>
      </c>
      <c r="HX182" s="3">
        <v>0.06</v>
      </c>
      <c r="HY182" s="3">
        <v>0.06</v>
      </c>
      <c r="HZ182" s="3">
        <v>0.03</v>
      </c>
      <c r="IA182" s="3">
        <v>0.02</v>
      </c>
      <c r="IB182" s="3">
        <v>0.02</v>
      </c>
      <c r="IC182" s="3">
        <v>0.03</v>
      </c>
      <c r="ID182" s="3">
        <v>0.03</v>
      </c>
      <c r="IE182" s="3">
        <v>0.02</v>
      </c>
      <c r="IF182" s="3">
        <v>0.06</v>
      </c>
      <c r="IG182" s="3">
        <v>0.12</v>
      </c>
      <c r="IH182" s="3">
        <v>0.06</v>
      </c>
      <c r="II182" s="3">
        <v>0.06</v>
      </c>
      <c r="IJ182" s="3">
        <v>0.06</v>
      </c>
      <c r="IK182" s="3">
        <v>0.03</v>
      </c>
      <c r="IL182" s="3">
        <v>0.02</v>
      </c>
      <c r="IM182" s="3">
        <v>0.12</v>
      </c>
      <c r="IN182" s="3">
        <v>0.12</v>
      </c>
      <c r="IO182" s="3">
        <v>0.02</v>
      </c>
      <c r="IP182" s="3">
        <v>0.02</v>
      </c>
      <c r="IQ182" s="3">
        <v>0.02</v>
      </c>
      <c r="IV182" s="3">
        <v>0.03</v>
      </c>
      <c r="IW182" s="3">
        <v>0.03</v>
      </c>
      <c r="IX182" s="3">
        <v>0.03</v>
      </c>
      <c r="IY182" s="3">
        <v>0.03</v>
      </c>
      <c r="JA182" s="3">
        <v>0.06</v>
      </c>
      <c r="JB182" s="3">
        <v>0.06</v>
      </c>
      <c r="JC182" s="3">
        <v>0.06</v>
      </c>
      <c r="JD182" s="3">
        <v>0.03</v>
      </c>
      <c r="JE182" s="3">
        <v>0.03</v>
      </c>
      <c r="JF182" s="3">
        <v>0.12</v>
      </c>
      <c r="JG182" s="3">
        <v>0.06</v>
      </c>
      <c r="JH182" s="3">
        <v>0.06</v>
      </c>
      <c r="JM182" s="3">
        <v>0.12</v>
      </c>
      <c r="JN182" s="3">
        <v>0.12</v>
      </c>
      <c r="JO182" s="3">
        <v>0.12</v>
      </c>
      <c r="JP182" s="3">
        <v>0.12</v>
      </c>
      <c r="JQ182" s="3">
        <v>0.24</v>
      </c>
      <c r="JR182" s="3">
        <v>0.12</v>
      </c>
      <c r="JU182" s="3">
        <v>0.06</v>
      </c>
      <c r="JV182" s="3">
        <v>0.12</v>
      </c>
      <c r="JW182" s="3">
        <v>0.06</v>
      </c>
      <c r="JX182" s="3" t="s">
        <v>3676</v>
      </c>
      <c r="JY182" s="3">
        <v>0.12</v>
      </c>
      <c r="KA182" s="3">
        <v>0.06</v>
      </c>
      <c r="KB182" s="3">
        <v>0.06</v>
      </c>
      <c r="KE182" s="3">
        <v>0.12</v>
      </c>
      <c r="KF182" s="3">
        <v>0.06</v>
      </c>
      <c r="KG182" s="3">
        <v>0.06</v>
      </c>
      <c r="KH182" s="3">
        <v>0.03</v>
      </c>
      <c r="KJ182" s="3">
        <v>0.06</v>
      </c>
      <c r="KL182" s="3">
        <v>0.12</v>
      </c>
      <c r="KM182" s="3">
        <v>0.12</v>
      </c>
      <c r="KN182" s="3">
        <v>0.12</v>
      </c>
      <c r="KW182" s="3">
        <v>0.02</v>
      </c>
      <c r="KX182" s="3">
        <v>0.03</v>
      </c>
      <c r="KY182" s="3">
        <v>0.02</v>
      </c>
      <c r="KZ182" s="3">
        <v>0.02</v>
      </c>
      <c r="OI182" s="3">
        <v>0.03</v>
      </c>
      <c r="OJ182" s="3">
        <v>0.03</v>
      </c>
      <c r="OK182" s="3">
        <v>0.02</v>
      </c>
      <c r="OL182" s="3">
        <v>0.02</v>
      </c>
      <c r="OM182" s="3">
        <v>0.03</v>
      </c>
      <c r="ON182" s="3">
        <v>0.03</v>
      </c>
      <c r="OQ182" s="3">
        <v>0.02</v>
      </c>
      <c r="OR182" s="3">
        <v>0.02</v>
      </c>
      <c r="OU182" s="3">
        <v>0.12</v>
      </c>
      <c r="OV182" s="3">
        <v>0.12</v>
      </c>
      <c r="PC182" s="3">
        <v>0.12</v>
      </c>
      <c r="PE182" s="3">
        <v>0.12</v>
      </c>
      <c r="PF182" s="3">
        <v>0.12</v>
      </c>
      <c r="PG182" s="3">
        <v>0.12</v>
      </c>
      <c r="PH182" s="3">
        <v>0.12</v>
      </c>
      <c r="PI182" s="3">
        <v>0.12</v>
      </c>
      <c r="PM182" s="3">
        <v>0.12</v>
      </c>
      <c r="PN182" s="3">
        <v>0.03</v>
      </c>
      <c r="PO182" s="3">
        <v>0.12</v>
      </c>
      <c r="PP182" s="3">
        <v>0.12</v>
      </c>
      <c r="PQ182" s="3">
        <v>0.12</v>
      </c>
      <c r="PR182" s="3">
        <v>0.12</v>
      </c>
      <c r="PS182" s="3">
        <v>0.12</v>
      </c>
      <c r="PT182" s="3">
        <v>0.12</v>
      </c>
      <c r="PU182" s="3">
        <v>0.04</v>
      </c>
      <c r="QO182" s="3">
        <v>0.06</v>
      </c>
      <c r="QP182" s="3">
        <v>0.06</v>
      </c>
      <c r="QQ182" s="3">
        <v>0.03</v>
      </c>
      <c r="QR182" s="3">
        <v>0.02</v>
      </c>
      <c r="QS182" s="3">
        <v>0.02</v>
      </c>
      <c r="QT182" s="3">
        <v>0.03</v>
      </c>
      <c r="QU182" s="3">
        <v>0.03</v>
      </c>
      <c r="QV182" s="3">
        <v>0.02</v>
      </c>
      <c r="QW182" s="3">
        <v>0.06</v>
      </c>
      <c r="QX182" s="3">
        <v>0.12</v>
      </c>
      <c r="QY182" s="3">
        <v>0.06</v>
      </c>
      <c r="RC182" s="3">
        <v>0.06</v>
      </c>
      <c r="RD182" s="3">
        <v>0.06</v>
      </c>
      <c r="RE182" s="3">
        <v>0.03</v>
      </c>
      <c r="RF182" s="3">
        <v>0.02</v>
      </c>
      <c r="RG182" s="3">
        <v>0.12</v>
      </c>
      <c r="RH182" s="3">
        <v>0.12</v>
      </c>
      <c r="RI182" s="3">
        <v>0.02</v>
      </c>
      <c r="RJ182" s="3">
        <v>0.02</v>
      </c>
      <c r="RK182" s="3">
        <v>0.02</v>
      </c>
      <c r="RQ182" s="3">
        <v>0.03</v>
      </c>
      <c r="RR182" s="3">
        <v>0.03</v>
      </c>
      <c r="RS182" s="3">
        <v>0.03</v>
      </c>
      <c r="RT182" s="3">
        <v>0.03</v>
      </c>
      <c r="RV182" s="3">
        <v>0.06</v>
      </c>
      <c r="RW182" s="3">
        <v>0.06</v>
      </c>
      <c r="RX182" s="3">
        <v>0.06</v>
      </c>
      <c r="RY182" s="3">
        <v>0.03</v>
      </c>
      <c r="RZ182" s="3">
        <v>0.03</v>
      </c>
      <c r="SA182" s="3">
        <v>0.12</v>
      </c>
      <c r="SB182" s="3">
        <v>0.06</v>
      </c>
      <c r="SC182" s="3">
        <v>0.06</v>
      </c>
      <c r="SH182" s="3">
        <v>0.12</v>
      </c>
      <c r="SI182" s="3">
        <v>0.12</v>
      </c>
      <c r="SJ182" s="3">
        <v>0.12</v>
      </c>
      <c r="SK182" s="3">
        <v>0.12</v>
      </c>
      <c r="SL182" s="3">
        <v>0.24</v>
      </c>
      <c r="SM182" s="3">
        <v>0.12</v>
      </c>
      <c r="SP182" s="3">
        <v>0.06</v>
      </c>
      <c r="ST182" s="3">
        <v>0.12</v>
      </c>
      <c r="SU182" s="3">
        <v>0.06</v>
      </c>
      <c r="SV182" s="3" t="s">
        <v>3676</v>
      </c>
      <c r="SW182" s="3">
        <v>0.12</v>
      </c>
      <c r="SY182" s="3">
        <v>0.06</v>
      </c>
      <c r="SZ182" s="3">
        <v>0.06</v>
      </c>
      <c r="TC182" s="3">
        <v>0.12</v>
      </c>
      <c r="TD182" s="3">
        <v>0.06</v>
      </c>
      <c r="TE182" s="3">
        <v>0.06</v>
      </c>
      <c r="TF182" s="3">
        <v>0.03</v>
      </c>
      <c r="TH182" s="3">
        <v>0.06</v>
      </c>
      <c r="TJ182" s="3">
        <v>0.12</v>
      </c>
      <c r="TK182" s="3">
        <v>0.12</v>
      </c>
      <c r="TL182" s="3">
        <v>0.12</v>
      </c>
      <c r="TM182" s="3">
        <v>0.12</v>
      </c>
      <c r="TO182" s="3">
        <v>0.06</v>
      </c>
      <c r="TP182" s="3">
        <v>0.12</v>
      </c>
      <c r="TQ182" s="3">
        <v>0.02</v>
      </c>
      <c r="TR182" s="3">
        <v>0.06</v>
      </c>
      <c r="TS182" s="3">
        <v>0.06</v>
      </c>
      <c r="TT182" s="3">
        <v>0.06</v>
      </c>
      <c r="TU182" s="3">
        <v>0.06</v>
      </c>
      <c r="TV182" s="3">
        <v>0.03</v>
      </c>
      <c r="TW182" s="3">
        <v>0.06</v>
      </c>
      <c r="TX182" s="3">
        <v>0.03</v>
      </c>
      <c r="TY182" s="3">
        <v>0.03</v>
      </c>
      <c r="UD182" s="3">
        <v>0.03</v>
      </c>
      <c r="UE182" s="3">
        <v>0.03</v>
      </c>
      <c r="UF182" s="3">
        <v>0.02</v>
      </c>
      <c r="UG182" s="3">
        <v>0.02</v>
      </c>
      <c r="UH182" s="3">
        <v>0.03</v>
      </c>
      <c r="UI182" s="3">
        <v>0.03</v>
      </c>
      <c r="UL182" s="3">
        <v>0.02</v>
      </c>
      <c r="UM182" s="3">
        <v>0.02</v>
      </c>
      <c r="UO182" s="3">
        <v>0.12</v>
      </c>
      <c r="UP182" s="3">
        <v>0.12</v>
      </c>
      <c r="UW182" s="3">
        <v>0.12</v>
      </c>
      <c r="UY182" s="3">
        <v>0.12</v>
      </c>
      <c r="UZ182" s="3">
        <v>0.12</v>
      </c>
      <c r="VA182" s="3">
        <v>0.12</v>
      </c>
      <c r="VB182" s="3">
        <v>0.12</v>
      </c>
      <c r="VC182" s="3">
        <v>0.12</v>
      </c>
      <c r="VG182" s="3">
        <v>0.12</v>
      </c>
      <c r="VH182" s="3">
        <v>0.03</v>
      </c>
      <c r="VI182" s="3">
        <v>0.12</v>
      </c>
      <c r="VJ182" s="3">
        <v>0.12</v>
      </c>
      <c r="VK182" s="3">
        <v>0.12</v>
      </c>
      <c r="VL182" s="3">
        <v>0.12</v>
      </c>
      <c r="VM182" s="3">
        <v>0.12</v>
      </c>
      <c r="VN182" s="3">
        <v>0.12</v>
      </c>
      <c r="VO182" s="3">
        <v>0.04</v>
      </c>
      <c r="VT182" s="3">
        <v>0.06</v>
      </c>
      <c r="VU182" s="3">
        <v>0.06</v>
      </c>
      <c r="VV182" s="3">
        <v>0.03</v>
      </c>
      <c r="VW182" s="3">
        <v>0.02</v>
      </c>
      <c r="VX182" s="3">
        <v>0.02</v>
      </c>
      <c r="VY182" s="3">
        <v>0.03</v>
      </c>
      <c r="VZ182" s="3">
        <v>0.03</v>
      </c>
      <c r="WA182" s="3">
        <v>0.02</v>
      </c>
      <c r="WB182" s="3">
        <v>0.06</v>
      </c>
      <c r="WC182" s="3">
        <v>0.12</v>
      </c>
      <c r="WD182" s="3">
        <v>0.06</v>
      </c>
      <c r="WE182" s="3">
        <v>0.06</v>
      </c>
      <c r="WF182" s="3">
        <v>0.06</v>
      </c>
      <c r="WG182" s="3">
        <v>0.03</v>
      </c>
      <c r="WH182" s="3">
        <v>0.02</v>
      </c>
      <c r="WI182" s="3">
        <v>0.12</v>
      </c>
      <c r="WJ182" s="3">
        <v>0.12</v>
      </c>
      <c r="WK182" s="3">
        <v>0.02</v>
      </c>
      <c r="WL182" s="3">
        <v>0.02</v>
      </c>
      <c r="WM182" s="3">
        <v>0.02</v>
      </c>
      <c r="WP182" s="3">
        <v>0.03</v>
      </c>
      <c r="WQ182" s="3">
        <v>0.03</v>
      </c>
      <c r="WR182" s="3">
        <v>0.03</v>
      </c>
      <c r="WS182" s="3">
        <v>0.03</v>
      </c>
      <c r="WU182" s="3">
        <v>0.06</v>
      </c>
      <c r="WV182" s="3">
        <v>0.06</v>
      </c>
      <c r="WW182" s="3">
        <v>0.06</v>
      </c>
      <c r="WX182" s="3">
        <v>0.03</v>
      </c>
      <c r="WY182" s="3">
        <v>0.03</v>
      </c>
      <c r="WZ182" s="3">
        <v>0.12</v>
      </c>
      <c r="XA182" s="3">
        <v>0.06</v>
      </c>
      <c r="XB182" s="3">
        <v>0.06</v>
      </c>
      <c r="XD182" s="3">
        <v>0.12</v>
      </c>
      <c r="XE182" s="3">
        <v>0.12</v>
      </c>
      <c r="XF182" s="3">
        <v>0.12</v>
      </c>
      <c r="XG182" s="3">
        <v>0.12</v>
      </c>
      <c r="XH182" s="3">
        <v>0.24</v>
      </c>
      <c r="XI182" s="3">
        <v>0.12</v>
      </c>
      <c r="XL182" s="3">
        <v>0.06</v>
      </c>
      <c r="XM182" s="3">
        <v>0.12</v>
      </c>
      <c r="XN182" s="3">
        <v>0.06</v>
      </c>
      <c r="XO182" s="3" t="s">
        <v>3676</v>
      </c>
      <c r="XP182" s="3">
        <v>0.12</v>
      </c>
      <c r="XR182" s="3">
        <v>0.06</v>
      </c>
      <c r="XS182" s="3">
        <v>0.06</v>
      </c>
      <c r="XV182" s="3">
        <v>0.12</v>
      </c>
      <c r="XW182" s="3">
        <v>0.06</v>
      </c>
      <c r="XX182" s="3">
        <v>0.06</v>
      </c>
      <c r="XY182" s="3">
        <v>0.03</v>
      </c>
      <c r="YA182" s="3">
        <v>0.06</v>
      </c>
      <c r="YC182" s="3">
        <v>0.12</v>
      </c>
      <c r="YD182" s="3">
        <v>0.12</v>
      </c>
      <c r="YE182" s="3">
        <v>0.12</v>
      </c>
      <c r="YF182" s="3">
        <v>0.12</v>
      </c>
      <c r="YH182" s="3">
        <v>0.06</v>
      </c>
      <c r="YI182" s="3">
        <v>0.12</v>
      </c>
      <c r="YJ182" s="3">
        <v>0.02</v>
      </c>
      <c r="YK182" s="3">
        <v>0.06</v>
      </c>
      <c r="YL182" s="3">
        <v>0.06</v>
      </c>
      <c r="YM182" s="3">
        <v>0.06</v>
      </c>
      <c r="YN182" s="3">
        <v>0.06</v>
      </c>
      <c r="YO182" s="3">
        <v>0.03</v>
      </c>
      <c r="YP182" s="3">
        <v>0.06</v>
      </c>
      <c r="YQ182" s="3">
        <v>0.03</v>
      </c>
      <c r="YR182" s="3">
        <v>0.03</v>
      </c>
      <c r="YS182" s="3">
        <v>0.03</v>
      </c>
      <c r="YT182" s="3">
        <v>0.02</v>
      </c>
      <c r="YU182" s="3">
        <v>0.03</v>
      </c>
      <c r="YV182" s="3">
        <v>0.02</v>
      </c>
      <c r="YW182" s="3">
        <v>0.02</v>
      </c>
      <c r="YX182" s="3">
        <v>0</v>
      </c>
      <c r="YY182" s="3">
        <v>0</v>
      </c>
      <c r="YZ182" s="3">
        <v>0</v>
      </c>
      <c r="ZA182" s="3">
        <v>0</v>
      </c>
      <c r="ZB182" s="3">
        <v>0</v>
      </c>
      <c r="ZC182" s="3">
        <v>0</v>
      </c>
      <c r="ZD182" s="3">
        <v>0</v>
      </c>
      <c r="ZE182" s="3">
        <v>0</v>
      </c>
      <c r="ZF182" s="3">
        <v>0</v>
      </c>
      <c r="ZG182" s="3">
        <v>0</v>
      </c>
      <c r="ZH182" s="3">
        <v>0</v>
      </c>
      <c r="ZI182" s="3">
        <v>0</v>
      </c>
      <c r="ZJ182" s="3">
        <v>0</v>
      </c>
      <c r="ZK182" s="3">
        <v>0</v>
      </c>
      <c r="ZL182" s="3">
        <v>0</v>
      </c>
      <c r="ZM182" s="3">
        <v>0.12</v>
      </c>
      <c r="ZN182" s="3">
        <v>0.06</v>
      </c>
      <c r="ZO182" s="3">
        <v>0.12</v>
      </c>
      <c r="ZP182" s="3">
        <v>0.02</v>
      </c>
      <c r="ZQ182" s="3">
        <v>0.06</v>
      </c>
      <c r="ZR182" s="3">
        <v>0.06</v>
      </c>
      <c r="ZS182" s="3">
        <v>0.06</v>
      </c>
      <c r="ZT182" s="3">
        <v>0.06</v>
      </c>
      <c r="ZU182" s="3">
        <v>0.03</v>
      </c>
      <c r="ZV182" s="3">
        <v>0.06</v>
      </c>
      <c r="ZW182" s="3">
        <v>0.03</v>
      </c>
      <c r="ZX182" s="3">
        <v>0.03</v>
      </c>
      <c r="ZY182" s="3">
        <v>0.03</v>
      </c>
      <c r="ZZ182" s="3">
        <v>0.03</v>
      </c>
      <c r="AAA182" s="3">
        <v>0.02</v>
      </c>
      <c r="AAB182" s="3">
        <v>0.03</v>
      </c>
      <c r="AAC182" s="3">
        <v>0.02</v>
      </c>
      <c r="AAD182" s="3">
        <v>0.02</v>
      </c>
      <c r="ABA182" s="3">
        <f>VLOOKUP(Tabla28[[#This Row],[ID]],Suministros!$A$4:$D$2389,4,0)</f>
        <v>1</v>
      </c>
    </row>
    <row r="183" spans="1:729" ht="12.75" customHeight="1" x14ac:dyDescent="0.2">
      <c r="A183" s="90">
        <f>+Suministros!A2092</f>
        <v>17203</v>
      </c>
      <c r="B183" s="3" t="str">
        <f>+Suministros!B2092</f>
        <v>CINTA AISLANTE AUTOFUND.MASTIC SCOTCH 2229 3 3/4 "(95.30mm)x3 m, 3.18mm de ESPESOR, 1kV</v>
      </c>
      <c r="C183" s="3" t="str">
        <f>+Suministros!C2092</f>
        <v>roll</v>
      </c>
      <c r="J183" s="3">
        <v>0.18</v>
      </c>
      <c r="K183" s="3">
        <v>0.18</v>
      </c>
      <c r="L183" s="3">
        <v>0.18</v>
      </c>
      <c r="Q183" s="3">
        <v>0.18</v>
      </c>
      <c r="R183" s="3">
        <v>0.18</v>
      </c>
      <c r="S183" s="3">
        <v>0.18</v>
      </c>
      <c r="T183" s="3">
        <v>0.18</v>
      </c>
      <c r="V183" s="3">
        <v>0.18</v>
      </c>
      <c r="AA183" s="3">
        <v>0.18</v>
      </c>
      <c r="AM183" s="3">
        <v>0.18</v>
      </c>
      <c r="AN183" s="3">
        <v>0.18</v>
      </c>
      <c r="AO183" s="3">
        <v>0.18</v>
      </c>
      <c r="AP183" s="3">
        <v>0.18</v>
      </c>
      <c r="AQ183" s="3">
        <v>0.27</v>
      </c>
      <c r="AU183" s="3">
        <v>0.27</v>
      </c>
      <c r="BA183" s="3">
        <v>0.36</v>
      </c>
      <c r="BB183" s="3">
        <v>0.36</v>
      </c>
      <c r="BC183" s="3">
        <v>0.36</v>
      </c>
      <c r="BD183" s="3">
        <v>0.36</v>
      </c>
      <c r="BF183" s="3">
        <v>0.18</v>
      </c>
      <c r="BH183" s="3">
        <v>0.18</v>
      </c>
      <c r="BI183" s="3">
        <v>0.18</v>
      </c>
      <c r="BJ183" s="3">
        <v>0.18</v>
      </c>
      <c r="BK183" s="3">
        <v>0.18</v>
      </c>
      <c r="BQ183" s="3">
        <v>0.18</v>
      </c>
      <c r="BR183" s="3">
        <v>0.18</v>
      </c>
      <c r="BS183" s="3">
        <v>0.18</v>
      </c>
      <c r="BT183" s="3">
        <v>0.18</v>
      </c>
      <c r="BY183" s="3">
        <v>0.18</v>
      </c>
      <c r="BZ183" s="3">
        <v>0.18</v>
      </c>
      <c r="CA183" s="3">
        <v>0.18</v>
      </c>
      <c r="CB183" s="3">
        <v>0.18</v>
      </c>
      <c r="CC183" s="3">
        <v>0.18</v>
      </c>
      <c r="CD183" s="3">
        <v>0.18</v>
      </c>
      <c r="CE183" s="3">
        <v>0.18</v>
      </c>
      <c r="CF183" s="3">
        <v>0.18</v>
      </c>
      <c r="CG183" s="3">
        <v>0.18</v>
      </c>
      <c r="CH183" s="3">
        <v>0.18</v>
      </c>
      <c r="CI183" s="3">
        <v>0.18</v>
      </c>
      <c r="CJ183" s="3">
        <v>0.18</v>
      </c>
      <c r="CK183" s="3">
        <v>0.36</v>
      </c>
      <c r="CL183" s="3">
        <v>0.36</v>
      </c>
      <c r="CM183" s="3">
        <v>0.36</v>
      </c>
      <c r="CN183" s="3">
        <v>0.36</v>
      </c>
      <c r="CP183" s="3">
        <v>0.18</v>
      </c>
      <c r="CQ183" s="3">
        <v>0.18</v>
      </c>
      <c r="CR183" s="3">
        <v>0.18</v>
      </c>
      <c r="CS183" s="3">
        <v>0.18</v>
      </c>
      <c r="CT183" s="3">
        <v>0.18</v>
      </c>
      <c r="DF183" s="3">
        <v>0.2</v>
      </c>
      <c r="DG183" s="3">
        <v>0.2</v>
      </c>
      <c r="DH183" s="3">
        <v>0.2</v>
      </c>
      <c r="DI183" s="3">
        <v>0.2</v>
      </c>
      <c r="DJ183" s="3">
        <v>0.2</v>
      </c>
      <c r="DK183" s="3">
        <v>0.2</v>
      </c>
      <c r="DL183" s="3">
        <v>0.18</v>
      </c>
      <c r="EC183" s="3">
        <v>0.18</v>
      </c>
      <c r="ED183" s="3">
        <v>0.18</v>
      </c>
      <c r="EE183" s="3">
        <v>0.18</v>
      </c>
      <c r="EF183" s="3">
        <v>0.18</v>
      </c>
      <c r="FW183" s="3">
        <v>0.09</v>
      </c>
      <c r="FX183" s="3">
        <v>0.09</v>
      </c>
      <c r="FY183" s="3">
        <v>0.06</v>
      </c>
      <c r="FZ183" s="3">
        <v>0.06</v>
      </c>
      <c r="GA183" s="3">
        <v>0.09</v>
      </c>
      <c r="GB183" s="3">
        <v>0.09</v>
      </c>
      <c r="GE183" s="3">
        <v>0.06</v>
      </c>
      <c r="GF183" s="3">
        <v>0.06</v>
      </c>
      <c r="GG183" s="3">
        <v>0.06</v>
      </c>
      <c r="GH183" s="3">
        <v>0.06</v>
      </c>
      <c r="GI183" s="3">
        <v>0.06</v>
      </c>
      <c r="GJ183" s="3">
        <v>0.06</v>
      </c>
      <c r="GM183" s="3">
        <v>0.06</v>
      </c>
      <c r="GN183" s="3">
        <v>0.06</v>
      </c>
      <c r="GQ183" s="3">
        <v>0.36</v>
      </c>
      <c r="GR183" s="3">
        <v>0.36</v>
      </c>
      <c r="HB183" s="3">
        <v>0.36</v>
      </c>
      <c r="HD183" s="3">
        <v>0.36</v>
      </c>
      <c r="HE183" s="3">
        <v>0.36</v>
      </c>
      <c r="HF183" s="3">
        <v>0.36</v>
      </c>
      <c r="HG183" s="3">
        <v>0.36</v>
      </c>
      <c r="HH183" s="3">
        <v>0.36</v>
      </c>
      <c r="HK183" s="3">
        <v>0.18</v>
      </c>
      <c r="HL183" s="3">
        <v>0.36</v>
      </c>
      <c r="HM183" s="3">
        <v>0.09</v>
      </c>
      <c r="HN183" s="3">
        <v>0.36</v>
      </c>
      <c r="HO183" s="3">
        <v>0.36</v>
      </c>
      <c r="HP183" s="3">
        <v>0.36</v>
      </c>
      <c r="HQ183" s="3">
        <v>0.36</v>
      </c>
      <c r="HR183" s="3">
        <v>0.36</v>
      </c>
      <c r="HS183" s="3">
        <v>0.36</v>
      </c>
      <c r="HT183" s="3">
        <v>0.12</v>
      </c>
      <c r="HX183" s="3">
        <v>0.18</v>
      </c>
      <c r="HY183" s="3">
        <v>0.18</v>
      </c>
      <c r="HZ183" s="3">
        <v>0.09</v>
      </c>
      <c r="IA183" s="3">
        <v>0.06</v>
      </c>
      <c r="IB183" s="3">
        <v>0.06</v>
      </c>
      <c r="IC183" s="3">
        <v>0.09</v>
      </c>
      <c r="ID183" s="3">
        <v>0.09</v>
      </c>
      <c r="IE183" s="3">
        <v>0.06</v>
      </c>
      <c r="IF183" s="3">
        <v>0.18</v>
      </c>
      <c r="IG183" s="3">
        <v>0.36</v>
      </c>
      <c r="IH183" s="3">
        <v>0.18</v>
      </c>
      <c r="II183" s="3">
        <v>0.18</v>
      </c>
      <c r="IJ183" s="3">
        <v>0.18</v>
      </c>
      <c r="IK183" s="3">
        <v>0.09</v>
      </c>
      <c r="IL183" s="3">
        <v>0.06</v>
      </c>
      <c r="IM183" s="3">
        <v>0.36</v>
      </c>
      <c r="IN183" s="3">
        <v>0.36</v>
      </c>
      <c r="IO183" s="3">
        <v>0.06</v>
      </c>
      <c r="IP183" s="3">
        <v>0.06</v>
      </c>
      <c r="IQ183" s="3">
        <v>0.06</v>
      </c>
      <c r="IV183" s="3">
        <v>0.09</v>
      </c>
      <c r="IW183" s="3">
        <v>0.09</v>
      </c>
      <c r="IX183" s="3">
        <v>0.09</v>
      </c>
      <c r="IY183" s="3">
        <v>0.09</v>
      </c>
      <c r="JA183" s="3">
        <v>0.18</v>
      </c>
      <c r="JB183" s="3">
        <v>0.18</v>
      </c>
      <c r="JC183" s="3">
        <v>0.18</v>
      </c>
      <c r="JD183" s="3">
        <v>0.09</v>
      </c>
      <c r="JE183" s="3">
        <v>0.09</v>
      </c>
      <c r="JF183" s="3">
        <v>0.36</v>
      </c>
      <c r="JG183" s="3">
        <v>0.18</v>
      </c>
      <c r="JH183" s="3">
        <v>0.18</v>
      </c>
      <c r="JM183" s="3">
        <v>0.36</v>
      </c>
      <c r="JN183" s="3">
        <v>0.36</v>
      </c>
      <c r="JO183" s="3">
        <v>0.36</v>
      </c>
      <c r="JP183" s="3">
        <v>0.36</v>
      </c>
      <c r="JQ183" s="3">
        <v>0.72</v>
      </c>
      <c r="JR183" s="3">
        <v>0.36</v>
      </c>
      <c r="JU183" s="3">
        <v>0.18</v>
      </c>
      <c r="JV183" s="3">
        <v>0.36</v>
      </c>
      <c r="JW183" s="3">
        <v>0.18</v>
      </c>
      <c r="JX183" s="3" t="s">
        <v>3675</v>
      </c>
      <c r="JY183" s="3">
        <v>0.36</v>
      </c>
      <c r="KA183" s="3">
        <v>0.18</v>
      </c>
      <c r="KB183" s="3">
        <v>0.18</v>
      </c>
      <c r="KE183" s="3">
        <v>0.36</v>
      </c>
      <c r="KF183" s="3">
        <v>0.18</v>
      </c>
      <c r="KG183" s="3">
        <v>0.18</v>
      </c>
      <c r="KH183" s="3">
        <v>0.09</v>
      </c>
      <c r="KJ183" s="3">
        <v>0.18</v>
      </c>
      <c r="KL183" s="3">
        <v>0.36</v>
      </c>
      <c r="KM183" s="3">
        <v>0.36</v>
      </c>
      <c r="KN183" s="3">
        <v>0.36</v>
      </c>
      <c r="KW183" s="3">
        <v>0.06</v>
      </c>
      <c r="KX183" s="3">
        <v>0.09</v>
      </c>
      <c r="KY183" s="3">
        <v>0.06</v>
      </c>
      <c r="KZ183" s="3">
        <v>0.06</v>
      </c>
      <c r="OI183" s="3">
        <v>0.09</v>
      </c>
      <c r="OJ183" s="3">
        <v>0.09</v>
      </c>
      <c r="OK183" s="3">
        <v>0.06</v>
      </c>
      <c r="OL183" s="3">
        <v>0.06</v>
      </c>
      <c r="OM183" s="3">
        <v>0.09</v>
      </c>
      <c r="ON183" s="3">
        <v>0.09</v>
      </c>
      <c r="OQ183" s="3">
        <v>0.06</v>
      </c>
      <c r="OR183" s="3">
        <v>0.06</v>
      </c>
      <c r="OU183" s="3">
        <v>0.36</v>
      </c>
      <c r="OV183" s="3">
        <v>0.36</v>
      </c>
      <c r="PC183" s="3">
        <v>0.36</v>
      </c>
      <c r="PE183" s="3">
        <v>0.36</v>
      </c>
      <c r="PF183" s="3">
        <v>0.36</v>
      </c>
      <c r="PG183" s="3">
        <v>0.36</v>
      </c>
      <c r="PH183" s="3">
        <v>0.36</v>
      </c>
      <c r="PI183" s="3">
        <v>0.36</v>
      </c>
      <c r="PL183" s="3">
        <v>0.18</v>
      </c>
      <c r="PM183" s="3">
        <v>0.36</v>
      </c>
      <c r="PN183" s="3">
        <v>0.09</v>
      </c>
      <c r="PO183" s="3">
        <v>0.36</v>
      </c>
      <c r="PP183" s="3">
        <v>0.36</v>
      </c>
      <c r="PQ183" s="3">
        <v>0.36</v>
      </c>
      <c r="PR183" s="3">
        <v>0.36</v>
      </c>
      <c r="PS183" s="3">
        <v>0.36</v>
      </c>
      <c r="PT183" s="3">
        <v>0.36</v>
      </c>
      <c r="PU183" s="3">
        <v>0.12</v>
      </c>
      <c r="QO183" s="3">
        <v>0.18</v>
      </c>
      <c r="QP183" s="3">
        <v>0.18</v>
      </c>
      <c r="QQ183" s="3">
        <v>0.09</v>
      </c>
      <c r="QR183" s="3">
        <v>0.06</v>
      </c>
      <c r="QS183" s="3">
        <v>0.06</v>
      </c>
      <c r="QT183" s="3">
        <v>0.09</v>
      </c>
      <c r="QU183" s="3">
        <v>0.09</v>
      </c>
      <c r="QV183" s="3">
        <v>0.06</v>
      </c>
      <c r="QW183" s="3">
        <v>0.18</v>
      </c>
      <c r="QX183" s="3">
        <v>0.36</v>
      </c>
      <c r="QY183" s="3">
        <v>0.18</v>
      </c>
      <c r="RC183" s="3">
        <v>0.18</v>
      </c>
      <c r="RD183" s="3">
        <v>0.18</v>
      </c>
      <c r="RE183" s="3">
        <v>0.09</v>
      </c>
      <c r="RF183" s="3">
        <v>0.06</v>
      </c>
      <c r="RG183" s="3">
        <v>0.36</v>
      </c>
      <c r="RH183" s="3">
        <v>0.36</v>
      </c>
      <c r="RI183" s="3">
        <v>0.06</v>
      </c>
      <c r="RJ183" s="3">
        <v>0.06</v>
      </c>
      <c r="RK183" s="3">
        <v>0.06</v>
      </c>
      <c r="RQ183" s="3">
        <v>0.09</v>
      </c>
      <c r="RR183" s="3">
        <v>0.09</v>
      </c>
      <c r="RS183" s="3">
        <v>0.09</v>
      </c>
      <c r="RT183" s="3">
        <v>0.09</v>
      </c>
      <c r="RV183" s="3">
        <v>0.18</v>
      </c>
      <c r="RW183" s="3">
        <v>0.18</v>
      </c>
      <c r="RX183" s="3">
        <v>0.18</v>
      </c>
      <c r="RY183" s="3">
        <v>0.09</v>
      </c>
      <c r="RZ183" s="3">
        <v>0.09</v>
      </c>
      <c r="SA183" s="3">
        <v>0.36</v>
      </c>
      <c r="SB183" s="3">
        <v>0.18</v>
      </c>
      <c r="SC183" s="3">
        <v>0.18</v>
      </c>
      <c r="SH183" s="3">
        <v>0.36</v>
      </c>
      <c r="SI183" s="3">
        <v>0.36</v>
      </c>
      <c r="SJ183" s="3">
        <v>0.36</v>
      </c>
      <c r="SK183" s="3">
        <v>0.36</v>
      </c>
      <c r="SL183" s="3">
        <v>0.72</v>
      </c>
      <c r="SM183" s="3">
        <v>0.36</v>
      </c>
      <c r="SP183" s="3">
        <v>0.18</v>
      </c>
      <c r="ST183" s="3">
        <v>0.36</v>
      </c>
      <c r="SU183" s="3">
        <v>0.18</v>
      </c>
      <c r="SV183" s="3" t="s">
        <v>3675</v>
      </c>
      <c r="SW183" s="3">
        <v>0.36</v>
      </c>
      <c r="SY183" s="3">
        <v>0.18</v>
      </c>
      <c r="SZ183" s="3">
        <v>0.18</v>
      </c>
      <c r="TC183" s="3">
        <v>0.36</v>
      </c>
      <c r="TD183" s="3">
        <v>0.18</v>
      </c>
      <c r="TE183" s="3">
        <v>0.18</v>
      </c>
      <c r="TF183" s="3">
        <v>0.09</v>
      </c>
      <c r="TH183" s="3">
        <v>0.18</v>
      </c>
      <c r="TJ183" s="3">
        <v>0.36</v>
      </c>
      <c r="TK183" s="3">
        <v>0.36</v>
      </c>
      <c r="TL183" s="3">
        <v>0.36</v>
      </c>
      <c r="TM183" s="3">
        <v>0.18</v>
      </c>
      <c r="TO183" s="3">
        <v>0.18</v>
      </c>
      <c r="TP183" s="3">
        <v>0.36</v>
      </c>
      <c r="TQ183" s="3">
        <v>0.06</v>
      </c>
      <c r="TR183" s="3">
        <v>0.18</v>
      </c>
      <c r="TS183" s="3">
        <v>0.18</v>
      </c>
      <c r="TT183" s="3">
        <v>0.18</v>
      </c>
      <c r="TU183" s="3">
        <v>0.18</v>
      </c>
      <c r="TV183" s="3">
        <v>0.09</v>
      </c>
      <c r="TW183" s="3">
        <v>0.18</v>
      </c>
      <c r="TX183" s="3">
        <v>0.09</v>
      </c>
      <c r="TY183" s="3">
        <v>0.09</v>
      </c>
      <c r="UD183" s="3">
        <v>0.09</v>
      </c>
      <c r="UE183" s="3">
        <v>0.09</v>
      </c>
      <c r="UF183" s="3">
        <v>0.06</v>
      </c>
      <c r="UG183" s="3">
        <v>0.06</v>
      </c>
      <c r="UH183" s="3">
        <v>0.09</v>
      </c>
      <c r="UI183" s="3">
        <v>0.09</v>
      </c>
      <c r="UL183" s="3">
        <v>0.06</v>
      </c>
      <c r="UM183" s="3">
        <v>0.06</v>
      </c>
      <c r="UO183" s="3">
        <v>0.36</v>
      </c>
      <c r="UP183" s="3">
        <v>0.36</v>
      </c>
      <c r="UW183" s="3">
        <v>0.36</v>
      </c>
      <c r="UY183" s="3">
        <v>0.36</v>
      </c>
      <c r="UZ183" s="3">
        <v>0.36</v>
      </c>
      <c r="VA183" s="3">
        <v>0.36</v>
      </c>
      <c r="VB183" s="3">
        <v>0.36</v>
      </c>
      <c r="VC183" s="3">
        <v>0.36</v>
      </c>
      <c r="VF183" s="3">
        <v>0.18</v>
      </c>
      <c r="VG183" s="3">
        <v>0.36</v>
      </c>
      <c r="VH183" s="3">
        <v>0.09</v>
      </c>
      <c r="VI183" s="3">
        <v>0.36</v>
      </c>
      <c r="VJ183" s="3">
        <v>0.36</v>
      </c>
      <c r="VK183" s="3">
        <v>0.36</v>
      </c>
      <c r="VL183" s="3">
        <v>0.36</v>
      </c>
      <c r="VM183" s="3">
        <v>0.36</v>
      </c>
      <c r="VN183" s="3">
        <v>0.36</v>
      </c>
      <c r="VO183" s="3">
        <v>0.12</v>
      </c>
      <c r="VT183" s="3">
        <v>0.18</v>
      </c>
      <c r="VU183" s="3">
        <v>0.18</v>
      </c>
      <c r="VV183" s="3">
        <v>0.09</v>
      </c>
      <c r="VW183" s="3">
        <v>0.06</v>
      </c>
      <c r="VX183" s="3">
        <v>0.06</v>
      </c>
      <c r="VY183" s="3">
        <v>0.09</v>
      </c>
      <c r="VZ183" s="3">
        <v>0.09</v>
      </c>
      <c r="WA183" s="3">
        <v>0.06</v>
      </c>
      <c r="WB183" s="3">
        <v>0.18</v>
      </c>
      <c r="WC183" s="3">
        <v>0.36</v>
      </c>
      <c r="WD183" s="3">
        <v>0.18</v>
      </c>
      <c r="WE183" s="3">
        <v>0.18</v>
      </c>
      <c r="WF183" s="3">
        <v>0.18</v>
      </c>
      <c r="WG183" s="3">
        <v>0.09</v>
      </c>
      <c r="WH183" s="3">
        <v>0.06</v>
      </c>
      <c r="WI183" s="3">
        <v>0.36</v>
      </c>
      <c r="WJ183" s="3">
        <v>0.36</v>
      </c>
      <c r="WK183" s="3">
        <v>0.06</v>
      </c>
      <c r="WL183" s="3">
        <v>0.06</v>
      </c>
      <c r="WM183" s="3">
        <v>0.06</v>
      </c>
      <c r="WP183" s="3">
        <v>0.09</v>
      </c>
      <c r="WQ183" s="3">
        <v>0.09</v>
      </c>
      <c r="WR183" s="3">
        <v>0.09</v>
      </c>
      <c r="WS183" s="3">
        <v>0.09</v>
      </c>
      <c r="WU183" s="3">
        <v>0.18</v>
      </c>
      <c r="WV183" s="3">
        <v>0.18</v>
      </c>
      <c r="WW183" s="3">
        <v>0.18</v>
      </c>
      <c r="WX183" s="3">
        <v>0.09</v>
      </c>
      <c r="WY183" s="3">
        <v>0.09</v>
      </c>
      <c r="WZ183" s="3">
        <v>0.36</v>
      </c>
      <c r="XA183" s="3">
        <v>0.18</v>
      </c>
      <c r="XB183" s="3">
        <v>0.18</v>
      </c>
      <c r="XD183" s="3">
        <v>0.36</v>
      </c>
      <c r="XE183" s="3">
        <v>0.36</v>
      </c>
      <c r="XF183" s="3">
        <v>0.36</v>
      </c>
      <c r="XG183" s="3">
        <v>0.36</v>
      </c>
      <c r="XH183" s="3">
        <v>0.72</v>
      </c>
      <c r="XI183" s="3">
        <v>0.36</v>
      </c>
      <c r="XL183" s="3">
        <v>0.18</v>
      </c>
      <c r="XM183" s="3">
        <v>0.36</v>
      </c>
      <c r="XN183" s="3">
        <v>0.18</v>
      </c>
      <c r="XO183" s="3" t="s">
        <v>3675</v>
      </c>
      <c r="XP183" s="3">
        <v>0.36</v>
      </c>
      <c r="XR183" s="3">
        <v>0.18</v>
      </c>
      <c r="XS183" s="3">
        <v>0.18</v>
      </c>
      <c r="XV183" s="3">
        <v>0.36</v>
      </c>
      <c r="XW183" s="3">
        <v>0.18</v>
      </c>
      <c r="XX183" s="3">
        <v>0.18</v>
      </c>
      <c r="XY183" s="3">
        <v>0.09</v>
      </c>
      <c r="YA183" s="3">
        <v>0.18</v>
      </c>
      <c r="YC183" s="3">
        <v>0.36</v>
      </c>
      <c r="YD183" s="3">
        <v>0.36</v>
      </c>
      <c r="YE183" s="3">
        <v>0.36</v>
      </c>
      <c r="YF183" s="3">
        <v>0.18</v>
      </c>
      <c r="YH183" s="3">
        <v>0.18</v>
      </c>
      <c r="YI183" s="3">
        <v>0.36</v>
      </c>
      <c r="YJ183" s="3">
        <v>0.06</v>
      </c>
      <c r="YK183" s="3">
        <v>0.18</v>
      </c>
      <c r="YL183" s="3">
        <v>0.18</v>
      </c>
      <c r="YM183" s="3">
        <v>0.18</v>
      </c>
      <c r="YN183" s="3">
        <v>0.18</v>
      </c>
      <c r="YO183" s="3">
        <v>0.09</v>
      </c>
      <c r="YP183" s="3">
        <v>0.18</v>
      </c>
      <c r="YQ183" s="3">
        <v>0.09</v>
      </c>
      <c r="YR183" s="3">
        <v>0.09</v>
      </c>
      <c r="YS183" s="3">
        <v>0.09</v>
      </c>
      <c r="YT183" s="3">
        <v>0.06</v>
      </c>
      <c r="YU183" s="3">
        <v>0.09</v>
      </c>
      <c r="YV183" s="3">
        <v>0.06</v>
      </c>
      <c r="YW183" s="3">
        <v>0.06</v>
      </c>
      <c r="YX183" s="3">
        <v>0</v>
      </c>
      <c r="YY183" s="3">
        <v>0</v>
      </c>
      <c r="YZ183" s="3">
        <v>0</v>
      </c>
      <c r="ZA183" s="3">
        <v>0</v>
      </c>
      <c r="ZB183" s="3">
        <v>0</v>
      </c>
      <c r="ZC183" s="3">
        <v>0</v>
      </c>
      <c r="ZD183" s="3">
        <v>0</v>
      </c>
      <c r="ZE183" s="3">
        <v>0</v>
      </c>
      <c r="ZF183" s="3">
        <v>0</v>
      </c>
      <c r="ZG183" s="3">
        <v>0</v>
      </c>
      <c r="ZH183" s="3">
        <v>0</v>
      </c>
      <c r="ZI183" s="3">
        <v>0</v>
      </c>
      <c r="ZJ183" s="3">
        <v>0</v>
      </c>
      <c r="ZK183" s="3">
        <v>0</v>
      </c>
      <c r="ZL183" s="3">
        <v>0</v>
      </c>
      <c r="ZM183" s="3">
        <v>0.18</v>
      </c>
      <c r="ZN183" s="3">
        <v>0.18</v>
      </c>
      <c r="ZO183" s="3">
        <v>0.36</v>
      </c>
      <c r="ZP183" s="3">
        <v>0.06</v>
      </c>
      <c r="ZQ183" s="3">
        <v>0.18</v>
      </c>
      <c r="ZR183" s="3">
        <v>0.18</v>
      </c>
      <c r="ZS183" s="3">
        <v>0.18</v>
      </c>
      <c r="ZT183" s="3">
        <v>0.18</v>
      </c>
      <c r="ZU183" s="3">
        <v>0.09</v>
      </c>
      <c r="ZV183" s="3">
        <v>0.18</v>
      </c>
      <c r="ZW183" s="3">
        <v>0.09</v>
      </c>
      <c r="ZX183" s="3">
        <v>0.09</v>
      </c>
      <c r="ZY183" s="3">
        <v>0.09</v>
      </c>
      <c r="ZZ183" s="3">
        <v>0.09</v>
      </c>
      <c r="AAA183" s="3">
        <v>0.06</v>
      </c>
      <c r="AAB183" s="3">
        <v>0.09</v>
      </c>
      <c r="AAC183" s="3">
        <v>0.06</v>
      </c>
      <c r="AAD183" s="3">
        <v>0.06</v>
      </c>
      <c r="ABA183" s="3">
        <f>VLOOKUP(Tabla28[[#This Row],[ID]],Suministros!$A$4:$D$2389,4,0)</f>
        <v>1</v>
      </c>
    </row>
    <row r="184" spans="1:729" ht="12.75" customHeight="1" x14ac:dyDescent="0.2">
      <c r="A184" s="90">
        <f>+Suministros!A2093</f>
        <v>17249</v>
      </c>
      <c r="B184" s="3" t="str">
        <f>+Suministros!B2093</f>
        <v>CINTA BAND IT DE 19 mm y hebilla</v>
      </c>
      <c r="C184" s="3" t="str">
        <f>+Suministros!C2093</f>
        <v>roll</v>
      </c>
      <c r="AS184" s="3">
        <v>2</v>
      </c>
      <c r="FB184" s="3">
        <v>2</v>
      </c>
      <c r="FC184" s="3">
        <v>2</v>
      </c>
      <c r="FD184" s="3">
        <v>2</v>
      </c>
      <c r="ABA184" s="3">
        <f>VLOOKUP(Tabla28[[#This Row],[ID]],Suministros!$A$4:$D$2389,4,0)</f>
        <v>1</v>
      </c>
    </row>
    <row r="185" spans="1:729" ht="12.75" customHeight="1" x14ac:dyDescent="0.2">
      <c r="A185" s="64">
        <f>+Suministros!A2094</f>
        <v>17204</v>
      </c>
      <c r="B185" s="3" t="str">
        <f>+Suministros!B2094</f>
        <v>CORREA PLASTICA DE AMARRE DE 360 mm X 7.6 mm  X 1.7 mm (100 unidades)</v>
      </c>
      <c r="C185" s="3" t="str">
        <f>+Suministros!C2094</f>
        <v>bls</v>
      </c>
      <c r="D185" s="3">
        <v>0</v>
      </c>
      <c r="E185" s="3">
        <v>0</v>
      </c>
      <c r="F185" s="3">
        <v>0</v>
      </c>
      <c r="G185" s="3">
        <v>0</v>
      </c>
      <c r="H185" s="3">
        <v>0</v>
      </c>
      <c r="I185" s="3">
        <v>0</v>
      </c>
      <c r="J185" s="3">
        <v>0</v>
      </c>
      <c r="K185" s="3">
        <v>0</v>
      </c>
      <c r="L185" s="3">
        <v>0</v>
      </c>
      <c r="M185" s="3">
        <v>0</v>
      </c>
      <c r="N185" s="3">
        <v>0</v>
      </c>
      <c r="O185" s="3">
        <v>0</v>
      </c>
      <c r="P185" s="3">
        <v>0</v>
      </c>
      <c r="Q185" s="3">
        <v>0</v>
      </c>
      <c r="R185" s="3">
        <v>0</v>
      </c>
      <c r="S185" s="3">
        <v>0</v>
      </c>
      <c r="T185" s="3">
        <v>0</v>
      </c>
      <c r="U185" s="3">
        <v>0</v>
      </c>
      <c r="V185" s="3">
        <v>0</v>
      </c>
      <c r="W185" s="3">
        <v>0</v>
      </c>
      <c r="X185" s="3">
        <v>0</v>
      </c>
      <c r="Y185" s="3">
        <v>0</v>
      </c>
      <c r="AA185" s="3">
        <v>0</v>
      </c>
      <c r="AC185" s="3">
        <v>0</v>
      </c>
      <c r="AD185" s="3">
        <v>0</v>
      </c>
      <c r="AE185" s="3">
        <v>0</v>
      </c>
      <c r="AF185" s="3">
        <v>0</v>
      </c>
      <c r="AG185" s="3">
        <v>0</v>
      </c>
      <c r="AH185" s="3">
        <v>0</v>
      </c>
      <c r="AI185" s="3">
        <v>0</v>
      </c>
      <c r="AJ185" s="3">
        <v>0</v>
      </c>
      <c r="AK185" s="3">
        <v>0</v>
      </c>
      <c r="AL185" s="3">
        <v>0</v>
      </c>
      <c r="AM185" s="3">
        <v>0</v>
      </c>
      <c r="AN185" s="3">
        <v>0</v>
      </c>
      <c r="AO185" s="3">
        <v>0</v>
      </c>
      <c r="AP185" s="3">
        <v>0</v>
      </c>
      <c r="AQ185" s="3">
        <v>0</v>
      </c>
      <c r="AR185" s="3">
        <v>0</v>
      </c>
      <c r="AU185" s="3">
        <v>0</v>
      </c>
      <c r="AX185" s="3">
        <v>0</v>
      </c>
      <c r="AY185" s="3">
        <v>0</v>
      </c>
      <c r="BA185" s="3">
        <v>0</v>
      </c>
      <c r="BB185" s="3">
        <v>0</v>
      </c>
      <c r="BC185" s="3">
        <v>0</v>
      </c>
      <c r="BD185" s="3">
        <v>0</v>
      </c>
      <c r="BE185" s="3">
        <v>0</v>
      </c>
      <c r="BF185" s="3">
        <v>0</v>
      </c>
      <c r="BG185" s="3">
        <v>0</v>
      </c>
      <c r="BH185" s="3">
        <v>0</v>
      </c>
      <c r="BI185" s="3">
        <v>0</v>
      </c>
      <c r="BJ185" s="3">
        <v>0</v>
      </c>
      <c r="BK185" s="3">
        <v>0</v>
      </c>
      <c r="BL185" s="3">
        <v>0</v>
      </c>
      <c r="BM185" s="3">
        <v>0</v>
      </c>
      <c r="BN185" s="3">
        <v>0</v>
      </c>
      <c r="BO185" s="3">
        <v>0</v>
      </c>
      <c r="BQ185" s="3">
        <v>0</v>
      </c>
      <c r="BR185" s="3">
        <v>0</v>
      </c>
      <c r="BS185" s="3">
        <v>0</v>
      </c>
      <c r="BT185" s="3">
        <v>0</v>
      </c>
      <c r="BU185" s="3">
        <v>0</v>
      </c>
      <c r="BV185" s="3">
        <v>0</v>
      </c>
      <c r="BW185" s="3">
        <v>0</v>
      </c>
      <c r="BX185" s="3">
        <v>0</v>
      </c>
      <c r="CC185" s="3">
        <v>0</v>
      </c>
      <c r="CD185" s="3">
        <v>0</v>
      </c>
      <c r="CE185" s="3">
        <v>0</v>
      </c>
      <c r="CF185" s="3">
        <v>0</v>
      </c>
      <c r="CG185" s="3">
        <v>0</v>
      </c>
      <c r="CH185" s="3">
        <v>0</v>
      </c>
      <c r="CI185" s="3">
        <v>0</v>
      </c>
      <c r="CJ185" s="3">
        <v>0</v>
      </c>
      <c r="CK185" s="3">
        <v>0</v>
      </c>
      <c r="CL185" s="3">
        <v>0</v>
      </c>
      <c r="CM185" s="3">
        <v>0</v>
      </c>
      <c r="CN185" s="3">
        <v>0</v>
      </c>
      <c r="CO185" s="3">
        <v>0</v>
      </c>
      <c r="CP185" s="3">
        <v>0</v>
      </c>
      <c r="CQ185" s="3">
        <v>0</v>
      </c>
      <c r="CR185" s="3">
        <v>0</v>
      </c>
      <c r="CS185" s="3">
        <v>0</v>
      </c>
      <c r="CT185" s="3">
        <v>0</v>
      </c>
      <c r="CU185" s="3">
        <v>0</v>
      </c>
      <c r="CV185" s="3">
        <v>0</v>
      </c>
      <c r="CW185" s="3">
        <v>0</v>
      </c>
      <c r="CX185" s="3">
        <v>0</v>
      </c>
      <c r="DL185" s="3">
        <v>0</v>
      </c>
      <c r="DM185" s="3">
        <v>0</v>
      </c>
      <c r="DN185" s="3">
        <v>0</v>
      </c>
      <c r="DO185" s="3">
        <v>0</v>
      </c>
      <c r="DP185" s="3">
        <v>0</v>
      </c>
      <c r="ED185" s="3">
        <v>0</v>
      </c>
      <c r="EE185" s="3">
        <v>0</v>
      </c>
      <c r="EF185" s="3">
        <v>0</v>
      </c>
      <c r="FW185" s="3">
        <v>0</v>
      </c>
      <c r="FX185" s="3">
        <v>0</v>
      </c>
      <c r="FY185" s="3">
        <v>0</v>
      </c>
      <c r="FZ185" s="3">
        <v>0</v>
      </c>
      <c r="GA185" s="3">
        <v>0</v>
      </c>
      <c r="GB185" s="3">
        <v>0</v>
      </c>
      <c r="GC185" s="3">
        <v>0</v>
      </c>
      <c r="GD185" s="3">
        <v>0</v>
      </c>
      <c r="GE185" s="3">
        <v>0</v>
      </c>
      <c r="GF185" s="3">
        <v>0</v>
      </c>
      <c r="GP185" s="3">
        <v>0</v>
      </c>
      <c r="GQ185" s="3">
        <v>4</v>
      </c>
      <c r="GR185" s="3">
        <v>4</v>
      </c>
      <c r="GS185" s="3">
        <v>8</v>
      </c>
      <c r="GT185" s="3">
        <v>8</v>
      </c>
      <c r="GU185" s="3">
        <v>4</v>
      </c>
      <c r="GV185" s="3">
        <v>10</v>
      </c>
      <c r="GW185" s="3">
        <v>4</v>
      </c>
      <c r="GX185" s="3">
        <v>4</v>
      </c>
      <c r="HB185" s="3">
        <v>0</v>
      </c>
      <c r="HC185" s="3">
        <v>0</v>
      </c>
      <c r="HD185" s="3">
        <v>0</v>
      </c>
      <c r="HE185" s="3">
        <v>0</v>
      </c>
      <c r="HF185" s="3">
        <v>0</v>
      </c>
      <c r="HG185" s="3">
        <v>0</v>
      </c>
      <c r="HH185" s="3">
        <v>0</v>
      </c>
      <c r="HI185" s="3">
        <v>0</v>
      </c>
      <c r="HJ185" s="3">
        <v>0</v>
      </c>
      <c r="HK185" s="3">
        <v>0</v>
      </c>
      <c r="HL185" s="3">
        <v>0</v>
      </c>
      <c r="HM185" s="3">
        <v>0</v>
      </c>
      <c r="HN185" s="3">
        <v>0</v>
      </c>
      <c r="HO185" s="3">
        <v>0</v>
      </c>
      <c r="HP185" s="3">
        <v>0</v>
      </c>
      <c r="HQ185" s="3">
        <v>0</v>
      </c>
      <c r="HR185" s="3">
        <v>0</v>
      </c>
      <c r="HS185" s="3">
        <v>0</v>
      </c>
      <c r="HT185" s="3">
        <v>0</v>
      </c>
      <c r="HX185" s="3">
        <v>5</v>
      </c>
      <c r="HY185" s="3">
        <v>5</v>
      </c>
      <c r="HZ185" s="3">
        <v>0</v>
      </c>
      <c r="IA185" s="3">
        <v>0</v>
      </c>
      <c r="IB185" s="3">
        <v>0</v>
      </c>
      <c r="IC185" s="3">
        <v>5</v>
      </c>
      <c r="ID185" s="3">
        <v>5</v>
      </c>
      <c r="IE185" s="3">
        <v>5</v>
      </c>
      <c r="IF185" s="3">
        <v>5</v>
      </c>
      <c r="IG185" s="3">
        <v>5</v>
      </c>
      <c r="IH185" s="3">
        <v>5</v>
      </c>
      <c r="II185" s="3">
        <v>5</v>
      </c>
      <c r="IJ185" s="3">
        <v>0</v>
      </c>
      <c r="IK185" s="3">
        <v>0</v>
      </c>
      <c r="IL185" s="3">
        <v>0</v>
      </c>
      <c r="IM185" s="3">
        <v>0</v>
      </c>
      <c r="IN185" s="3">
        <v>0</v>
      </c>
      <c r="IO185" s="3">
        <v>0</v>
      </c>
      <c r="IP185" s="3">
        <v>0</v>
      </c>
      <c r="IQ185" s="3">
        <v>0</v>
      </c>
      <c r="IR185" s="3">
        <v>0</v>
      </c>
      <c r="IS185" s="3">
        <v>0.05</v>
      </c>
      <c r="IT185" s="3">
        <v>0.05</v>
      </c>
      <c r="IV185" s="3">
        <v>0</v>
      </c>
      <c r="IW185" s="3">
        <v>0</v>
      </c>
      <c r="IX185" s="3">
        <v>0</v>
      </c>
      <c r="IY185" s="3">
        <v>0</v>
      </c>
      <c r="IZ185" s="3">
        <v>8</v>
      </c>
      <c r="JA185" s="3">
        <v>0</v>
      </c>
      <c r="JB185" s="3">
        <v>0</v>
      </c>
      <c r="JC185" s="3">
        <v>0</v>
      </c>
      <c r="JD185" s="3">
        <v>0</v>
      </c>
      <c r="JE185" s="3">
        <v>0</v>
      </c>
      <c r="JF185" s="3">
        <v>0.2</v>
      </c>
      <c r="JG185" s="3">
        <v>0</v>
      </c>
      <c r="JH185" s="3">
        <v>0</v>
      </c>
      <c r="JI185" s="3">
        <v>20</v>
      </c>
      <c r="JM185" s="3">
        <v>0</v>
      </c>
      <c r="JN185" s="3">
        <v>0</v>
      </c>
      <c r="JO185" s="3">
        <v>0</v>
      </c>
      <c r="JP185" s="3">
        <v>0</v>
      </c>
      <c r="JQ185" s="3">
        <v>0</v>
      </c>
      <c r="JR185" s="3">
        <v>0</v>
      </c>
      <c r="JS185" s="3">
        <v>0</v>
      </c>
      <c r="JT185" s="3">
        <v>0</v>
      </c>
      <c r="JU185" s="3">
        <v>0</v>
      </c>
      <c r="JV185" s="3">
        <v>0.2</v>
      </c>
      <c r="JW185" s="3">
        <v>0</v>
      </c>
      <c r="JX185" s="3">
        <v>0</v>
      </c>
      <c r="JY185" s="3">
        <v>0</v>
      </c>
      <c r="JZ185" s="3">
        <v>0</v>
      </c>
      <c r="KA185" s="3">
        <v>0</v>
      </c>
      <c r="KB185" s="3">
        <v>0</v>
      </c>
      <c r="KC185" s="3">
        <v>0</v>
      </c>
      <c r="KD185" s="3">
        <v>0</v>
      </c>
      <c r="KE185" s="3">
        <v>0</v>
      </c>
      <c r="KF185" s="3">
        <v>0</v>
      </c>
      <c r="KG185" s="3">
        <v>0</v>
      </c>
      <c r="KH185" s="3">
        <v>0</v>
      </c>
      <c r="KI185" s="3">
        <v>0</v>
      </c>
      <c r="KJ185" s="3">
        <v>0</v>
      </c>
      <c r="KK185" s="3">
        <v>0</v>
      </c>
      <c r="KL185" s="3">
        <v>0</v>
      </c>
      <c r="KM185" s="3">
        <v>0</v>
      </c>
      <c r="KN185" s="3">
        <v>0</v>
      </c>
      <c r="KW185" s="3">
        <v>0</v>
      </c>
      <c r="KX185" s="3">
        <v>0</v>
      </c>
      <c r="KY185" s="3">
        <v>0</v>
      </c>
      <c r="KZ185" s="3">
        <v>0</v>
      </c>
      <c r="LA185" s="3">
        <v>0</v>
      </c>
      <c r="LT185" s="3">
        <v>0</v>
      </c>
      <c r="LU185" s="3">
        <v>0</v>
      </c>
      <c r="LV185" s="3">
        <v>0</v>
      </c>
      <c r="OI185" s="3">
        <v>0</v>
      </c>
      <c r="OJ185" s="3">
        <v>0</v>
      </c>
      <c r="OK185" s="3">
        <v>0</v>
      </c>
      <c r="OL185" s="3">
        <v>0</v>
      </c>
      <c r="OM185" s="3">
        <v>0</v>
      </c>
      <c r="ON185" s="3">
        <v>0</v>
      </c>
      <c r="OQ185" s="3">
        <v>0</v>
      </c>
      <c r="OR185" s="3">
        <v>0</v>
      </c>
      <c r="OT185" s="3">
        <v>0</v>
      </c>
      <c r="OU185" s="3">
        <v>4</v>
      </c>
      <c r="OV185" s="3">
        <v>4</v>
      </c>
      <c r="OW185" s="3">
        <v>8</v>
      </c>
      <c r="OX185" s="3">
        <v>8</v>
      </c>
      <c r="OY185" s="3">
        <v>4</v>
      </c>
      <c r="OZ185" s="3">
        <v>10</v>
      </c>
      <c r="PA185" s="3">
        <v>4</v>
      </c>
      <c r="PB185" s="3">
        <v>0</v>
      </c>
      <c r="PC185" s="3">
        <v>0</v>
      </c>
      <c r="PD185" s="3">
        <v>0</v>
      </c>
      <c r="PE185" s="3">
        <v>0</v>
      </c>
      <c r="PF185" s="3">
        <v>0</v>
      </c>
      <c r="PG185" s="3">
        <v>0</v>
      </c>
      <c r="PH185" s="3">
        <v>0</v>
      </c>
      <c r="PI185" s="3">
        <v>0</v>
      </c>
      <c r="PJ185" s="3">
        <v>0</v>
      </c>
      <c r="PK185" s="3">
        <v>0</v>
      </c>
      <c r="PL185" s="3">
        <v>0</v>
      </c>
      <c r="PM185" s="3">
        <v>0</v>
      </c>
      <c r="PN185" s="3">
        <v>0</v>
      </c>
      <c r="PO185" s="3">
        <v>0</v>
      </c>
      <c r="PP185" s="3">
        <v>0</v>
      </c>
      <c r="PQ185" s="3">
        <v>0</v>
      </c>
      <c r="PR185" s="3">
        <v>0</v>
      </c>
      <c r="PS185" s="3">
        <v>0</v>
      </c>
      <c r="PT185" s="3">
        <v>0</v>
      </c>
      <c r="PU185" s="3">
        <v>0</v>
      </c>
      <c r="PW185" s="3">
        <v>0</v>
      </c>
      <c r="QO185" s="3">
        <v>5</v>
      </c>
      <c r="QP185" s="3">
        <v>5</v>
      </c>
      <c r="QQ185" s="3">
        <v>0</v>
      </c>
      <c r="QR185" s="3">
        <v>0</v>
      </c>
      <c r="QS185" s="3">
        <v>0</v>
      </c>
      <c r="QT185" s="3">
        <v>5</v>
      </c>
      <c r="QU185" s="3">
        <v>5</v>
      </c>
      <c r="QV185" s="3">
        <v>5</v>
      </c>
      <c r="QW185" s="3">
        <v>5</v>
      </c>
      <c r="QX185" s="3">
        <v>5</v>
      </c>
      <c r="QY185" s="3">
        <v>5</v>
      </c>
      <c r="RA185" s="3">
        <v>0.05</v>
      </c>
      <c r="RB185" s="3">
        <v>0.05</v>
      </c>
      <c r="RC185" s="3">
        <v>5</v>
      </c>
      <c r="RD185" s="3">
        <v>0</v>
      </c>
      <c r="RE185" s="3">
        <v>0</v>
      </c>
      <c r="RF185" s="3">
        <v>0</v>
      </c>
      <c r="RG185" s="3">
        <v>0</v>
      </c>
      <c r="RH185" s="3">
        <v>0</v>
      </c>
      <c r="RI185" s="3">
        <v>0</v>
      </c>
      <c r="RJ185" s="3">
        <v>0</v>
      </c>
      <c r="RK185" s="3">
        <v>0</v>
      </c>
      <c r="RL185" s="3">
        <v>0</v>
      </c>
      <c r="RM185" s="3">
        <v>0.05</v>
      </c>
      <c r="RN185" s="3">
        <v>0.05</v>
      </c>
      <c r="RO185" s="3">
        <v>0.05</v>
      </c>
      <c r="RP185" s="3">
        <v>0.05</v>
      </c>
      <c r="RQ185" s="3">
        <v>0</v>
      </c>
      <c r="RR185" s="3">
        <v>0</v>
      </c>
      <c r="RS185" s="3">
        <v>0</v>
      </c>
      <c r="RT185" s="3">
        <v>0</v>
      </c>
      <c r="RU185" s="3">
        <v>8</v>
      </c>
      <c r="RV185" s="3">
        <v>0</v>
      </c>
      <c r="RW185" s="3">
        <v>0</v>
      </c>
      <c r="RX185" s="3">
        <v>0</v>
      </c>
      <c r="RY185" s="3">
        <v>0</v>
      </c>
      <c r="RZ185" s="3">
        <v>0</v>
      </c>
      <c r="SA185" s="3">
        <v>0.2</v>
      </c>
      <c r="SB185" s="3">
        <v>0</v>
      </c>
      <c r="SC185" s="3">
        <v>0</v>
      </c>
      <c r="SD185" s="3">
        <v>20</v>
      </c>
      <c r="SH185" s="3">
        <v>0</v>
      </c>
      <c r="SI185" s="3">
        <v>0</v>
      </c>
      <c r="SJ185" s="3">
        <v>0</v>
      </c>
      <c r="SK185" s="3">
        <v>0</v>
      </c>
      <c r="SL185" s="3">
        <v>0</v>
      </c>
      <c r="SM185" s="3">
        <v>0</v>
      </c>
      <c r="SN185" s="3">
        <v>0</v>
      </c>
      <c r="SO185" s="3">
        <v>0</v>
      </c>
      <c r="SP185" s="3">
        <v>0</v>
      </c>
      <c r="ST185" s="3">
        <v>0.2</v>
      </c>
      <c r="SU185" s="3">
        <v>0</v>
      </c>
      <c r="SV185" s="3">
        <v>0</v>
      </c>
      <c r="SW185" s="3">
        <v>0</v>
      </c>
      <c r="SX185" s="3">
        <v>0</v>
      </c>
      <c r="SY185" s="3">
        <v>0</v>
      </c>
      <c r="SZ185" s="3">
        <v>0</v>
      </c>
      <c r="TA185" s="3">
        <v>0</v>
      </c>
      <c r="TB185" s="3">
        <v>0</v>
      </c>
      <c r="TC185" s="3">
        <v>0</v>
      </c>
      <c r="TD185" s="3">
        <v>0</v>
      </c>
      <c r="TE185" s="3">
        <v>0</v>
      </c>
      <c r="TF185" s="3">
        <v>0</v>
      </c>
      <c r="TG185" s="3">
        <v>0</v>
      </c>
      <c r="TH185" s="3">
        <v>0</v>
      </c>
      <c r="TI185" s="3">
        <v>0</v>
      </c>
      <c r="TJ185" s="3">
        <v>0</v>
      </c>
      <c r="TK185" s="3">
        <v>0</v>
      </c>
      <c r="TL185" s="3">
        <v>0</v>
      </c>
      <c r="TM185" s="3">
        <v>0</v>
      </c>
      <c r="TO185" s="3">
        <v>0</v>
      </c>
      <c r="TP185" s="3">
        <v>0</v>
      </c>
      <c r="TQ185" s="3">
        <v>0</v>
      </c>
      <c r="TR185" s="3">
        <v>0</v>
      </c>
      <c r="TS185" s="3">
        <v>0</v>
      </c>
      <c r="TT185" s="3">
        <v>0</v>
      </c>
      <c r="TU185" s="3">
        <v>0</v>
      </c>
      <c r="TV185" s="3">
        <v>0</v>
      </c>
      <c r="TW185" s="3">
        <v>0</v>
      </c>
      <c r="TX185" s="3">
        <v>0</v>
      </c>
      <c r="TY185" s="3">
        <v>0</v>
      </c>
      <c r="UD185" s="3">
        <v>0</v>
      </c>
      <c r="UE185" s="3">
        <v>0</v>
      </c>
      <c r="UF185" s="3">
        <v>0</v>
      </c>
      <c r="UG185" s="3">
        <v>0</v>
      </c>
      <c r="UH185" s="3">
        <v>0</v>
      </c>
      <c r="UI185" s="3">
        <v>0</v>
      </c>
      <c r="UJ185" s="3">
        <v>0</v>
      </c>
      <c r="UK185" s="3">
        <v>0</v>
      </c>
      <c r="UL185" s="3">
        <v>0</v>
      </c>
      <c r="UM185" s="3">
        <v>0</v>
      </c>
      <c r="UN185" s="3">
        <v>0</v>
      </c>
      <c r="UO185" s="3">
        <v>4</v>
      </c>
      <c r="UP185" s="3">
        <v>4</v>
      </c>
      <c r="UQ185" s="3">
        <v>8</v>
      </c>
      <c r="UR185" s="3">
        <v>8</v>
      </c>
      <c r="US185" s="3">
        <v>4</v>
      </c>
      <c r="UT185" s="3">
        <v>10</v>
      </c>
      <c r="UU185" s="3">
        <v>4</v>
      </c>
      <c r="UV185" s="3">
        <v>0</v>
      </c>
      <c r="UW185" s="3">
        <v>0</v>
      </c>
      <c r="UX185" s="3">
        <v>0</v>
      </c>
      <c r="UY185" s="3">
        <v>0</v>
      </c>
      <c r="UZ185" s="3">
        <v>0</v>
      </c>
      <c r="VA185" s="3">
        <v>0</v>
      </c>
      <c r="VB185" s="3">
        <v>0</v>
      </c>
      <c r="VC185" s="3">
        <v>0</v>
      </c>
      <c r="VD185" s="3">
        <v>0</v>
      </c>
      <c r="VE185" s="3">
        <v>0</v>
      </c>
      <c r="VF185" s="3">
        <v>0</v>
      </c>
      <c r="VG185" s="3">
        <v>0</v>
      </c>
      <c r="VH185" s="3">
        <v>0</v>
      </c>
      <c r="VI185" s="3">
        <v>0</v>
      </c>
      <c r="VJ185" s="3">
        <v>0</v>
      </c>
      <c r="VK185" s="3">
        <v>0</v>
      </c>
      <c r="VL185" s="3">
        <v>0</v>
      </c>
      <c r="VM185" s="3">
        <v>0</v>
      </c>
      <c r="VN185" s="3">
        <v>0</v>
      </c>
      <c r="VO185" s="3">
        <v>0</v>
      </c>
      <c r="VT185" s="3">
        <v>5</v>
      </c>
      <c r="VU185" s="3">
        <v>5</v>
      </c>
      <c r="VV185" s="3">
        <v>0</v>
      </c>
      <c r="VW185" s="3">
        <v>0</v>
      </c>
      <c r="VX185" s="3">
        <v>0</v>
      </c>
      <c r="VY185" s="3">
        <v>5</v>
      </c>
      <c r="VZ185" s="3">
        <v>5</v>
      </c>
      <c r="WA185" s="3">
        <v>5</v>
      </c>
      <c r="WB185" s="3">
        <v>5</v>
      </c>
      <c r="WC185" s="3">
        <v>5</v>
      </c>
      <c r="WD185" s="3">
        <v>5</v>
      </c>
      <c r="WE185" s="3">
        <v>5</v>
      </c>
      <c r="WF185" s="3">
        <v>0</v>
      </c>
      <c r="WG185" s="3">
        <v>0</v>
      </c>
      <c r="WH185" s="3">
        <v>0</v>
      </c>
      <c r="WI185" s="3">
        <v>0</v>
      </c>
      <c r="WJ185" s="3">
        <v>0</v>
      </c>
      <c r="WK185" s="3">
        <v>0</v>
      </c>
      <c r="WL185" s="3">
        <v>0</v>
      </c>
      <c r="WM185" s="3">
        <v>0</v>
      </c>
      <c r="WN185" s="3">
        <v>0</v>
      </c>
      <c r="WO185" s="3">
        <v>0.05</v>
      </c>
      <c r="WP185" s="3">
        <v>0</v>
      </c>
      <c r="WQ185" s="3">
        <v>0</v>
      </c>
      <c r="WR185" s="3">
        <v>0</v>
      </c>
      <c r="WS185" s="3">
        <v>0</v>
      </c>
      <c r="WT185" s="3">
        <v>8</v>
      </c>
      <c r="WU185" s="3">
        <v>0</v>
      </c>
      <c r="WV185" s="3">
        <v>0</v>
      </c>
      <c r="WW185" s="3">
        <v>0</v>
      </c>
      <c r="WX185" s="3">
        <v>0</v>
      </c>
      <c r="WY185" s="3">
        <v>0</v>
      </c>
      <c r="WZ185" s="3">
        <v>0.2</v>
      </c>
      <c r="XA185" s="3">
        <v>0</v>
      </c>
      <c r="XB185" s="3">
        <v>0</v>
      </c>
      <c r="XC185" s="3">
        <v>20</v>
      </c>
      <c r="XD185" s="3">
        <v>0</v>
      </c>
      <c r="XE185" s="3">
        <v>0</v>
      </c>
      <c r="XF185" s="3">
        <v>0</v>
      </c>
      <c r="XG185" s="3">
        <v>0</v>
      </c>
      <c r="XH185" s="3">
        <v>0</v>
      </c>
      <c r="XI185" s="3">
        <v>0</v>
      </c>
      <c r="XJ185" s="3">
        <v>0</v>
      </c>
      <c r="XK185" s="3">
        <v>0</v>
      </c>
      <c r="XL185" s="3">
        <v>0</v>
      </c>
      <c r="XM185" s="3">
        <v>0.2</v>
      </c>
      <c r="XN185" s="3">
        <v>0</v>
      </c>
      <c r="XO185" s="3">
        <v>0</v>
      </c>
      <c r="XP185" s="3">
        <v>0</v>
      </c>
      <c r="XQ185" s="3">
        <v>0</v>
      </c>
      <c r="XR185" s="3">
        <v>0</v>
      </c>
      <c r="XS185" s="3">
        <v>0</v>
      </c>
      <c r="XT185" s="3">
        <v>0</v>
      </c>
      <c r="XU185" s="3">
        <v>0</v>
      </c>
      <c r="XV185" s="3">
        <v>0</v>
      </c>
      <c r="XW185" s="3">
        <v>0</v>
      </c>
      <c r="XX185" s="3">
        <v>0</v>
      </c>
      <c r="XY185" s="3">
        <v>0</v>
      </c>
      <c r="XZ185" s="3">
        <v>0</v>
      </c>
      <c r="YA185" s="3">
        <v>0</v>
      </c>
      <c r="YB185" s="3">
        <v>0</v>
      </c>
      <c r="YC185" s="3">
        <v>0</v>
      </c>
      <c r="YD185" s="3">
        <v>0</v>
      </c>
      <c r="YE185" s="3">
        <v>0</v>
      </c>
      <c r="YF185" s="3">
        <v>0</v>
      </c>
      <c r="YH185" s="3">
        <v>0</v>
      </c>
      <c r="YI185" s="3">
        <v>0</v>
      </c>
      <c r="YJ185" s="3">
        <v>0</v>
      </c>
      <c r="YK185" s="3">
        <v>0</v>
      </c>
      <c r="YL185" s="3">
        <v>0</v>
      </c>
      <c r="YM185" s="3">
        <v>0</v>
      </c>
      <c r="YN185" s="3">
        <v>0</v>
      </c>
      <c r="YO185" s="3">
        <v>0</v>
      </c>
      <c r="YP185" s="3">
        <v>0</v>
      </c>
      <c r="YQ185" s="3">
        <v>0</v>
      </c>
      <c r="YR185" s="3">
        <v>0</v>
      </c>
      <c r="YS185" s="3">
        <v>0</v>
      </c>
      <c r="YT185" s="3">
        <v>0</v>
      </c>
      <c r="YU185" s="3">
        <v>0</v>
      </c>
      <c r="YV185" s="3">
        <v>0</v>
      </c>
      <c r="YW185" s="3">
        <v>0</v>
      </c>
      <c r="YX185" s="3">
        <v>0</v>
      </c>
      <c r="YY185" s="3">
        <v>0</v>
      </c>
      <c r="YZ185" s="3">
        <v>0</v>
      </c>
      <c r="ZA185" s="3">
        <v>0</v>
      </c>
      <c r="ZB185" s="3">
        <v>0</v>
      </c>
      <c r="ZC185" s="3">
        <v>0</v>
      </c>
      <c r="ZD185" s="3">
        <v>0</v>
      </c>
      <c r="ZE185" s="3">
        <v>0</v>
      </c>
      <c r="ZF185" s="3">
        <v>0</v>
      </c>
      <c r="ZG185" s="3">
        <v>0</v>
      </c>
      <c r="ZH185" s="3">
        <v>0</v>
      </c>
      <c r="ZI185" s="3">
        <v>0</v>
      </c>
      <c r="ZJ185" s="3">
        <v>0</v>
      </c>
      <c r="ZK185" s="3">
        <v>0</v>
      </c>
      <c r="ZL185" s="3">
        <v>0</v>
      </c>
      <c r="ZM185" s="3">
        <v>0</v>
      </c>
      <c r="ZN185" s="3">
        <v>0</v>
      </c>
      <c r="ZO185" s="3">
        <v>0</v>
      </c>
      <c r="ZP185" s="3">
        <v>0</v>
      </c>
      <c r="ZQ185" s="3">
        <v>0</v>
      </c>
      <c r="ZR185" s="3">
        <v>0</v>
      </c>
      <c r="ZS185" s="3">
        <v>0</v>
      </c>
      <c r="ZT185" s="3">
        <v>0</v>
      </c>
      <c r="ZU185" s="3">
        <v>0</v>
      </c>
      <c r="ZV185" s="3">
        <v>0</v>
      </c>
      <c r="ZW185" s="3">
        <v>0</v>
      </c>
      <c r="ZX185" s="3">
        <v>0</v>
      </c>
      <c r="ZY185" s="3">
        <v>0</v>
      </c>
      <c r="ZZ185" s="3">
        <v>0</v>
      </c>
      <c r="AAA185" s="3">
        <v>0</v>
      </c>
      <c r="AAB185" s="3">
        <v>0</v>
      </c>
      <c r="AAC185" s="3">
        <v>0</v>
      </c>
      <c r="AAD185" s="3">
        <v>0</v>
      </c>
      <c r="ABA185" s="3">
        <f>VLOOKUP(Tabla28[[#This Row],[ID]],Suministros!$A$4:$D$2389,4,0)</f>
        <v>28.19</v>
      </c>
    </row>
    <row r="186" spans="1:729" ht="12.75" customHeight="1" x14ac:dyDescent="0.2">
      <c r="A186" s="90">
        <f>+Suministros!A2136</f>
        <v>17246</v>
      </c>
      <c r="B186" s="3" t="str">
        <f>+Suministros!B2136</f>
        <v>GRAPA DE A°G°COBREADO, TIPO "U" (Longitud,Ø interior, Ø alambre grapa) 13/8"x1/2"x3/16"</v>
      </c>
      <c r="C186" s="3" t="str">
        <f>+Suministros!C2136</f>
        <v>u</v>
      </c>
      <c r="ZC186" s="3">
        <v>40</v>
      </c>
      <c r="ZD186" s="3">
        <v>40</v>
      </c>
      <c r="ZE186" s="3">
        <v>0</v>
      </c>
      <c r="ZF186" s="3">
        <v>0</v>
      </c>
      <c r="ZG186" s="3">
        <v>0</v>
      </c>
      <c r="ZH186" s="3">
        <v>0</v>
      </c>
      <c r="ZI186" s="3">
        <v>0</v>
      </c>
      <c r="ZJ186" s="3">
        <v>0</v>
      </c>
      <c r="ZK186" s="3">
        <v>0</v>
      </c>
      <c r="ZL186" s="3">
        <v>0</v>
      </c>
      <c r="ABA186" s="3">
        <f>VLOOKUP(Tabla28[[#This Row],[ID]],Suministros!$A$4:$D$2389,4,0)</f>
        <v>1</v>
      </c>
    </row>
    <row r="187" spans="1:729" ht="12.75" customHeight="1" x14ac:dyDescent="0.2">
      <c r="A187" s="63" t="str">
        <f>+Suministros!A2139</f>
        <v>MED-ACC</v>
      </c>
      <c r="B187" s="2" t="str">
        <f>+Suministros!B2139</f>
        <v>INSTRUMENTACIÓN: EQUIPOS, SENSORES Y ACCESORIOS</v>
      </c>
      <c r="C187" s="52"/>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52"/>
      <c r="CD187" s="52"/>
      <c r="CE187" s="52"/>
      <c r="CF187" s="52"/>
      <c r="CG187" s="52"/>
      <c r="CH187" s="52"/>
      <c r="CI187" s="52"/>
      <c r="CJ187" s="52"/>
      <c r="CK187" s="52"/>
      <c r="CL187" s="52"/>
      <c r="CM187" s="52"/>
      <c r="CN187" s="52"/>
      <c r="CO187" s="52"/>
      <c r="CP187" s="52"/>
      <c r="CQ187" s="52"/>
      <c r="CR187" s="52"/>
      <c r="CS187" s="52"/>
      <c r="CT187" s="52"/>
      <c r="CU187" s="52"/>
      <c r="CV187" s="52"/>
      <c r="CW187" s="52"/>
      <c r="CX187" s="52"/>
      <c r="CY187" s="52"/>
      <c r="CZ187" s="52"/>
      <c r="DA187" s="52"/>
      <c r="DB187" s="52"/>
      <c r="DC187" s="52"/>
      <c r="DD187" s="52"/>
      <c r="DE187" s="52"/>
      <c r="DF187" s="52"/>
      <c r="DG187" s="52"/>
      <c r="DH187" s="52"/>
      <c r="DI187" s="52"/>
      <c r="DJ187" s="52"/>
      <c r="DK187" s="52"/>
      <c r="DL187" s="52"/>
      <c r="DM187" s="52"/>
      <c r="DN187" s="52"/>
      <c r="DO187" s="52"/>
      <c r="DP187" s="52"/>
      <c r="DQ187" s="52"/>
      <c r="DR187" s="52"/>
      <c r="DS187" s="52"/>
      <c r="DT187" s="52"/>
      <c r="DU187" s="52"/>
      <c r="DV187" s="52"/>
      <c r="DW187" s="52"/>
      <c r="DX187" s="52"/>
      <c r="DY187" s="52"/>
      <c r="DZ187" s="52"/>
      <c r="EA187" s="52"/>
      <c r="EB187" s="52"/>
      <c r="EC187" s="52"/>
      <c r="ED187" s="52"/>
      <c r="EE187" s="52"/>
      <c r="EF187" s="52"/>
      <c r="EG187" s="52"/>
      <c r="EH187" s="52"/>
      <c r="EI187" s="52"/>
      <c r="EJ187" s="52"/>
      <c r="EK187" s="52"/>
      <c r="EL187" s="52"/>
      <c r="EM187" s="52"/>
      <c r="EN187" s="52"/>
      <c r="EO187" s="52"/>
      <c r="EP187" s="52"/>
      <c r="EQ187" s="52"/>
      <c r="ER187" s="52"/>
      <c r="ES187" s="52"/>
      <c r="ET187" s="52"/>
      <c r="EU187" s="52"/>
      <c r="EV187" s="52"/>
      <c r="EW187" s="52"/>
      <c r="EX187" s="52"/>
      <c r="EY187" s="52"/>
      <c r="EZ187" s="52"/>
      <c r="FA187" s="52"/>
      <c r="FB187" s="52"/>
      <c r="FC187" s="52"/>
      <c r="FD187" s="52"/>
      <c r="FE187" s="52"/>
      <c r="FF187" s="52"/>
      <c r="FG187" s="52"/>
      <c r="FH187" s="52"/>
      <c r="FI187" s="52"/>
      <c r="FJ187" s="52"/>
      <c r="FK187" s="52"/>
      <c r="FL187" s="52"/>
      <c r="FM187" s="52"/>
      <c r="FN187" s="52"/>
      <c r="FO187" s="52"/>
      <c r="FP187" s="52"/>
      <c r="FQ187" s="52"/>
      <c r="FR187" s="52"/>
      <c r="FS187" s="52"/>
      <c r="FT187" s="52"/>
      <c r="FU187" s="52"/>
      <c r="FV187" s="52"/>
      <c r="FW187" s="52"/>
      <c r="FX187" s="52"/>
      <c r="FY187" s="52"/>
      <c r="FZ187" s="52"/>
      <c r="GA187" s="52"/>
      <c r="GB187" s="52"/>
      <c r="GC187" s="52"/>
      <c r="GD187" s="52"/>
      <c r="GE187" s="52"/>
      <c r="GF187" s="52"/>
      <c r="GG187" s="52"/>
      <c r="GH187" s="52"/>
      <c r="GI187" s="52"/>
      <c r="GJ187" s="52"/>
      <c r="GK187" s="52"/>
      <c r="GL187" s="52"/>
      <c r="GM187" s="52"/>
      <c r="GN187" s="52"/>
      <c r="GO187" s="52"/>
      <c r="GP187" s="52"/>
      <c r="GQ187" s="52"/>
      <c r="GR187" s="52"/>
      <c r="GS187" s="52"/>
      <c r="GT187" s="52"/>
      <c r="GU187" s="52"/>
      <c r="GV187" s="52"/>
      <c r="GW187" s="52"/>
      <c r="GX187" s="52"/>
      <c r="GY187" s="52"/>
      <c r="GZ187" s="52"/>
      <c r="HA187" s="52"/>
      <c r="HB187" s="52"/>
      <c r="HC187" s="52"/>
      <c r="HD187" s="52"/>
      <c r="HE187" s="52"/>
      <c r="HF187" s="52"/>
      <c r="HG187" s="52"/>
      <c r="HH187" s="52"/>
      <c r="HI187" s="52"/>
      <c r="HJ187" s="52"/>
      <c r="HK187" s="52"/>
      <c r="HL187" s="52"/>
      <c r="HM187" s="52"/>
      <c r="HN187" s="52"/>
      <c r="HO187" s="52"/>
      <c r="HP187" s="52"/>
      <c r="HQ187" s="52"/>
      <c r="HR187" s="52"/>
      <c r="HS187" s="52"/>
      <c r="HT187" s="52"/>
      <c r="HU187" s="52"/>
      <c r="HV187" s="52"/>
      <c r="HW187" s="52"/>
      <c r="HX187" s="52"/>
      <c r="HY187" s="52"/>
      <c r="HZ187" s="52"/>
      <c r="IA187" s="52"/>
      <c r="IB187" s="52"/>
      <c r="IC187" s="52"/>
      <c r="ID187" s="52"/>
      <c r="IE187" s="52"/>
      <c r="IF187" s="52"/>
      <c r="IG187" s="52"/>
      <c r="IH187" s="52"/>
      <c r="II187" s="52"/>
      <c r="IJ187" s="52"/>
      <c r="IK187" s="52"/>
      <c r="IL187" s="52"/>
      <c r="IM187" s="52"/>
      <c r="IN187" s="52"/>
      <c r="IO187" s="52"/>
      <c r="IP187" s="52"/>
      <c r="IQ187" s="52"/>
      <c r="IR187" s="52"/>
      <c r="IS187" s="52"/>
      <c r="IT187" s="52"/>
      <c r="IU187" s="52"/>
      <c r="IV187" s="52"/>
      <c r="IW187" s="52"/>
      <c r="IX187" s="52"/>
      <c r="IY187" s="52"/>
      <c r="IZ187" s="52"/>
      <c r="JA187" s="52"/>
      <c r="JB187" s="52"/>
      <c r="JC187" s="52"/>
      <c r="JD187" s="52"/>
      <c r="JE187" s="52"/>
      <c r="JF187" s="52"/>
      <c r="JG187" s="52"/>
      <c r="JH187" s="52"/>
      <c r="JI187" s="52"/>
      <c r="JJ187" s="52"/>
      <c r="JK187" s="52"/>
      <c r="JL187" s="52"/>
      <c r="JM187" s="52"/>
      <c r="JN187" s="52"/>
      <c r="JO187" s="52"/>
      <c r="JP187" s="52"/>
      <c r="JQ187" s="52"/>
      <c r="JR187" s="52"/>
      <c r="JS187" s="52"/>
      <c r="JT187" s="52"/>
      <c r="JU187" s="52"/>
      <c r="JV187" s="52"/>
      <c r="JW187" s="52"/>
      <c r="JX187" s="52"/>
      <c r="JY187" s="52"/>
      <c r="JZ187" s="52"/>
      <c r="KA187" s="52"/>
      <c r="KB187" s="52"/>
      <c r="KC187" s="52"/>
      <c r="KD187" s="52"/>
      <c r="KE187" s="52"/>
      <c r="KF187" s="52"/>
      <c r="KG187" s="52"/>
      <c r="KH187" s="52"/>
      <c r="KI187" s="52"/>
      <c r="KJ187" s="52"/>
      <c r="KK187" s="52"/>
      <c r="KL187" s="52"/>
      <c r="KM187" s="52"/>
      <c r="KN187" s="52"/>
      <c r="KO187" s="52"/>
      <c r="KP187" s="52"/>
      <c r="KQ187" s="52"/>
      <c r="KR187" s="52"/>
      <c r="KS187" s="52"/>
      <c r="KT187" s="52"/>
      <c r="KU187" s="52"/>
      <c r="KV187" s="52"/>
      <c r="KW187" s="52"/>
      <c r="KX187" s="52"/>
      <c r="KY187" s="52"/>
      <c r="KZ187" s="52"/>
      <c r="LA187" s="52"/>
      <c r="LB187" s="52"/>
      <c r="LC187" s="52"/>
      <c r="LD187" s="52"/>
      <c r="LE187" s="52"/>
      <c r="LF187" s="52"/>
      <c r="LG187" s="52"/>
      <c r="LH187" s="52"/>
      <c r="LI187" s="52"/>
      <c r="LJ187" s="52"/>
      <c r="LK187" s="52"/>
      <c r="LL187" s="52"/>
      <c r="LM187" s="52"/>
      <c r="LN187" s="52"/>
      <c r="LO187" s="52"/>
      <c r="LP187" s="52"/>
      <c r="LQ187" s="52"/>
      <c r="LR187" s="52"/>
      <c r="LS187" s="52"/>
      <c r="LT187" s="52"/>
      <c r="LU187" s="52"/>
      <c r="LV187" s="52"/>
      <c r="LW187" s="52"/>
      <c r="LX187" s="52"/>
      <c r="LY187" s="52"/>
      <c r="LZ187" s="52"/>
      <c r="MA187" s="52"/>
      <c r="MB187" s="52"/>
      <c r="MC187" s="52"/>
      <c r="MD187" s="52"/>
      <c r="ME187" s="52"/>
      <c r="MF187" s="52"/>
      <c r="MG187" s="52"/>
      <c r="MH187" s="52"/>
      <c r="MI187" s="52"/>
      <c r="MJ187" s="52"/>
      <c r="MK187" s="52"/>
      <c r="ML187" s="52"/>
      <c r="MM187" s="52"/>
      <c r="MN187" s="52"/>
      <c r="MO187" s="52"/>
      <c r="MP187" s="52"/>
      <c r="MQ187" s="52"/>
      <c r="MR187" s="52"/>
      <c r="MS187" s="52"/>
      <c r="MT187" s="52"/>
      <c r="MU187" s="52"/>
      <c r="MV187" s="52"/>
      <c r="MW187" s="52"/>
      <c r="MX187" s="52"/>
      <c r="MY187" s="52"/>
      <c r="MZ187" s="52"/>
      <c r="NA187" s="52"/>
      <c r="NB187" s="52"/>
      <c r="NC187" s="52"/>
      <c r="ND187" s="52"/>
      <c r="NE187" s="52"/>
      <c r="NF187" s="52"/>
      <c r="NG187" s="52"/>
      <c r="NH187" s="52"/>
      <c r="NI187" s="52"/>
      <c r="NJ187" s="52"/>
      <c r="NK187" s="52"/>
      <c r="NL187" s="52"/>
      <c r="NM187" s="52"/>
      <c r="NN187" s="52"/>
      <c r="NO187" s="52"/>
      <c r="NP187" s="52"/>
      <c r="NQ187" s="52"/>
      <c r="NR187" s="52"/>
      <c r="NS187" s="52"/>
      <c r="NT187" s="52"/>
      <c r="NU187" s="52"/>
      <c r="NV187" s="52"/>
      <c r="NW187" s="52"/>
      <c r="NX187" s="52"/>
      <c r="NY187" s="52"/>
      <c r="NZ187" s="52"/>
      <c r="OA187" s="52"/>
      <c r="OB187" s="52"/>
      <c r="OC187" s="52"/>
      <c r="OD187" s="52"/>
      <c r="OE187" s="52"/>
      <c r="OF187" s="52"/>
      <c r="OG187" s="52"/>
      <c r="OH187" s="52"/>
      <c r="OI187" s="52"/>
      <c r="OJ187" s="52"/>
      <c r="OK187" s="52"/>
      <c r="OL187" s="52"/>
      <c r="OM187" s="52"/>
      <c r="ON187" s="52"/>
      <c r="OO187" s="52"/>
      <c r="OP187" s="52"/>
      <c r="OQ187" s="52"/>
      <c r="OR187" s="52"/>
      <c r="OS187" s="52"/>
      <c r="OT187" s="52"/>
      <c r="OU187" s="52"/>
      <c r="OV187" s="52"/>
      <c r="OW187" s="52"/>
      <c r="OX187" s="52"/>
      <c r="OY187" s="52"/>
      <c r="OZ187" s="52"/>
      <c r="PA187" s="52"/>
      <c r="PB187" s="52"/>
      <c r="PC187" s="52"/>
      <c r="PD187" s="52"/>
      <c r="PE187" s="52"/>
      <c r="PF187" s="52"/>
      <c r="PG187" s="52"/>
      <c r="PH187" s="52"/>
      <c r="PI187" s="52"/>
      <c r="PJ187" s="52"/>
      <c r="PK187" s="52"/>
      <c r="PL187" s="52"/>
      <c r="PM187" s="52"/>
      <c r="PN187" s="52"/>
      <c r="PO187" s="52"/>
      <c r="PP187" s="52"/>
      <c r="PQ187" s="52"/>
      <c r="PR187" s="52"/>
      <c r="PS187" s="52"/>
      <c r="PT187" s="52"/>
      <c r="PU187" s="52"/>
      <c r="PV187" s="52"/>
      <c r="PW187" s="52"/>
      <c r="PX187" s="52"/>
      <c r="PY187" s="52"/>
      <c r="PZ187" s="52"/>
      <c r="QA187" s="52"/>
      <c r="QB187" s="52"/>
      <c r="QC187" s="52"/>
      <c r="QD187" s="52"/>
      <c r="QE187" s="52"/>
      <c r="QF187" s="52"/>
      <c r="QG187" s="52"/>
      <c r="QH187" s="52"/>
      <c r="QI187" s="52"/>
      <c r="QJ187" s="52"/>
      <c r="QK187" s="52"/>
      <c r="QL187" s="52"/>
      <c r="QM187" s="52"/>
      <c r="QN187" s="52"/>
      <c r="QO187" s="52"/>
      <c r="QP187" s="52"/>
      <c r="QQ187" s="52"/>
      <c r="QR187" s="52"/>
      <c r="QS187" s="52"/>
      <c r="QT187" s="52"/>
      <c r="QU187" s="52"/>
      <c r="QV187" s="52"/>
      <c r="QW187" s="52"/>
      <c r="QX187" s="52"/>
      <c r="QY187" s="52"/>
      <c r="QZ187" s="52"/>
      <c r="RA187" s="52"/>
      <c r="RB187" s="52"/>
      <c r="RC187" s="52"/>
      <c r="RD187" s="52"/>
      <c r="RE187" s="52"/>
      <c r="RF187" s="52"/>
      <c r="RG187" s="52"/>
      <c r="RH187" s="52"/>
      <c r="RI187" s="52"/>
      <c r="RJ187" s="52"/>
      <c r="RK187" s="52"/>
      <c r="RL187" s="52"/>
      <c r="RM187" s="52"/>
      <c r="RN187" s="52"/>
      <c r="RO187" s="52"/>
      <c r="RP187" s="52"/>
      <c r="RQ187" s="52"/>
      <c r="RR187" s="52"/>
      <c r="RS187" s="52"/>
      <c r="RT187" s="52"/>
      <c r="RU187" s="52"/>
      <c r="RV187" s="52"/>
      <c r="RW187" s="52"/>
      <c r="RX187" s="52"/>
      <c r="RY187" s="52"/>
      <c r="RZ187" s="52"/>
      <c r="SA187" s="52"/>
      <c r="SB187" s="52"/>
      <c r="SC187" s="52"/>
      <c r="SD187" s="52"/>
      <c r="SE187" s="52"/>
      <c r="SF187" s="52"/>
      <c r="SG187" s="52"/>
      <c r="SH187" s="52"/>
      <c r="SI187" s="52"/>
      <c r="SJ187" s="52"/>
      <c r="SK187" s="52"/>
      <c r="SL187" s="52"/>
      <c r="SM187" s="52"/>
      <c r="SN187" s="52"/>
      <c r="SO187" s="52"/>
      <c r="SP187" s="52"/>
      <c r="SQ187" s="52"/>
      <c r="SR187" s="52"/>
      <c r="SS187" s="52"/>
      <c r="ST187" s="52"/>
      <c r="SU187" s="52"/>
      <c r="SV187" s="52"/>
      <c r="SW187" s="52"/>
      <c r="SX187" s="52"/>
      <c r="SY187" s="52"/>
      <c r="SZ187" s="52"/>
      <c r="TA187" s="52"/>
      <c r="TB187" s="52"/>
      <c r="TC187" s="52"/>
      <c r="TD187" s="52"/>
      <c r="TE187" s="52"/>
      <c r="TF187" s="52"/>
      <c r="TG187" s="52"/>
      <c r="TH187" s="52"/>
      <c r="TI187" s="52"/>
      <c r="TJ187" s="52"/>
      <c r="TK187" s="52"/>
      <c r="TL187" s="52"/>
      <c r="TM187" s="52"/>
      <c r="TN187" s="52"/>
      <c r="TO187" s="52"/>
      <c r="TP187" s="52"/>
      <c r="TQ187" s="52"/>
      <c r="TR187" s="52"/>
      <c r="TS187" s="52"/>
      <c r="TT187" s="52"/>
      <c r="TU187" s="52"/>
      <c r="TV187" s="52"/>
      <c r="TW187" s="52"/>
      <c r="TX187" s="52"/>
      <c r="TY187" s="52"/>
      <c r="TZ187" s="52"/>
      <c r="UA187" s="52"/>
      <c r="UB187" s="52"/>
      <c r="UC187" s="52"/>
      <c r="UD187" s="52"/>
      <c r="UE187" s="52"/>
      <c r="UF187" s="52"/>
      <c r="UG187" s="52"/>
      <c r="UH187" s="52"/>
      <c r="UI187" s="52"/>
      <c r="UJ187" s="52"/>
      <c r="UK187" s="52"/>
      <c r="UL187" s="52"/>
      <c r="UM187" s="52"/>
      <c r="UN187" s="52"/>
      <c r="UO187" s="52"/>
      <c r="UP187" s="52"/>
      <c r="UQ187" s="52"/>
      <c r="UR187" s="52"/>
      <c r="US187" s="52"/>
      <c r="UT187" s="52"/>
      <c r="UU187" s="52"/>
      <c r="UV187" s="52"/>
      <c r="UW187" s="52"/>
      <c r="UX187" s="52"/>
      <c r="UY187" s="52"/>
      <c r="UZ187" s="52"/>
      <c r="VA187" s="52"/>
      <c r="VB187" s="52"/>
      <c r="VC187" s="52"/>
      <c r="VD187" s="52"/>
      <c r="VE187" s="52"/>
      <c r="VF187" s="52"/>
      <c r="VG187" s="52"/>
      <c r="VH187" s="52"/>
      <c r="VI187" s="52"/>
      <c r="VJ187" s="52"/>
      <c r="VK187" s="52"/>
      <c r="VL187" s="52"/>
      <c r="VM187" s="52"/>
      <c r="VN187" s="52"/>
      <c r="VO187" s="52"/>
      <c r="VP187" s="52"/>
      <c r="VQ187" s="52"/>
      <c r="VR187" s="52"/>
      <c r="VS187" s="52"/>
      <c r="VT187" s="52"/>
      <c r="VU187" s="52"/>
      <c r="VV187" s="52"/>
      <c r="VW187" s="52"/>
      <c r="VX187" s="52"/>
      <c r="VY187" s="52"/>
      <c r="VZ187" s="52"/>
      <c r="WA187" s="52"/>
      <c r="WB187" s="52"/>
      <c r="WC187" s="52"/>
      <c r="WD187" s="52"/>
      <c r="WE187" s="52"/>
      <c r="WF187" s="52"/>
      <c r="WG187" s="52"/>
      <c r="WH187" s="52"/>
      <c r="WI187" s="52"/>
      <c r="WJ187" s="52"/>
      <c r="WK187" s="52"/>
      <c r="WL187" s="52"/>
      <c r="WM187" s="52"/>
      <c r="WN187" s="52"/>
      <c r="WO187" s="52"/>
      <c r="WP187" s="52"/>
      <c r="WQ187" s="52"/>
      <c r="WR187" s="52"/>
      <c r="WS187" s="52"/>
      <c r="WT187" s="52"/>
      <c r="WU187" s="52"/>
      <c r="WV187" s="52"/>
      <c r="WW187" s="52"/>
      <c r="WX187" s="52"/>
      <c r="WY187" s="52"/>
      <c r="WZ187" s="52"/>
      <c r="XA187" s="52"/>
      <c r="XB187" s="52"/>
      <c r="XC187" s="52"/>
      <c r="XD187" s="52"/>
      <c r="XE187" s="52"/>
      <c r="XF187" s="52"/>
      <c r="XG187" s="52"/>
      <c r="XH187" s="52"/>
      <c r="XI187" s="52"/>
      <c r="XJ187" s="52"/>
      <c r="XK187" s="52"/>
      <c r="XL187" s="52"/>
      <c r="XM187" s="52"/>
      <c r="XN187" s="52"/>
      <c r="XO187" s="52"/>
      <c r="XP187" s="52"/>
      <c r="XQ187" s="52"/>
      <c r="XR187" s="52"/>
      <c r="XS187" s="52"/>
      <c r="XT187" s="52"/>
      <c r="XU187" s="52"/>
      <c r="XV187" s="52"/>
      <c r="XW187" s="52"/>
      <c r="XX187" s="52"/>
      <c r="XY187" s="52"/>
      <c r="XZ187" s="52"/>
      <c r="YA187" s="52"/>
      <c r="YB187" s="52"/>
      <c r="YC187" s="52"/>
      <c r="YD187" s="52"/>
      <c r="YE187" s="52"/>
      <c r="YF187" s="52"/>
      <c r="YG187" s="52"/>
      <c r="YH187" s="52"/>
      <c r="YI187" s="52"/>
      <c r="YJ187" s="52"/>
      <c r="YK187" s="52"/>
      <c r="YL187" s="52"/>
      <c r="YM187" s="52"/>
      <c r="YN187" s="52"/>
      <c r="YO187" s="52"/>
      <c r="YP187" s="52"/>
      <c r="YQ187" s="52"/>
      <c r="YR187" s="52"/>
      <c r="YS187" s="52"/>
      <c r="YT187" s="52"/>
      <c r="YU187" s="52"/>
      <c r="YV187" s="52"/>
      <c r="YW187" s="52"/>
      <c r="YX187" s="52"/>
      <c r="YY187" s="52"/>
      <c r="YZ187" s="52"/>
      <c r="ZA187" s="52"/>
      <c r="ZB187" s="52"/>
      <c r="ZC187" s="52"/>
      <c r="ZD187" s="52"/>
      <c r="ZE187" s="52"/>
      <c r="ZF187" s="52"/>
      <c r="ZG187" s="52"/>
      <c r="ZH187" s="52"/>
      <c r="ZI187" s="52"/>
      <c r="ZJ187" s="52"/>
      <c r="ZK187" s="52"/>
      <c r="ZL187" s="52">
        <v>0</v>
      </c>
      <c r="ZM187" s="52"/>
      <c r="ZN187" s="52"/>
      <c r="ZO187" s="52"/>
      <c r="ZP187" s="52"/>
      <c r="ZQ187" s="52"/>
      <c r="ZR187" s="52"/>
      <c r="ZS187" s="52"/>
      <c r="ZT187" s="52"/>
      <c r="ZU187" s="52"/>
      <c r="ZV187" s="52"/>
      <c r="ZW187" s="52"/>
      <c r="ZX187" s="52"/>
      <c r="ZY187" s="52"/>
      <c r="ZZ187" s="52"/>
      <c r="AAA187" s="52"/>
      <c r="AAB187" s="52"/>
      <c r="AAC187" s="52"/>
      <c r="AAD187" s="52"/>
      <c r="AAE187" s="52"/>
      <c r="AAF187" s="52"/>
      <c r="AAG187" s="52"/>
      <c r="AAH187" s="52"/>
      <c r="AAI187" s="52"/>
      <c r="AAJ187" s="52"/>
      <c r="AAK187" s="52"/>
      <c r="AAL187" s="52"/>
      <c r="AAM187" s="52"/>
      <c r="AAN187" s="52"/>
      <c r="AAO187" s="52"/>
      <c r="AAP187" s="52"/>
      <c r="AAQ187" s="52"/>
      <c r="AAR187" s="52"/>
      <c r="AAS187" s="52"/>
      <c r="AAT187" s="52"/>
      <c r="AAU187" s="52"/>
      <c r="AAV187" s="52"/>
      <c r="AAW187" s="52"/>
      <c r="AAX187" s="52"/>
      <c r="ABA187" s="3">
        <f>VLOOKUP(Tabla28[[#This Row],[ID]],Suministros!$A$4:$D$2389,4,0)</f>
        <v>0</v>
      </c>
    </row>
    <row r="188" spans="1:729" ht="12.75" customHeight="1" x14ac:dyDescent="0.2">
      <c r="A188" s="90">
        <f>+Suministros!A2143</f>
        <v>18004</v>
      </c>
      <c r="B188" s="3" t="str">
        <f>+Suministros!B2143</f>
        <v>MEDIDOR MULTIFUNCION POLIFÁSICO A1800 4HILOS, CL 0,2,  1(10) A 120-480V 60HZ, CON MODEM DE COMUNICACIÓN</v>
      </c>
      <c r="C188" s="3" t="str">
        <f>+Suministros!C2143</f>
        <v>u</v>
      </c>
      <c r="JV188" s="3">
        <v>1</v>
      </c>
      <c r="JW188" s="3">
        <v>1</v>
      </c>
      <c r="JX188" s="3">
        <v>1</v>
      </c>
      <c r="JY188" s="3">
        <v>1</v>
      </c>
      <c r="JZ188" s="3">
        <v>1</v>
      </c>
      <c r="KA188" s="3">
        <v>1</v>
      </c>
      <c r="KB188" s="3">
        <v>1</v>
      </c>
      <c r="KC188" s="3">
        <v>1</v>
      </c>
      <c r="KD188" s="3">
        <v>1</v>
      </c>
      <c r="KE188" s="3">
        <v>1</v>
      </c>
      <c r="KF188" s="3">
        <v>1</v>
      </c>
      <c r="KG188" s="3">
        <v>1</v>
      </c>
      <c r="KH188" s="3">
        <v>1</v>
      </c>
      <c r="KI188" s="3">
        <v>1</v>
      </c>
      <c r="KJ188" s="3">
        <v>1</v>
      </c>
      <c r="KK188" s="3">
        <v>1</v>
      </c>
      <c r="KL188" s="3">
        <v>1</v>
      </c>
      <c r="KM188" s="3">
        <v>1</v>
      </c>
      <c r="KN188" s="3">
        <v>1</v>
      </c>
      <c r="ST188" s="3">
        <v>1</v>
      </c>
      <c r="SU188" s="3">
        <v>1</v>
      </c>
      <c r="SV188" s="3">
        <v>1</v>
      </c>
      <c r="SW188" s="3">
        <v>1</v>
      </c>
      <c r="SX188" s="3">
        <v>1</v>
      </c>
      <c r="SY188" s="3">
        <v>1</v>
      </c>
      <c r="SZ188" s="3">
        <v>1</v>
      </c>
      <c r="TA188" s="3">
        <v>1</v>
      </c>
      <c r="TB188" s="3">
        <v>1</v>
      </c>
      <c r="TC188" s="3">
        <v>1</v>
      </c>
      <c r="TD188" s="3">
        <v>1</v>
      </c>
      <c r="TE188" s="3">
        <v>1</v>
      </c>
      <c r="TF188" s="3">
        <v>1</v>
      </c>
      <c r="TG188" s="3">
        <v>1</v>
      </c>
      <c r="TH188" s="3">
        <v>1</v>
      </c>
      <c r="TI188" s="3">
        <v>1</v>
      </c>
      <c r="TJ188" s="3">
        <v>1</v>
      </c>
      <c r="TK188" s="3">
        <v>1</v>
      </c>
      <c r="TL188" s="3">
        <v>1</v>
      </c>
      <c r="TM188" s="3">
        <v>1</v>
      </c>
      <c r="XM188" s="3">
        <v>1</v>
      </c>
      <c r="XN188" s="3">
        <v>1</v>
      </c>
      <c r="XO188" s="3">
        <v>1</v>
      </c>
      <c r="XP188" s="3">
        <v>1</v>
      </c>
      <c r="XQ188" s="3">
        <v>1</v>
      </c>
      <c r="XR188" s="3">
        <v>1</v>
      </c>
      <c r="XS188" s="3">
        <v>1</v>
      </c>
      <c r="XT188" s="3">
        <v>1</v>
      </c>
      <c r="XU188" s="3">
        <v>1</v>
      </c>
      <c r="XV188" s="3">
        <v>1</v>
      </c>
      <c r="XW188" s="3">
        <v>1</v>
      </c>
      <c r="XX188" s="3">
        <v>1</v>
      </c>
      <c r="XY188" s="3">
        <v>1</v>
      </c>
      <c r="XZ188" s="3">
        <v>1</v>
      </c>
      <c r="YA188" s="3">
        <v>1</v>
      </c>
      <c r="YB188" s="3">
        <v>1</v>
      </c>
      <c r="YC188" s="3">
        <v>1</v>
      </c>
      <c r="YD188" s="3">
        <v>1</v>
      </c>
      <c r="YE188" s="3">
        <v>1</v>
      </c>
      <c r="YF188" s="3">
        <v>1</v>
      </c>
      <c r="YX188" s="3">
        <v>0</v>
      </c>
      <c r="YY188" s="3">
        <v>0</v>
      </c>
      <c r="YZ188" s="3">
        <v>1</v>
      </c>
      <c r="ZA188" s="3">
        <v>0</v>
      </c>
      <c r="ZB188" s="3">
        <v>0</v>
      </c>
      <c r="ZC188" s="3">
        <v>0</v>
      </c>
      <c r="ZD188" s="3">
        <v>0</v>
      </c>
      <c r="ZE188" s="3">
        <v>0</v>
      </c>
      <c r="ZF188" s="3">
        <v>0</v>
      </c>
      <c r="ZG188" s="3">
        <v>0</v>
      </c>
      <c r="ZH188" s="3">
        <v>0</v>
      </c>
      <c r="ZI188" s="3">
        <v>0</v>
      </c>
      <c r="ZJ188" s="3">
        <v>0</v>
      </c>
      <c r="ZK188" s="3">
        <v>0</v>
      </c>
      <c r="ZL188" s="3">
        <v>0</v>
      </c>
      <c r="ZM188" s="3">
        <v>1</v>
      </c>
      <c r="ABA188" s="3">
        <f>VLOOKUP(Tabla28[[#This Row],[ID]],Suministros!$A$4:$D$2389,4,0)</f>
        <v>3825</v>
      </c>
    </row>
    <row r="189" spans="1:729" ht="12.75" customHeight="1" x14ac:dyDescent="0.2">
      <c r="A189" s="94" t="str">
        <f>+Suministros!A2196</f>
        <v>QUIM</v>
      </c>
      <c r="B189" s="95" t="str">
        <f>+Suministros!B2196</f>
        <v>COMBUSTIBLES, GRASAS, ACEITES, PINTURAS Y AFINES , ASEO Y LIMPIEZA INDUSTRIAL</v>
      </c>
      <c r="C189" s="52"/>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52"/>
      <c r="CD189" s="52"/>
      <c r="CE189" s="52"/>
      <c r="CF189" s="52"/>
      <c r="CG189" s="52"/>
      <c r="CH189" s="52"/>
      <c r="CI189" s="52"/>
      <c r="CJ189" s="52"/>
      <c r="CK189" s="52"/>
      <c r="CL189" s="52"/>
      <c r="CM189" s="52"/>
      <c r="CN189" s="52"/>
      <c r="CO189" s="52"/>
      <c r="CP189" s="52"/>
      <c r="CQ189" s="52"/>
      <c r="CR189" s="52"/>
      <c r="CS189" s="52"/>
      <c r="CT189" s="52"/>
      <c r="CU189" s="52"/>
      <c r="CV189" s="52"/>
      <c r="CW189" s="52"/>
      <c r="CX189" s="52"/>
      <c r="CY189" s="52"/>
      <c r="CZ189" s="52"/>
      <c r="DA189" s="52"/>
      <c r="DB189" s="52"/>
      <c r="DC189" s="52"/>
      <c r="DD189" s="52"/>
      <c r="DE189" s="52"/>
      <c r="DF189" s="52"/>
      <c r="DG189" s="52"/>
      <c r="DH189" s="52"/>
      <c r="DI189" s="52"/>
      <c r="DJ189" s="52"/>
      <c r="DK189" s="52"/>
      <c r="DL189" s="52"/>
      <c r="DM189" s="52"/>
      <c r="DN189" s="52"/>
      <c r="DO189" s="52"/>
      <c r="DP189" s="52"/>
      <c r="DQ189" s="52"/>
      <c r="DR189" s="52"/>
      <c r="DS189" s="52"/>
      <c r="DT189" s="52"/>
      <c r="DU189" s="52"/>
      <c r="DV189" s="52"/>
      <c r="DW189" s="52"/>
      <c r="DX189" s="52"/>
      <c r="DY189" s="52"/>
      <c r="DZ189" s="52"/>
      <c r="EA189" s="52"/>
      <c r="EB189" s="52"/>
      <c r="EC189" s="52"/>
      <c r="ED189" s="52"/>
      <c r="EE189" s="52"/>
      <c r="EF189" s="52"/>
      <c r="EG189" s="52"/>
      <c r="EH189" s="52"/>
      <c r="EI189" s="52"/>
      <c r="EJ189" s="52"/>
      <c r="EK189" s="52"/>
      <c r="EL189" s="52"/>
      <c r="EM189" s="52"/>
      <c r="EN189" s="52"/>
      <c r="EO189" s="52"/>
      <c r="EP189" s="52"/>
      <c r="EQ189" s="52"/>
      <c r="ER189" s="52"/>
      <c r="ES189" s="52"/>
      <c r="ET189" s="52"/>
      <c r="EU189" s="52"/>
      <c r="EV189" s="52"/>
      <c r="EW189" s="52"/>
      <c r="EX189" s="52"/>
      <c r="EY189" s="52"/>
      <c r="EZ189" s="52"/>
      <c r="FA189" s="52"/>
      <c r="FB189" s="52"/>
      <c r="FC189" s="52"/>
      <c r="FD189" s="52"/>
      <c r="FE189" s="52"/>
      <c r="FF189" s="52"/>
      <c r="FG189" s="52"/>
      <c r="FH189" s="52"/>
      <c r="FI189" s="52"/>
      <c r="FJ189" s="52"/>
      <c r="FK189" s="52"/>
      <c r="FL189" s="52"/>
      <c r="FM189" s="52"/>
      <c r="FN189" s="52"/>
      <c r="FO189" s="52"/>
      <c r="FP189" s="52"/>
      <c r="FQ189" s="52"/>
      <c r="FR189" s="52"/>
      <c r="FS189" s="52"/>
      <c r="FT189" s="52"/>
      <c r="FU189" s="52"/>
      <c r="FV189" s="52"/>
      <c r="FW189" s="52"/>
      <c r="FX189" s="52"/>
      <c r="FY189" s="52"/>
      <c r="FZ189" s="52"/>
      <c r="GA189" s="52"/>
      <c r="GB189" s="52"/>
      <c r="GC189" s="52"/>
      <c r="GD189" s="52"/>
      <c r="GE189" s="52"/>
      <c r="GF189" s="52"/>
      <c r="GG189" s="52"/>
      <c r="GH189" s="52"/>
      <c r="GI189" s="52"/>
      <c r="GJ189" s="52"/>
      <c r="GK189" s="52"/>
      <c r="GL189" s="52"/>
      <c r="GM189" s="52"/>
      <c r="GN189" s="52"/>
      <c r="GO189" s="52"/>
      <c r="GP189" s="52"/>
      <c r="GQ189" s="52"/>
      <c r="GR189" s="52"/>
      <c r="GS189" s="52"/>
      <c r="GT189" s="52"/>
      <c r="GU189" s="52"/>
      <c r="GV189" s="52"/>
      <c r="GW189" s="52"/>
      <c r="GX189" s="52"/>
      <c r="GY189" s="52"/>
      <c r="GZ189" s="52"/>
      <c r="HA189" s="52"/>
      <c r="HB189" s="52"/>
      <c r="HC189" s="52"/>
      <c r="HD189" s="52"/>
      <c r="HE189" s="52"/>
      <c r="HF189" s="52"/>
      <c r="HG189" s="52"/>
      <c r="HH189" s="52"/>
      <c r="HI189" s="52"/>
      <c r="HJ189" s="52"/>
      <c r="HK189" s="52"/>
      <c r="HL189" s="52"/>
      <c r="HM189" s="52"/>
      <c r="HN189" s="52"/>
      <c r="HO189" s="52"/>
      <c r="HP189" s="52"/>
      <c r="HQ189" s="52"/>
      <c r="HR189" s="52"/>
      <c r="HS189" s="52"/>
      <c r="HT189" s="52"/>
      <c r="HU189" s="52"/>
      <c r="HV189" s="52"/>
      <c r="HW189" s="52"/>
      <c r="HX189" s="52"/>
      <c r="HY189" s="52"/>
      <c r="HZ189" s="52"/>
      <c r="IA189" s="52"/>
      <c r="IB189" s="52"/>
      <c r="IC189" s="52"/>
      <c r="ID189" s="52"/>
      <c r="IE189" s="52"/>
      <c r="IF189" s="52"/>
      <c r="IG189" s="52"/>
      <c r="IH189" s="52"/>
      <c r="II189" s="52"/>
      <c r="IJ189" s="52"/>
      <c r="IK189" s="52"/>
      <c r="IL189" s="52"/>
      <c r="IM189" s="52"/>
      <c r="IN189" s="52"/>
      <c r="IO189" s="52"/>
      <c r="IP189" s="52"/>
      <c r="IQ189" s="52"/>
      <c r="IR189" s="52"/>
      <c r="IS189" s="52"/>
      <c r="IT189" s="52"/>
      <c r="IU189" s="52"/>
      <c r="IV189" s="52"/>
      <c r="IW189" s="52"/>
      <c r="IX189" s="52"/>
      <c r="IY189" s="52"/>
      <c r="IZ189" s="52"/>
      <c r="JA189" s="52"/>
      <c r="JB189" s="52"/>
      <c r="JC189" s="52"/>
      <c r="JD189" s="52"/>
      <c r="JE189" s="52"/>
      <c r="JF189" s="52"/>
      <c r="JG189" s="52"/>
      <c r="JH189" s="52"/>
      <c r="JI189" s="52"/>
      <c r="JJ189" s="52"/>
      <c r="JK189" s="52"/>
      <c r="JL189" s="52"/>
      <c r="JM189" s="52"/>
      <c r="JN189" s="52"/>
      <c r="JO189" s="52"/>
      <c r="JP189" s="52"/>
      <c r="JQ189" s="52"/>
      <c r="JR189" s="52"/>
      <c r="JS189" s="52"/>
      <c r="JT189" s="52"/>
      <c r="JU189" s="52"/>
      <c r="JV189" s="52"/>
      <c r="JW189" s="52"/>
      <c r="JX189" s="52"/>
      <c r="JY189" s="52"/>
      <c r="JZ189" s="52"/>
      <c r="KA189" s="52"/>
      <c r="KB189" s="52"/>
      <c r="KC189" s="52"/>
      <c r="KD189" s="52"/>
      <c r="KE189" s="52"/>
      <c r="KF189" s="52"/>
      <c r="KG189" s="52"/>
      <c r="KH189" s="52"/>
      <c r="KI189" s="52"/>
      <c r="KJ189" s="52"/>
      <c r="KK189" s="52"/>
      <c r="KL189" s="52"/>
      <c r="KM189" s="52"/>
      <c r="KN189" s="52"/>
      <c r="KO189" s="52"/>
      <c r="KP189" s="52"/>
      <c r="KQ189" s="52"/>
      <c r="KR189" s="52"/>
      <c r="KS189" s="52"/>
      <c r="KT189" s="52"/>
      <c r="KU189" s="52"/>
      <c r="KV189" s="52"/>
      <c r="KW189" s="52"/>
      <c r="KX189" s="52"/>
      <c r="KY189" s="52"/>
      <c r="KZ189" s="52"/>
      <c r="LA189" s="52"/>
      <c r="LB189" s="52"/>
      <c r="LC189" s="52"/>
      <c r="LD189" s="52"/>
      <c r="LE189" s="52"/>
      <c r="LF189" s="52"/>
      <c r="LG189" s="52"/>
      <c r="LH189" s="52"/>
      <c r="LI189" s="52"/>
      <c r="LJ189" s="52"/>
      <c r="LK189" s="52"/>
      <c r="LL189" s="52"/>
      <c r="LM189" s="52"/>
      <c r="LN189" s="52"/>
      <c r="LO189" s="52"/>
      <c r="LP189" s="52"/>
      <c r="LQ189" s="52"/>
      <c r="LR189" s="52"/>
      <c r="LS189" s="52"/>
      <c r="LT189" s="52"/>
      <c r="LU189" s="52"/>
      <c r="LV189" s="52"/>
      <c r="LW189" s="52"/>
      <c r="LX189" s="52"/>
      <c r="LY189" s="52"/>
      <c r="LZ189" s="52"/>
      <c r="MA189" s="52"/>
      <c r="MB189" s="52"/>
      <c r="MC189" s="52"/>
      <c r="MD189" s="52"/>
      <c r="ME189" s="52"/>
      <c r="MF189" s="52"/>
      <c r="MG189" s="52"/>
      <c r="MH189" s="52"/>
      <c r="MI189" s="52"/>
      <c r="MJ189" s="52"/>
      <c r="MK189" s="52"/>
      <c r="ML189" s="52"/>
      <c r="MM189" s="52"/>
      <c r="MN189" s="52"/>
      <c r="MO189" s="52"/>
      <c r="MP189" s="52"/>
      <c r="MQ189" s="52"/>
      <c r="MR189" s="52"/>
      <c r="MS189" s="52"/>
      <c r="MT189" s="52"/>
      <c r="MU189" s="52"/>
      <c r="MV189" s="52"/>
      <c r="MW189" s="52"/>
      <c r="MX189" s="52"/>
      <c r="MY189" s="52"/>
      <c r="MZ189" s="52"/>
      <c r="NA189" s="52"/>
      <c r="NB189" s="52"/>
      <c r="NC189" s="52"/>
      <c r="ND189" s="52"/>
      <c r="NE189" s="52"/>
      <c r="NF189" s="52"/>
      <c r="NG189" s="52"/>
      <c r="NH189" s="52"/>
      <c r="NI189" s="52"/>
      <c r="NJ189" s="52"/>
      <c r="NK189" s="52"/>
      <c r="NL189" s="52"/>
      <c r="NM189" s="52"/>
      <c r="NN189" s="52"/>
      <c r="NO189" s="52"/>
      <c r="NP189" s="52"/>
      <c r="NQ189" s="52"/>
      <c r="NR189" s="52"/>
      <c r="NS189" s="52"/>
      <c r="NT189" s="52"/>
      <c r="NU189" s="52"/>
      <c r="NV189" s="52"/>
      <c r="NW189" s="52"/>
      <c r="NX189" s="52"/>
      <c r="NY189" s="52"/>
      <c r="NZ189" s="52"/>
      <c r="OA189" s="52"/>
      <c r="OB189" s="52"/>
      <c r="OC189" s="52"/>
      <c r="OD189" s="52"/>
      <c r="OE189" s="52"/>
      <c r="OF189" s="52"/>
      <c r="OG189" s="52"/>
      <c r="OH189" s="52"/>
      <c r="OI189" s="52"/>
      <c r="OJ189" s="52"/>
      <c r="OK189" s="52"/>
      <c r="OL189" s="52"/>
      <c r="OM189" s="52"/>
      <c r="ON189" s="52"/>
      <c r="OO189" s="52"/>
      <c r="OP189" s="52"/>
      <c r="OQ189" s="52"/>
      <c r="OR189" s="52"/>
      <c r="OS189" s="52"/>
      <c r="OT189" s="52"/>
      <c r="OU189" s="52"/>
      <c r="OV189" s="52"/>
      <c r="OW189" s="52"/>
      <c r="OX189" s="52"/>
      <c r="OY189" s="52"/>
      <c r="OZ189" s="52"/>
      <c r="PA189" s="52"/>
      <c r="PB189" s="52"/>
      <c r="PC189" s="52"/>
      <c r="PD189" s="52"/>
      <c r="PE189" s="52"/>
      <c r="PF189" s="52"/>
      <c r="PG189" s="52"/>
      <c r="PH189" s="52"/>
      <c r="PI189" s="52"/>
      <c r="PJ189" s="52"/>
      <c r="PK189" s="52"/>
      <c r="PL189" s="52"/>
      <c r="PM189" s="52"/>
      <c r="PN189" s="52"/>
      <c r="PO189" s="52"/>
      <c r="PP189" s="52"/>
      <c r="PQ189" s="52"/>
      <c r="PR189" s="52"/>
      <c r="PS189" s="52"/>
      <c r="PT189" s="52"/>
      <c r="PU189" s="52"/>
      <c r="PV189" s="52"/>
      <c r="PW189" s="52"/>
      <c r="PX189" s="52"/>
      <c r="PY189" s="52"/>
      <c r="PZ189" s="52"/>
      <c r="QA189" s="52"/>
      <c r="QB189" s="52"/>
      <c r="QC189" s="52"/>
      <c r="QD189" s="52"/>
      <c r="QE189" s="52"/>
      <c r="QF189" s="52"/>
      <c r="QG189" s="52"/>
      <c r="QH189" s="52"/>
      <c r="QI189" s="52"/>
      <c r="QJ189" s="52"/>
      <c r="QK189" s="52"/>
      <c r="QL189" s="52"/>
      <c r="QM189" s="52"/>
      <c r="QN189" s="52"/>
      <c r="QO189" s="52"/>
      <c r="QP189" s="52"/>
      <c r="QQ189" s="52"/>
      <c r="QR189" s="52"/>
      <c r="QS189" s="52"/>
      <c r="QT189" s="52"/>
      <c r="QU189" s="52"/>
      <c r="QV189" s="52"/>
      <c r="QW189" s="52"/>
      <c r="QX189" s="52"/>
      <c r="QY189" s="52"/>
      <c r="QZ189" s="52"/>
      <c r="RA189" s="52"/>
      <c r="RB189" s="52"/>
      <c r="RC189" s="52"/>
      <c r="RD189" s="52"/>
      <c r="RE189" s="52"/>
      <c r="RF189" s="52"/>
      <c r="RG189" s="52"/>
      <c r="RH189" s="52"/>
      <c r="RI189" s="52"/>
      <c r="RJ189" s="52"/>
      <c r="RK189" s="52"/>
      <c r="RL189" s="52"/>
      <c r="RM189" s="52"/>
      <c r="RN189" s="52"/>
      <c r="RO189" s="52"/>
      <c r="RP189" s="52"/>
      <c r="RQ189" s="52"/>
      <c r="RR189" s="52"/>
      <c r="RS189" s="52"/>
      <c r="RT189" s="52"/>
      <c r="RU189" s="52"/>
      <c r="RV189" s="52"/>
      <c r="RW189" s="52"/>
      <c r="RX189" s="52"/>
      <c r="RY189" s="52"/>
      <c r="RZ189" s="52"/>
      <c r="SA189" s="52"/>
      <c r="SB189" s="52"/>
      <c r="SC189" s="52"/>
      <c r="SD189" s="52"/>
      <c r="SE189" s="52"/>
      <c r="SF189" s="52"/>
      <c r="SG189" s="52"/>
      <c r="SH189" s="52"/>
      <c r="SI189" s="52"/>
      <c r="SJ189" s="52"/>
      <c r="SK189" s="52"/>
      <c r="SL189" s="52"/>
      <c r="SM189" s="52"/>
      <c r="SN189" s="52"/>
      <c r="SO189" s="52"/>
      <c r="SP189" s="52"/>
      <c r="SQ189" s="52"/>
      <c r="SR189" s="52"/>
      <c r="SS189" s="52"/>
      <c r="ST189" s="52"/>
      <c r="SU189" s="52"/>
      <c r="SV189" s="52"/>
      <c r="SW189" s="52"/>
      <c r="SX189" s="52"/>
      <c r="SY189" s="52"/>
      <c r="SZ189" s="52"/>
      <c r="TA189" s="52"/>
      <c r="TB189" s="52"/>
      <c r="TC189" s="52"/>
      <c r="TD189" s="52"/>
      <c r="TE189" s="52"/>
      <c r="TF189" s="52"/>
      <c r="TG189" s="52"/>
      <c r="TH189" s="52"/>
      <c r="TI189" s="52"/>
      <c r="TJ189" s="52"/>
      <c r="TK189" s="52"/>
      <c r="TL189" s="52"/>
      <c r="TM189" s="52"/>
      <c r="TN189" s="52"/>
      <c r="TO189" s="52"/>
      <c r="TP189" s="52"/>
      <c r="TQ189" s="52"/>
      <c r="TR189" s="52"/>
      <c r="TS189" s="52"/>
      <c r="TT189" s="52"/>
      <c r="TU189" s="52"/>
      <c r="TV189" s="52"/>
      <c r="TW189" s="52"/>
      <c r="TX189" s="52"/>
      <c r="TY189" s="52"/>
      <c r="TZ189" s="52"/>
      <c r="UA189" s="52"/>
      <c r="UB189" s="52"/>
      <c r="UC189" s="52"/>
      <c r="UD189" s="52"/>
      <c r="UE189" s="52"/>
      <c r="UF189" s="52"/>
      <c r="UG189" s="52"/>
      <c r="UH189" s="52"/>
      <c r="UI189" s="52"/>
      <c r="UJ189" s="52"/>
      <c r="UK189" s="52"/>
      <c r="UL189" s="52"/>
      <c r="UM189" s="52"/>
      <c r="UN189" s="52"/>
      <c r="UO189" s="52"/>
      <c r="UP189" s="52"/>
      <c r="UQ189" s="52"/>
      <c r="UR189" s="52"/>
      <c r="US189" s="52"/>
      <c r="UT189" s="52"/>
      <c r="UU189" s="52"/>
      <c r="UV189" s="52"/>
      <c r="UW189" s="52"/>
      <c r="UX189" s="52"/>
      <c r="UY189" s="52"/>
      <c r="UZ189" s="52"/>
      <c r="VA189" s="52"/>
      <c r="VB189" s="52"/>
      <c r="VC189" s="52"/>
      <c r="VD189" s="52"/>
      <c r="VE189" s="52"/>
      <c r="VF189" s="52"/>
      <c r="VG189" s="52"/>
      <c r="VH189" s="52"/>
      <c r="VI189" s="52"/>
      <c r="VJ189" s="52"/>
      <c r="VK189" s="52"/>
      <c r="VL189" s="52"/>
      <c r="VM189" s="52"/>
      <c r="VN189" s="52"/>
      <c r="VO189" s="52"/>
      <c r="VP189" s="52"/>
      <c r="VQ189" s="52"/>
      <c r="VR189" s="52"/>
      <c r="VS189" s="52"/>
      <c r="VT189" s="52"/>
      <c r="VU189" s="52"/>
      <c r="VV189" s="52"/>
      <c r="VW189" s="52"/>
      <c r="VX189" s="52"/>
      <c r="VY189" s="52"/>
      <c r="VZ189" s="52"/>
      <c r="WA189" s="52"/>
      <c r="WB189" s="52"/>
      <c r="WC189" s="52"/>
      <c r="WD189" s="52"/>
      <c r="WE189" s="52"/>
      <c r="WF189" s="52"/>
      <c r="WG189" s="52"/>
      <c r="WH189" s="52"/>
      <c r="WI189" s="52"/>
      <c r="WJ189" s="52"/>
      <c r="WK189" s="52"/>
      <c r="WL189" s="52"/>
      <c r="WM189" s="52"/>
      <c r="WN189" s="52"/>
      <c r="WO189" s="52"/>
      <c r="WP189" s="52"/>
      <c r="WQ189" s="52"/>
      <c r="WR189" s="52"/>
      <c r="WS189" s="52"/>
      <c r="WT189" s="52"/>
      <c r="WU189" s="52"/>
      <c r="WV189" s="52"/>
      <c r="WW189" s="52"/>
      <c r="WX189" s="52"/>
      <c r="WY189" s="52"/>
      <c r="WZ189" s="52"/>
      <c r="XA189" s="52"/>
      <c r="XB189" s="52"/>
      <c r="XC189" s="52"/>
      <c r="XD189" s="52"/>
      <c r="XE189" s="52"/>
      <c r="XF189" s="52"/>
      <c r="XG189" s="52"/>
      <c r="XH189" s="52"/>
      <c r="XI189" s="52"/>
      <c r="XJ189" s="52"/>
      <c r="XK189" s="52"/>
      <c r="XL189" s="52"/>
      <c r="XM189" s="52"/>
      <c r="XN189" s="52"/>
      <c r="XO189" s="52"/>
      <c r="XP189" s="52"/>
      <c r="XQ189" s="52"/>
      <c r="XR189" s="52"/>
      <c r="XS189" s="52"/>
      <c r="XT189" s="52"/>
      <c r="XU189" s="52"/>
      <c r="XV189" s="52"/>
      <c r="XW189" s="52"/>
      <c r="XX189" s="52"/>
      <c r="XY189" s="52"/>
      <c r="XZ189" s="52"/>
      <c r="YA189" s="52"/>
      <c r="YB189" s="52"/>
      <c r="YC189" s="52"/>
      <c r="YD189" s="52"/>
      <c r="YE189" s="52"/>
      <c r="YF189" s="52"/>
      <c r="YG189" s="52"/>
      <c r="YH189" s="52"/>
      <c r="YI189" s="52"/>
      <c r="YJ189" s="52"/>
      <c r="YK189" s="52"/>
      <c r="YL189" s="52"/>
      <c r="YM189" s="52"/>
      <c r="YN189" s="52"/>
      <c r="YO189" s="52"/>
      <c r="YP189" s="52"/>
      <c r="YQ189" s="52"/>
      <c r="YR189" s="52"/>
      <c r="YS189" s="52"/>
      <c r="YT189" s="52"/>
      <c r="YU189" s="52"/>
      <c r="YV189" s="52"/>
      <c r="YW189" s="52"/>
      <c r="YX189" s="52"/>
      <c r="YY189" s="52"/>
      <c r="YZ189" s="52"/>
      <c r="ZA189" s="52"/>
      <c r="ZB189" s="52"/>
      <c r="ZC189" s="52"/>
      <c r="ZD189" s="52"/>
      <c r="ZE189" s="52"/>
      <c r="ZF189" s="52"/>
      <c r="ZG189" s="52"/>
      <c r="ZH189" s="52"/>
      <c r="ZI189" s="52"/>
      <c r="ZJ189" s="52"/>
      <c r="ZK189" s="52"/>
      <c r="ZL189" s="52">
        <v>0</v>
      </c>
      <c r="ZM189" s="52"/>
      <c r="ZN189" s="52"/>
      <c r="ZO189" s="52"/>
      <c r="ZP189" s="52"/>
      <c r="ZQ189" s="52"/>
      <c r="ZR189" s="52"/>
      <c r="ZS189" s="52"/>
      <c r="ZT189" s="52"/>
      <c r="ZU189" s="52"/>
      <c r="ZV189" s="52"/>
      <c r="ZW189" s="52"/>
      <c r="ZX189" s="52"/>
      <c r="ZY189" s="52"/>
      <c r="ZZ189" s="52"/>
      <c r="AAA189" s="52"/>
      <c r="AAB189" s="52"/>
      <c r="AAC189" s="52"/>
      <c r="AAD189" s="52"/>
      <c r="AAE189" s="52"/>
      <c r="AAF189" s="52"/>
      <c r="AAG189" s="52"/>
      <c r="AAH189" s="52"/>
      <c r="AAI189" s="52"/>
      <c r="AAJ189" s="52"/>
      <c r="AAK189" s="52"/>
      <c r="AAL189" s="52"/>
      <c r="AAM189" s="52"/>
      <c r="AAN189" s="52"/>
      <c r="AAO189" s="52"/>
      <c r="AAP189" s="52"/>
      <c r="AAQ189" s="52"/>
      <c r="AAR189" s="52"/>
      <c r="AAS189" s="52"/>
      <c r="AAT189" s="52"/>
      <c r="AAU189" s="52"/>
      <c r="AAV189" s="52"/>
      <c r="AAW189" s="52"/>
      <c r="AAX189" s="52"/>
      <c r="ABA189" s="3">
        <f>VLOOKUP(Tabla28[[#This Row],[ID]],Suministros!$A$4:$D$2389,4,0)</f>
        <v>0</v>
      </c>
    </row>
    <row r="190" spans="1:729" ht="12.75" customHeight="1" x14ac:dyDescent="0.2">
      <c r="A190" s="90">
        <f>+Suministros!A2207</f>
        <v>20011</v>
      </c>
      <c r="B190" s="3" t="str">
        <f>+Suministros!B2207</f>
        <v>GRASA DE USO GENERAL CONTRA EL OXIDO, CORROSION Y HERRUMBRE</v>
      </c>
      <c r="C190" s="3" t="str">
        <f>+Suministros!C2207</f>
        <v>kg</v>
      </c>
      <c r="D190" s="3">
        <v>0.11</v>
      </c>
      <c r="E190" s="3">
        <v>0.11</v>
      </c>
      <c r="F190" s="3">
        <v>0.11</v>
      </c>
      <c r="G190" s="3">
        <v>0.14000000000000001</v>
      </c>
      <c r="H190" s="3">
        <v>0.14000000000000001</v>
      </c>
      <c r="I190" s="3">
        <v>0.14000000000000001</v>
      </c>
      <c r="J190" s="3">
        <v>0.24</v>
      </c>
      <c r="K190" s="3">
        <v>0.24</v>
      </c>
      <c r="L190" s="3">
        <v>0.24</v>
      </c>
      <c r="M190" s="3">
        <v>0.22</v>
      </c>
      <c r="N190" s="3">
        <v>0.22</v>
      </c>
      <c r="O190" s="3">
        <v>0.22</v>
      </c>
      <c r="P190" s="3">
        <v>0.22</v>
      </c>
      <c r="Q190" s="3">
        <v>0.28000000000000003</v>
      </c>
      <c r="R190" s="3">
        <v>0.28000000000000003</v>
      </c>
      <c r="S190" s="3">
        <v>0.28000000000000003</v>
      </c>
      <c r="T190" s="3">
        <v>0.28000000000000003</v>
      </c>
      <c r="U190" s="3">
        <v>0.28000000000000003</v>
      </c>
      <c r="V190" s="3">
        <v>0.34</v>
      </c>
      <c r="W190" s="3">
        <v>0.1</v>
      </c>
      <c r="X190" s="3">
        <v>0.37</v>
      </c>
      <c r="Y190" s="3">
        <v>0.25</v>
      </c>
      <c r="Z190" s="3">
        <v>0.4</v>
      </c>
      <c r="AA190" s="3">
        <v>0.31</v>
      </c>
      <c r="AB190" s="3">
        <v>0.4</v>
      </c>
      <c r="AC190" s="3">
        <v>0.31</v>
      </c>
      <c r="AD190" s="3">
        <v>0.21</v>
      </c>
      <c r="AE190" s="3">
        <v>0.31</v>
      </c>
      <c r="AF190" s="3">
        <v>0.31</v>
      </c>
      <c r="AG190" s="3">
        <v>0.31</v>
      </c>
      <c r="AH190" s="3">
        <v>0.31</v>
      </c>
      <c r="AI190" s="3">
        <v>0.37</v>
      </c>
      <c r="AJ190" s="3">
        <v>0.37</v>
      </c>
      <c r="AK190" s="3">
        <v>0.37</v>
      </c>
      <c r="AL190" s="3">
        <v>0.37</v>
      </c>
      <c r="AM190" s="3">
        <v>0.46</v>
      </c>
      <c r="AN190" s="3">
        <v>0.46</v>
      </c>
      <c r="AO190" s="3">
        <v>0.46</v>
      </c>
      <c r="AP190" s="3">
        <v>0.46</v>
      </c>
      <c r="AQ190" s="3">
        <v>0.34</v>
      </c>
      <c r="AR190" s="3">
        <v>0.16</v>
      </c>
      <c r="AU190" s="3">
        <v>0.19</v>
      </c>
      <c r="AV190" s="3">
        <v>0.17</v>
      </c>
      <c r="AX190" s="3">
        <v>0.21</v>
      </c>
      <c r="AY190" s="3">
        <v>0.17</v>
      </c>
      <c r="BA190" s="3">
        <v>0.49</v>
      </c>
      <c r="BB190" s="3">
        <v>0.49</v>
      </c>
      <c r="BC190" s="3">
        <v>0.49</v>
      </c>
      <c r="BD190" s="3">
        <v>0.49</v>
      </c>
      <c r="BE190" s="3">
        <v>0.31</v>
      </c>
      <c r="BF190" s="3">
        <v>0.5</v>
      </c>
      <c r="BG190" s="3">
        <v>0.32</v>
      </c>
      <c r="BH190" s="3">
        <v>0.52</v>
      </c>
      <c r="BI190" s="3">
        <v>0.52</v>
      </c>
      <c r="BJ190" s="3">
        <v>0.52</v>
      </c>
      <c r="BK190" s="3">
        <v>0.52</v>
      </c>
      <c r="BL190" s="3">
        <v>0.46</v>
      </c>
      <c r="BM190" s="3">
        <v>0.46</v>
      </c>
      <c r="BN190" s="3">
        <v>0.46</v>
      </c>
      <c r="BO190" s="3">
        <v>0.46</v>
      </c>
      <c r="BQ190" s="3">
        <v>0.52</v>
      </c>
      <c r="BR190" s="3">
        <v>0.52</v>
      </c>
      <c r="BS190" s="3">
        <v>0.52</v>
      </c>
      <c r="BT190" s="3">
        <v>0.52</v>
      </c>
      <c r="BU190" s="3">
        <v>0.52</v>
      </c>
      <c r="BV190" s="3">
        <v>0.52</v>
      </c>
      <c r="BW190" s="3">
        <v>0.52</v>
      </c>
      <c r="BX190" s="3">
        <v>0.52</v>
      </c>
      <c r="CC190" s="3">
        <v>0.52</v>
      </c>
      <c r="CD190" s="3">
        <v>0.52</v>
      </c>
      <c r="CE190" s="3">
        <v>0.52</v>
      </c>
      <c r="CF190" s="3">
        <v>0.52</v>
      </c>
      <c r="CG190" s="3">
        <v>0.43</v>
      </c>
      <c r="CH190" s="3">
        <v>0.43</v>
      </c>
      <c r="CI190" s="3">
        <v>0.43</v>
      </c>
      <c r="CJ190" s="3">
        <v>0.43</v>
      </c>
      <c r="CK190" s="3">
        <v>0.43</v>
      </c>
      <c r="CL190" s="3">
        <v>0.43</v>
      </c>
      <c r="CM190" s="3">
        <v>0.43</v>
      </c>
      <c r="CN190" s="3">
        <v>0.43</v>
      </c>
      <c r="CO190" s="3">
        <v>0.16</v>
      </c>
      <c r="CP190" s="3">
        <v>0.61</v>
      </c>
      <c r="CQ190" s="3">
        <v>0.31</v>
      </c>
      <c r="CR190" s="3">
        <v>0.31</v>
      </c>
      <c r="CS190" s="3">
        <v>0.31</v>
      </c>
      <c r="CT190" s="3">
        <v>0.31</v>
      </c>
      <c r="CU190" s="3">
        <v>0.37</v>
      </c>
      <c r="CV190" s="3">
        <v>0.37</v>
      </c>
      <c r="CW190" s="3">
        <v>0.37</v>
      </c>
      <c r="CX190" s="3">
        <v>0.37</v>
      </c>
      <c r="DF190" s="3">
        <v>0.5</v>
      </c>
      <c r="DI190" s="3">
        <v>0.5</v>
      </c>
      <c r="DJ190" s="3">
        <v>0.5</v>
      </c>
      <c r="DK190" s="3">
        <v>0.5</v>
      </c>
      <c r="DL190" s="3">
        <v>0.47</v>
      </c>
      <c r="DM190" s="3">
        <v>0.31</v>
      </c>
      <c r="DN190" s="3">
        <v>0.31</v>
      </c>
      <c r="DO190" s="3">
        <v>0.31</v>
      </c>
      <c r="DP190" s="3">
        <v>0.31</v>
      </c>
      <c r="EC190" s="3">
        <v>0.49</v>
      </c>
      <c r="ED190" s="3">
        <v>0.49</v>
      </c>
      <c r="EE190" s="3">
        <v>0.49</v>
      </c>
      <c r="EF190" s="3">
        <v>0.49</v>
      </c>
      <c r="FB190" s="3">
        <v>0.2</v>
      </c>
      <c r="FC190" s="3">
        <v>0.2</v>
      </c>
      <c r="FD190" s="3">
        <v>0.2</v>
      </c>
      <c r="FW190" s="3">
        <v>0.52</v>
      </c>
      <c r="FX190" s="3">
        <v>0.52</v>
      </c>
      <c r="FY190" s="3">
        <v>0.35</v>
      </c>
      <c r="FZ190" s="3">
        <v>0.35</v>
      </c>
      <c r="GA190" s="3">
        <v>0.4</v>
      </c>
      <c r="GB190" s="3">
        <v>0.4</v>
      </c>
      <c r="GC190" s="3">
        <v>0.22</v>
      </c>
      <c r="GD190" s="3">
        <v>0.22</v>
      </c>
      <c r="GE190" s="3">
        <v>0.28999999999999998</v>
      </c>
      <c r="GF190" s="3">
        <v>0.28999999999999998</v>
      </c>
      <c r="GP190" s="3">
        <v>0.67</v>
      </c>
      <c r="GQ190" s="3">
        <v>0.42</v>
      </c>
      <c r="GR190" s="3">
        <v>0.55000000000000004</v>
      </c>
      <c r="GS190" s="3">
        <v>0.1</v>
      </c>
      <c r="GT190" s="3">
        <v>0.14000000000000001</v>
      </c>
      <c r="GU190" s="3">
        <v>0.11</v>
      </c>
      <c r="GV190" s="3">
        <v>0.13</v>
      </c>
      <c r="GW190" s="3">
        <v>0.37</v>
      </c>
      <c r="GX190" s="3">
        <v>0.32</v>
      </c>
      <c r="HB190" s="3">
        <v>0.55000000000000004</v>
      </c>
      <c r="HC190" s="3">
        <v>0.55000000000000004</v>
      </c>
      <c r="HD190" s="3">
        <v>0.63</v>
      </c>
      <c r="HE190" s="3">
        <v>0.67</v>
      </c>
      <c r="HF190" s="3">
        <v>0.63</v>
      </c>
      <c r="HG190" s="3">
        <v>0.55000000000000004</v>
      </c>
      <c r="HH190" s="3">
        <v>0.5</v>
      </c>
      <c r="HI190" s="3">
        <v>0.48</v>
      </c>
      <c r="HJ190" s="3">
        <v>0.54</v>
      </c>
      <c r="HK190" s="3">
        <v>0.53</v>
      </c>
      <c r="HL190" s="3">
        <v>0.61</v>
      </c>
      <c r="HM190" s="3">
        <v>0.37</v>
      </c>
      <c r="HN190" s="3">
        <v>0.36</v>
      </c>
      <c r="HO190" s="3">
        <v>0.36</v>
      </c>
      <c r="HP190" s="3">
        <v>0.36</v>
      </c>
      <c r="HQ190" s="3">
        <v>0.36</v>
      </c>
      <c r="HR190" s="3">
        <v>0.42</v>
      </c>
      <c r="HS190" s="3">
        <v>0.55000000000000004</v>
      </c>
      <c r="HT190" s="3">
        <v>0.33</v>
      </c>
      <c r="HX190" s="3">
        <v>0.34</v>
      </c>
      <c r="HY190" s="3">
        <v>0.35</v>
      </c>
      <c r="HZ190" s="3">
        <v>0.31</v>
      </c>
      <c r="IA190" s="3">
        <v>0.28999999999999998</v>
      </c>
      <c r="IB190" s="3">
        <v>0.22</v>
      </c>
      <c r="IC190" s="3">
        <v>0.31</v>
      </c>
      <c r="ID190" s="3">
        <v>0.31</v>
      </c>
      <c r="IE190" s="3">
        <v>0.22</v>
      </c>
      <c r="IF190" s="3">
        <v>0.35</v>
      </c>
      <c r="IG190" s="3">
        <v>0.49</v>
      </c>
      <c r="IH190" s="3">
        <v>0.23</v>
      </c>
      <c r="II190" s="3">
        <v>0.46</v>
      </c>
      <c r="IJ190" s="3">
        <v>0.51</v>
      </c>
      <c r="IK190" s="3">
        <v>0.32</v>
      </c>
      <c r="IL190" s="3">
        <v>0.18</v>
      </c>
      <c r="IM190" s="3">
        <v>0.47</v>
      </c>
      <c r="IN190" s="3">
        <v>0.4</v>
      </c>
      <c r="IO190" s="3">
        <v>0.22</v>
      </c>
      <c r="IP190" s="3">
        <v>0.25</v>
      </c>
      <c r="IQ190" s="3">
        <v>0.22</v>
      </c>
      <c r="IR190" s="3">
        <v>0.08</v>
      </c>
      <c r="IV190" s="3">
        <v>0.53</v>
      </c>
      <c r="IW190" s="3">
        <v>0.53</v>
      </c>
      <c r="IX190" s="3">
        <v>0.67</v>
      </c>
      <c r="IY190" s="3">
        <v>0.28999999999999998</v>
      </c>
      <c r="IZ190" s="3">
        <v>0.51</v>
      </c>
      <c r="JA190" s="3">
        <v>0.56999999999999995</v>
      </c>
      <c r="JB190" s="3">
        <v>0.56999999999999995</v>
      </c>
      <c r="JC190" s="3">
        <v>1.02</v>
      </c>
      <c r="JD190" s="3">
        <v>0.48</v>
      </c>
      <c r="JE190" s="3">
        <v>0.8</v>
      </c>
      <c r="JF190" s="3">
        <v>0.82</v>
      </c>
      <c r="JG190" s="3">
        <v>0.76</v>
      </c>
      <c r="JH190" s="3">
        <v>1.1100000000000001</v>
      </c>
      <c r="JI190" s="3">
        <v>0.69</v>
      </c>
      <c r="JM190" s="3">
        <v>0.67</v>
      </c>
      <c r="JN190" s="3">
        <v>0.65</v>
      </c>
      <c r="JO190" s="3">
        <v>0.67</v>
      </c>
      <c r="JP190" s="3">
        <v>0.67</v>
      </c>
      <c r="JQ190" s="3">
        <v>0.94</v>
      </c>
      <c r="JR190" s="3">
        <v>0.68</v>
      </c>
      <c r="JS190" s="3">
        <v>0.45</v>
      </c>
      <c r="JT190" s="3">
        <v>0.42</v>
      </c>
      <c r="JU190" s="3">
        <v>0.39</v>
      </c>
      <c r="JV190" s="3">
        <v>0.7</v>
      </c>
      <c r="JW190" s="3">
        <v>0.42</v>
      </c>
      <c r="JX190" s="3">
        <v>0.51</v>
      </c>
      <c r="JY190" s="3">
        <v>0.64</v>
      </c>
      <c r="JZ190" s="3">
        <v>0.39</v>
      </c>
      <c r="KA190" s="3">
        <v>0.36</v>
      </c>
      <c r="KB190" s="3">
        <v>0.42</v>
      </c>
      <c r="KC190" s="3">
        <v>0.44</v>
      </c>
      <c r="KD190" s="3">
        <v>0.33</v>
      </c>
      <c r="KE190" s="3">
        <v>0.53</v>
      </c>
      <c r="KF190" s="3">
        <v>0.38</v>
      </c>
      <c r="KG190" s="3">
        <v>0.54</v>
      </c>
      <c r="KH190" s="3">
        <v>0.34</v>
      </c>
      <c r="KI190" s="3">
        <v>0.31</v>
      </c>
      <c r="KJ190" s="3">
        <v>0.65</v>
      </c>
      <c r="KK190" s="3">
        <v>0.11</v>
      </c>
      <c r="KL190" s="3">
        <v>0.59</v>
      </c>
      <c r="KM190" s="3">
        <v>0.87</v>
      </c>
      <c r="KN190" s="3">
        <v>0.75</v>
      </c>
      <c r="KW190" s="3">
        <v>0.05</v>
      </c>
      <c r="KX190" s="3">
        <v>0.11</v>
      </c>
      <c r="KY190" s="3">
        <v>0.11</v>
      </c>
      <c r="KZ190" s="3">
        <v>0.11</v>
      </c>
      <c r="LT190" s="3">
        <v>0.14000000000000001</v>
      </c>
      <c r="LU190" s="3">
        <v>0.14000000000000001</v>
      </c>
      <c r="LV190" s="3">
        <v>0.14000000000000001</v>
      </c>
      <c r="OI190" s="3">
        <v>0.52</v>
      </c>
      <c r="OJ190" s="3">
        <v>0.52</v>
      </c>
      <c r="OK190" s="3">
        <v>0.35</v>
      </c>
      <c r="OL190" s="3">
        <v>0.35</v>
      </c>
      <c r="OM190" s="3">
        <v>0.4</v>
      </c>
      <c r="ON190" s="3">
        <v>0.4</v>
      </c>
      <c r="OQ190" s="3">
        <v>0.28999999999999998</v>
      </c>
      <c r="OR190" s="3">
        <v>0.28999999999999998</v>
      </c>
      <c r="OT190" s="3">
        <v>0.67</v>
      </c>
      <c r="OU190" s="3">
        <v>0.42</v>
      </c>
      <c r="OV190" s="3">
        <v>0.55000000000000004</v>
      </c>
      <c r="OW190" s="3">
        <v>0.1</v>
      </c>
      <c r="OX190" s="3">
        <v>0.14000000000000001</v>
      </c>
      <c r="OY190" s="3">
        <v>0.11</v>
      </c>
      <c r="OZ190" s="3">
        <v>0.13</v>
      </c>
      <c r="PA190" s="3">
        <v>0.37</v>
      </c>
      <c r="PB190" s="3">
        <v>0.32</v>
      </c>
      <c r="PC190" s="3">
        <v>0.55000000000000004</v>
      </c>
      <c r="PD190" s="3">
        <v>0.55000000000000004</v>
      </c>
      <c r="PE190" s="3">
        <v>0.63</v>
      </c>
      <c r="PF190" s="3">
        <v>0.67</v>
      </c>
      <c r="PG190" s="3">
        <v>0.63</v>
      </c>
      <c r="PH190" s="3">
        <v>0.55000000000000004</v>
      </c>
      <c r="PI190" s="3">
        <v>0.5</v>
      </c>
      <c r="PJ190" s="3">
        <v>0.48</v>
      </c>
      <c r="PK190" s="3">
        <v>0.54</v>
      </c>
      <c r="PL190" s="3">
        <v>0.53</v>
      </c>
      <c r="PM190" s="3">
        <v>0.61</v>
      </c>
      <c r="PN190" s="3">
        <v>0.37</v>
      </c>
      <c r="PO190" s="3">
        <v>0.36</v>
      </c>
      <c r="PP190" s="3">
        <v>0.36</v>
      </c>
      <c r="PQ190" s="3">
        <v>0.36</v>
      </c>
      <c r="PR190" s="3">
        <v>0.36</v>
      </c>
      <c r="PS190" s="3">
        <v>0.42</v>
      </c>
      <c r="PT190" s="3">
        <v>0.55000000000000004</v>
      </c>
      <c r="PU190" s="3">
        <v>0.33</v>
      </c>
      <c r="QO190" s="3">
        <v>0.34</v>
      </c>
      <c r="QP190" s="3">
        <v>0.35</v>
      </c>
      <c r="QQ190" s="3">
        <v>0.31</v>
      </c>
      <c r="QR190" s="3">
        <v>0.28999999999999998</v>
      </c>
      <c r="QS190" s="3">
        <v>0.22</v>
      </c>
      <c r="QT190" s="3">
        <v>0.31</v>
      </c>
      <c r="QU190" s="3">
        <v>0.31</v>
      </c>
      <c r="QV190" s="3">
        <v>0.22</v>
      </c>
      <c r="QW190" s="3">
        <v>0.35</v>
      </c>
      <c r="QX190" s="3">
        <v>0.49</v>
      </c>
      <c r="QY190" s="3">
        <v>0.23</v>
      </c>
      <c r="RC190" s="3">
        <v>0.46</v>
      </c>
      <c r="RD190" s="3">
        <v>0.51</v>
      </c>
      <c r="RE190" s="3">
        <v>0.32</v>
      </c>
      <c r="RF190" s="3">
        <v>0.18</v>
      </c>
      <c r="RG190" s="3">
        <v>0.47</v>
      </c>
      <c r="RH190" s="3">
        <v>0.4</v>
      </c>
      <c r="RI190" s="3">
        <v>0.22</v>
      </c>
      <c r="RJ190" s="3">
        <v>0.25</v>
      </c>
      <c r="RK190" s="3">
        <v>0.22</v>
      </c>
      <c r="RL190" s="3">
        <v>0.08</v>
      </c>
      <c r="RQ190" s="3">
        <v>0.53</v>
      </c>
      <c r="RR190" s="3">
        <v>0.53</v>
      </c>
      <c r="RS190" s="3">
        <v>0.67</v>
      </c>
      <c r="RT190" s="3">
        <v>0.28999999999999998</v>
      </c>
      <c r="RU190" s="3">
        <v>0.51</v>
      </c>
      <c r="RV190" s="3">
        <v>0.56999999999999995</v>
      </c>
      <c r="RW190" s="3">
        <v>0.56999999999999995</v>
      </c>
      <c r="RX190" s="3">
        <v>1.02</v>
      </c>
      <c r="RY190" s="3">
        <v>0.48</v>
      </c>
      <c r="RZ190" s="3">
        <v>0.8</v>
      </c>
      <c r="SA190" s="3">
        <v>0.82</v>
      </c>
      <c r="SB190" s="3">
        <v>0.76</v>
      </c>
      <c r="SC190" s="3">
        <v>1.1100000000000001</v>
      </c>
      <c r="SD190" s="3">
        <v>0.69</v>
      </c>
      <c r="SH190" s="3">
        <v>0.67</v>
      </c>
      <c r="SI190" s="3">
        <v>0.65</v>
      </c>
      <c r="SJ190" s="3">
        <v>0.67</v>
      </c>
      <c r="SK190" s="3">
        <v>0.67</v>
      </c>
      <c r="SL190" s="3">
        <v>0.94</v>
      </c>
      <c r="SM190" s="3">
        <v>0.68</v>
      </c>
      <c r="SN190" s="3">
        <v>0.45</v>
      </c>
      <c r="SO190" s="3">
        <v>0.42</v>
      </c>
      <c r="SP190" s="3">
        <v>0.39</v>
      </c>
      <c r="ST190" s="3">
        <v>0.7</v>
      </c>
      <c r="SU190" s="3">
        <v>0.42</v>
      </c>
      <c r="SV190" s="3">
        <v>0.51</v>
      </c>
      <c r="SW190" s="3">
        <v>0.64</v>
      </c>
      <c r="SX190" s="3">
        <v>0.39</v>
      </c>
      <c r="SY190" s="3">
        <v>0.36</v>
      </c>
      <c r="SZ190" s="3">
        <v>0.42</v>
      </c>
      <c r="TA190" s="3">
        <v>0.44</v>
      </c>
      <c r="TB190" s="3">
        <v>0.33</v>
      </c>
      <c r="TC190" s="3">
        <v>0.53</v>
      </c>
      <c r="TD190" s="3">
        <v>0.38</v>
      </c>
      <c r="TE190" s="3">
        <v>0.54</v>
      </c>
      <c r="TF190" s="3">
        <v>0.34</v>
      </c>
      <c r="TG190" s="3">
        <v>0.31</v>
      </c>
      <c r="TH190" s="3">
        <v>0.65</v>
      </c>
      <c r="TI190" s="3">
        <v>0.11</v>
      </c>
      <c r="TJ190" s="3">
        <v>0.59</v>
      </c>
      <c r="TK190" s="3">
        <v>0.87</v>
      </c>
      <c r="TL190" s="3">
        <v>0.75</v>
      </c>
      <c r="TM190" s="3">
        <v>0.67</v>
      </c>
      <c r="TO190" s="3">
        <v>0.06</v>
      </c>
      <c r="TP190" s="3">
        <v>0.12</v>
      </c>
      <c r="TQ190" s="3">
        <v>0.02</v>
      </c>
      <c r="TR190" s="3">
        <v>0.06</v>
      </c>
      <c r="TS190" s="3">
        <v>0.27</v>
      </c>
      <c r="TT190" s="3">
        <v>0.09</v>
      </c>
      <c r="TU190" s="3">
        <v>0.21</v>
      </c>
      <c r="TV190" s="3">
        <v>0.21</v>
      </c>
      <c r="TW190" s="3">
        <v>0.12</v>
      </c>
      <c r="TX190" s="3">
        <v>0.09</v>
      </c>
      <c r="TY190" s="3">
        <v>0.05</v>
      </c>
      <c r="UD190" s="3">
        <v>0.52</v>
      </c>
      <c r="UE190" s="3">
        <v>0.52</v>
      </c>
      <c r="UF190" s="3">
        <v>0.35</v>
      </c>
      <c r="UG190" s="3">
        <v>0.35</v>
      </c>
      <c r="UH190" s="3">
        <v>0.4</v>
      </c>
      <c r="UI190" s="3">
        <v>0.4</v>
      </c>
      <c r="UJ190" s="3">
        <v>0.22</v>
      </c>
      <c r="UK190" s="3">
        <v>0.22</v>
      </c>
      <c r="UL190" s="3">
        <v>0.28999999999999998</v>
      </c>
      <c r="UM190" s="3">
        <v>0.28999999999999998</v>
      </c>
      <c r="UN190" s="3">
        <v>0.67</v>
      </c>
      <c r="UO190" s="3">
        <v>0.42</v>
      </c>
      <c r="UP190" s="3">
        <v>0.55000000000000004</v>
      </c>
      <c r="UQ190" s="3">
        <v>0.1</v>
      </c>
      <c r="UR190" s="3">
        <v>0.14000000000000001</v>
      </c>
      <c r="US190" s="3">
        <v>0.11</v>
      </c>
      <c r="UT190" s="3">
        <v>0.13</v>
      </c>
      <c r="UU190" s="3">
        <v>0.37</v>
      </c>
      <c r="UV190" s="3">
        <v>0.32</v>
      </c>
      <c r="UW190" s="3">
        <v>0.55000000000000004</v>
      </c>
      <c r="UX190" s="3">
        <v>0.55000000000000004</v>
      </c>
      <c r="UY190" s="3">
        <v>0.63</v>
      </c>
      <c r="UZ190" s="3">
        <v>0.67</v>
      </c>
      <c r="VA190" s="3">
        <v>0.63</v>
      </c>
      <c r="VB190" s="3">
        <v>0.55000000000000004</v>
      </c>
      <c r="VC190" s="3">
        <v>0.5</v>
      </c>
      <c r="VD190" s="3">
        <v>0.48</v>
      </c>
      <c r="VE190" s="3">
        <v>0.54</v>
      </c>
      <c r="VF190" s="3">
        <v>0.53</v>
      </c>
      <c r="VG190" s="3">
        <v>0.61</v>
      </c>
      <c r="VH190" s="3">
        <v>0.37</v>
      </c>
      <c r="VI190" s="3">
        <v>0.36</v>
      </c>
      <c r="VJ190" s="3">
        <v>0.36</v>
      </c>
      <c r="VK190" s="3">
        <v>0.36</v>
      </c>
      <c r="VL190" s="3">
        <v>0.36</v>
      </c>
      <c r="VM190" s="3">
        <v>0.42</v>
      </c>
      <c r="VN190" s="3">
        <v>0.55000000000000004</v>
      </c>
      <c r="VO190" s="3">
        <v>0.33</v>
      </c>
      <c r="VT190" s="3">
        <v>0.34</v>
      </c>
      <c r="VU190" s="3">
        <v>0.35</v>
      </c>
      <c r="VV190" s="3">
        <v>0.31</v>
      </c>
      <c r="VW190" s="3">
        <v>0.28999999999999998</v>
      </c>
      <c r="VX190" s="3">
        <v>0.22</v>
      </c>
      <c r="VY190" s="3">
        <v>0.31</v>
      </c>
      <c r="VZ190" s="3">
        <v>0.31</v>
      </c>
      <c r="WA190" s="3">
        <v>0.22</v>
      </c>
      <c r="WB190" s="3">
        <v>0.35</v>
      </c>
      <c r="WC190" s="3">
        <v>0.49</v>
      </c>
      <c r="WD190" s="3">
        <v>0.23</v>
      </c>
      <c r="WE190" s="3">
        <v>0.46</v>
      </c>
      <c r="WF190" s="3">
        <v>0.51</v>
      </c>
      <c r="WG190" s="3">
        <v>0.32</v>
      </c>
      <c r="WH190" s="3">
        <v>0.18</v>
      </c>
      <c r="WI190" s="3">
        <v>0.47</v>
      </c>
      <c r="WJ190" s="3">
        <v>0.4</v>
      </c>
      <c r="WK190" s="3">
        <v>0.22</v>
      </c>
      <c r="WL190" s="3">
        <v>0.25</v>
      </c>
      <c r="WM190" s="3">
        <v>0.22</v>
      </c>
      <c r="WN190" s="3">
        <v>0.08</v>
      </c>
      <c r="WP190" s="3">
        <v>0.53</v>
      </c>
      <c r="WQ190" s="3">
        <v>0.53</v>
      </c>
      <c r="WR190" s="3">
        <v>0.67</v>
      </c>
      <c r="WS190" s="3">
        <v>0.28999999999999998</v>
      </c>
      <c r="WT190" s="3">
        <v>0.51</v>
      </c>
      <c r="WU190" s="3">
        <v>0.56999999999999995</v>
      </c>
      <c r="WV190" s="3">
        <v>0.56999999999999995</v>
      </c>
      <c r="WW190" s="3">
        <v>1.02</v>
      </c>
      <c r="WX190" s="3">
        <v>0.48</v>
      </c>
      <c r="WY190" s="3">
        <v>0.8</v>
      </c>
      <c r="WZ190" s="3">
        <v>0.82</v>
      </c>
      <c r="XA190" s="3">
        <v>0.76</v>
      </c>
      <c r="XB190" s="3">
        <v>1.1100000000000001</v>
      </c>
      <c r="XC190" s="3">
        <v>0.69</v>
      </c>
      <c r="XD190" s="3">
        <v>0.67</v>
      </c>
      <c r="XE190" s="3">
        <v>0.65</v>
      </c>
      <c r="XF190" s="3">
        <v>0.67</v>
      </c>
      <c r="XG190" s="3">
        <v>0.67</v>
      </c>
      <c r="XH190" s="3">
        <v>0.94</v>
      </c>
      <c r="XI190" s="3">
        <v>0.68</v>
      </c>
      <c r="XJ190" s="3">
        <v>0.45</v>
      </c>
      <c r="XK190" s="3">
        <v>0.42</v>
      </c>
      <c r="XL190" s="3">
        <v>0.39</v>
      </c>
      <c r="XM190" s="3">
        <v>0.7</v>
      </c>
      <c r="XN190" s="3">
        <v>0.42</v>
      </c>
      <c r="XO190" s="3">
        <v>0.51</v>
      </c>
      <c r="XP190" s="3">
        <v>0.64</v>
      </c>
      <c r="XQ190" s="3">
        <v>0.39</v>
      </c>
      <c r="XR190" s="3">
        <v>0.36</v>
      </c>
      <c r="XS190" s="3">
        <v>0.42</v>
      </c>
      <c r="XT190" s="3">
        <v>0.44</v>
      </c>
      <c r="XU190" s="3">
        <v>0.33</v>
      </c>
      <c r="XV190" s="3">
        <v>0.53</v>
      </c>
      <c r="XW190" s="3">
        <v>0.38</v>
      </c>
      <c r="XX190" s="3">
        <v>0.54</v>
      </c>
      <c r="XY190" s="3">
        <v>0.34</v>
      </c>
      <c r="XZ190" s="3">
        <v>0.31</v>
      </c>
      <c r="YA190" s="3">
        <v>0.65</v>
      </c>
      <c r="YB190" s="3">
        <v>0.11</v>
      </c>
      <c r="YC190" s="3">
        <v>0.59</v>
      </c>
      <c r="YD190" s="3">
        <v>0.87</v>
      </c>
      <c r="YE190" s="3">
        <v>0.75</v>
      </c>
      <c r="YF190" s="3">
        <v>0.67</v>
      </c>
      <c r="YH190" s="3">
        <v>0.06</v>
      </c>
      <c r="YI190" s="3">
        <v>0.12</v>
      </c>
      <c r="YJ190" s="3">
        <v>0.02</v>
      </c>
      <c r="YK190" s="3">
        <v>0.06</v>
      </c>
      <c r="YL190" s="3">
        <v>0.27</v>
      </c>
      <c r="YM190" s="3">
        <v>0.09</v>
      </c>
      <c r="YN190" s="3">
        <v>0.21</v>
      </c>
      <c r="YO190" s="3">
        <v>0.21</v>
      </c>
      <c r="YP190" s="3">
        <v>0.12</v>
      </c>
      <c r="YQ190" s="3">
        <v>0.09</v>
      </c>
      <c r="YR190" s="3">
        <v>0.05</v>
      </c>
      <c r="YS190" s="3">
        <v>0.03</v>
      </c>
      <c r="YT190" s="3">
        <v>0.05</v>
      </c>
      <c r="YU190" s="3">
        <v>0.11</v>
      </c>
      <c r="YV190" s="3">
        <v>0.11</v>
      </c>
      <c r="YW190" s="3">
        <v>0.11</v>
      </c>
      <c r="YX190" s="3">
        <v>0</v>
      </c>
      <c r="YY190" s="3">
        <v>0</v>
      </c>
      <c r="YZ190" s="3">
        <v>0</v>
      </c>
      <c r="ZA190" s="3">
        <v>0</v>
      </c>
      <c r="ZB190" s="3">
        <v>0</v>
      </c>
      <c r="ZC190" s="3">
        <v>0</v>
      </c>
      <c r="ZD190" s="3">
        <v>0</v>
      </c>
      <c r="ZE190" s="3">
        <v>0</v>
      </c>
      <c r="ZF190" s="3">
        <v>0</v>
      </c>
      <c r="ZG190" s="3">
        <v>0</v>
      </c>
      <c r="ZH190" s="3">
        <v>0</v>
      </c>
      <c r="ZI190" s="3">
        <v>0</v>
      </c>
      <c r="ZJ190" s="3">
        <v>0</v>
      </c>
      <c r="ZK190" s="3">
        <v>0</v>
      </c>
      <c r="ZL190" s="3">
        <v>0</v>
      </c>
      <c r="ZM190" s="3">
        <v>0.67</v>
      </c>
      <c r="ZN190" s="3">
        <v>0.06</v>
      </c>
      <c r="ZO190" s="3">
        <v>0.12</v>
      </c>
      <c r="ZP190" s="3">
        <v>0.02</v>
      </c>
      <c r="ZQ190" s="3">
        <v>0.06</v>
      </c>
      <c r="ZR190" s="3">
        <v>0.27</v>
      </c>
      <c r="ZS190" s="3">
        <v>0.09</v>
      </c>
      <c r="ZT190" s="3">
        <v>0.21</v>
      </c>
      <c r="ZU190" s="3">
        <v>0.21</v>
      </c>
      <c r="ZV190" s="3">
        <v>0.12</v>
      </c>
      <c r="ZW190" s="3">
        <v>0.09</v>
      </c>
      <c r="ZX190" s="3">
        <v>0.05</v>
      </c>
      <c r="ZY190" s="3">
        <v>0.03</v>
      </c>
      <c r="ZZ190" s="3">
        <v>0.03</v>
      </c>
      <c r="AAA190" s="3">
        <v>0.05</v>
      </c>
      <c r="AAB190" s="3">
        <v>0.11</v>
      </c>
      <c r="AAC190" s="3">
        <v>0.11</v>
      </c>
      <c r="AAD190" s="3">
        <v>0.11</v>
      </c>
      <c r="ABA190" s="3">
        <f>VLOOKUP(Tabla28[[#This Row],[ID]],Suministros!$A$4:$D$2389,4,0)</f>
        <v>1</v>
      </c>
    </row>
    <row r="191" spans="1:729" ht="12.75" customHeight="1" x14ac:dyDescent="0.2">
      <c r="A191" s="90">
        <f>+Suministros!A2206</f>
        <v>20010</v>
      </c>
      <c r="B191" s="3" t="str">
        <f>+Suministros!B2206</f>
        <v>GRASA COBREADA PROT. ANTIAGARR. RESIST. ARCO Y TEMP.1095ºC</v>
      </c>
      <c r="C191" s="3" t="str">
        <f>+Suministros!C2206</f>
        <v>kg</v>
      </c>
      <c r="ZL191" s="3">
        <v>0</v>
      </c>
      <c r="ABA191" s="3">
        <f>VLOOKUP(Tabla28[[#This Row],[ID]],Suministros!$A$4:$D$2389,4,0)</f>
        <v>1</v>
      </c>
    </row>
    <row r="192" spans="1:729" ht="12.75" customHeight="1" x14ac:dyDescent="0.2">
      <c r="A192" s="94" t="str">
        <f>+Suministros!A2251</f>
        <v>METAL</v>
      </c>
      <c r="B192" s="95" t="str">
        <f>+Suministros!B2251</f>
        <v>ALAMBRES, BARRAS, PLANCHAS, PERFILES Y SIMILARES DE METAL</v>
      </c>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c r="AC192" s="97"/>
      <c r="AD192" s="97"/>
      <c r="AE192" s="97"/>
      <c r="AF192" s="97"/>
      <c r="AG192" s="97"/>
      <c r="AH192" s="97"/>
      <c r="AI192" s="97"/>
      <c r="AJ192" s="97"/>
      <c r="AK192" s="97"/>
      <c r="AL192" s="97"/>
      <c r="AM192" s="97"/>
      <c r="AN192" s="97"/>
      <c r="AO192" s="97"/>
      <c r="AP192" s="97"/>
      <c r="AQ192" s="97"/>
      <c r="AR192" s="97"/>
      <c r="AS192" s="97"/>
      <c r="AT192" s="97"/>
      <c r="AU192" s="97"/>
      <c r="AV192" s="97"/>
      <c r="AW192" s="97"/>
      <c r="AX192" s="97"/>
      <c r="AY192" s="97"/>
      <c r="AZ192" s="97"/>
      <c r="BA192" s="97"/>
      <c r="BB192" s="97"/>
      <c r="BC192" s="97"/>
      <c r="BD192" s="97"/>
      <c r="BE192" s="97"/>
      <c r="BF192" s="97"/>
      <c r="BG192" s="97"/>
      <c r="BH192" s="97"/>
      <c r="BI192" s="97"/>
      <c r="BJ192" s="97"/>
      <c r="BK192" s="97"/>
      <c r="BL192" s="97"/>
      <c r="BM192" s="97"/>
      <c r="BN192" s="97"/>
      <c r="BO192" s="97"/>
      <c r="BP192" s="97"/>
      <c r="BQ192" s="97"/>
      <c r="BR192" s="97"/>
      <c r="BS192" s="97"/>
      <c r="BT192" s="97"/>
      <c r="BU192" s="97"/>
      <c r="BV192" s="97"/>
      <c r="BW192" s="97"/>
      <c r="BX192" s="97"/>
      <c r="BY192" s="97"/>
      <c r="BZ192" s="97"/>
      <c r="CA192" s="97"/>
      <c r="CB192" s="97"/>
      <c r="CC192" s="97"/>
      <c r="CD192" s="97"/>
      <c r="CE192" s="97"/>
      <c r="CF192" s="97"/>
      <c r="CG192" s="97"/>
      <c r="CH192" s="97"/>
      <c r="CI192" s="97"/>
      <c r="CJ192" s="97"/>
      <c r="CK192" s="97"/>
      <c r="CL192" s="97"/>
      <c r="CM192" s="97"/>
      <c r="CN192" s="97"/>
      <c r="CO192" s="97"/>
      <c r="CP192" s="97"/>
      <c r="CQ192" s="97"/>
      <c r="CR192" s="97"/>
      <c r="CS192" s="97"/>
      <c r="CT192" s="97"/>
      <c r="CU192" s="97"/>
      <c r="CV192" s="97"/>
      <c r="CW192" s="97"/>
      <c r="CX192" s="97"/>
      <c r="CY192" s="97"/>
      <c r="CZ192" s="97"/>
      <c r="DA192" s="97"/>
      <c r="DB192" s="97"/>
      <c r="DC192" s="97"/>
      <c r="DD192" s="97"/>
      <c r="DE192" s="97"/>
      <c r="DF192" s="97"/>
      <c r="DG192" s="97"/>
      <c r="DH192" s="97"/>
      <c r="DI192" s="97"/>
      <c r="DJ192" s="97"/>
      <c r="DK192" s="97"/>
      <c r="DL192" s="97"/>
      <c r="DM192" s="97"/>
      <c r="DN192" s="97"/>
      <c r="DO192" s="97"/>
      <c r="DP192" s="97"/>
      <c r="DQ192" s="97"/>
      <c r="DR192" s="97"/>
      <c r="DS192" s="97"/>
      <c r="DT192" s="97"/>
      <c r="DU192" s="97"/>
      <c r="DV192" s="97"/>
      <c r="DW192" s="97"/>
      <c r="DX192" s="97"/>
      <c r="DY192" s="97"/>
      <c r="DZ192" s="97"/>
      <c r="EA192" s="97"/>
      <c r="EB192" s="97"/>
      <c r="EC192" s="97"/>
      <c r="ED192" s="97"/>
      <c r="EE192" s="97"/>
      <c r="EF192" s="97"/>
      <c r="EG192" s="97"/>
      <c r="EH192" s="97"/>
      <c r="EI192" s="97"/>
      <c r="EJ192" s="97"/>
      <c r="EK192" s="97"/>
      <c r="EL192" s="97"/>
      <c r="EM192" s="97"/>
      <c r="EN192" s="97"/>
      <c r="EO192" s="97"/>
      <c r="EP192" s="97"/>
      <c r="EQ192" s="97"/>
      <c r="ER192" s="97"/>
      <c r="ES192" s="97"/>
      <c r="ET192" s="97"/>
      <c r="EU192" s="97"/>
      <c r="EV192" s="97"/>
      <c r="EW192" s="97"/>
      <c r="EX192" s="97"/>
      <c r="EY192" s="97"/>
      <c r="EZ192" s="97"/>
      <c r="FA192" s="97"/>
      <c r="FB192" s="97"/>
      <c r="FC192" s="97"/>
      <c r="FD192" s="97"/>
      <c r="FE192" s="97"/>
      <c r="FF192" s="97"/>
      <c r="FG192" s="97"/>
      <c r="FH192" s="97"/>
      <c r="FI192" s="97"/>
      <c r="FJ192" s="97"/>
      <c r="FK192" s="97"/>
      <c r="FL192" s="97"/>
      <c r="FM192" s="97"/>
      <c r="FN192" s="97"/>
      <c r="FO192" s="97"/>
      <c r="FP192" s="97"/>
      <c r="FQ192" s="97"/>
      <c r="FR192" s="97"/>
      <c r="FS192" s="97"/>
      <c r="FT192" s="97"/>
      <c r="FU192" s="97"/>
      <c r="FV192" s="97"/>
      <c r="FW192" s="97"/>
      <c r="FX192" s="97"/>
      <c r="FY192" s="97"/>
      <c r="FZ192" s="97"/>
      <c r="GA192" s="97"/>
      <c r="GB192" s="97"/>
      <c r="GC192" s="97"/>
      <c r="GD192" s="97"/>
      <c r="GE192" s="97"/>
      <c r="GF192" s="97"/>
      <c r="GG192" s="97"/>
      <c r="GH192" s="97"/>
      <c r="GI192" s="97"/>
      <c r="GJ192" s="97"/>
      <c r="GK192" s="97"/>
      <c r="GL192" s="97"/>
      <c r="GM192" s="97"/>
      <c r="GN192" s="97"/>
      <c r="GO192" s="97"/>
      <c r="GP192" s="97"/>
      <c r="GQ192" s="97"/>
      <c r="GR192" s="97"/>
      <c r="GS192" s="97"/>
      <c r="GT192" s="97"/>
      <c r="GU192" s="97"/>
      <c r="GV192" s="97"/>
      <c r="GW192" s="97"/>
      <c r="GX192" s="97"/>
      <c r="GY192" s="97"/>
      <c r="GZ192" s="97"/>
      <c r="HA192" s="97"/>
      <c r="HB192" s="97"/>
      <c r="HC192" s="97"/>
      <c r="HD192" s="97"/>
      <c r="HE192" s="97"/>
      <c r="HF192" s="97"/>
      <c r="HG192" s="97"/>
      <c r="HH192" s="97"/>
      <c r="HI192" s="97"/>
      <c r="HJ192" s="97"/>
      <c r="HK192" s="97"/>
      <c r="HL192" s="97"/>
      <c r="HM192" s="97"/>
      <c r="HN192" s="97"/>
      <c r="HO192" s="97"/>
      <c r="HP192" s="97"/>
      <c r="HQ192" s="97"/>
      <c r="HR192" s="97"/>
      <c r="HS192" s="97"/>
      <c r="HT192" s="97"/>
      <c r="HU192" s="97"/>
      <c r="HV192" s="97"/>
      <c r="HW192" s="97"/>
      <c r="HX192" s="97"/>
      <c r="HY192" s="97"/>
      <c r="HZ192" s="97"/>
      <c r="IA192" s="97"/>
      <c r="IB192" s="97"/>
      <c r="IC192" s="97"/>
      <c r="ID192" s="97"/>
      <c r="IE192" s="97"/>
      <c r="IF192" s="97"/>
      <c r="IG192" s="97"/>
      <c r="IH192" s="97"/>
      <c r="II192" s="97"/>
      <c r="IJ192" s="97"/>
      <c r="IK192" s="97"/>
      <c r="IL192" s="97"/>
      <c r="IM192" s="97"/>
      <c r="IN192" s="97"/>
      <c r="IO192" s="97"/>
      <c r="IP192" s="97"/>
      <c r="IQ192" s="97"/>
      <c r="IR192" s="97"/>
      <c r="IS192" s="97"/>
      <c r="IT192" s="97"/>
      <c r="IU192" s="97"/>
      <c r="IV192" s="97"/>
      <c r="IW192" s="97"/>
      <c r="IX192" s="97"/>
      <c r="IY192" s="97"/>
      <c r="IZ192" s="97"/>
      <c r="JA192" s="97"/>
      <c r="JB192" s="97"/>
      <c r="JC192" s="97"/>
      <c r="JD192" s="97"/>
      <c r="JE192" s="97"/>
      <c r="JF192" s="97"/>
      <c r="JG192" s="97"/>
      <c r="JH192" s="97"/>
      <c r="JI192" s="97"/>
      <c r="JJ192" s="97"/>
      <c r="JK192" s="97"/>
      <c r="JL192" s="97"/>
      <c r="JM192" s="97"/>
      <c r="JN192" s="97"/>
      <c r="JO192" s="97"/>
      <c r="JP192" s="97"/>
      <c r="JQ192" s="97"/>
      <c r="JR192" s="97"/>
      <c r="JS192" s="97"/>
      <c r="JT192" s="97"/>
      <c r="JU192" s="97"/>
      <c r="JV192" s="97"/>
      <c r="JW192" s="97"/>
      <c r="JX192" s="97"/>
      <c r="JY192" s="97"/>
      <c r="JZ192" s="97"/>
      <c r="KA192" s="97"/>
      <c r="KB192" s="97"/>
      <c r="KC192" s="97"/>
      <c r="KD192" s="97"/>
      <c r="KE192" s="97"/>
      <c r="KF192" s="97"/>
      <c r="KG192" s="97"/>
      <c r="KH192" s="97"/>
      <c r="KI192" s="97"/>
      <c r="KJ192" s="97"/>
      <c r="KK192" s="97"/>
      <c r="KL192" s="97"/>
      <c r="KM192" s="97"/>
      <c r="KN192" s="97"/>
      <c r="KO192" s="97"/>
      <c r="KP192" s="97"/>
      <c r="KQ192" s="97"/>
      <c r="KR192" s="97"/>
      <c r="KS192" s="97"/>
      <c r="KT192" s="97"/>
      <c r="KU192" s="97"/>
      <c r="KV192" s="97"/>
      <c r="KW192" s="97"/>
      <c r="KX192" s="97"/>
      <c r="KY192" s="97"/>
      <c r="KZ192" s="97"/>
      <c r="LA192" s="97"/>
      <c r="LB192" s="97"/>
      <c r="LC192" s="97"/>
      <c r="LD192" s="97"/>
      <c r="LE192" s="97"/>
      <c r="LF192" s="97"/>
      <c r="LG192" s="97"/>
      <c r="LH192" s="97"/>
      <c r="LI192" s="97"/>
      <c r="LJ192" s="97"/>
      <c r="LK192" s="97"/>
      <c r="LL192" s="97"/>
      <c r="LM192" s="97"/>
      <c r="LN192" s="97"/>
      <c r="LO192" s="97"/>
      <c r="LP192" s="97"/>
      <c r="LQ192" s="97"/>
      <c r="LR192" s="97"/>
      <c r="LS192" s="97"/>
      <c r="LT192" s="97"/>
      <c r="LU192" s="97"/>
      <c r="LV192" s="97"/>
      <c r="LW192" s="97"/>
      <c r="LX192" s="97"/>
      <c r="LY192" s="97"/>
      <c r="LZ192" s="97"/>
      <c r="MA192" s="97"/>
      <c r="MB192" s="97"/>
      <c r="MC192" s="97"/>
      <c r="MD192" s="97"/>
      <c r="ME192" s="97"/>
      <c r="MF192" s="97"/>
      <c r="MG192" s="97"/>
      <c r="MH192" s="97"/>
      <c r="MI192" s="97"/>
      <c r="MJ192" s="97"/>
      <c r="MK192" s="97"/>
      <c r="ML192" s="97"/>
      <c r="MM192" s="97"/>
      <c r="MN192" s="97"/>
      <c r="MO192" s="97"/>
      <c r="MP192" s="97"/>
      <c r="MQ192" s="97"/>
      <c r="MR192" s="97"/>
      <c r="MS192" s="97"/>
      <c r="MT192" s="97"/>
      <c r="MU192" s="97"/>
      <c r="MV192" s="97"/>
      <c r="MW192" s="97"/>
      <c r="MX192" s="97"/>
      <c r="MY192" s="97"/>
      <c r="MZ192" s="97"/>
      <c r="NA192" s="97"/>
      <c r="NB192" s="97"/>
      <c r="NC192" s="97"/>
      <c r="ND192" s="97"/>
      <c r="NE192" s="97"/>
      <c r="NF192" s="97"/>
      <c r="NG192" s="97"/>
      <c r="NH192" s="97"/>
      <c r="NI192" s="97"/>
      <c r="NJ192" s="97"/>
      <c r="NK192" s="97"/>
      <c r="NL192" s="97"/>
      <c r="NM192" s="97"/>
      <c r="NN192" s="97"/>
      <c r="NO192" s="97"/>
      <c r="NP192" s="97"/>
      <c r="NQ192" s="97"/>
      <c r="NR192" s="97"/>
      <c r="NS192" s="97"/>
      <c r="NT192" s="97"/>
      <c r="NU192" s="97"/>
      <c r="NV192" s="97"/>
      <c r="NW192" s="97"/>
      <c r="NX192" s="97"/>
      <c r="NY192" s="97"/>
      <c r="NZ192" s="97"/>
      <c r="OA192" s="97"/>
      <c r="OB192" s="97"/>
      <c r="OC192" s="97"/>
      <c r="OD192" s="97"/>
      <c r="OE192" s="97"/>
      <c r="OF192" s="97"/>
      <c r="OG192" s="97"/>
      <c r="OH192" s="97"/>
      <c r="OI192" s="97"/>
      <c r="OJ192" s="97"/>
      <c r="OK192" s="97"/>
      <c r="OL192" s="97"/>
      <c r="OM192" s="97"/>
      <c r="ON192" s="97"/>
      <c r="OO192" s="97"/>
      <c r="OP192" s="97"/>
      <c r="OQ192" s="97"/>
      <c r="OR192" s="97"/>
      <c r="OS192" s="97"/>
      <c r="OT192" s="97"/>
      <c r="OU192" s="97"/>
      <c r="OV192" s="97"/>
      <c r="OW192" s="97"/>
      <c r="OX192" s="97"/>
      <c r="OY192" s="97"/>
      <c r="OZ192" s="97"/>
      <c r="PA192" s="97"/>
      <c r="PB192" s="97"/>
      <c r="PC192" s="97"/>
      <c r="PD192" s="97"/>
      <c r="PE192" s="97"/>
      <c r="PF192" s="97"/>
      <c r="PG192" s="97"/>
      <c r="PH192" s="97"/>
      <c r="PI192" s="97"/>
      <c r="PJ192" s="97"/>
      <c r="PK192" s="97"/>
      <c r="PL192" s="97"/>
      <c r="PM192" s="97"/>
      <c r="PN192" s="97"/>
      <c r="PO192" s="97"/>
      <c r="PP192" s="97"/>
      <c r="PQ192" s="97"/>
      <c r="PR192" s="97"/>
      <c r="PS192" s="97"/>
      <c r="PT192" s="97"/>
      <c r="PU192" s="97"/>
      <c r="PV192" s="97"/>
      <c r="PW192" s="97"/>
      <c r="PX192" s="97"/>
      <c r="PY192" s="97"/>
      <c r="PZ192" s="97"/>
      <c r="QA192" s="97"/>
      <c r="QB192" s="97"/>
      <c r="QC192" s="97"/>
      <c r="QD192" s="97"/>
      <c r="QE192" s="97"/>
      <c r="QF192" s="97"/>
      <c r="QG192" s="97"/>
      <c r="QH192" s="97"/>
      <c r="QI192" s="97"/>
      <c r="QJ192" s="97"/>
      <c r="QK192" s="97"/>
      <c r="QL192" s="97"/>
      <c r="QM192" s="97"/>
      <c r="QN192" s="97"/>
      <c r="QO192" s="97"/>
      <c r="QP192" s="97"/>
      <c r="QQ192" s="97"/>
      <c r="QR192" s="97"/>
      <c r="QS192" s="97"/>
      <c r="QT192" s="97"/>
      <c r="QU192" s="97"/>
      <c r="QV192" s="97"/>
      <c r="QW192" s="97"/>
      <c r="QX192" s="97"/>
      <c r="QY192" s="97"/>
      <c r="QZ192" s="97"/>
      <c r="RA192" s="97"/>
      <c r="RB192" s="97"/>
      <c r="RC192" s="97"/>
      <c r="RD192" s="97"/>
      <c r="RE192" s="97"/>
      <c r="RF192" s="97"/>
      <c r="RG192" s="97"/>
      <c r="RH192" s="97"/>
      <c r="RI192" s="97"/>
      <c r="RJ192" s="97"/>
      <c r="RK192" s="97"/>
      <c r="RL192" s="97"/>
      <c r="RM192" s="97"/>
      <c r="RN192" s="97"/>
      <c r="RO192" s="97"/>
      <c r="RP192" s="97"/>
      <c r="RQ192" s="97"/>
      <c r="RR192" s="97"/>
      <c r="RS192" s="97"/>
      <c r="RT192" s="97"/>
      <c r="RU192" s="97"/>
      <c r="RV192" s="97"/>
      <c r="RW192" s="97"/>
      <c r="RX192" s="97"/>
      <c r="RY192" s="97"/>
      <c r="RZ192" s="97"/>
      <c r="SA192" s="97"/>
      <c r="SB192" s="97"/>
      <c r="SC192" s="97"/>
      <c r="SD192" s="97"/>
      <c r="SE192" s="97"/>
      <c r="SF192" s="97"/>
      <c r="SG192" s="97"/>
      <c r="SH192" s="97"/>
      <c r="SI192" s="97"/>
      <c r="SJ192" s="97"/>
      <c r="SK192" s="97"/>
      <c r="SL192" s="97"/>
      <c r="SM192" s="97"/>
      <c r="SN192" s="97"/>
      <c r="SO192" s="97"/>
      <c r="SP192" s="97"/>
      <c r="SQ192" s="97"/>
      <c r="SR192" s="97"/>
      <c r="SS192" s="97"/>
      <c r="ST192" s="97"/>
      <c r="SU192" s="97"/>
      <c r="SV192" s="97"/>
      <c r="SW192" s="97"/>
      <c r="SX192" s="97"/>
      <c r="SY192" s="97"/>
      <c r="SZ192" s="97"/>
      <c r="TA192" s="97"/>
      <c r="TB192" s="97"/>
      <c r="TC192" s="97"/>
      <c r="TD192" s="97"/>
      <c r="TE192" s="97"/>
      <c r="TF192" s="97"/>
      <c r="TG192" s="97"/>
      <c r="TH192" s="97"/>
      <c r="TI192" s="97"/>
      <c r="TJ192" s="97"/>
      <c r="TK192" s="97"/>
      <c r="TL192" s="97"/>
      <c r="TM192" s="97"/>
      <c r="TN192" s="97"/>
      <c r="TO192" s="97"/>
      <c r="TP192" s="97"/>
      <c r="TQ192" s="97"/>
      <c r="TR192" s="97"/>
      <c r="TS192" s="97"/>
      <c r="TT192" s="97"/>
      <c r="TU192" s="97"/>
      <c r="TV192" s="97"/>
      <c r="TW192" s="97"/>
      <c r="TX192" s="97"/>
      <c r="TY192" s="97"/>
      <c r="TZ192" s="97"/>
      <c r="UA192" s="97"/>
      <c r="UB192" s="97"/>
      <c r="UC192" s="97"/>
      <c r="UD192" s="97"/>
      <c r="UE192" s="97"/>
      <c r="UF192" s="97"/>
      <c r="UG192" s="97"/>
      <c r="UH192" s="97"/>
      <c r="UI192" s="97"/>
      <c r="UJ192" s="97"/>
      <c r="UK192" s="97"/>
      <c r="UL192" s="97"/>
      <c r="UM192" s="97"/>
      <c r="UN192" s="97"/>
      <c r="UO192" s="97"/>
      <c r="UP192" s="97"/>
      <c r="UQ192" s="97"/>
      <c r="UR192" s="97"/>
      <c r="US192" s="97"/>
      <c r="UT192" s="97"/>
      <c r="UU192" s="97"/>
      <c r="UV192" s="97"/>
      <c r="UW192" s="97"/>
      <c r="UX192" s="97"/>
      <c r="UY192" s="97"/>
      <c r="UZ192" s="97"/>
      <c r="VA192" s="97"/>
      <c r="VB192" s="97"/>
      <c r="VC192" s="97"/>
      <c r="VD192" s="97"/>
      <c r="VE192" s="97"/>
      <c r="VF192" s="97"/>
      <c r="VG192" s="97"/>
      <c r="VH192" s="97"/>
      <c r="VI192" s="97"/>
      <c r="VJ192" s="97"/>
      <c r="VK192" s="97"/>
      <c r="VL192" s="97"/>
      <c r="VM192" s="97"/>
      <c r="VN192" s="97"/>
      <c r="VO192" s="97"/>
      <c r="VP192" s="97"/>
      <c r="VQ192" s="97"/>
      <c r="VR192" s="97"/>
      <c r="VS192" s="97"/>
      <c r="VT192" s="97"/>
      <c r="VU192" s="97"/>
      <c r="VV192" s="97"/>
      <c r="VW192" s="97"/>
      <c r="VX192" s="97"/>
      <c r="VY192" s="97"/>
      <c r="VZ192" s="97"/>
      <c r="WA192" s="97"/>
      <c r="WB192" s="97"/>
      <c r="WC192" s="97"/>
      <c r="WD192" s="97"/>
      <c r="WE192" s="97"/>
      <c r="WF192" s="97"/>
      <c r="WG192" s="97"/>
      <c r="WH192" s="97"/>
      <c r="WI192" s="97"/>
      <c r="WJ192" s="97"/>
      <c r="WK192" s="97"/>
      <c r="WL192" s="97"/>
      <c r="WM192" s="97"/>
      <c r="WN192" s="97"/>
      <c r="WO192" s="97"/>
      <c r="WP192" s="97"/>
      <c r="WQ192" s="97"/>
      <c r="WR192" s="97"/>
      <c r="WS192" s="97"/>
      <c r="WT192" s="97"/>
      <c r="WU192" s="97"/>
      <c r="WV192" s="97"/>
      <c r="WW192" s="97"/>
      <c r="WX192" s="97"/>
      <c r="WY192" s="97"/>
      <c r="WZ192" s="97"/>
      <c r="XA192" s="97"/>
      <c r="XB192" s="97"/>
      <c r="XC192" s="97"/>
      <c r="XD192" s="97"/>
      <c r="XE192" s="97"/>
      <c r="XF192" s="97"/>
      <c r="XG192" s="97"/>
      <c r="XH192" s="97"/>
      <c r="XI192" s="97"/>
      <c r="XJ192" s="97"/>
      <c r="XK192" s="97"/>
      <c r="XL192" s="97"/>
      <c r="XM192" s="97"/>
      <c r="XN192" s="97"/>
      <c r="XO192" s="97"/>
      <c r="XP192" s="97"/>
      <c r="XQ192" s="97"/>
      <c r="XR192" s="97"/>
      <c r="XS192" s="97"/>
      <c r="XT192" s="97"/>
      <c r="XU192" s="97"/>
      <c r="XV192" s="97"/>
      <c r="XW192" s="97"/>
      <c r="XX192" s="97"/>
      <c r="XY192" s="97"/>
      <c r="XZ192" s="97"/>
      <c r="YA192" s="97"/>
      <c r="YB192" s="97"/>
      <c r="YC192" s="97"/>
      <c r="YD192" s="97"/>
      <c r="YE192" s="97"/>
      <c r="YF192" s="97"/>
      <c r="YG192" s="97"/>
      <c r="YH192" s="97"/>
      <c r="YI192" s="97"/>
      <c r="YJ192" s="97"/>
      <c r="YK192" s="97"/>
      <c r="YL192" s="97"/>
      <c r="YM192" s="97"/>
      <c r="YN192" s="97"/>
      <c r="YO192" s="97"/>
      <c r="YP192" s="97"/>
      <c r="YQ192" s="97"/>
      <c r="YR192" s="97"/>
      <c r="YS192" s="97"/>
      <c r="YT192" s="97"/>
      <c r="YU192" s="97"/>
      <c r="YV192" s="97"/>
      <c r="YW192" s="97"/>
      <c r="YX192" s="97"/>
      <c r="YY192" s="97"/>
      <c r="YZ192" s="97"/>
      <c r="ZA192" s="97"/>
      <c r="ZB192" s="97"/>
      <c r="ZC192" s="97"/>
      <c r="ZD192" s="97"/>
      <c r="ZE192" s="97"/>
      <c r="ZF192" s="97"/>
      <c r="ZG192" s="97"/>
      <c r="ZH192" s="97"/>
      <c r="ZI192" s="97"/>
      <c r="ZJ192" s="97"/>
      <c r="ZK192" s="97"/>
      <c r="ZL192" s="97">
        <v>0</v>
      </c>
      <c r="ZM192" s="97"/>
      <c r="ZN192" s="97"/>
      <c r="ZO192" s="97"/>
      <c r="ZP192" s="97"/>
      <c r="ZQ192" s="97"/>
      <c r="ZR192" s="97"/>
      <c r="ZS192" s="97"/>
      <c r="ZT192" s="97"/>
      <c r="ZU192" s="97"/>
      <c r="ZV192" s="97"/>
      <c r="ZW192" s="97"/>
      <c r="ZX192" s="97"/>
      <c r="ZY192" s="97"/>
      <c r="ZZ192" s="97"/>
      <c r="AAA192" s="97"/>
      <c r="AAB192" s="97"/>
      <c r="AAC192" s="97"/>
      <c r="AAD192" s="97"/>
      <c r="AAE192" s="97"/>
      <c r="AAF192" s="97"/>
      <c r="AAG192" s="97"/>
      <c r="AAH192" s="97"/>
      <c r="AAI192" s="97"/>
      <c r="AAJ192" s="97"/>
      <c r="AAK192" s="97"/>
      <c r="AAL192" s="97"/>
      <c r="AAM192" s="97"/>
      <c r="AAN192" s="97"/>
      <c r="AAO192" s="97"/>
      <c r="AAP192" s="97"/>
      <c r="AAQ192" s="97"/>
      <c r="AAR192" s="97"/>
      <c r="AAS192" s="97"/>
      <c r="AAT192" s="97"/>
      <c r="AAU192" s="97"/>
      <c r="AAV192" s="97"/>
      <c r="AAW192" s="97"/>
      <c r="AAX192" s="97"/>
      <c r="ABA192" s="3">
        <f>VLOOKUP(Tabla28[[#This Row],[ID]],Suministros!$A$4:$D$2389,4,0)</f>
        <v>0</v>
      </c>
    </row>
    <row r="193" spans="1:729" ht="12.75" customHeight="1" x14ac:dyDescent="0.2">
      <c r="A193" s="64">
        <f>+Suministros!A2256</f>
        <v>24005</v>
      </c>
      <c r="B193" s="3" t="str">
        <f>+Suministros!B2256</f>
        <v>RIOSTRA ANGULAR DE ACERO GALVANIZADO DE 38 mm X 38 mm X 5 mm y 1000 mm</v>
      </c>
      <c r="C193" s="3" t="str">
        <f>+Suministros!C2256</f>
        <v>u</v>
      </c>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c r="AZ193" s="24"/>
      <c r="BA193" s="24"/>
      <c r="BB193" s="24"/>
      <c r="BC193" s="24"/>
      <c r="BD193" s="24"/>
      <c r="BE193" s="24"/>
      <c r="BF193" s="24"/>
      <c r="BG193" s="24"/>
      <c r="BH193" s="24"/>
      <c r="BI193" s="24"/>
      <c r="BJ193" s="24"/>
      <c r="BK193" s="24"/>
      <c r="BL193" s="24"/>
      <c r="BM193" s="24"/>
      <c r="BN193" s="24"/>
      <c r="BO193" s="24"/>
      <c r="BP193" s="24"/>
      <c r="BQ193" s="24"/>
      <c r="BR193" s="24"/>
      <c r="BS193" s="24"/>
      <c r="BT193" s="24"/>
      <c r="BU193" s="24"/>
      <c r="BV193" s="24"/>
      <c r="BW193" s="24"/>
      <c r="BX193" s="24"/>
      <c r="BY193" s="24"/>
      <c r="BZ193" s="24"/>
      <c r="CA193" s="24"/>
      <c r="CB193" s="24"/>
      <c r="CC193" s="24"/>
      <c r="CD193" s="24"/>
      <c r="CE193" s="24"/>
      <c r="CF193" s="24"/>
      <c r="CG193" s="24"/>
      <c r="CH193" s="24"/>
      <c r="CI193" s="24"/>
      <c r="CJ193" s="24"/>
      <c r="CK193" s="24"/>
      <c r="CL193" s="24"/>
      <c r="CM193" s="24"/>
      <c r="CN193" s="24"/>
      <c r="CO193" s="24"/>
      <c r="CP193" s="24"/>
      <c r="CQ193" s="24"/>
      <c r="CR193" s="24"/>
      <c r="CS193" s="24"/>
      <c r="CT193" s="24"/>
      <c r="CU193" s="24"/>
      <c r="CV193" s="24"/>
      <c r="CW193" s="24"/>
      <c r="CX193" s="24"/>
      <c r="CY193" s="24"/>
      <c r="CZ193" s="24"/>
      <c r="DA193" s="24"/>
      <c r="DB193" s="24"/>
      <c r="DC193" s="24"/>
      <c r="DD193" s="24"/>
      <c r="DE193" s="24"/>
      <c r="DF193" s="24"/>
      <c r="DG193" s="24"/>
      <c r="DH193" s="24"/>
      <c r="DI193" s="24"/>
      <c r="DJ193" s="24"/>
      <c r="DK193" s="24"/>
      <c r="DL193" s="24"/>
      <c r="DM193" s="24"/>
      <c r="DN193" s="24"/>
      <c r="DO193" s="24"/>
      <c r="DP193" s="24"/>
      <c r="DQ193" s="24"/>
      <c r="DR193" s="24"/>
      <c r="DS193" s="24"/>
      <c r="DT193" s="24"/>
      <c r="DU193" s="24"/>
      <c r="DV193" s="24"/>
      <c r="DW193" s="24"/>
      <c r="DX193" s="24"/>
      <c r="DY193" s="24"/>
      <c r="DZ193" s="24"/>
      <c r="EA193" s="24"/>
      <c r="EB193" s="24"/>
      <c r="EC193" s="24"/>
      <c r="ED193" s="24"/>
      <c r="EE193" s="24"/>
      <c r="EF193" s="24"/>
      <c r="EG193" s="24"/>
      <c r="EH193" s="24"/>
      <c r="EI193" s="24"/>
      <c r="EJ193" s="24"/>
      <c r="EK193" s="24"/>
      <c r="EL193" s="24"/>
      <c r="EM193" s="24"/>
      <c r="EN193" s="24"/>
      <c r="EO193" s="24"/>
      <c r="EP193" s="24"/>
      <c r="EQ193" s="24"/>
      <c r="ER193" s="24"/>
      <c r="ES193" s="24"/>
      <c r="ET193" s="24"/>
      <c r="EU193" s="24"/>
      <c r="EV193" s="24"/>
      <c r="EW193" s="24"/>
      <c r="EX193" s="24"/>
      <c r="EY193" s="24"/>
      <c r="EZ193" s="24"/>
      <c r="FA193" s="24"/>
      <c r="FB193" s="24"/>
      <c r="FC193" s="24"/>
      <c r="FD193" s="24"/>
      <c r="FE193" s="24"/>
      <c r="FF193" s="24"/>
      <c r="FG193" s="24"/>
      <c r="FH193" s="24"/>
      <c r="FI193" s="24"/>
      <c r="FJ193" s="24"/>
      <c r="FK193" s="24"/>
      <c r="FL193" s="24"/>
      <c r="FM193" s="24"/>
      <c r="FN193" s="24"/>
      <c r="FO193" s="24"/>
      <c r="FP193" s="24"/>
      <c r="FQ193" s="24"/>
      <c r="FR193" s="24"/>
      <c r="FS193" s="24"/>
      <c r="FT193" s="24"/>
      <c r="FU193" s="24"/>
      <c r="FV193" s="24"/>
      <c r="FW193" s="24"/>
      <c r="FX193" s="24"/>
      <c r="FY193" s="24"/>
      <c r="FZ193" s="24"/>
      <c r="GA193" s="24"/>
      <c r="GB193" s="24"/>
      <c r="GC193" s="24"/>
      <c r="GD193" s="24"/>
      <c r="GE193" s="24"/>
      <c r="GF193" s="24"/>
      <c r="GG193" s="24"/>
      <c r="GH193" s="24"/>
      <c r="GI193" s="24"/>
      <c r="GJ193" s="24"/>
      <c r="GK193" s="24"/>
      <c r="GL193" s="24"/>
      <c r="GM193" s="24"/>
      <c r="GN193" s="24"/>
      <c r="GO193" s="24"/>
      <c r="GP193" s="24"/>
      <c r="GQ193" s="24"/>
      <c r="GR193" s="24"/>
      <c r="GS193" s="24"/>
      <c r="GT193" s="24"/>
      <c r="GU193" s="24"/>
      <c r="GV193" s="24"/>
      <c r="GW193" s="24"/>
      <c r="GX193" s="24"/>
      <c r="GY193" s="24"/>
      <c r="GZ193" s="24">
        <v>6</v>
      </c>
      <c r="HA193" s="24">
        <v>6</v>
      </c>
      <c r="HB193" s="24"/>
      <c r="HC193" s="24"/>
      <c r="HD193" s="24"/>
      <c r="HE193" s="24"/>
      <c r="HF193" s="24"/>
      <c r="HG193" s="24"/>
      <c r="HH193" s="24"/>
      <c r="HI193" s="24"/>
      <c r="HJ193" s="24"/>
      <c r="HK193" s="24"/>
      <c r="HL193" s="24"/>
      <c r="HM193" s="24"/>
      <c r="HN193" s="24"/>
      <c r="HO193" s="24"/>
      <c r="HP193" s="24"/>
      <c r="HQ193" s="24"/>
      <c r="HR193" s="24"/>
      <c r="HS193" s="24"/>
      <c r="HT193" s="24"/>
      <c r="HU193" s="24"/>
      <c r="HV193" s="24"/>
      <c r="HW193" s="24">
        <v>4</v>
      </c>
      <c r="HX193" s="24"/>
      <c r="HY193" s="24"/>
      <c r="HZ193" s="24"/>
      <c r="IA193" s="24"/>
      <c r="IB193" s="24"/>
      <c r="IC193" s="24"/>
      <c r="ID193" s="24"/>
      <c r="IE193" s="24"/>
      <c r="IF193" s="24"/>
      <c r="IG193" s="24"/>
      <c r="IH193" s="24"/>
      <c r="II193" s="24"/>
      <c r="IJ193" s="24"/>
      <c r="IK193" s="24"/>
      <c r="IL193" s="24"/>
      <c r="IM193" s="24"/>
      <c r="IN193" s="24"/>
      <c r="IO193" s="24"/>
      <c r="IP193" s="24"/>
      <c r="IQ193" s="24"/>
      <c r="IR193" s="24"/>
      <c r="IS193" s="24"/>
      <c r="IT193" s="24"/>
      <c r="IU193" s="24"/>
      <c r="IV193" s="24"/>
      <c r="IW193" s="24"/>
      <c r="IX193" s="24"/>
      <c r="IY193" s="24"/>
      <c r="IZ193" s="24"/>
      <c r="JA193" s="24"/>
      <c r="JB193" s="24"/>
      <c r="JC193" s="24"/>
      <c r="JD193" s="24"/>
      <c r="JE193" s="24"/>
      <c r="JF193" s="24"/>
      <c r="JG193" s="24"/>
      <c r="JH193" s="24"/>
      <c r="JI193" s="24"/>
      <c r="JJ193" s="24"/>
      <c r="JK193" s="24"/>
      <c r="JL193" s="24"/>
      <c r="JM193" s="24"/>
      <c r="JN193" s="24"/>
      <c r="JO193" s="24"/>
      <c r="JP193" s="24"/>
      <c r="JQ193" s="24"/>
      <c r="JR193" s="24"/>
      <c r="JS193" s="24"/>
      <c r="JT193" s="24"/>
      <c r="JU193" s="24"/>
      <c r="JV193" s="24"/>
      <c r="JW193" s="24"/>
      <c r="JX193" s="24"/>
      <c r="JY193" s="24"/>
      <c r="JZ193" s="24"/>
      <c r="KA193" s="24"/>
      <c r="KB193" s="24"/>
      <c r="KC193" s="24"/>
      <c r="KD193" s="24"/>
      <c r="KE193" s="24"/>
      <c r="KF193" s="24"/>
      <c r="KG193" s="24"/>
      <c r="KH193" s="24"/>
      <c r="KI193" s="24"/>
      <c r="KJ193" s="24"/>
      <c r="KK193" s="24"/>
      <c r="KL193" s="24"/>
      <c r="KM193" s="24"/>
      <c r="KN193" s="24"/>
      <c r="KO193" s="24"/>
      <c r="KP193" s="24"/>
      <c r="KQ193" s="24"/>
      <c r="KR193" s="24"/>
      <c r="KS193" s="24"/>
      <c r="KT193" s="24"/>
      <c r="KU193" s="24"/>
      <c r="KV193" s="24"/>
      <c r="KW193" s="24"/>
      <c r="KX193" s="24"/>
      <c r="KY193" s="24"/>
      <c r="KZ193" s="24"/>
      <c r="LA193" s="24"/>
      <c r="LB193" s="24"/>
      <c r="LC193" s="24"/>
      <c r="LD193" s="24"/>
      <c r="LE193" s="24"/>
      <c r="LF193" s="24"/>
      <c r="LG193" s="24"/>
      <c r="LH193" s="24"/>
      <c r="LI193" s="24"/>
      <c r="LJ193" s="24"/>
      <c r="LK193" s="24"/>
      <c r="LL193" s="24"/>
      <c r="LM193" s="24"/>
      <c r="LN193" s="24"/>
      <c r="LO193" s="24"/>
      <c r="LP193" s="24"/>
      <c r="LQ193" s="24"/>
      <c r="LR193" s="24"/>
      <c r="LS193" s="24"/>
      <c r="LT193" s="24"/>
      <c r="LU193" s="24"/>
      <c r="LV193" s="24"/>
      <c r="LW193" s="24"/>
      <c r="LX193" s="24"/>
      <c r="LY193" s="24"/>
      <c r="LZ193" s="24"/>
      <c r="MA193" s="24"/>
      <c r="MB193" s="24"/>
      <c r="MC193" s="24"/>
      <c r="MD193" s="24"/>
      <c r="ME193" s="24"/>
      <c r="MF193" s="24"/>
      <c r="MG193" s="24"/>
      <c r="MH193" s="24"/>
      <c r="MI193" s="24"/>
      <c r="MJ193" s="24"/>
      <c r="MK193" s="24"/>
      <c r="ML193" s="24"/>
      <c r="MM193" s="24"/>
      <c r="MN193" s="24"/>
      <c r="MO193" s="24"/>
      <c r="MP193" s="24"/>
      <c r="MQ193" s="24"/>
      <c r="MR193" s="24"/>
      <c r="MS193" s="24"/>
      <c r="MT193" s="24"/>
      <c r="MU193" s="24"/>
      <c r="MV193" s="24"/>
      <c r="MW193" s="24"/>
      <c r="MX193" s="24"/>
      <c r="MY193" s="24"/>
      <c r="MZ193" s="24"/>
      <c r="NA193" s="24"/>
      <c r="NB193" s="24"/>
      <c r="NC193" s="24"/>
      <c r="ND193" s="24"/>
      <c r="NE193" s="24"/>
      <c r="NF193" s="24"/>
      <c r="NG193" s="24"/>
      <c r="NH193" s="24"/>
      <c r="NI193" s="24"/>
      <c r="NJ193" s="24"/>
      <c r="NK193" s="24"/>
      <c r="NL193" s="24"/>
      <c r="NM193" s="24"/>
      <c r="NN193" s="24"/>
      <c r="NO193" s="24"/>
      <c r="NP193" s="24"/>
      <c r="NQ193" s="24"/>
      <c r="NR193" s="24"/>
      <c r="NS193" s="24"/>
      <c r="NT193" s="24"/>
      <c r="NU193" s="24"/>
      <c r="NV193" s="24"/>
      <c r="NW193" s="24"/>
      <c r="NX193" s="24"/>
      <c r="NY193" s="24"/>
      <c r="NZ193" s="24"/>
      <c r="OA193" s="24"/>
      <c r="OB193" s="24"/>
      <c r="OC193" s="24"/>
      <c r="OD193" s="24"/>
      <c r="OE193" s="24"/>
      <c r="OF193" s="24"/>
      <c r="OG193" s="24"/>
      <c r="OH193" s="24"/>
      <c r="OI193" s="24"/>
      <c r="OJ193" s="24"/>
      <c r="OK193" s="24"/>
      <c r="OL193" s="24"/>
      <c r="OM193" s="24"/>
      <c r="ON193" s="24"/>
      <c r="OO193" s="24"/>
      <c r="OP193" s="24"/>
      <c r="OQ193" s="24"/>
      <c r="OR193" s="24"/>
      <c r="OS193" s="24"/>
      <c r="OT193" s="24"/>
      <c r="OU193" s="24"/>
      <c r="OV193" s="24"/>
      <c r="OW193" s="24"/>
      <c r="OX193" s="24"/>
      <c r="OY193" s="24"/>
      <c r="OZ193" s="24"/>
      <c r="PA193" s="24"/>
      <c r="PB193" s="24"/>
      <c r="PC193" s="24"/>
      <c r="PD193" s="24"/>
      <c r="PE193" s="24"/>
      <c r="PF193" s="24"/>
      <c r="PG193" s="24"/>
      <c r="PH193" s="24"/>
      <c r="PI193" s="24"/>
      <c r="PJ193" s="24"/>
      <c r="PK193" s="24"/>
      <c r="PL193" s="24"/>
      <c r="PM193" s="24"/>
      <c r="PN193" s="24"/>
      <c r="PO193" s="24"/>
      <c r="PP193" s="24"/>
      <c r="PQ193" s="24"/>
      <c r="PR193" s="24"/>
      <c r="PS193" s="24"/>
      <c r="PT193" s="24"/>
      <c r="PU193" s="24"/>
      <c r="PV193" s="24"/>
      <c r="PW193" s="24"/>
      <c r="PX193" s="24"/>
      <c r="PY193" s="24"/>
      <c r="PZ193" s="24">
        <v>2</v>
      </c>
      <c r="QA193" s="24">
        <v>2</v>
      </c>
      <c r="QB193" s="24">
        <v>2</v>
      </c>
      <c r="QC193" s="24"/>
      <c r="QD193" s="24">
        <v>2</v>
      </c>
      <c r="QE193" s="24"/>
      <c r="QF193" s="24"/>
      <c r="QG193" s="24"/>
      <c r="QH193" s="24"/>
      <c r="QI193" s="24"/>
      <c r="QJ193" s="24"/>
      <c r="QK193" s="24"/>
      <c r="QL193" s="24"/>
      <c r="QM193" s="24"/>
      <c r="QN193" s="24"/>
      <c r="QO193" s="24"/>
      <c r="QP193" s="24"/>
      <c r="QQ193" s="24"/>
      <c r="QR193" s="24"/>
      <c r="QS193" s="24"/>
      <c r="QT193" s="24"/>
      <c r="QU193" s="24"/>
      <c r="QV193" s="24"/>
      <c r="QW193" s="24"/>
      <c r="QX193" s="24"/>
      <c r="QY193" s="24"/>
      <c r="QZ193" s="24"/>
      <c r="RA193" s="24"/>
      <c r="RB193" s="24"/>
      <c r="RC193" s="24"/>
      <c r="RD193" s="24"/>
      <c r="RE193" s="24"/>
      <c r="RF193" s="24"/>
      <c r="RG193" s="24"/>
      <c r="RH193" s="24"/>
      <c r="RI193" s="24"/>
      <c r="RJ193" s="24"/>
      <c r="RK193" s="24"/>
      <c r="RL193" s="24"/>
      <c r="RM193" s="24"/>
      <c r="RN193" s="24"/>
      <c r="RO193" s="24"/>
      <c r="RP193" s="24"/>
      <c r="RQ193" s="24"/>
      <c r="RR193" s="24"/>
      <c r="RS193" s="24"/>
      <c r="RT193" s="24"/>
      <c r="RU193" s="24"/>
      <c r="RV193" s="24"/>
      <c r="RW193" s="24"/>
      <c r="RX193" s="24"/>
      <c r="RY193" s="24"/>
      <c r="RZ193" s="24"/>
      <c r="SA193" s="24"/>
      <c r="SB193" s="24"/>
      <c r="SC193" s="24"/>
      <c r="SD193" s="24"/>
      <c r="SE193" s="24"/>
      <c r="SF193" s="24"/>
      <c r="SG193" s="24"/>
      <c r="SH193" s="24"/>
      <c r="SI193" s="24"/>
      <c r="SJ193" s="24"/>
      <c r="SK193" s="24"/>
      <c r="SL193" s="24"/>
      <c r="SM193" s="24"/>
      <c r="SN193" s="24"/>
      <c r="SO193" s="24"/>
      <c r="SP193" s="24"/>
      <c r="SQ193" s="24"/>
      <c r="SR193" s="24"/>
      <c r="SS193" s="24"/>
      <c r="ST193" s="24"/>
      <c r="SU193" s="24"/>
      <c r="SV193" s="24"/>
      <c r="SW193" s="24"/>
      <c r="SX193" s="24"/>
      <c r="SY193" s="24"/>
      <c r="SZ193" s="24"/>
      <c r="TA193" s="24"/>
      <c r="TB193" s="24"/>
      <c r="TC193" s="24"/>
      <c r="TD193" s="24"/>
      <c r="TE193" s="24"/>
      <c r="TF193" s="24"/>
      <c r="TG193" s="24"/>
      <c r="TH193" s="24"/>
      <c r="TI193" s="24"/>
      <c r="TJ193" s="24"/>
      <c r="TK193" s="24"/>
      <c r="TL193" s="24"/>
      <c r="TM193" s="24"/>
      <c r="TN193" s="24"/>
      <c r="TO193" s="24"/>
      <c r="TP193" s="24"/>
      <c r="TQ193" s="24"/>
      <c r="TR193" s="24"/>
      <c r="TS193" s="24"/>
      <c r="TT193" s="24"/>
      <c r="TU193" s="24"/>
      <c r="TV193" s="24"/>
      <c r="TW193" s="24"/>
      <c r="TX193" s="24"/>
      <c r="TY193" s="24"/>
      <c r="TZ193" s="24"/>
      <c r="UA193" s="24"/>
      <c r="UB193" s="24"/>
      <c r="UC193" s="24"/>
      <c r="UD193" s="24"/>
      <c r="UE193" s="24"/>
      <c r="UF193" s="24"/>
      <c r="UG193" s="24"/>
      <c r="UH193" s="24"/>
      <c r="UI193" s="24"/>
      <c r="UJ193" s="24"/>
      <c r="UK193" s="24"/>
      <c r="UL193" s="24"/>
      <c r="UM193" s="24"/>
      <c r="UN193" s="24"/>
      <c r="UO193" s="24"/>
      <c r="UP193" s="24"/>
      <c r="UQ193" s="24"/>
      <c r="UR193" s="24"/>
      <c r="US193" s="24"/>
      <c r="UT193" s="24"/>
      <c r="UU193" s="24"/>
      <c r="UV193" s="24"/>
      <c r="UW193" s="24"/>
      <c r="UX193" s="24"/>
      <c r="UY193" s="24"/>
      <c r="UZ193" s="24"/>
      <c r="VA193" s="24"/>
      <c r="VB193" s="24"/>
      <c r="VC193" s="24"/>
      <c r="VD193" s="24"/>
      <c r="VE193" s="24"/>
      <c r="VF193" s="24"/>
      <c r="VG193" s="24"/>
      <c r="VH193" s="24"/>
      <c r="VI193" s="24"/>
      <c r="VJ193" s="24"/>
      <c r="VK193" s="24"/>
      <c r="VL193" s="24"/>
      <c r="VM193" s="24"/>
      <c r="VN193" s="24"/>
      <c r="VO193" s="24"/>
      <c r="VP193" s="24">
        <v>2</v>
      </c>
      <c r="VQ193" s="24">
        <v>2</v>
      </c>
      <c r="VR193" s="24">
        <v>2</v>
      </c>
      <c r="VS193" s="24">
        <v>2</v>
      </c>
      <c r="VT193" s="24"/>
      <c r="VU193" s="24"/>
      <c r="VV193" s="24"/>
      <c r="VW193" s="24"/>
      <c r="VX193" s="24"/>
      <c r="VY193" s="24"/>
      <c r="VZ193" s="24"/>
      <c r="WA193" s="24"/>
      <c r="WB193" s="24"/>
      <c r="WC193" s="24"/>
      <c r="WD193" s="24"/>
      <c r="WE193" s="24"/>
      <c r="WF193" s="24"/>
      <c r="WG193" s="24"/>
      <c r="WH193" s="24"/>
      <c r="WI193" s="24"/>
      <c r="WJ193" s="24"/>
      <c r="WK193" s="24"/>
      <c r="WL193" s="24"/>
      <c r="WM193" s="24"/>
      <c r="WN193" s="24"/>
      <c r="WO193" s="24"/>
      <c r="WP193" s="24"/>
      <c r="WQ193" s="24"/>
      <c r="WR193" s="24"/>
      <c r="WS193" s="24"/>
      <c r="WT193" s="24"/>
      <c r="WU193" s="24"/>
      <c r="WV193" s="24"/>
      <c r="WW193" s="24"/>
      <c r="WX193" s="24"/>
      <c r="WY193" s="24"/>
      <c r="WZ193" s="24"/>
      <c r="XA193" s="24"/>
      <c r="XB193" s="24"/>
      <c r="XC193" s="24"/>
      <c r="XD193" s="24"/>
      <c r="XE193" s="24"/>
      <c r="XF193" s="24"/>
      <c r="XG193" s="24"/>
      <c r="XH193" s="24"/>
      <c r="XI193" s="24"/>
      <c r="XJ193" s="24"/>
      <c r="XK193" s="24"/>
      <c r="XL193" s="24"/>
      <c r="XM193" s="24"/>
      <c r="XN193" s="24"/>
      <c r="XO193" s="24"/>
      <c r="XP193" s="24"/>
      <c r="XQ193" s="24"/>
      <c r="XR193" s="24"/>
      <c r="XS193" s="24"/>
      <c r="XT193" s="24"/>
      <c r="XU193" s="24"/>
      <c r="XV193" s="24"/>
      <c r="XW193" s="24"/>
      <c r="XX193" s="24"/>
      <c r="XY193" s="24"/>
      <c r="XZ193" s="24"/>
      <c r="YA193" s="24"/>
      <c r="YB193" s="24"/>
      <c r="YC193" s="24"/>
      <c r="YD193" s="24"/>
      <c r="YE193" s="24"/>
      <c r="YF193" s="24"/>
      <c r="YG193" s="24"/>
      <c r="YH193" s="24"/>
      <c r="YI193" s="24"/>
      <c r="YJ193" s="24"/>
      <c r="YK193" s="24"/>
      <c r="YL193" s="24"/>
      <c r="YM193" s="24"/>
      <c r="YN193" s="24"/>
      <c r="YO193" s="24"/>
      <c r="YP193" s="24"/>
      <c r="YQ193" s="24"/>
      <c r="YR193" s="24"/>
      <c r="YS193" s="24"/>
      <c r="YT193" s="24"/>
      <c r="YU193" s="24"/>
      <c r="YV193" s="24"/>
      <c r="YW193" s="24"/>
      <c r="YX193" s="24">
        <v>4</v>
      </c>
      <c r="YY193" s="24">
        <v>0</v>
      </c>
      <c r="YZ193" s="24">
        <v>0</v>
      </c>
      <c r="ZA193" s="24">
        <v>0</v>
      </c>
      <c r="ZB193" s="24">
        <v>0</v>
      </c>
      <c r="ZC193" s="24">
        <v>0</v>
      </c>
      <c r="ZD193" s="24">
        <v>0</v>
      </c>
      <c r="ZE193" s="24">
        <v>0</v>
      </c>
      <c r="ZF193" s="24">
        <v>0</v>
      </c>
      <c r="ZG193" s="24">
        <v>0</v>
      </c>
      <c r="ZH193" s="24">
        <v>0</v>
      </c>
      <c r="ZI193" s="24">
        <v>0</v>
      </c>
      <c r="ZJ193" s="24">
        <v>0</v>
      </c>
      <c r="ZK193" s="24">
        <v>0</v>
      </c>
      <c r="ZL193" s="24">
        <v>0</v>
      </c>
      <c r="ZM193" s="24"/>
      <c r="ZN193" s="24"/>
      <c r="ZO193" s="24"/>
      <c r="ZP193" s="24"/>
      <c r="ZQ193" s="24"/>
      <c r="ZR193" s="24"/>
      <c r="ZS193" s="24"/>
      <c r="ZT193" s="24"/>
      <c r="ZU193" s="24"/>
      <c r="ZV193" s="24"/>
      <c r="ZW193" s="24"/>
      <c r="ZX193" s="24"/>
      <c r="ZY193" s="24"/>
      <c r="ZZ193" s="24"/>
      <c r="AAA193" s="24"/>
      <c r="AAB193" s="24"/>
      <c r="AAC193" s="24"/>
      <c r="AAD193" s="24"/>
      <c r="AAE193" s="24"/>
      <c r="AAF193" s="24"/>
      <c r="AAG193" s="24"/>
      <c r="AAH193" s="24"/>
      <c r="AAI193" s="24"/>
      <c r="AAJ193" s="24"/>
      <c r="AAK193" s="24"/>
      <c r="AAL193" s="24"/>
      <c r="AAM193" s="24"/>
      <c r="AAN193" s="24"/>
      <c r="AAO193" s="24"/>
      <c r="AAP193" s="24"/>
      <c r="AAQ193" s="24"/>
      <c r="AAR193" s="24"/>
      <c r="AAS193" s="24"/>
      <c r="AAT193" s="24"/>
      <c r="AAU193" s="24"/>
      <c r="AAV193" s="24"/>
      <c r="AAW193" s="24"/>
      <c r="AAX193" s="24"/>
      <c r="ABA193" s="3">
        <f>VLOOKUP(Tabla28[[#This Row],[ID]],Suministros!$A$4:$D$2389,4,0)</f>
        <v>1</v>
      </c>
    </row>
    <row r="194" spans="1:729" ht="12.75" customHeight="1" x14ac:dyDescent="0.2">
      <c r="A194" s="63" t="str">
        <f>+Suministros!A2264</f>
        <v>TUB-ACC</v>
      </c>
      <c r="B194" s="2" t="str">
        <f>+Suministros!B2264</f>
        <v>TUBOS, CONEXIONES Y ACCESORIOS, MANGUERAS Y EMPAQUETADURAS</v>
      </c>
      <c r="C194" s="52"/>
      <c r="D194" s="50"/>
      <c r="E194" s="50"/>
      <c r="F194" s="50"/>
      <c r="G194" s="50"/>
      <c r="H194" s="50"/>
      <c r="I194" s="50"/>
      <c r="J194" s="50"/>
      <c r="K194" s="50"/>
      <c r="L194" s="50"/>
      <c r="M194" s="50"/>
      <c r="N194" s="50"/>
      <c r="O194" s="50"/>
      <c r="P194" s="50"/>
      <c r="Q194" s="50"/>
      <c r="R194" s="50"/>
      <c r="S194" s="50"/>
      <c r="T194" s="50"/>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c r="AR194" s="50"/>
      <c r="AS194" s="50"/>
      <c r="AT194" s="50"/>
      <c r="AU194" s="50"/>
      <c r="AV194" s="50"/>
      <c r="AW194" s="50"/>
      <c r="AX194" s="50"/>
      <c r="AY194" s="50"/>
      <c r="AZ194" s="50"/>
      <c r="BA194" s="50"/>
      <c r="BB194" s="50"/>
      <c r="BC194" s="50"/>
      <c r="BD194" s="50"/>
      <c r="BE194" s="50"/>
      <c r="BF194" s="50"/>
      <c r="BG194" s="50"/>
      <c r="BH194" s="50"/>
      <c r="BI194" s="50"/>
      <c r="BJ194" s="50"/>
      <c r="BK194" s="50"/>
      <c r="BL194" s="50"/>
      <c r="BM194" s="50"/>
      <c r="BN194" s="50"/>
      <c r="BO194" s="50"/>
      <c r="BP194" s="50"/>
      <c r="BQ194" s="50"/>
      <c r="BR194" s="50"/>
      <c r="BS194" s="50"/>
      <c r="BT194" s="50"/>
      <c r="BU194" s="50"/>
      <c r="BV194" s="50"/>
      <c r="BW194" s="50"/>
      <c r="BX194" s="50"/>
      <c r="BY194" s="50"/>
      <c r="BZ194" s="50"/>
      <c r="CA194" s="50"/>
      <c r="CB194" s="50"/>
      <c r="CC194" s="50"/>
      <c r="CD194" s="50"/>
      <c r="CE194" s="50"/>
      <c r="CF194" s="50"/>
      <c r="CG194" s="50"/>
      <c r="CH194" s="50"/>
      <c r="CI194" s="50"/>
      <c r="CJ194" s="50"/>
      <c r="CK194" s="50"/>
      <c r="CL194" s="50"/>
      <c r="CM194" s="50"/>
      <c r="CN194" s="50"/>
      <c r="CO194" s="50"/>
      <c r="CP194" s="50"/>
      <c r="CQ194" s="50"/>
      <c r="CR194" s="50"/>
      <c r="CS194" s="50"/>
      <c r="CT194" s="50"/>
      <c r="CU194" s="50"/>
      <c r="CV194" s="50"/>
      <c r="CW194" s="50"/>
      <c r="CX194" s="50"/>
      <c r="CY194" s="50"/>
      <c r="CZ194" s="50"/>
      <c r="DA194" s="50"/>
      <c r="DB194" s="50"/>
      <c r="DC194" s="50"/>
      <c r="DD194" s="50"/>
      <c r="DE194" s="50"/>
      <c r="DF194" s="50"/>
      <c r="DG194" s="50"/>
      <c r="DH194" s="50"/>
      <c r="DI194" s="50"/>
      <c r="DJ194" s="50"/>
      <c r="DK194" s="50"/>
      <c r="DL194" s="50"/>
      <c r="DM194" s="50"/>
      <c r="DN194" s="50"/>
      <c r="DO194" s="50"/>
      <c r="DP194" s="50"/>
      <c r="DQ194" s="50"/>
      <c r="DR194" s="50"/>
      <c r="DS194" s="50"/>
      <c r="DT194" s="50"/>
      <c r="DU194" s="50"/>
      <c r="DV194" s="50"/>
      <c r="DW194" s="50"/>
      <c r="DX194" s="50"/>
      <c r="DY194" s="50"/>
      <c r="DZ194" s="50"/>
      <c r="EA194" s="50"/>
      <c r="EB194" s="50"/>
      <c r="EC194" s="50"/>
      <c r="ED194" s="50"/>
      <c r="EE194" s="50"/>
      <c r="EF194" s="50"/>
      <c r="EG194" s="50"/>
      <c r="EH194" s="50"/>
      <c r="EI194" s="50"/>
      <c r="EJ194" s="50"/>
      <c r="EK194" s="50"/>
      <c r="EL194" s="50"/>
      <c r="EM194" s="50"/>
      <c r="EN194" s="50"/>
      <c r="EO194" s="50"/>
      <c r="EP194" s="50"/>
      <c r="EQ194" s="50"/>
      <c r="ER194" s="50"/>
      <c r="ES194" s="50"/>
      <c r="ET194" s="50"/>
      <c r="EU194" s="50"/>
      <c r="EV194" s="50"/>
      <c r="EW194" s="50"/>
      <c r="EX194" s="50"/>
      <c r="EY194" s="50"/>
      <c r="EZ194" s="50"/>
      <c r="FA194" s="50"/>
      <c r="FB194" s="50"/>
      <c r="FC194" s="50"/>
      <c r="FD194" s="50"/>
      <c r="FE194" s="50"/>
      <c r="FF194" s="50"/>
      <c r="FG194" s="50"/>
      <c r="FH194" s="50"/>
      <c r="FI194" s="50"/>
      <c r="FJ194" s="50"/>
      <c r="FK194" s="50"/>
      <c r="FL194" s="50"/>
      <c r="FM194" s="50"/>
      <c r="FN194" s="50"/>
      <c r="FO194" s="50"/>
      <c r="FP194" s="50"/>
      <c r="FQ194" s="50"/>
      <c r="FR194" s="50"/>
      <c r="FS194" s="50"/>
      <c r="FT194" s="50"/>
      <c r="FU194" s="50"/>
      <c r="FV194" s="50"/>
      <c r="FW194" s="50"/>
      <c r="FX194" s="50"/>
      <c r="FY194" s="50"/>
      <c r="FZ194" s="50"/>
      <c r="GA194" s="50"/>
      <c r="GB194" s="50"/>
      <c r="GC194" s="50"/>
      <c r="GD194" s="50"/>
      <c r="GE194" s="50"/>
      <c r="GF194" s="50"/>
      <c r="GG194" s="50"/>
      <c r="GH194" s="50"/>
      <c r="GI194" s="50"/>
      <c r="GJ194" s="50"/>
      <c r="GK194" s="50"/>
      <c r="GL194" s="50"/>
      <c r="GM194" s="50"/>
      <c r="GN194" s="50"/>
      <c r="GO194" s="50"/>
      <c r="GP194" s="50"/>
      <c r="GQ194" s="50"/>
      <c r="GR194" s="50"/>
      <c r="GS194" s="50"/>
      <c r="GT194" s="50"/>
      <c r="GU194" s="50"/>
      <c r="GV194" s="50"/>
      <c r="GW194" s="50"/>
      <c r="GX194" s="50"/>
      <c r="GY194" s="50"/>
      <c r="GZ194" s="50"/>
      <c r="HA194" s="50"/>
      <c r="HB194" s="50"/>
      <c r="HC194" s="50"/>
      <c r="HD194" s="50"/>
      <c r="HE194" s="50"/>
      <c r="HF194" s="50"/>
      <c r="HG194" s="50"/>
      <c r="HH194" s="50"/>
      <c r="HI194" s="50"/>
      <c r="HJ194" s="50"/>
      <c r="HK194" s="50"/>
      <c r="HL194" s="50"/>
      <c r="HM194" s="50"/>
      <c r="HN194" s="50"/>
      <c r="HO194" s="50"/>
      <c r="HP194" s="50"/>
      <c r="HQ194" s="50"/>
      <c r="HR194" s="50"/>
      <c r="HS194" s="50"/>
      <c r="HT194" s="50"/>
      <c r="HU194" s="50"/>
      <c r="HV194" s="50"/>
      <c r="HW194" s="50"/>
      <c r="HX194" s="50"/>
      <c r="HY194" s="50"/>
      <c r="HZ194" s="50"/>
      <c r="IA194" s="50"/>
      <c r="IB194" s="50"/>
      <c r="IC194" s="50"/>
      <c r="ID194" s="50"/>
      <c r="IE194" s="50"/>
      <c r="IF194" s="50"/>
      <c r="IG194" s="50"/>
      <c r="IH194" s="50"/>
      <c r="II194" s="50"/>
      <c r="IJ194" s="50"/>
      <c r="IK194" s="50"/>
      <c r="IL194" s="50"/>
      <c r="IM194" s="50"/>
      <c r="IN194" s="50"/>
      <c r="IO194" s="50"/>
      <c r="IP194" s="50"/>
      <c r="IQ194" s="50"/>
      <c r="IR194" s="50"/>
      <c r="IS194" s="50"/>
      <c r="IT194" s="50"/>
      <c r="IU194" s="50"/>
      <c r="IV194" s="50"/>
      <c r="IW194" s="50"/>
      <c r="IX194" s="50"/>
      <c r="IY194" s="50"/>
      <c r="IZ194" s="50"/>
      <c r="JA194" s="50"/>
      <c r="JB194" s="50"/>
      <c r="JC194" s="50"/>
      <c r="JD194" s="50"/>
      <c r="JE194" s="50"/>
      <c r="JF194" s="50"/>
      <c r="JG194" s="50"/>
      <c r="JH194" s="50"/>
      <c r="JI194" s="50"/>
      <c r="JJ194" s="50"/>
      <c r="JK194" s="50"/>
      <c r="JL194" s="50"/>
      <c r="JM194" s="50"/>
      <c r="JN194" s="50"/>
      <c r="JO194" s="50"/>
      <c r="JP194" s="50"/>
      <c r="JQ194" s="50"/>
      <c r="JR194" s="50"/>
      <c r="JS194" s="50"/>
      <c r="JT194" s="50"/>
      <c r="JU194" s="50"/>
      <c r="JV194" s="50"/>
      <c r="JW194" s="50"/>
      <c r="JX194" s="50"/>
      <c r="JY194" s="50"/>
      <c r="JZ194" s="50"/>
      <c r="KA194" s="50"/>
      <c r="KB194" s="50"/>
      <c r="KC194" s="50"/>
      <c r="KD194" s="50"/>
      <c r="KE194" s="50"/>
      <c r="KF194" s="50"/>
      <c r="KG194" s="50"/>
      <c r="KH194" s="50"/>
      <c r="KI194" s="50"/>
      <c r="KJ194" s="50"/>
      <c r="KK194" s="50"/>
      <c r="KL194" s="50"/>
      <c r="KM194" s="50"/>
      <c r="KN194" s="50"/>
      <c r="KO194" s="50"/>
      <c r="KP194" s="50"/>
      <c r="KQ194" s="50"/>
      <c r="KR194" s="50"/>
      <c r="KS194" s="50"/>
      <c r="KT194" s="50"/>
      <c r="KU194" s="50"/>
      <c r="KV194" s="50"/>
      <c r="KW194" s="50"/>
      <c r="KX194" s="50"/>
      <c r="KY194" s="50"/>
      <c r="KZ194" s="50"/>
      <c r="LA194" s="50"/>
      <c r="LB194" s="50"/>
      <c r="LC194" s="50"/>
      <c r="LD194" s="50"/>
      <c r="LE194" s="50"/>
      <c r="LF194" s="50"/>
      <c r="LG194" s="50"/>
      <c r="LH194" s="50"/>
      <c r="LI194" s="50"/>
      <c r="LJ194" s="50"/>
      <c r="LK194" s="50"/>
      <c r="LL194" s="50"/>
      <c r="LM194" s="50"/>
      <c r="LN194" s="50"/>
      <c r="LO194" s="50"/>
      <c r="LP194" s="50"/>
      <c r="LQ194" s="50"/>
      <c r="LR194" s="50"/>
      <c r="LS194" s="50"/>
      <c r="LT194" s="50"/>
      <c r="LU194" s="50"/>
      <c r="LV194" s="50"/>
      <c r="LW194" s="50"/>
      <c r="LX194" s="50"/>
      <c r="LY194" s="50"/>
      <c r="LZ194" s="50"/>
      <c r="MA194" s="50"/>
      <c r="MB194" s="50"/>
      <c r="MC194" s="50"/>
      <c r="MD194" s="50"/>
      <c r="ME194" s="50"/>
      <c r="MF194" s="50"/>
      <c r="MG194" s="50"/>
      <c r="MH194" s="50"/>
      <c r="MI194" s="50"/>
      <c r="MJ194" s="50"/>
      <c r="MK194" s="50"/>
      <c r="ML194" s="50"/>
      <c r="MM194" s="50"/>
      <c r="MN194" s="50"/>
      <c r="MO194" s="50"/>
      <c r="MP194" s="50"/>
      <c r="MQ194" s="50"/>
      <c r="MR194" s="50"/>
      <c r="MS194" s="50"/>
      <c r="MT194" s="50"/>
      <c r="MU194" s="50"/>
      <c r="MV194" s="50"/>
      <c r="MW194" s="50"/>
      <c r="MX194" s="50"/>
      <c r="MY194" s="50"/>
      <c r="MZ194" s="50"/>
      <c r="NA194" s="50"/>
      <c r="NB194" s="50"/>
      <c r="NC194" s="50"/>
      <c r="ND194" s="50"/>
      <c r="NE194" s="50"/>
      <c r="NF194" s="50"/>
      <c r="NG194" s="50"/>
      <c r="NH194" s="50"/>
      <c r="NI194" s="50"/>
      <c r="NJ194" s="50"/>
      <c r="NK194" s="50"/>
      <c r="NL194" s="50"/>
      <c r="NM194" s="50"/>
      <c r="NN194" s="50"/>
      <c r="NO194" s="50"/>
      <c r="NP194" s="50"/>
      <c r="NQ194" s="50"/>
      <c r="NR194" s="50"/>
      <c r="NS194" s="50"/>
      <c r="NT194" s="50"/>
      <c r="NU194" s="50"/>
      <c r="NV194" s="50"/>
      <c r="NW194" s="50"/>
      <c r="NX194" s="50"/>
      <c r="NY194" s="50"/>
      <c r="NZ194" s="50"/>
      <c r="OA194" s="50"/>
      <c r="OB194" s="50"/>
      <c r="OC194" s="50"/>
      <c r="OD194" s="50"/>
      <c r="OE194" s="50"/>
      <c r="OF194" s="50"/>
      <c r="OG194" s="50"/>
      <c r="OH194" s="50"/>
      <c r="OI194" s="50"/>
      <c r="OJ194" s="50"/>
      <c r="OK194" s="50"/>
      <c r="OL194" s="50"/>
      <c r="OM194" s="50"/>
      <c r="ON194" s="50"/>
      <c r="OO194" s="50"/>
      <c r="OP194" s="50"/>
      <c r="OQ194" s="50"/>
      <c r="OR194" s="50"/>
      <c r="OS194" s="50"/>
      <c r="OT194" s="50"/>
      <c r="OU194" s="50"/>
      <c r="OV194" s="50"/>
      <c r="OW194" s="50"/>
      <c r="OX194" s="50"/>
      <c r="OY194" s="50"/>
      <c r="OZ194" s="50"/>
      <c r="PA194" s="50"/>
      <c r="PB194" s="50"/>
      <c r="PC194" s="50"/>
      <c r="PD194" s="50"/>
      <c r="PE194" s="50"/>
      <c r="PF194" s="50"/>
      <c r="PG194" s="50"/>
      <c r="PH194" s="50"/>
      <c r="PI194" s="50"/>
      <c r="PJ194" s="50"/>
      <c r="PK194" s="50"/>
      <c r="PL194" s="50"/>
      <c r="PM194" s="50"/>
      <c r="PN194" s="50"/>
      <c r="PO194" s="50"/>
      <c r="PP194" s="50"/>
      <c r="PQ194" s="50"/>
      <c r="PR194" s="50"/>
      <c r="PS194" s="50"/>
      <c r="PT194" s="50"/>
      <c r="PU194" s="50"/>
      <c r="PV194" s="50"/>
      <c r="PW194" s="50"/>
      <c r="PX194" s="50"/>
      <c r="PY194" s="50"/>
      <c r="PZ194" s="50"/>
      <c r="QA194" s="50"/>
      <c r="QB194" s="50"/>
      <c r="QC194" s="50"/>
      <c r="QD194" s="50"/>
      <c r="QE194" s="50"/>
      <c r="QF194" s="50"/>
      <c r="QG194" s="50"/>
      <c r="QH194" s="50"/>
      <c r="QI194" s="50"/>
      <c r="QJ194" s="50"/>
      <c r="QK194" s="50"/>
      <c r="QL194" s="50"/>
      <c r="QM194" s="50"/>
      <c r="QN194" s="50"/>
      <c r="QO194" s="50"/>
      <c r="QP194" s="50"/>
      <c r="QQ194" s="50"/>
      <c r="QR194" s="50"/>
      <c r="QS194" s="50"/>
      <c r="QT194" s="50"/>
      <c r="QU194" s="50"/>
      <c r="QV194" s="50"/>
      <c r="QW194" s="50"/>
      <c r="QX194" s="50"/>
      <c r="QY194" s="50"/>
      <c r="QZ194" s="50"/>
      <c r="RA194" s="50"/>
      <c r="RB194" s="50"/>
      <c r="RC194" s="50"/>
      <c r="RD194" s="50"/>
      <c r="RE194" s="50"/>
      <c r="RF194" s="50"/>
      <c r="RG194" s="50"/>
      <c r="RH194" s="50"/>
      <c r="RI194" s="50"/>
      <c r="RJ194" s="50"/>
      <c r="RK194" s="50"/>
      <c r="RL194" s="50"/>
      <c r="RM194" s="50"/>
      <c r="RN194" s="50"/>
      <c r="RO194" s="50"/>
      <c r="RP194" s="50"/>
      <c r="RQ194" s="50"/>
      <c r="RR194" s="50"/>
      <c r="RS194" s="50"/>
      <c r="RT194" s="50"/>
      <c r="RU194" s="50"/>
      <c r="RV194" s="50"/>
      <c r="RW194" s="50"/>
      <c r="RX194" s="50"/>
      <c r="RY194" s="50"/>
      <c r="RZ194" s="50"/>
      <c r="SA194" s="50"/>
      <c r="SB194" s="50"/>
      <c r="SC194" s="50"/>
      <c r="SD194" s="50"/>
      <c r="SE194" s="50"/>
      <c r="SF194" s="50"/>
      <c r="SG194" s="50"/>
      <c r="SH194" s="50"/>
      <c r="SI194" s="50"/>
      <c r="SJ194" s="50"/>
      <c r="SK194" s="50"/>
      <c r="SL194" s="50"/>
      <c r="SM194" s="50"/>
      <c r="SN194" s="50"/>
      <c r="SO194" s="50"/>
      <c r="SP194" s="50"/>
      <c r="SQ194" s="50"/>
      <c r="SR194" s="50"/>
      <c r="SS194" s="50"/>
      <c r="ST194" s="50"/>
      <c r="SU194" s="50"/>
      <c r="SV194" s="50"/>
      <c r="SW194" s="50"/>
      <c r="SX194" s="50"/>
      <c r="SY194" s="50"/>
      <c r="SZ194" s="50"/>
      <c r="TA194" s="50"/>
      <c r="TB194" s="50"/>
      <c r="TC194" s="50"/>
      <c r="TD194" s="50"/>
      <c r="TE194" s="50"/>
      <c r="TF194" s="50"/>
      <c r="TG194" s="50"/>
      <c r="TH194" s="50"/>
      <c r="TI194" s="50"/>
      <c r="TJ194" s="50"/>
      <c r="TK194" s="50"/>
      <c r="TL194" s="50"/>
      <c r="TM194" s="50"/>
      <c r="TN194" s="50"/>
      <c r="TO194" s="50"/>
      <c r="TP194" s="50"/>
      <c r="TQ194" s="50"/>
      <c r="TR194" s="50"/>
      <c r="TS194" s="50"/>
      <c r="TT194" s="50"/>
      <c r="TU194" s="50"/>
      <c r="TV194" s="50"/>
      <c r="TW194" s="50"/>
      <c r="TX194" s="50"/>
      <c r="TY194" s="50"/>
      <c r="TZ194" s="50"/>
      <c r="UA194" s="50"/>
      <c r="UB194" s="50"/>
      <c r="UC194" s="50"/>
      <c r="UD194" s="50"/>
      <c r="UE194" s="50"/>
      <c r="UF194" s="50"/>
      <c r="UG194" s="50"/>
      <c r="UH194" s="50"/>
      <c r="UI194" s="50"/>
      <c r="UJ194" s="50"/>
      <c r="UK194" s="50"/>
      <c r="UL194" s="50"/>
      <c r="UM194" s="50"/>
      <c r="UN194" s="50"/>
      <c r="UO194" s="50"/>
      <c r="UP194" s="50"/>
      <c r="UQ194" s="50"/>
      <c r="UR194" s="50"/>
      <c r="US194" s="50"/>
      <c r="UT194" s="50"/>
      <c r="UU194" s="50"/>
      <c r="UV194" s="50"/>
      <c r="UW194" s="50"/>
      <c r="UX194" s="50"/>
      <c r="UY194" s="50"/>
      <c r="UZ194" s="50"/>
      <c r="VA194" s="50"/>
      <c r="VB194" s="50"/>
      <c r="VC194" s="50"/>
      <c r="VD194" s="50"/>
      <c r="VE194" s="50"/>
      <c r="VF194" s="50"/>
      <c r="VG194" s="50"/>
      <c r="VH194" s="50"/>
      <c r="VI194" s="50"/>
      <c r="VJ194" s="50"/>
      <c r="VK194" s="50"/>
      <c r="VL194" s="50"/>
      <c r="VM194" s="50"/>
      <c r="VN194" s="50"/>
      <c r="VO194" s="50"/>
      <c r="VP194" s="50"/>
      <c r="VQ194" s="50"/>
      <c r="VR194" s="50"/>
      <c r="VS194" s="50"/>
      <c r="VT194" s="50"/>
      <c r="VU194" s="50"/>
      <c r="VV194" s="50"/>
      <c r="VW194" s="50"/>
      <c r="VX194" s="50"/>
      <c r="VY194" s="50"/>
      <c r="VZ194" s="50"/>
      <c r="WA194" s="50"/>
      <c r="WB194" s="50"/>
      <c r="WC194" s="50"/>
      <c r="WD194" s="50"/>
      <c r="WE194" s="50"/>
      <c r="WF194" s="50"/>
      <c r="WG194" s="50"/>
      <c r="WH194" s="50"/>
      <c r="WI194" s="50"/>
      <c r="WJ194" s="50"/>
      <c r="WK194" s="50"/>
      <c r="WL194" s="50"/>
      <c r="WM194" s="50"/>
      <c r="WN194" s="50"/>
      <c r="WO194" s="50"/>
      <c r="WP194" s="50"/>
      <c r="WQ194" s="50"/>
      <c r="WR194" s="50"/>
      <c r="WS194" s="50"/>
      <c r="WT194" s="50"/>
      <c r="WU194" s="50"/>
      <c r="WV194" s="50"/>
      <c r="WW194" s="50"/>
      <c r="WX194" s="50"/>
      <c r="WY194" s="50"/>
      <c r="WZ194" s="50"/>
      <c r="XA194" s="50"/>
      <c r="XB194" s="50"/>
      <c r="XC194" s="50"/>
      <c r="XD194" s="50"/>
      <c r="XE194" s="50"/>
      <c r="XF194" s="50"/>
      <c r="XG194" s="50"/>
      <c r="XH194" s="50"/>
      <c r="XI194" s="50"/>
      <c r="XJ194" s="50"/>
      <c r="XK194" s="50"/>
      <c r="XL194" s="50"/>
      <c r="XM194" s="50"/>
      <c r="XN194" s="50"/>
      <c r="XO194" s="50"/>
      <c r="XP194" s="50"/>
      <c r="XQ194" s="50"/>
      <c r="XR194" s="50"/>
      <c r="XS194" s="50"/>
      <c r="XT194" s="50"/>
      <c r="XU194" s="50"/>
      <c r="XV194" s="50"/>
      <c r="XW194" s="50"/>
      <c r="XX194" s="50"/>
      <c r="XY194" s="50"/>
      <c r="XZ194" s="50"/>
      <c r="YA194" s="50"/>
      <c r="YB194" s="50"/>
      <c r="YC194" s="50"/>
      <c r="YD194" s="50"/>
      <c r="YE194" s="50"/>
      <c r="YF194" s="50"/>
      <c r="YG194" s="50"/>
      <c r="YH194" s="50"/>
      <c r="YI194" s="50"/>
      <c r="YJ194" s="50"/>
      <c r="YK194" s="50"/>
      <c r="YL194" s="50"/>
      <c r="YM194" s="50"/>
      <c r="YN194" s="50"/>
      <c r="YO194" s="50"/>
      <c r="YP194" s="50"/>
      <c r="YQ194" s="50"/>
      <c r="YR194" s="50"/>
      <c r="YS194" s="50"/>
      <c r="YT194" s="50"/>
      <c r="YU194" s="50"/>
      <c r="YV194" s="50"/>
      <c r="YW194" s="50"/>
      <c r="YX194" s="50"/>
      <c r="YY194" s="50"/>
      <c r="YZ194" s="50"/>
      <c r="ZA194" s="50"/>
      <c r="ZB194" s="50"/>
      <c r="ZC194" s="50"/>
      <c r="ZD194" s="50"/>
      <c r="ZE194" s="50"/>
      <c r="ZF194" s="50"/>
      <c r="ZG194" s="50"/>
      <c r="ZH194" s="50"/>
      <c r="ZI194" s="50"/>
      <c r="ZJ194" s="50"/>
      <c r="ZK194" s="50"/>
      <c r="ZL194" s="50">
        <v>0</v>
      </c>
      <c r="ZM194" s="50"/>
      <c r="ZN194" s="50"/>
      <c r="ZO194" s="50"/>
      <c r="ZP194" s="50"/>
      <c r="ZQ194" s="50"/>
      <c r="ZR194" s="50"/>
      <c r="ZS194" s="50"/>
      <c r="ZT194" s="50"/>
      <c r="ZU194" s="50"/>
      <c r="ZV194" s="50"/>
      <c r="ZW194" s="50"/>
      <c r="ZX194" s="50"/>
      <c r="ZY194" s="50"/>
      <c r="ZZ194" s="50"/>
      <c r="AAA194" s="50"/>
      <c r="AAB194" s="50"/>
      <c r="AAC194" s="50"/>
      <c r="AAD194" s="50"/>
      <c r="AAE194" s="50"/>
      <c r="AAF194" s="50"/>
      <c r="AAG194" s="50"/>
      <c r="AAH194" s="50"/>
      <c r="AAI194" s="50"/>
      <c r="AAJ194" s="50"/>
      <c r="AAK194" s="50"/>
      <c r="AAL194" s="50"/>
      <c r="AAM194" s="50"/>
      <c r="AAN194" s="50"/>
      <c r="AAO194" s="50"/>
      <c r="AAP194" s="50"/>
      <c r="AAQ194" s="50"/>
      <c r="AAR194" s="50"/>
      <c r="AAS194" s="50"/>
      <c r="AAT194" s="50"/>
      <c r="AAU194" s="50"/>
      <c r="AAV194" s="50"/>
      <c r="AAW194" s="50"/>
      <c r="AAX194" s="50"/>
      <c r="ABA194" s="3">
        <f>VLOOKUP(Tabla28[[#This Row],[ID]],Suministros!$A$4:$D$2389,4,0)</f>
        <v>0</v>
      </c>
    </row>
    <row r="195" spans="1:729" ht="12.75" customHeight="1" x14ac:dyDescent="0.2">
      <c r="A195" s="90">
        <f>+Suministros!A2266</f>
        <v>25002</v>
      </c>
      <c r="B195" s="98" t="str">
        <f>+Suministros!B2266</f>
        <v>TUBO DE F°G°  DE 1 1/2 " Ø x 1,5 mm x 6 m</v>
      </c>
      <c r="C195" s="98" t="str">
        <f>+Suministros!C2266</f>
        <v>u</v>
      </c>
      <c r="JV195" s="3">
        <v>1</v>
      </c>
      <c r="JW195" s="3">
        <v>1</v>
      </c>
      <c r="JX195" s="3">
        <v>1</v>
      </c>
      <c r="JY195" s="3">
        <v>1</v>
      </c>
      <c r="JZ195" s="3">
        <v>1</v>
      </c>
      <c r="KA195" s="3">
        <v>1</v>
      </c>
      <c r="KB195" s="3">
        <v>1</v>
      </c>
      <c r="KC195" s="3">
        <v>1</v>
      </c>
      <c r="KD195" s="3">
        <v>1</v>
      </c>
      <c r="KE195" s="3">
        <v>1</v>
      </c>
      <c r="KF195" s="3">
        <v>1</v>
      </c>
      <c r="KG195" s="3">
        <v>1</v>
      </c>
      <c r="KH195" s="3">
        <v>1</v>
      </c>
      <c r="KI195" s="3">
        <v>1</v>
      </c>
      <c r="KJ195" s="3">
        <v>1</v>
      </c>
      <c r="KK195" s="3">
        <v>1</v>
      </c>
      <c r="KL195" s="3">
        <v>1</v>
      </c>
      <c r="ST195" s="3">
        <v>1</v>
      </c>
      <c r="SU195" s="3">
        <v>1</v>
      </c>
      <c r="SV195" s="3">
        <v>1</v>
      </c>
      <c r="SW195" s="3">
        <v>1</v>
      </c>
      <c r="SX195" s="3">
        <v>1</v>
      </c>
      <c r="SY195" s="3">
        <v>1</v>
      </c>
      <c r="SZ195" s="3">
        <v>1</v>
      </c>
      <c r="TA195" s="3">
        <v>1</v>
      </c>
      <c r="TB195" s="3">
        <v>1</v>
      </c>
      <c r="TC195" s="3">
        <v>1</v>
      </c>
      <c r="TD195" s="3">
        <v>1</v>
      </c>
      <c r="TE195" s="3">
        <v>1</v>
      </c>
      <c r="TF195" s="3">
        <v>1</v>
      </c>
      <c r="TG195" s="3">
        <v>1</v>
      </c>
      <c r="TH195" s="3">
        <v>1</v>
      </c>
      <c r="TI195" s="3">
        <v>1</v>
      </c>
      <c r="TJ195" s="3">
        <v>1</v>
      </c>
      <c r="TN195" s="3">
        <v>1</v>
      </c>
      <c r="XM195" s="3">
        <v>1</v>
      </c>
      <c r="XN195" s="3">
        <v>1</v>
      </c>
      <c r="XO195" s="3">
        <v>1</v>
      </c>
      <c r="XP195" s="3">
        <v>1</v>
      </c>
      <c r="XQ195" s="3">
        <v>1</v>
      </c>
      <c r="XR195" s="3">
        <v>1</v>
      </c>
      <c r="XS195" s="3">
        <v>1</v>
      </c>
      <c r="XT195" s="3">
        <v>1</v>
      </c>
      <c r="XU195" s="3">
        <v>1</v>
      </c>
      <c r="XV195" s="3">
        <v>1</v>
      </c>
      <c r="XW195" s="3">
        <v>1</v>
      </c>
      <c r="XX195" s="3">
        <v>1</v>
      </c>
      <c r="XY195" s="3">
        <v>1</v>
      </c>
      <c r="XZ195" s="3">
        <v>1</v>
      </c>
      <c r="YA195" s="3">
        <v>1</v>
      </c>
      <c r="YB195" s="3">
        <v>1</v>
      </c>
      <c r="YC195" s="3">
        <v>1</v>
      </c>
      <c r="YX195" s="3">
        <v>0</v>
      </c>
      <c r="YY195" s="3">
        <v>0</v>
      </c>
      <c r="YZ195" s="3">
        <v>0</v>
      </c>
      <c r="ZA195" s="3">
        <v>0</v>
      </c>
      <c r="ZB195" s="3">
        <v>0</v>
      </c>
      <c r="ZC195" s="3">
        <v>0</v>
      </c>
      <c r="ZD195" s="3">
        <v>0</v>
      </c>
      <c r="ZE195" s="3">
        <v>0</v>
      </c>
      <c r="ZF195" s="3">
        <v>0</v>
      </c>
      <c r="ZG195" s="3">
        <v>0</v>
      </c>
      <c r="ZH195" s="3">
        <v>0</v>
      </c>
      <c r="ZI195" s="3">
        <v>0</v>
      </c>
      <c r="ZJ195" s="3">
        <v>0</v>
      </c>
      <c r="ZK195" s="3">
        <v>0</v>
      </c>
      <c r="ZL195" s="3">
        <v>0</v>
      </c>
      <c r="ABA195" s="3">
        <f>VLOOKUP(Tabla28[[#This Row],[ID]],Suministros!$A$4:$D$2389,4,0)</f>
        <v>1</v>
      </c>
    </row>
    <row r="196" spans="1:729" ht="12.75" customHeight="1" x14ac:dyDescent="0.2">
      <c r="A196" s="90">
        <f>+Suministros!A2272</f>
        <v>25008</v>
      </c>
      <c r="B196" s="3" t="str">
        <f>+Suministros!B2272</f>
        <v>TUBO DE F°G°  DE 3''Ø X 1,2 mm x 6 m</v>
      </c>
      <c r="C196" s="3" t="str">
        <f>+Suministros!C2272</f>
        <v>u</v>
      </c>
      <c r="AV196" s="3">
        <v>1</v>
      </c>
      <c r="AY196" s="3">
        <v>1</v>
      </c>
      <c r="AZ196" s="3">
        <v>1</v>
      </c>
      <c r="GE196" s="3">
        <v>1</v>
      </c>
      <c r="GF196" s="3">
        <v>1</v>
      </c>
      <c r="HN196" s="3">
        <v>1</v>
      </c>
      <c r="HO196" s="3">
        <v>1</v>
      </c>
      <c r="HP196" s="3">
        <v>1</v>
      </c>
      <c r="HQ196" s="3">
        <v>1</v>
      </c>
      <c r="OQ196" s="3">
        <v>1</v>
      </c>
      <c r="OR196" s="3">
        <v>1</v>
      </c>
      <c r="PO196" s="3">
        <v>1</v>
      </c>
      <c r="PP196" s="3">
        <v>1</v>
      </c>
      <c r="PQ196" s="3">
        <v>1</v>
      </c>
      <c r="PR196" s="3">
        <v>1</v>
      </c>
      <c r="UL196" s="3">
        <v>1</v>
      </c>
      <c r="UM196" s="3">
        <v>1</v>
      </c>
      <c r="VI196" s="3">
        <v>1</v>
      </c>
      <c r="VJ196" s="3">
        <v>1</v>
      </c>
      <c r="VK196" s="3">
        <v>1</v>
      </c>
      <c r="VL196" s="3">
        <v>1</v>
      </c>
      <c r="YX196" s="3">
        <v>0</v>
      </c>
      <c r="YY196" s="3">
        <v>0</v>
      </c>
      <c r="YZ196" s="3">
        <v>1</v>
      </c>
      <c r="ZA196" s="3">
        <v>0</v>
      </c>
      <c r="ZB196" s="3">
        <v>0</v>
      </c>
      <c r="ZC196" s="3">
        <v>0</v>
      </c>
      <c r="ZD196" s="3">
        <v>0</v>
      </c>
      <c r="ZE196" s="3">
        <v>0</v>
      </c>
      <c r="ZF196" s="3">
        <v>0</v>
      </c>
      <c r="ZG196" s="3">
        <v>0</v>
      </c>
      <c r="ZH196" s="3">
        <v>0</v>
      </c>
      <c r="ZI196" s="3">
        <v>0</v>
      </c>
      <c r="ZJ196" s="3">
        <v>0</v>
      </c>
      <c r="ZK196" s="3">
        <v>0</v>
      </c>
      <c r="ZL196" s="3">
        <v>0</v>
      </c>
      <c r="ABA196" s="3">
        <f>VLOOKUP(Tabla28[[#This Row],[ID]],Suministros!$A$4:$D$2389,4,0)</f>
        <v>1</v>
      </c>
    </row>
    <row r="197" spans="1:729" ht="12.75" customHeight="1" x14ac:dyDescent="0.2">
      <c r="A197" s="90">
        <f>+Suministros!A2273</f>
        <v>25009</v>
      </c>
      <c r="B197" s="98" t="str">
        <f>+Suministros!B2273</f>
        <v>TUBO DE F°G°  DE 4 " Ø x 2 mm x 6 m</v>
      </c>
      <c r="C197" s="98" t="str">
        <f>+Suministros!C2273</f>
        <v>u</v>
      </c>
      <c r="D197" s="3">
        <v>0</v>
      </c>
      <c r="E197" s="3">
        <v>0</v>
      </c>
      <c r="F197" s="3">
        <v>0</v>
      </c>
      <c r="G197" s="3">
        <v>0</v>
      </c>
      <c r="H197" s="3">
        <v>0</v>
      </c>
      <c r="I197" s="3">
        <v>0</v>
      </c>
      <c r="J197" s="3">
        <v>0</v>
      </c>
      <c r="K197" s="3">
        <v>0</v>
      </c>
      <c r="L197" s="3">
        <v>0</v>
      </c>
      <c r="M197" s="3">
        <v>0</v>
      </c>
      <c r="N197" s="3">
        <v>0</v>
      </c>
      <c r="O197" s="3">
        <v>0</v>
      </c>
      <c r="P197" s="3">
        <v>0</v>
      </c>
      <c r="Q197" s="3">
        <v>0</v>
      </c>
      <c r="R197" s="3">
        <v>0</v>
      </c>
      <c r="S197" s="3">
        <v>0</v>
      </c>
      <c r="T197" s="3">
        <v>0</v>
      </c>
      <c r="U197" s="3">
        <v>0</v>
      </c>
      <c r="V197" s="3">
        <v>0</v>
      </c>
      <c r="W197" s="3">
        <v>0</v>
      </c>
      <c r="X197" s="3">
        <v>0</v>
      </c>
      <c r="Y197" s="3">
        <v>0</v>
      </c>
      <c r="AA197" s="3">
        <v>0</v>
      </c>
      <c r="AC197" s="3">
        <v>0</v>
      </c>
      <c r="AD197" s="3">
        <v>0</v>
      </c>
      <c r="AE197" s="3">
        <v>0</v>
      </c>
      <c r="AF197" s="3">
        <v>0</v>
      </c>
      <c r="AG197" s="3">
        <v>0</v>
      </c>
      <c r="AH197" s="3">
        <v>0</v>
      </c>
      <c r="AI197" s="3">
        <v>0</v>
      </c>
      <c r="AJ197" s="3">
        <v>0</v>
      </c>
      <c r="AK197" s="3">
        <v>0</v>
      </c>
      <c r="AL197" s="3">
        <v>0</v>
      </c>
      <c r="AM197" s="3">
        <v>0</v>
      </c>
      <c r="AN197" s="3">
        <v>0</v>
      </c>
      <c r="AO197" s="3">
        <v>0</v>
      </c>
      <c r="AP197" s="3">
        <v>0</v>
      </c>
      <c r="AQ197" s="3">
        <v>1</v>
      </c>
      <c r="AR197" s="3">
        <v>0</v>
      </c>
      <c r="AU197" s="3">
        <v>1</v>
      </c>
      <c r="AX197" s="3">
        <v>1</v>
      </c>
      <c r="AY197" s="3">
        <v>0</v>
      </c>
      <c r="BA197" s="3">
        <v>0</v>
      </c>
      <c r="BB197" s="3">
        <v>0</v>
      </c>
      <c r="BC197" s="3">
        <v>0</v>
      </c>
      <c r="BD197" s="3">
        <v>0</v>
      </c>
      <c r="BE197" s="3">
        <v>0</v>
      </c>
      <c r="BF197" s="3">
        <v>0</v>
      </c>
      <c r="BG197" s="3">
        <v>0</v>
      </c>
      <c r="BH197" s="3">
        <v>0</v>
      </c>
      <c r="BI197" s="3">
        <v>0</v>
      </c>
      <c r="BJ197" s="3">
        <v>0</v>
      </c>
      <c r="BK197" s="3">
        <v>0</v>
      </c>
      <c r="BL197" s="3">
        <v>0</v>
      </c>
      <c r="BM197" s="3">
        <v>0</v>
      </c>
      <c r="BN197" s="3">
        <v>0</v>
      </c>
      <c r="BO197" s="3">
        <v>0</v>
      </c>
      <c r="BQ197" s="3">
        <v>0</v>
      </c>
      <c r="BR197" s="3">
        <v>0</v>
      </c>
      <c r="BS197" s="3">
        <v>0</v>
      </c>
      <c r="BT197" s="3">
        <v>0</v>
      </c>
      <c r="BU197" s="3">
        <v>0</v>
      </c>
      <c r="CC197" s="3">
        <v>0</v>
      </c>
      <c r="CD197" s="3">
        <v>0</v>
      </c>
      <c r="CE197" s="3">
        <v>0</v>
      </c>
      <c r="CF197" s="3">
        <v>0</v>
      </c>
      <c r="CG197" s="3">
        <v>0</v>
      </c>
      <c r="CH197" s="3">
        <v>0</v>
      </c>
      <c r="CI197" s="3">
        <v>0</v>
      </c>
      <c r="CJ197" s="3">
        <v>0</v>
      </c>
      <c r="CK197" s="3">
        <v>1</v>
      </c>
      <c r="CL197" s="3">
        <v>1</v>
      </c>
      <c r="CM197" s="3">
        <v>1</v>
      </c>
      <c r="CN197" s="3">
        <v>1</v>
      </c>
      <c r="CO197" s="3">
        <v>0</v>
      </c>
      <c r="CP197" s="3">
        <v>0</v>
      </c>
      <c r="CQ197" s="3">
        <v>0</v>
      </c>
      <c r="CR197" s="3">
        <v>0</v>
      </c>
      <c r="CS197" s="3">
        <v>0</v>
      </c>
      <c r="CT197" s="3">
        <v>0</v>
      </c>
      <c r="CU197" s="3">
        <v>0</v>
      </c>
      <c r="CV197" s="3">
        <v>0</v>
      </c>
      <c r="CW197" s="3">
        <v>0</v>
      </c>
      <c r="CX197" s="3">
        <v>0</v>
      </c>
      <c r="DL197" s="3">
        <v>0</v>
      </c>
      <c r="DM197" s="3">
        <v>0</v>
      </c>
      <c r="DN197" s="3">
        <v>0</v>
      </c>
      <c r="DO197" s="3">
        <v>0</v>
      </c>
      <c r="DP197" s="3">
        <v>0</v>
      </c>
      <c r="DY197" s="3">
        <v>1</v>
      </c>
      <c r="DZ197" s="3">
        <v>1</v>
      </c>
      <c r="EA197" s="3">
        <v>1</v>
      </c>
      <c r="EB197" s="3">
        <v>1</v>
      </c>
      <c r="ED197" s="3">
        <v>0</v>
      </c>
      <c r="EE197" s="3">
        <v>0</v>
      </c>
      <c r="EF197" s="3">
        <v>0</v>
      </c>
      <c r="FB197" s="3">
        <v>1</v>
      </c>
      <c r="FC197" s="3">
        <v>1</v>
      </c>
      <c r="FD197" s="3">
        <v>1</v>
      </c>
      <c r="FW197" s="3">
        <v>0</v>
      </c>
      <c r="FX197" s="3">
        <v>0</v>
      </c>
      <c r="FY197" s="3">
        <v>0</v>
      </c>
      <c r="FZ197" s="3">
        <v>0</v>
      </c>
      <c r="GA197" s="3">
        <v>0</v>
      </c>
      <c r="GB197" s="3">
        <v>0</v>
      </c>
      <c r="GC197" s="3">
        <v>0</v>
      </c>
      <c r="GD197" s="3">
        <v>0</v>
      </c>
      <c r="GE197" s="3">
        <v>0</v>
      </c>
      <c r="GF197" s="3">
        <v>0</v>
      </c>
      <c r="GO197" s="3">
        <v>1</v>
      </c>
      <c r="GP197" s="3">
        <v>0</v>
      </c>
      <c r="GQ197" s="3">
        <v>0</v>
      </c>
      <c r="GR197" s="3">
        <v>0</v>
      </c>
      <c r="GS197" s="3">
        <v>0</v>
      </c>
      <c r="GT197" s="3">
        <v>0</v>
      </c>
      <c r="GU197" s="3">
        <v>0</v>
      </c>
      <c r="GV197" s="3">
        <v>0</v>
      </c>
      <c r="GW197" s="3">
        <v>0</v>
      </c>
      <c r="GX197" s="3">
        <v>0</v>
      </c>
      <c r="HB197" s="3">
        <v>0</v>
      </c>
      <c r="HC197" s="3">
        <v>0</v>
      </c>
      <c r="HD197" s="3">
        <v>0</v>
      </c>
      <c r="HE197" s="3">
        <v>0</v>
      </c>
      <c r="HF197" s="3">
        <v>0</v>
      </c>
      <c r="HG197" s="3">
        <v>0</v>
      </c>
      <c r="HH197" s="3">
        <v>0</v>
      </c>
      <c r="HI197" s="3">
        <v>0</v>
      </c>
      <c r="HJ197" s="3">
        <v>0</v>
      </c>
      <c r="HK197" s="3">
        <v>0</v>
      </c>
      <c r="HL197" s="3">
        <v>0</v>
      </c>
      <c r="HM197" s="3">
        <v>1</v>
      </c>
      <c r="HN197" s="3">
        <v>3</v>
      </c>
      <c r="HO197" s="3">
        <v>3</v>
      </c>
      <c r="HP197" s="3">
        <v>3</v>
      </c>
      <c r="HQ197" s="3">
        <v>3</v>
      </c>
      <c r="HR197" s="3">
        <v>3</v>
      </c>
      <c r="HS197" s="3">
        <v>0</v>
      </c>
      <c r="HT197" s="3">
        <v>0</v>
      </c>
      <c r="HX197" s="3">
        <v>0</v>
      </c>
      <c r="HY197" s="3">
        <v>0</v>
      </c>
      <c r="HZ197" s="3">
        <v>0</v>
      </c>
      <c r="IA197" s="3">
        <v>0</v>
      </c>
      <c r="IB197" s="3">
        <v>0</v>
      </c>
      <c r="IC197" s="3">
        <v>0</v>
      </c>
      <c r="ID197" s="3">
        <v>0</v>
      </c>
      <c r="IE197" s="3">
        <v>0</v>
      </c>
      <c r="IF197" s="3">
        <v>0</v>
      </c>
      <c r="IG197" s="3">
        <v>0</v>
      </c>
      <c r="IH197" s="3">
        <v>0</v>
      </c>
      <c r="II197" s="3">
        <v>0</v>
      </c>
      <c r="IJ197" s="3">
        <v>0</v>
      </c>
      <c r="IK197" s="3">
        <v>0</v>
      </c>
      <c r="IL197" s="3">
        <v>0</v>
      </c>
      <c r="IM197" s="3">
        <v>0</v>
      </c>
      <c r="IN197" s="3">
        <v>0</v>
      </c>
      <c r="IO197" s="3">
        <v>0</v>
      </c>
      <c r="IP197" s="3">
        <v>0</v>
      </c>
      <c r="IQ197" s="3">
        <v>0</v>
      </c>
      <c r="IR197" s="3">
        <v>1</v>
      </c>
      <c r="IT197" s="3">
        <v>1</v>
      </c>
      <c r="IV197" s="3">
        <v>0</v>
      </c>
      <c r="IW197" s="3">
        <v>0</v>
      </c>
      <c r="IX197" s="3">
        <v>0</v>
      </c>
      <c r="IY197" s="3">
        <v>0</v>
      </c>
      <c r="IZ197" s="3">
        <v>0</v>
      </c>
      <c r="JA197" s="3">
        <v>0</v>
      </c>
      <c r="JB197" s="3">
        <v>0</v>
      </c>
      <c r="JC197" s="3">
        <v>0</v>
      </c>
      <c r="JD197" s="3">
        <v>0</v>
      </c>
      <c r="JE197" s="3">
        <v>0</v>
      </c>
      <c r="JF197" s="3">
        <v>0</v>
      </c>
      <c r="JG197" s="3">
        <v>3</v>
      </c>
      <c r="JH197" s="3">
        <v>0</v>
      </c>
      <c r="JI197" s="3">
        <v>0</v>
      </c>
      <c r="JM197" s="3">
        <v>0</v>
      </c>
      <c r="JN197" s="3">
        <v>0</v>
      </c>
      <c r="JO197" s="3">
        <v>0</v>
      </c>
      <c r="JP197" s="3">
        <v>0</v>
      </c>
      <c r="JQ197" s="3">
        <v>0</v>
      </c>
      <c r="JR197" s="3">
        <v>0</v>
      </c>
      <c r="JS197" s="3">
        <v>0</v>
      </c>
      <c r="JT197" s="3">
        <v>0</v>
      </c>
      <c r="JU197" s="3">
        <v>1</v>
      </c>
      <c r="JV197" s="3">
        <v>0</v>
      </c>
      <c r="JW197" s="3">
        <v>1</v>
      </c>
      <c r="JX197" s="3">
        <v>0</v>
      </c>
      <c r="JY197" s="3">
        <v>0</v>
      </c>
      <c r="JZ197" s="3">
        <v>1</v>
      </c>
      <c r="KA197" s="3">
        <v>1</v>
      </c>
      <c r="KB197" s="3">
        <v>1</v>
      </c>
      <c r="KC197" s="3">
        <v>0</v>
      </c>
      <c r="KD197" s="3">
        <v>1</v>
      </c>
      <c r="KE197" s="3">
        <v>0</v>
      </c>
      <c r="KF197" s="3">
        <v>1</v>
      </c>
      <c r="KG197" s="3">
        <v>0</v>
      </c>
      <c r="KH197" s="3">
        <v>1</v>
      </c>
      <c r="KI197" s="3">
        <v>1</v>
      </c>
      <c r="KJ197" s="3">
        <v>0</v>
      </c>
      <c r="KK197" s="3">
        <v>1</v>
      </c>
      <c r="KL197" s="3">
        <v>0</v>
      </c>
      <c r="KM197" s="3">
        <v>1</v>
      </c>
      <c r="KN197" s="3">
        <v>1</v>
      </c>
      <c r="KW197" s="3">
        <v>0</v>
      </c>
      <c r="KX197" s="3">
        <v>0</v>
      </c>
      <c r="KY197" s="3">
        <v>0</v>
      </c>
      <c r="KZ197" s="3">
        <v>0</v>
      </c>
      <c r="LA197" s="3">
        <v>0</v>
      </c>
      <c r="LT197" s="3">
        <v>0</v>
      </c>
      <c r="LU197" s="3">
        <v>0</v>
      </c>
      <c r="LV197" s="3">
        <v>0</v>
      </c>
      <c r="MA197" s="3">
        <v>1</v>
      </c>
      <c r="NB197" s="3">
        <v>1</v>
      </c>
      <c r="NC197" s="3">
        <v>1</v>
      </c>
      <c r="OF197" s="3">
        <v>1</v>
      </c>
      <c r="OI197" s="3">
        <v>0</v>
      </c>
      <c r="OJ197" s="3">
        <v>0</v>
      </c>
      <c r="OK197" s="3">
        <v>0</v>
      </c>
      <c r="OL197" s="3">
        <v>0</v>
      </c>
      <c r="OM197" s="3">
        <v>0</v>
      </c>
      <c r="ON197" s="3">
        <v>0</v>
      </c>
      <c r="OQ197" s="3">
        <v>0</v>
      </c>
      <c r="OR197" s="3">
        <v>0</v>
      </c>
      <c r="OT197" s="3">
        <v>0</v>
      </c>
      <c r="OU197" s="3">
        <v>0</v>
      </c>
      <c r="OV197" s="3">
        <v>0</v>
      </c>
      <c r="OW197" s="3">
        <v>0</v>
      </c>
      <c r="OX197" s="3">
        <v>0</v>
      </c>
      <c r="OY197" s="3">
        <v>0</v>
      </c>
      <c r="OZ197" s="3">
        <v>0</v>
      </c>
      <c r="PA197" s="3">
        <v>0</v>
      </c>
      <c r="PB197" s="3">
        <v>0</v>
      </c>
      <c r="PC197" s="3">
        <v>0</v>
      </c>
      <c r="PD197" s="3">
        <v>0</v>
      </c>
      <c r="PE197" s="3">
        <v>0</v>
      </c>
      <c r="PF197" s="3">
        <v>0</v>
      </c>
      <c r="PG197" s="3">
        <v>0</v>
      </c>
      <c r="PH197" s="3">
        <v>0</v>
      </c>
      <c r="PI197" s="3">
        <v>0</v>
      </c>
      <c r="PJ197" s="3">
        <v>0</v>
      </c>
      <c r="PK197" s="3">
        <v>0</v>
      </c>
      <c r="PL197" s="3">
        <v>0</v>
      </c>
      <c r="PM197" s="3">
        <v>0</v>
      </c>
      <c r="PN197" s="3">
        <v>1</v>
      </c>
      <c r="PO197" s="3">
        <v>3</v>
      </c>
      <c r="PP197" s="3">
        <v>3</v>
      </c>
      <c r="PQ197" s="3">
        <v>3</v>
      </c>
      <c r="PR197" s="3">
        <v>3</v>
      </c>
      <c r="PS197" s="3">
        <v>3</v>
      </c>
      <c r="PT197" s="3">
        <v>0</v>
      </c>
      <c r="PU197" s="3">
        <v>0</v>
      </c>
      <c r="PW197" s="3">
        <v>1</v>
      </c>
      <c r="QC197" s="3">
        <v>1</v>
      </c>
      <c r="QK197" s="3">
        <v>1</v>
      </c>
      <c r="QO197" s="3">
        <v>0</v>
      </c>
      <c r="QP197" s="3">
        <v>0</v>
      </c>
      <c r="QQ197" s="3">
        <v>0</v>
      </c>
      <c r="QR197" s="3">
        <v>0</v>
      </c>
      <c r="QS197" s="3">
        <v>0</v>
      </c>
      <c r="QT197" s="3">
        <v>0</v>
      </c>
      <c r="QU197" s="3">
        <v>0</v>
      </c>
      <c r="QV197" s="3">
        <v>0</v>
      </c>
      <c r="QW197" s="3">
        <v>0</v>
      </c>
      <c r="QX197" s="3">
        <v>0</v>
      </c>
      <c r="QY197" s="3">
        <v>0</v>
      </c>
      <c r="RC197" s="3">
        <v>0</v>
      </c>
      <c r="RD197" s="3">
        <v>0</v>
      </c>
      <c r="RE197" s="3">
        <v>0</v>
      </c>
      <c r="RF197" s="3">
        <v>0</v>
      </c>
      <c r="RG197" s="3">
        <v>0</v>
      </c>
      <c r="RH197" s="3">
        <v>0</v>
      </c>
      <c r="RI197" s="3">
        <v>0</v>
      </c>
      <c r="RJ197" s="3">
        <v>0</v>
      </c>
      <c r="RK197" s="3">
        <v>0</v>
      </c>
      <c r="RL197" s="3">
        <v>1</v>
      </c>
      <c r="RQ197" s="3">
        <v>0</v>
      </c>
      <c r="RR197" s="3">
        <v>0</v>
      </c>
      <c r="RS197" s="3">
        <v>0</v>
      </c>
      <c r="RT197" s="3">
        <v>0</v>
      </c>
      <c r="RU197" s="3">
        <v>0</v>
      </c>
      <c r="RV197" s="3">
        <v>0</v>
      </c>
      <c r="RW197" s="3">
        <v>0</v>
      </c>
      <c r="RX197" s="3">
        <v>0</v>
      </c>
      <c r="RY197" s="3">
        <v>0</v>
      </c>
      <c r="RZ197" s="3">
        <v>0</v>
      </c>
      <c r="SA197" s="3">
        <v>0</v>
      </c>
      <c r="SB197" s="3">
        <v>3</v>
      </c>
      <c r="SC197" s="3">
        <v>0</v>
      </c>
      <c r="SD197" s="3">
        <v>0</v>
      </c>
      <c r="SH197" s="3">
        <v>0</v>
      </c>
      <c r="SI197" s="3">
        <v>0</v>
      </c>
      <c r="SJ197" s="3">
        <v>0</v>
      </c>
      <c r="SK197" s="3">
        <v>0</v>
      </c>
      <c r="SL197" s="3">
        <v>0</v>
      </c>
      <c r="SM197" s="3">
        <v>0</v>
      </c>
      <c r="SN197" s="3">
        <v>0</v>
      </c>
      <c r="SO197" s="3">
        <v>0</v>
      </c>
      <c r="SP197" s="3">
        <v>1</v>
      </c>
      <c r="ST197" s="3">
        <v>0</v>
      </c>
      <c r="SU197" s="3">
        <v>1</v>
      </c>
      <c r="SV197" s="3">
        <v>0</v>
      </c>
      <c r="SW197" s="3">
        <v>0</v>
      </c>
      <c r="SX197" s="3">
        <v>1</v>
      </c>
      <c r="SY197" s="3">
        <v>1</v>
      </c>
      <c r="SZ197" s="3">
        <v>1</v>
      </c>
      <c r="TA197" s="3">
        <v>0</v>
      </c>
      <c r="TB197" s="3">
        <v>1</v>
      </c>
      <c r="TC197" s="3">
        <v>0</v>
      </c>
      <c r="TD197" s="3">
        <v>1</v>
      </c>
      <c r="TE197" s="3">
        <v>0</v>
      </c>
      <c r="TF197" s="3">
        <v>1</v>
      </c>
      <c r="TG197" s="3">
        <v>1</v>
      </c>
      <c r="TH197" s="3">
        <v>0</v>
      </c>
      <c r="TI197" s="3">
        <v>1</v>
      </c>
      <c r="TJ197" s="3">
        <v>0</v>
      </c>
      <c r="TK197" s="3">
        <v>1</v>
      </c>
      <c r="TL197" s="3">
        <v>1</v>
      </c>
      <c r="TM197" s="3">
        <v>1</v>
      </c>
      <c r="TO197" s="3">
        <v>0</v>
      </c>
      <c r="TP197" s="3">
        <v>0</v>
      </c>
      <c r="TQ197" s="3">
        <v>0</v>
      </c>
      <c r="TR197" s="3">
        <v>0</v>
      </c>
      <c r="TS197" s="3">
        <v>0</v>
      </c>
      <c r="TT197" s="3">
        <v>0</v>
      </c>
      <c r="TU197" s="3">
        <v>0</v>
      </c>
      <c r="TV197" s="3">
        <v>0</v>
      </c>
      <c r="TW197" s="3">
        <v>0</v>
      </c>
      <c r="TX197" s="3">
        <v>0</v>
      </c>
      <c r="TY197" s="3">
        <v>0</v>
      </c>
      <c r="UD197" s="3">
        <v>0</v>
      </c>
      <c r="UE197" s="3">
        <v>0</v>
      </c>
      <c r="UF197" s="3">
        <v>0</v>
      </c>
      <c r="UG197" s="3">
        <v>0</v>
      </c>
      <c r="UH197" s="3">
        <v>0</v>
      </c>
      <c r="UI197" s="3">
        <v>0</v>
      </c>
      <c r="UJ197" s="3">
        <v>0</v>
      </c>
      <c r="UK197" s="3">
        <v>0</v>
      </c>
      <c r="UL197" s="3">
        <v>0</v>
      </c>
      <c r="UM197" s="3">
        <v>0</v>
      </c>
      <c r="UN197" s="3">
        <v>0</v>
      </c>
      <c r="UO197" s="3">
        <v>0</v>
      </c>
      <c r="UP197" s="3">
        <v>0</v>
      </c>
      <c r="UQ197" s="3">
        <v>0</v>
      </c>
      <c r="UR197" s="3">
        <v>0</v>
      </c>
      <c r="US197" s="3">
        <v>0</v>
      </c>
      <c r="UT197" s="3">
        <v>0</v>
      </c>
      <c r="UU197" s="3">
        <v>0</v>
      </c>
      <c r="UV197" s="3">
        <v>0</v>
      </c>
      <c r="UW197" s="3">
        <v>0</v>
      </c>
      <c r="UX197" s="3">
        <v>0</v>
      </c>
      <c r="UY197" s="3">
        <v>0</v>
      </c>
      <c r="UZ197" s="3">
        <v>0</v>
      </c>
      <c r="VA197" s="3">
        <v>0</v>
      </c>
      <c r="VB197" s="3">
        <v>0</v>
      </c>
      <c r="VC197" s="3">
        <v>0</v>
      </c>
      <c r="VD197" s="3">
        <v>0</v>
      </c>
      <c r="VE197" s="3">
        <v>0</v>
      </c>
      <c r="VF197" s="3">
        <v>0</v>
      </c>
      <c r="VG197" s="3">
        <v>0</v>
      </c>
      <c r="VH197" s="3">
        <v>1</v>
      </c>
      <c r="VI197" s="3">
        <v>3</v>
      </c>
      <c r="VJ197" s="3">
        <v>3</v>
      </c>
      <c r="VK197" s="3">
        <v>3</v>
      </c>
      <c r="VL197" s="3">
        <v>3</v>
      </c>
      <c r="VM197" s="3">
        <v>3</v>
      </c>
      <c r="VN197" s="3">
        <v>0</v>
      </c>
      <c r="VO197" s="3">
        <v>0</v>
      </c>
      <c r="VT197" s="3">
        <v>0</v>
      </c>
      <c r="VU197" s="3">
        <v>0</v>
      </c>
      <c r="VV197" s="3">
        <v>0</v>
      </c>
      <c r="VW197" s="3">
        <v>0</v>
      </c>
      <c r="VX197" s="3">
        <v>0</v>
      </c>
      <c r="VY197" s="3">
        <v>0</v>
      </c>
      <c r="VZ197" s="3">
        <v>0</v>
      </c>
      <c r="WA197" s="3">
        <v>0</v>
      </c>
      <c r="WB197" s="3">
        <v>0</v>
      </c>
      <c r="WC197" s="3">
        <v>0</v>
      </c>
      <c r="WD197" s="3">
        <v>0</v>
      </c>
      <c r="WE197" s="3">
        <v>0</v>
      </c>
      <c r="WF197" s="3">
        <v>0</v>
      </c>
      <c r="WG197" s="3">
        <v>0</v>
      </c>
      <c r="WH197" s="3">
        <v>0</v>
      </c>
      <c r="WI197" s="3">
        <v>0</v>
      </c>
      <c r="WJ197" s="3">
        <v>0</v>
      </c>
      <c r="WK197" s="3">
        <v>0</v>
      </c>
      <c r="WL197" s="3">
        <v>0</v>
      </c>
      <c r="WM197" s="3">
        <v>0</v>
      </c>
      <c r="WN197" s="3">
        <v>1</v>
      </c>
      <c r="WP197" s="3">
        <v>0</v>
      </c>
      <c r="WQ197" s="3">
        <v>0</v>
      </c>
      <c r="WR197" s="3">
        <v>0</v>
      </c>
      <c r="WS197" s="3">
        <v>0</v>
      </c>
      <c r="WT197" s="3">
        <v>0</v>
      </c>
      <c r="WU197" s="3">
        <v>0</v>
      </c>
      <c r="WV197" s="3">
        <v>0</v>
      </c>
      <c r="WW197" s="3">
        <v>0</v>
      </c>
      <c r="WX197" s="3">
        <v>0</v>
      </c>
      <c r="WY197" s="3">
        <v>0</v>
      </c>
      <c r="WZ197" s="3">
        <v>0</v>
      </c>
      <c r="XA197" s="3">
        <v>3</v>
      </c>
      <c r="XB197" s="3">
        <v>0</v>
      </c>
      <c r="XC197" s="3">
        <v>0</v>
      </c>
      <c r="XD197" s="3">
        <v>0</v>
      </c>
      <c r="XE197" s="3">
        <v>0</v>
      </c>
      <c r="XF197" s="3">
        <v>0</v>
      </c>
      <c r="XG197" s="3">
        <v>0</v>
      </c>
      <c r="XH197" s="3">
        <v>0</v>
      </c>
      <c r="XI197" s="3">
        <v>0</v>
      </c>
      <c r="XJ197" s="3">
        <v>0</v>
      </c>
      <c r="XK197" s="3">
        <v>0</v>
      </c>
      <c r="XL197" s="3">
        <v>1</v>
      </c>
      <c r="XM197" s="3">
        <v>0</v>
      </c>
      <c r="XN197" s="3">
        <v>1</v>
      </c>
      <c r="XO197" s="3">
        <v>0</v>
      </c>
      <c r="XP197" s="3">
        <v>0</v>
      </c>
      <c r="XQ197" s="3">
        <v>1</v>
      </c>
      <c r="XR197" s="3">
        <v>1</v>
      </c>
      <c r="XS197" s="3">
        <v>1</v>
      </c>
      <c r="XT197" s="3">
        <v>0</v>
      </c>
      <c r="XU197" s="3">
        <v>1</v>
      </c>
      <c r="XV197" s="3">
        <v>0</v>
      </c>
      <c r="XW197" s="3">
        <v>1</v>
      </c>
      <c r="XX197" s="3">
        <v>0</v>
      </c>
      <c r="XY197" s="3">
        <v>1</v>
      </c>
      <c r="XZ197" s="3">
        <v>1</v>
      </c>
      <c r="YA197" s="3">
        <v>0</v>
      </c>
      <c r="YB197" s="3">
        <v>1</v>
      </c>
      <c r="YC197" s="3">
        <v>0</v>
      </c>
      <c r="YD197" s="3">
        <v>1</v>
      </c>
      <c r="YE197" s="3">
        <v>1</v>
      </c>
      <c r="YF197" s="3">
        <v>1</v>
      </c>
      <c r="YG197" s="3">
        <v>1</v>
      </c>
      <c r="YH197" s="3">
        <v>0</v>
      </c>
      <c r="YI197" s="3">
        <v>0</v>
      </c>
      <c r="YJ197" s="3">
        <v>0</v>
      </c>
      <c r="YK197" s="3">
        <v>0</v>
      </c>
      <c r="YL197" s="3">
        <v>0</v>
      </c>
      <c r="YM197" s="3">
        <v>0</v>
      </c>
      <c r="YN197" s="3">
        <v>0</v>
      </c>
      <c r="YO197" s="3">
        <v>0</v>
      </c>
      <c r="YP197" s="3">
        <v>0</v>
      </c>
      <c r="YQ197" s="3">
        <v>0</v>
      </c>
      <c r="YR197" s="3">
        <v>0</v>
      </c>
      <c r="YS197" s="3">
        <v>0</v>
      </c>
      <c r="YT197" s="3">
        <v>0</v>
      </c>
      <c r="YU197" s="3">
        <v>0</v>
      </c>
      <c r="YV197" s="3">
        <v>0</v>
      </c>
      <c r="YW197" s="3">
        <v>0</v>
      </c>
      <c r="YX197" s="3">
        <v>0</v>
      </c>
      <c r="YY197" s="3">
        <v>0</v>
      </c>
      <c r="YZ197" s="3">
        <v>0</v>
      </c>
      <c r="ZA197" s="3">
        <v>0</v>
      </c>
      <c r="ZB197" s="3">
        <v>0</v>
      </c>
      <c r="ZC197" s="3">
        <v>0</v>
      </c>
      <c r="ZD197" s="3">
        <v>0</v>
      </c>
      <c r="ZE197" s="3">
        <v>0</v>
      </c>
      <c r="ZF197" s="3">
        <v>0</v>
      </c>
      <c r="ZG197" s="3">
        <v>0</v>
      </c>
      <c r="ZH197" s="3">
        <v>0</v>
      </c>
      <c r="ZI197" s="3">
        <v>0</v>
      </c>
      <c r="ZJ197" s="3">
        <v>1</v>
      </c>
      <c r="ZK197" s="3">
        <v>0</v>
      </c>
      <c r="ZL197" s="3">
        <v>1</v>
      </c>
      <c r="ZM197" s="3">
        <v>1</v>
      </c>
      <c r="ZN197" s="3">
        <v>0</v>
      </c>
      <c r="ZO197" s="3">
        <v>0</v>
      </c>
      <c r="ZP197" s="3">
        <v>0</v>
      </c>
      <c r="ZQ197" s="3">
        <v>0</v>
      </c>
      <c r="ZR197" s="3">
        <v>0</v>
      </c>
      <c r="ZS197" s="3">
        <v>0</v>
      </c>
      <c r="ZT197" s="3">
        <v>0</v>
      </c>
      <c r="ZU197" s="3">
        <v>0</v>
      </c>
      <c r="ZV197" s="3">
        <v>0</v>
      </c>
      <c r="ZW197" s="3">
        <v>0</v>
      </c>
      <c r="ZX197" s="3">
        <v>0</v>
      </c>
      <c r="ZY197" s="3">
        <v>0</v>
      </c>
      <c r="ZZ197" s="3">
        <v>0</v>
      </c>
      <c r="AAA197" s="3">
        <v>0</v>
      </c>
      <c r="AAB197" s="3">
        <v>0</v>
      </c>
      <c r="AAC197" s="3">
        <v>0</v>
      </c>
      <c r="AAD197" s="3">
        <v>0</v>
      </c>
      <c r="ABA197" s="3">
        <f>VLOOKUP(Tabla28[[#This Row],[ID]],Suministros!$A$4:$D$2389,4,0)</f>
        <v>334</v>
      </c>
    </row>
    <row r="198" spans="1:729" ht="12.75" customHeight="1" x14ac:dyDescent="0.2">
      <c r="A198" s="90">
        <f>+Suministros!A2320</f>
        <v>25056</v>
      </c>
      <c r="B198" s="3" t="str">
        <f>+Suministros!B2320</f>
        <v>CURVA PVC SAP 1 1/2''Ø x 90 GRADOS</v>
      </c>
      <c r="C198" s="3" t="str">
        <f>+Suministros!C2320</f>
        <v>u</v>
      </c>
      <c r="JV198" s="3">
        <v>2</v>
      </c>
      <c r="JW198" s="3">
        <v>2</v>
      </c>
      <c r="JX198" s="3">
        <v>2</v>
      </c>
      <c r="JY198" s="3">
        <v>2</v>
      </c>
      <c r="JZ198" s="3">
        <v>2</v>
      </c>
      <c r="KA198" s="3">
        <v>2</v>
      </c>
      <c r="KB198" s="3">
        <v>2</v>
      </c>
      <c r="KC198" s="3">
        <v>2</v>
      </c>
      <c r="KD198" s="3">
        <v>2</v>
      </c>
      <c r="KE198" s="3">
        <v>2</v>
      </c>
      <c r="KF198" s="3">
        <v>2</v>
      </c>
      <c r="KG198" s="3">
        <v>2</v>
      </c>
      <c r="KH198" s="3">
        <v>2</v>
      </c>
      <c r="KI198" s="3">
        <v>2</v>
      </c>
      <c r="KJ198" s="3">
        <v>2</v>
      </c>
      <c r="KK198" s="3">
        <v>2</v>
      </c>
      <c r="KL198" s="3">
        <v>2</v>
      </c>
      <c r="KM198" s="3">
        <v>2</v>
      </c>
      <c r="KN198" s="3">
        <v>2</v>
      </c>
      <c r="ST198" s="3">
        <v>2</v>
      </c>
      <c r="SU198" s="3">
        <v>2</v>
      </c>
      <c r="SV198" s="3">
        <v>2</v>
      </c>
      <c r="SW198" s="3">
        <v>2</v>
      </c>
      <c r="SX198" s="3">
        <v>2</v>
      </c>
      <c r="SY198" s="3">
        <v>2</v>
      </c>
      <c r="SZ198" s="3">
        <v>2</v>
      </c>
      <c r="TA198" s="3">
        <v>2</v>
      </c>
      <c r="TB198" s="3">
        <v>2</v>
      </c>
      <c r="TC198" s="3">
        <v>2</v>
      </c>
      <c r="TD198" s="3">
        <v>2</v>
      </c>
      <c r="TE198" s="3">
        <v>2</v>
      </c>
      <c r="TF198" s="3">
        <v>2</v>
      </c>
      <c r="TG198" s="3">
        <v>2</v>
      </c>
      <c r="TH198" s="3">
        <v>2</v>
      </c>
      <c r="TI198" s="3">
        <v>2</v>
      </c>
      <c r="TJ198" s="3">
        <v>2</v>
      </c>
      <c r="TK198" s="3">
        <v>2</v>
      </c>
      <c r="TL198" s="3">
        <v>2</v>
      </c>
      <c r="TM198" s="3">
        <v>2</v>
      </c>
      <c r="XM198" s="3">
        <v>2</v>
      </c>
      <c r="XN198" s="3">
        <v>2</v>
      </c>
      <c r="XO198" s="3">
        <v>2</v>
      </c>
      <c r="XP198" s="3">
        <v>2</v>
      </c>
      <c r="XQ198" s="3">
        <v>2</v>
      </c>
      <c r="XR198" s="3">
        <v>2</v>
      </c>
      <c r="XS198" s="3">
        <v>2</v>
      </c>
      <c r="XT198" s="3">
        <v>2</v>
      </c>
      <c r="XU198" s="3">
        <v>2</v>
      </c>
      <c r="XV198" s="3">
        <v>2</v>
      </c>
      <c r="XW198" s="3">
        <v>2</v>
      </c>
      <c r="XX198" s="3">
        <v>2</v>
      </c>
      <c r="XY198" s="3">
        <v>2</v>
      </c>
      <c r="XZ198" s="3">
        <v>2</v>
      </c>
      <c r="YA198" s="3">
        <v>2</v>
      </c>
      <c r="YB198" s="3">
        <v>2</v>
      </c>
      <c r="YC198" s="3">
        <v>2</v>
      </c>
      <c r="YD198" s="3">
        <v>2</v>
      </c>
      <c r="YE198" s="3">
        <v>2</v>
      </c>
      <c r="YF198" s="3">
        <v>2</v>
      </c>
      <c r="YX198" s="3">
        <v>0</v>
      </c>
      <c r="YY198" s="3">
        <v>0</v>
      </c>
      <c r="YZ198" s="3">
        <v>0</v>
      </c>
      <c r="ZA198" s="3">
        <v>0</v>
      </c>
      <c r="ZB198" s="3">
        <v>0</v>
      </c>
      <c r="ZC198" s="3">
        <v>0</v>
      </c>
      <c r="ZD198" s="3">
        <v>0</v>
      </c>
      <c r="ZE198" s="3">
        <v>0</v>
      </c>
      <c r="ZF198" s="3">
        <v>0</v>
      </c>
      <c r="ZG198" s="3">
        <v>0</v>
      </c>
      <c r="ZH198" s="3">
        <v>0</v>
      </c>
      <c r="ZI198" s="3">
        <v>0</v>
      </c>
      <c r="ZJ198" s="3">
        <v>0</v>
      </c>
      <c r="ZK198" s="3">
        <v>0</v>
      </c>
      <c r="ZL198" s="3">
        <v>0</v>
      </c>
      <c r="ZM198" s="3">
        <v>2</v>
      </c>
      <c r="ABA198" s="3">
        <f>VLOOKUP(Tabla28[[#This Row],[ID]],Suministros!$A$4:$D$2389,4,0)</f>
        <v>1</v>
      </c>
    </row>
    <row r="199" spans="1:729" ht="15" customHeight="1" x14ac:dyDescent="0.2">
      <c r="KW199" s="99"/>
      <c r="KX199" s="99"/>
      <c r="KY199" s="99"/>
      <c r="KZ199" s="99"/>
      <c r="TZ199" s="99"/>
      <c r="UA199" s="99"/>
      <c r="UB199" s="99"/>
      <c r="UC199" s="99"/>
    </row>
    <row r="200" spans="1:729" ht="15" customHeight="1" x14ac:dyDescent="0.2">
      <c r="A200" s="1" t="s">
        <v>277</v>
      </c>
      <c r="B200" s="1" t="s">
        <v>3678</v>
      </c>
      <c r="C200" s="99" t="s">
        <v>3677</v>
      </c>
      <c r="D200" s="99"/>
      <c r="E200" s="99"/>
      <c r="F200" s="99"/>
      <c r="G200" s="99"/>
    </row>
    <row r="201" spans="1:729" ht="30" customHeight="1" x14ac:dyDescent="0.2">
      <c r="A201" s="38" t="s">
        <v>2</v>
      </c>
      <c r="B201" s="38" t="s">
        <v>280</v>
      </c>
      <c r="C201" s="40" t="s">
        <v>2638</v>
      </c>
      <c r="D201" s="80" t="str">
        <f t="shared" ref="D201:BO201" si="0">D3</f>
        <v>A1(1.2)</v>
      </c>
      <c r="E201" s="80" t="str">
        <f t="shared" si="0"/>
        <v>A1(1.5)</v>
      </c>
      <c r="F201" s="80" t="str">
        <f t="shared" si="0"/>
        <v>A1(2.0)</v>
      </c>
      <c r="G201" s="80" t="str">
        <f t="shared" si="0"/>
        <v>A1-P(1.2)</v>
      </c>
      <c r="H201" s="80" t="str">
        <f t="shared" si="0"/>
        <v>A1-P(1.5)</v>
      </c>
      <c r="I201" s="80" t="str">
        <f t="shared" si="0"/>
        <v>A1-P(2.0)</v>
      </c>
      <c r="J201" s="80" t="str">
        <f t="shared" si="0"/>
        <v>A1-D(1.2)</v>
      </c>
      <c r="K201" s="80" t="str">
        <f t="shared" si="0"/>
        <v>A1-D(1.5)</v>
      </c>
      <c r="L201" s="80" t="str">
        <f t="shared" si="0"/>
        <v>A1-D(2.0)</v>
      </c>
      <c r="M201" s="80" t="str">
        <f t="shared" si="0"/>
        <v>A2(0.6)</v>
      </c>
      <c r="N201" s="80" t="str">
        <f t="shared" si="0"/>
        <v>A2(0.8)</v>
      </c>
      <c r="O201" s="80" t="str">
        <f t="shared" si="0"/>
        <v>A2(1.0)</v>
      </c>
      <c r="P201" s="80" t="str">
        <f t="shared" si="0"/>
        <v>A2(1.5)</v>
      </c>
      <c r="Q201" s="80" t="str">
        <f t="shared" si="0"/>
        <v>A2-D(0.6)</v>
      </c>
      <c r="R201" s="80" t="str">
        <f t="shared" si="0"/>
        <v>A2-D(0.8)</v>
      </c>
      <c r="S201" s="80" t="str">
        <f t="shared" si="0"/>
        <v>A2-D(1.0)</v>
      </c>
      <c r="T201" s="80" t="str">
        <f t="shared" si="0"/>
        <v>A2-D(1.5)</v>
      </c>
      <c r="U201" s="80" t="str">
        <f t="shared" si="0"/>
        <v>A2-C</v>
      </c>
      <c r="V201" s="80" t="str">
        <f t="shared" si="0"/>
        <v>A2-C-D</v>
      </c>
      <c r="W201" s="80" t="str">
        <f t="shared" si="0"/>
        <v>A2-L</v>
      </c>
      <c r="X201" s="80" t="str">
        <f t="shared" si="0"/>
        <v>A3</v>
      </c>
      <c r="Y201" s="80" t="str">
        <f t="shared" si="0"/>
        <v>A3-1</v>
      </c>
      <c r="Z201" s="80" t="str">
        <f t="shared" si="0"/>
        <v>A4</v>
      </c>
      <c r="AA201" s="80" t="str">
        <f t="shared" si="0"/>
        <v>A4-1</v>
      </c>
      <c r="AB201" s="80" t="str">
        <f t="shared" si="0"/>
        <v>A4-2</v>
      </c>
      <c r="AC201" s="80" t="str">
        <f t="shared" si="0"/>
        <v>A5</v>
      </c>
      <c r="AD201" s="80" t="str">
        <f t="shared" si="0"/>
        <v>A5-1</v>
      </c>
      <c r="AE201" s="80" t="str">
        <f t="shared" si="0"/>
        <v>A6(0.6)</v>
      </c>
      <c r="AF201" s="80" t="str">
        <f t="shared" si="0"/>
        <v>A6(0.8)</v>
      </c>
      <c r="AG201" s="80" t="str">
        <f t="shared" si="0"/>
        <v>A6(1.0)</v>
      </c>
      <c r="AH201" s="80" t="str">
        <f t="shared" si="0"/>
        <v>A6(1.5)</v>
      </c>
      <c r="AI201" s="80" t="str">
        <f t="shared" si="0"/>
        <v>A6-D(0.6)</v>
      </c>
      <c r="AJ201" s="80" t="str">
        <f t="shared" si="0"/>
        <v>A6-D(0.8)</v>
      </c>
      <c r="AK201" s="80" t="str">
        <f t="shared" si="0"/>
        <v>A6-D(1.0)</v>
      </c>
      <c r="AL201" s="80" t="str">
        <f t="shared" si="0"/>
        <v>A6-D(1.5)</v>
      </c>
      <c r="AM201" s="80" t="str">
        <f t="shared" si="0"/>
        <v>A6-2(0.6)</v>
      </c>
      <c r="AN201" s="80" t="str">
        <f t="shared" si="0"/>
        <v>A6-2(0.8)</v>
      </c>
      <c r="AO201" s="80" t="str">
        <f t="shared" si="0"/>
        <v>A6-2(1.0)</v>
      </c>
      <c r="AP201" s="80" t="str">
        <f t="shared" si="0"/>
        <v>A6-2(1.5)</v>
      </c>
      <c r="AQ201" s="80" t="str">
        <f t="shared" si="0"/>
        <v>A6-S</v>
      </c>
      <c r="AR201" s="80" t="str">
        <f t="shared" si="0"/>
        <v>A7</v>
      </c>
      <c r="AS201" s="80" t="str">
        <f t="shared" si="0"/>
        <v>A7-1</v>
      </c>
      <c r="AT201" s="80" t="str">
        <f t="shared" si="0"/>
        <v>A7-1-D</v>
      </c>
      <c r="AU201" s="80" t="str">
        <f t="shared" si="0"/>
        <v>A7-S</v>
      </c>
      <c r="AV201" s="80" t="str">
        <f t="shared" si="0"/>
        <v>A7-S-1</v>
      </c>
      <c r="AW201" s="80" t="str">
        <f t="shared" si="0"/>
        <v>A7-S-2</v>
      </c>
      <c r="AX201" s="80" t="str">
        <f t="shared" si="0"/>
        <v>A7-S-C</v>
      </c>
      <c r="AY201" s="80" t="str">
        <f t="shared" si="0"/>
        <v>A7-S-P</v>
      </c>
      <c r="AZ201" s="80" t="str">
        <f t="shared" si="0"/>
        <v>A7-S-12</v>
      </c>
      <c r="BA201" s="80" t="str">
        <f t="shared" si="0"/>
        <v>A8(0.6)</v>
      </c>
      <c r="BB201" s="80" t="str">
        <f t="shared" si="0"/>
        <v>A8(0.8)</v>
      </c>
      <c r="BC201" s="80" t="str">
        <f t="shared" si="0"/>
        <v>A8(1.0)</v>
      </c>
      <c r="BD201" s="80" t="str">
        <f t="shared" si="0"/>
        <v>A8(1.5)</v>
      </c>
      <c r="BE201" s="80" t="str">
        <f t="shared" si="0"/>
        <v>A9</v>
      </c>
      <c r="BF201" s="80" t="str">
        <f t="shared" si="0"/>
        <v>A9-D</v>
      </c>
      <c r="BG201" s="80" t="str">
        <f t="shared" si="0"/>
        <v>A9-P</v>
      </c>
      <c r="BH201" s="80" t="str">
        <f t="shared" si="0"/>
        <v>A10(0.6)</v>
      </c>
      <c r="BI201" s="80" t="str">
        <f t="shared" si="0"/>
        <v>A10(0.8)</v>
      </c>
      <c r="BJ201" s="80" t="str">
        <f t="shared" si="0"/>
        <v>A10(1.0)</v>
      </c>
      <c r="BK201" s="80" t="str">
        <f t="shared" si="0"/>
        <v>A10(1.5)</v>
      </c>
      <c r="BL201" s="80" t="str">
        <f t="shared" si="0"/>
        <v>A10-1(0.6)</v>
      </c>
      <c r="BM201" s="80" t="str">
        <f t="shared" si="0"/>
        <v>A10-1(0.8)</v>
      </c>
      <c r="BN201" s="80" t="str">
        <f t="shared" si="0"/>
        <v>A10-1(1.0)</v>
      </c>
      <c r="BO201" s="80" t="str">
        <f t="shared" si="0"/>
        <v>A10-1(1.5)</v>
      </c>
      <c r="BP201" s="80" t="str">
        <f t="shared" ref="BP201:EA201" si="1">BP3</f>
        <v>A10-1-D(0.6)</v>
      </c>
      <c r="BQ201" s="80" t="str">
        <f t="shared" si="1"/>
        <v>A10-1D(0.6)</v>
      </c>
      <c r="BR201" s="80" t="str">
        <f t="shared" si="1"/>
        <v>A10-1D(0.8)</v>
      </c>
      <c r="BS201" s="80" t="str">
        <f t="shared" si="1"/>
        <v>A10-1D(1.0)</v>
      </c>
      <c r="BT201" s="80" t="str">
        <f t="shared" si="1"/>
        <v>A10-1D(1.5)</v>
      </c>
      <c r="BU201" s="80" t="str">
        <f t="shared" si="1"/>
        <v>A10-2(0.6)</v>
      </c>
      <c r="BV201" s="80" t="str">
        <f t="shared" si="1"/>
        <v>A10-2(0.8)2</v>
      </c>
      <c r="BW201" s="80" t="str">
        <f t="shared" si="1"/>
        <v>A10-2(1.0)3</v>
      </c>
      <c r="BX201" s="80" t="str">
        <f t="shared" si="1"/>
        <v>A10-2(1.5)4</v>
      </c>
      <c r="BY201" s="80" t="str">
        <f t="shared" si="1"/>
        <v>A10-3(0.6)5</v>
      </c>
      <c r="BZ201" s="80" t="str">
        <f t="shared" si="1"/>
        <v>A10-3(0.8)6</v>
      </c>
      <c r="CA201" s="80" t="str">
        <f t="shared" si="1"/>
        <v>A10-3(1.0)7</v>
      </c>
      <c r="CB201" s="80" t="str">
        <f t="shared" si="1"/>
        <v>A10-3(1.5)8</v>
      </c>
      <c r="CC201" s="80" t="str">
        <f t="shared" si="1"/>
        <v>A10-D(0.6)</v>
      </c>
      <c r="CD201" s="80" t="str">
        <f t="shared" si="1"/>
        <v>A10-D(0.8)</v>
      </c>
      <c r="CE201" s="80" t="str">
        <f t="shared" si="1"/>
        <v>A10-D(1.0)</v>
      </c>
      <c r="CF201" s="80" t="str">
        <f t="shared" si="1"/>
        <v>A10-D(1.5)</v>
      </c>
      <c r="CG201" s="80" t="str">
        <f t="shared" si="1"/>
        <v>A11(0.6)</v>
      </c>
      <c r="CH201" s="80" t="str">
        <f t="shared" si="1"/>
        <v>A11(0.8)</v>
      </c>
      <c r="CI201" s="80" t="str">
        <f t="shared" si="1"/>
        <v>A11(1.0)</v>
      </c>
      <c r="CJ201" s="80" t="str">
        <f t="shared" si="1"/>
        <v>A11(1.5)</v>
      </c>
      <c r="CK201" s="80" t="str">
        <f t="shared" si="1"/>
        <v>A11-S(0.6)</v>
      </c>
      <c r="CL201" s="80" t="str">
        <f t="shared" si="1"/>
        <v>A11-S(0.8)</v>
      </c>
      <c r="CM201" s="80" t="str">
        <f t="shared" si="1"/>
        <v>A11-S(1.0)</v>
      </c>
      <c r="CN201" s="80" t="str">
        <f t="shared" si="1"/>
        <v>A11-S(1.5)</v>
      </c>
      <c r="CO201" s="80" t="str">
        <f t="shared" si="1"/>
        <v>A12</v>
      </c>
      <c r="CP201" s="80" t="str">
        <f t="shared" si="1"/>
        <v>A13(0.6)</v>
      </c>
      <c r="CQ201" s="80" t="str">
        <f t="shared" si="1"/>
        <v>A14(0.6)</v>
      </c>
      <c r="CR201" s="80" t="str">
        <f t="shared" si="1"/>
        <v>A14(0.8)</v>
      </c>
      <c r="CS201" s="80" t="str">
        <f t="shared" si="1"/>
        <v>A14(1.0)</v>
      </c>
      <c r="CT201" s="80" t="str">
        <f t="shared" si="1"/>
        <v>A14(1.5)</v>
      </c>
      <c r="CU201" s="80" t="str">
        <f t="shared" si="1"/>
        <v>A15(0.6)</v>
      </c>
      <c r="CV201" s="80" t="str">
        <f t="shared" si="1"/>
        <v>A15(0.8)</v>
      </c>
      <c r="CW201" s="80" t="str">
        <f t="shared" si="1"/>
        <v>A15(1.0)</v>
      </c>
      <c r="CX201" s="80" t="str">
        <f t="shared" si="1"/>
        <v>A15(1.5)</v>
      </c>
      <c r="CY201" s="80" t="str">
        <f t="shared" si="1"/>
        <v>A15-D(0.6)</v>
      </c>
      <c r="CZ201" s="80" t="str">
        <f t="shared" si="1"/>
        <v>A15-D(0.8)</v>
      </c>
      <c r="DA201" s="80" t="str">
        <f t="shared" si="1"/>
        <v>A15-D(1.0)</v>
      </c>
      <c r="DB201" s="80" t="str">
        <f t="shared" si="1"/>
        <v>A15-D(1.5)</v>
      </c>
      <c r="DC201" s="80" t="str">
        <f t="shared" si="1"/>
        <v>A16(1.2)</v>
      </c>
      <c r="DD201" s="80" t="str">
        <f t="shared" si="1"/>
        <v>A16(1.5)</v>
      </c>
      <c r="DE201" s="80" t="str">
        <f t="shared" si="1"/>
        <v>A16(2.0)</v>
      </c>
      <c r="DF201" s="80" t="str">
        <f t="shared" si="1"/>
        <v>A16-D(1.2)</v>
      </c>
      <c r="DG201" s="80" t="str">
        <f t="shared" si="1"/>
        <v>A16-D(1.5)</v>
      </c>
      <c r="DH201" s="80" t="str">
        <f t="shared" si="1"/>
        <v>A16-D(2.0)</v>
      </c>
      <c r="DI201" s="80" t="str">
        <f t="shared" si="1"/>
        <v>A16-2D(1.2)</v>
      </c>
      <c r="DJ201" s="80" t="str">
        <f t="shared" si="1"/>
        <v>A16-2D(1.5)</v>
      </c>
      <c r="DK201" s="80" t="str">
        <f t="shared" si="1"/>
        <v>A16-2D(2.0)</v>
      </c>
      <c r="DL201" s="80" t="str">
        <f t="shared" si="1"/>
        <v>A17</v>
      </c>
      <c r="DM201" s="80" t="str">
        <f t="shared" si="1"/>
        <v>A18(0.6)</v>
      </c>
      <c r="DN201" s="80" t="str">
        <f t="shared" si="1"/>
        <v>A18(0.8)</v>
      </c>
      <c r="DO201" s="80" t="str">
        <f t="shared" si="1"/>
        <v>A18(1.0)</v>
      </c>
      <c r="DP201" s="80" t="str">
        <f t="shared" si="1"/>
        <v>A18(1.5)</v>
      </c>
      <c r="DQ201" s="80" t="str">
        <f t="shared" si="1"/>
        <v>A18-D(0.6)</v>
      </c>
      <c r="DR201" s="80" t="str">
        <f t="shared" si="1"/>
        <v>A18-D(0.8)</v>
      </c>
      <c r="DS201" s="80" t="str">
        <f t="shared" si="1"/>
        <v>A18-D(1.0)</v>
      </c>
      <c r="DT201" s="80" t="str">
        <f t="shared" si="1"/>
        <v>A18-D(1.5)</v>
      </c>
      <c r="DU201" s="80" t="str">
        <f t="shared" si="1"/>
        <v>A18-D1(0.6)</v>
      </c>
      <c r="DV201" s="80" t="str">
        <f t="shared" si="1"/>
        <v>A18-D1(0.8)</v>
      </c>
      <c r="DW201" s="80" t="str">
        <f t="shared" si="1"/>
        <v>A18-D1(1.0)</v>
      </c>
      <c r="DX201" s="80" t="str">
        <f t="shared" si="1"/>
        <v>A18-D1(1.5)</v>
      </c>
      <c r="DY201" s="80" t="str">
        <f t="shared" si="1"/>
        <v>A18-S(0.6)2</v>
      </c>
      <c r="DZ201" s="80" t="str">
        <f t="shared" si="1"/>
        <v>A18-S(0.8)</v>
      </c>
      <c r="EA201" s="80" t="str">
        <f t="shared" si="1"/>
        <v>A18-S(1.0)</v>
      </c>
      <c r="EB201" s="80" t="str">
        <f t="shared" ref="EB201:GM201" si="2">EB3</f>
        <v>A18-S(1.5)</v>
      </c>
      <c r="EC201" s="80" t="str">
        <f t="shared" si="2"/>
        <v>A19(0.6)</v>
      </c>
      <c r="ED201" s="80" t="str">
        <f t="shared" si="2"/>
        <v>A19(0.8)2</v>
      </c>
      <c r="EE201" s="80" t="str">
        <f t="shared" si="2"/>
        <v>A19(1.0)</v>
      </c>
      <c r="EF201" s="80" t="str">
        <f t="shared" si="2"/>
        <v>A19(1.5)</v>
      </c>
      <c r="EG201" s="80" t="str">
        <f t="shared" si="2"/>
        <v>A20(0.6)</v>
      </c>
      <c r="EH201" s="80" t="str">
        <f t="shared" si="2"/>
        <v>A20(0.8)</v>
      </c>
      <c r="EI201" s="80" t="str">
        <f t="shared" si="2"/>
        <v>A20(1.0)</v>
      </c>
      <c r="EJ201" s="80" t="str">
        <f t="shared" si="2"/>
        <v>A20(1.5)</v>
      </c>
      <c r="EK201" s="80" t="str">
        <f t="shared" si="2"/>
        <v>A14-D-T(0.6)</v>
      </c>
      <c r="EL201" s="80" t="str">
        <f t="shared" si="2"/>
        <v>A14-D-T(0.8)</v>
      </c>
      <c r="EM201" s="80" t="str">
        <f t="shared" si="2"/>
        <v>A14-D-T(1.0)</v>
      </c>
      <c r="EN201" s="80" t="str">
        <f t="shared" si="2"/>
        <v>A14-D-T(1.5)</v>
      </c>
      <c r="EO201" s="80" t="str">
        <f t="shared" si="2"/>
        <v>A20-T(0.6)</v>
      </c>
      <c r="EP201" s="80" t="str">
        <f t="shared" si="2"/>
        <v>A20-T(0.8)</v>
      </c>
      <c r="EQ201" s="80" t="str">
        <f t="shared" si="2"/>
        <v>A20-T(1.0)</v>
      </c>
      <c r="ER201" s="80" t="str">
        <f t="shared" si="2"/>
        <v>A20-T(1.5)</v>
      </c>
      <c r="ES201" s="80" t="str">
        <f t="shared" si="2"/>
        <v>A23(1.2)</v>
      </c>
      <c r="ET201" s="80" t="str">
        <f t="shared" si="2"/>
        <v>A23(1.5)</v>
      </c>
      <c r="EU201" s="80" t="str">
        <f t="shared" si="2"/>
        <v>A23(2.0)</v>
      </c>
      <c r="EV201" s="80" t="str">
        <f t="shared" si="2"/>
        <v>A25(1.2)</v>
      </c>
      <c r="EW201" s="80" t="str">
        <f t="shared" si="2"/>
        <v>A25(1.5)</v>
      </c>
      <c r="EX201" s="80" t="str">
        <f t="shared" si="2"/>
        <v>A25(2.0)</v>
      </c>
      <c r="EY201" s="80" t="str">
        <f t="shared" si="2"/>
        <v>A27-S(1.2)</v>
      </c>
      <c r="EZ201" s="80" t="str">
        <f t="shared" si="2"/>
        <v>A27-S2(1.5)</v>
      </c>
      <c r="FA201" s="80" t="str">
        <f t="shared" si="2"/>
        <v>A27-S2(2.0)</v>
      </c>
      <c r="FB201" s="80" t="str">
        <f t="shared" si="2"/>
        <v>A27-S-2(1.2)</v>
      </c>
      <c r="FC201" s="80" t="str">
        <f t="shared" si="2"/>
        <v>A27-S-2(1.5)</v>
      </c>
      <c r="FD201" s="80" t="str">
        <f t="shared" si="2"/>
        <v>A27-S-2(2.0)</v>
      </c>
      <c r="FE201" s="80" t="str">
        <f t="shared" si="2"/>
        <v>A27(1.2)</v>
      </c>
      <c r="FF201" s="80" t="str">
        <f t="shared" si="2"/>
        <v>A27(1.5)</v>
      </c>
      <c r="FG201" s="80" t="str">
        <f t="shared" si="2"/>
        <v>A27(2.0)</v>
      </c>
      <c r="FH201" s="80" t="str">
        <f t="shared" si="2"/>
        <v>A28(1.2)</v>
      </c>
      <c r="FI201" s="80" t="str">
        <f t="shared" si="2"/>
        <v>A28(1.5)</v>
      </c>
      <c r="FJ201" s="80" t="str">
        <f t="shared" si="2"/>
        <v>A28(2.0)</v>
      </c>
      <c r="FK201" s="80" t="str">
        <f t="shared" si="2"/>
        <v>A28-D(1.2)</v>
      </c>
      <c r="FL201" s="80" t="str">
        <f t="shared" si="2"/>
        <v>A28-D(1.5)</v>
      </c>
      <c r="FM201" s="80" t="str">
        <f t="shared" si="2"/>
        <v>A28-D(2.0)</v>
      </c>
      <c r="FN201" s="80" t="str">
        <f t="shared" si="2"/>
        <v>A29(1.2)</v>
      </c>
      <c r="FO201" s="80" t="str">
        <f t="shared" si="2"/>
        <v>A29(1.5)</v>
      </c>
      <c r="FP201" s="80" t="str">
        <f t="shared" si="2"/>
        <v>A29(2.0)</v>
      </c>
      <c r="FQ201" s="80" t="str">
        <f t="shared" si="2"/>
        <v>A29-D(1.2)</v>
      </c>
      <c r="FR201" s="80" t="str">
        <f t="shared" si="2"/>
        <v>A29-D(1.5)</v>
      </c>
      <c r="FS201" s="80" t="str">
        <f t="shared" si="2"/>
        <v>A29-D(2.0)</v>
      </c>
      <c r="FT201" s="80" t="str">
        <f t="shared" si="2"/>
        <v>AH1</v>
      </c>
      <c r="FU201" s="80" t="str">
        <f t="shared" si="2"/>
        <v>AH2</v>
      </c>
      <c r="FV201" s="80" t="str">
        <f t="shared" si="2"/>
        <v>AH2-D</v>
      </c>
      <c r="FW201" s="80" t="str">
        <f t="shared" si="2"/>
        <v>E1(2.2)</v>
      </c>
      <c r="FX201" s="80" t="str">
        <f t="shared" si="2"/>
        <v>E1(2.6)</v>
      </c>
      <c r="FY201" s="80" t="str">
        <f t="shared" si="2"/>
        <v>E1-1(2.2)</v>
      </c>
      <c r="FZ201" s="80" t="str">
        <f t="shared" si="2"/>
        <v>E1-1(2.6)</v>
      </c>
      <c r="GA201" s="80" t="str">
        <f t="shared" si="2"/>
        <v>E2(2.2)</v>
      </c>
      <c r="GB201" s="80" t="str">
        <f t="shared" si="2"/>
        <v>E2(2.6)</v>
      </c>
      <c r="GC201" s="80" t="str">
        <f t="shared" si="2"/>
        <v>E3(2.2)</v>
      </c>
      <c r="GD201" s="80" t="str">
        <f t="shared" si="2"/>
        <v>E3(2.6)</v>
      </c>
      <c r="GE201" s="80" t="str">
        <f t="shared" si="2"/>
        <v>E4(2.2)</v>
      </c>
      <c r="GF201" s="80" t="str">
        <f t="shared" si="2"/>
        <v>E4(2.6)</v>
      </c>
      <c r="GG201" s="80" t="str">
        <f t="shared" si="2"/>
        <v>E5(2.2)</v>
      </c>
      <c r="GH201" s="80" t="str">
        <f t="shared" si="2"/>
        <v>E5(2.6)</v>
      </c>
      <c r="GI201" s="80" t="str">
        <f t="shared" si="2"/>
        <v>E7(2.2)</v>
      </c>
      <c r="GJ201" s="80" t="str">
        <f t="shared" si="2"/>
        <v>E7(2.6)</v>
      </c>
      <c r="GK201" s="80" t="str">
        <f t="shared" si="2"/>
        <v>E8(2.2)</v>
      </c>
      <c r="GL201" s="80" t="str">
        <f t="shared" si="2"/>
        <v>E8(2.6)</v>
      </c>
      <c r="GM201" s="80" t="str">
        <f t="shared" si="2"/>
        <v>E9(2.2)</v>
      </c>
      <c r="GN201" s="80" t="str">
        <f t="shared" ref="GN201:IY201" si="3">GN3</f>
        <v>E9(2.6)</v>
      </c>
      <c r="GO201" s="80" t="str">
        <f t="shared" si="3"/>
        <v>D5-SEC-S</v>
      </c>
      <c r="GP201" s="80" t="str">
        <f t="shared" si="3"/>
        <v>P1</v>
      </c>
      <c r="GQ201" s="80" t="str">
        <f t="shared" si="3"/>
        <v>P2</v>
      </c>
      <c r="GR201" s="80" t="str">
        <f t="shared" si="3"/>
        <v>P2-C</v>
      </c>
      <c r="GS201" s="80" t="str">
        <f t="shared" si="3"/>
        <v>P3</v>
      </c>
      <c r="GT201" s="80" t="str">
        <f t="shared" si="3"/>
        <v>P4</v>
      </c>
      <c r="GU201" s="80" t="str">
        <f t="shared" si="3"/>
        <v>P5</v>
      </c>
      <c r="GV201" s="80" t="str">
        <f t="shared" si="3"/>
        <v>P6</v>
      </c>
      <c r="GW201" s="80" t="str">
        <f t="shared" si="3"/>
        <v>P7</v>
      </c>
      <c r="GX201" s="80" t="str">
        <f t="shared" si="3"/>
        <v>P8</v>
      </c>
      <c r="GY201" s="80" t="str">
        <f t="shared" si="3"/>
        <v>PRH-3-1</v>
      </c>
      <c r="GZ201" s="80" t="str">
        <f t="shared" si="3"/>
        <v>PSEC-3</v>
      </c>
      <c r="HA201" s="80" t="str">
        <f t="shared" si="3"/>
        <v>PSEC-3P</v>
      </c>
      <c r="HB201" s="80" t="str">
        <f t="shared" si="3"/>
        <v>SEC1</v>
      </c>
      <c r="HC201" s="80" t="str">
        <f t="shared" si="3"/>
        <v>SEC2</v>
      </c>
      <c r="HD201" s="80" t="str">
        <f t="shared" si="3"/>
        <v>SEC3</v>
      </c>
      <c r="HE201" s="80" t="str">
        <f t="shared" si="3"/>
        <v>SEC4</v>
      </c>
      <c r="HF201" s="80" t="str">
        <f t="shared" si="3"/>
        <v>SEC5</v>
      </c>
      <c r="HG201" s="80" t="str">
        <f t="shared" si="3"/>
        <v>SEC6</v>
      </c>
      <c r="HH201" s="80" t="str">
        <f t="shared" si="3"/>
        <v>SEC7</v>
      </c>
      <c r="HI201" s="80" t="str">
        <f t="shared" si="3"/>
        <v>SEC8</v>
      </c>
      <c r="HJ201" s="80" t="str">
        <f t="shared" si="3"/>
        <v>SEC9</v>
      </c>
      <c r="HK201" s="80" t="str">
        <f t="shared" si="3"/>
        <v>SEC10</v>
      </c>
      <c r="HL201" s="80" t="str">
        <f t="shared" si="3"/>
        <v>SEC11</v>
      </c>
      <c r="HM201" s="80" t="str">
        <f t="shared" si="3"/>
        <v>SEC12</v>
      </c>
      <c r="HN201" s="80" t="str">
        <f t="shared" si="3"/>
        <v>SEC13(0.6)</v>
      </c>
      <c r="HO201" s="80" t="str">
        <f t="shared" si="3"/>
        <v>SEC13(0.8)</v>
      </c>
      <c r="HP201" s="80" t="str">
        <f t="shared" si="3"/>
        <v>SEC13(1.0)</v>
      </c>
      <c r="HQ201" s="80" t="str">
        <f t="shared" si="3"/>
        <v>SEC13(1.5)</v>
      </c>
      <c r="HR201" s="80" t="str">
        <f t="shared" si="3"/>
        <v>SEC14</v>
      </c>
      <c r="HS201" s="80" t="str">
        <f t="shared" si="3"/>
        <v>SEC15</v>
      </c>
      <c r="HT201" s="80" t="str">
        <f t="shared" si="3"/>
        <v>SEC15-1</v>
      </c>
      <c r="HU201" s="80" t="str">
        <f t="shared" si="3"/>
        <v>SEC18</v>
      </c>
      <c r="HV201" s="80" t="str">
        <f t="shared" si="3"/>
        <v>SEC21</v>
      </c>
      <c r="HW201" s="80" t="str">
        <f t="shared" si="3"/>
        <v>SAM-3S</v>
      </c>
      <c r="HX201" s="80" t="str">
        <f t="shared" si="3"/>
        <v>SAM1</v>
      </c>
      <c r="HY201" s="80" t="str">
        <f t="shared" si="3"/>
        <v>SAM2</v>
      </c>
      <c r="HZ201" s="80" t="str">
        <f t="shared" si="3"/>
        <v>SAM3</v>
      </c>
      <c r="IA201" s="80" t="str">
        <f t="shared" si="3"/>
        <v>SAM3-1</v>
      </c>
      <c r="IB201" s="80" t="str">
        <f t="shared" si="3"/>
        <v>SAM3-2</v>
      </c>
      <c r="IC201" s="80" t="str">
        <f t="shared" si="3"/>
        <v>SAM4</v>
      </c>
      <c r="ID201" s="80" t="str">
        <f t="shared" si="3"/>
        <v>SAM5</v>
      </c>
      <c r="IE201" s="80" t="str">
        <f t="shared" si="3"/>
        <v>SAM5-1</v>
      </c>
      <c r="IF201" s="80" t="str">
        <f t="shared" si="3"/>
        <v>SAM6</v>
      </c>
      <c r="IG201" s="80" t="str">
        <f t="shared" si="3"/>
        <v>SAM7</v>
      </c>
      <c r="IH201" s="80" t="str">
        <f t="shared" si="3"/>
        <v>SAM8</v>
      </c>
      <c r="II201" s="80" t="str">
        <f t="shared" si="3"/>
        <v>SAM9</v>
      </c>
      <c r="IJ201" s="80" t="str">
        <f t="shared" si="3"/>
        <v>SAM10</v>
      </c>
      <c r="IK201" s="80" t="str">
        <f t="shared" si="3"/>
        <v>SAM11</v>
      </c>
      <c r="IL201" s="80" t="str">
        <f t="shared" si="3"/>
        <v>SAM11-1</v>
      </c>
      <c r="IM201" s="80" t="str">
        <f t="shared" si="3"/>
        <v>SAM12</v>
      </c>
      <c r="IN201" s="80" t="str">
        <f t="shared" si="3"/>
        <v>SAM13</v>
      </c>
      <c r="IO201" s="80" t="str">
        <f t="shared" si="3"/>
        <v>SAM14</v>
      </c>
      <c r="IP201" s="80" t="str">
        <f t="shared" si="3"/>
        <v>SAM15</v>
      </c>
      <c r="IQ201" s="80" t="str">
        <f t="shared" si="3"/>
        <v>SAM16</v>
      </c>
      <c r="IR201" s="80" t="str">
        <f t="shared" si="3"/>
        <v>SAM17</v>
      </c>
      <c r="IS201" s="80" t="str">
        <f t="shared" si="3"/>
        <v>SAM18</v>
      </c>
      <c r="IT201" s="80" t="str">
        <f t="shared" si="3"/>
        <v>SAM18-S</v>
      </c>
      <c r="IU201" s="80" t="str">
        <f t="shared" si="3"/>
        <v>SAM20</v>
      </c>
      <c r="IV201" s="80" t="str">
        <f t="shared" si="3"/>
        <v>SAM1E</v>
      </c>
      <c r="IW201" s="80" t="str">
        <f t="shared" si="3"/>
        <v>SAM2E</v>
      </c>
      <c r="IX201" s="80" t="str">
        <f t="shared" si="3"/>
        <v>SAM3E</v>
      </c>
      <c r="IY201" s="80" t="str">
        <f t="shared" si="3"/>
        <v>SAM4E</v>
      </c>
      <c r="IZ201" s="80" t="str">
        <f t="shared" ref="IZ201:LK201" si="4">IZ3</f>
        <v>SAM5E</v>
      </c>
      <c r="JA201" s="80" t="str">
        <f t="shared" si="4"/>
        <v>SAB1</v>
      </c>
      <c r="JB201" s="80" t="str">
        <f t="shared" si="4"/>
        <v>SAB2</v>
      </c>
      <c r="JC201" s="80" t="str">
        <f t="shared" si="4"/>
        <v>SAB3</v>
      </c>
      <c r="JD201" s="80" t="str">
        <f t="shared" si="4"/>
        <v>SAB4</v>
      </c>
      <c r="JE201" s="80" t="str">
        <f t="shared" si="4"/>
        <v>SAB5</v>
      </c>
      <c r="JF201" s="80" t="str">
        <f t="shared" si="4"/>
        <v>SAB6</v>
      </c>
      <c r="JG201" s="80" t="str">
        <f t="shared" si="4"/>
        <v>SAB7</v>
      </c>
      <c r="JH201" s="80" t="str">
        <f t="shared" si="4"/>
        <v>SAB8</v>
      </c>
      <c r="JI201" s="80" t="str">
        <f t="shared" si="4"/>
        <v>SAB9</v>
      </c>
      <c r="JJ201" s="80" t="str">
        <f t="shared" si="4"/>
        <v>SAB13-D</v>
      </c>
      <c r="JK201" s="80" t="str">
        <f t="shared" si="4"/>
        <v>SAB14</v>
      </c>
      <c r="JL201" s="80" t="str">
        <f t="shared" si="4"/>
        <v>SAB20-SECC</v>
      </c>
      <c r="JM201" s="80" t="str">
        <f t="shared" si="4"/>
        <v>SBC1</v>
      </c>
      <c r="JN201" s="80" t="str">
        <f t="shared" si="4"/>
        <v>SBC2</v>
      </c>
      <c r="JO201" s="80" t="str">
        <f t="shared" si="4"/>
        <v>SBC3</v>
      </c>
      <c r="JP201" s="80" t="str">
        <f t="shared" si="4"/>
        <v>SBC4</v>
      </c>
      <c r="JQ201" s="80" t="str">
        <f t="shared" si="4"/>
        <v>SBC5</v>
      </c>
      <c r="JR201" s="80" t="str">
        <f t="shared" si="4"/>
        <v>SBC6</v>
      </c>
      <c r="JS201" s="80" t="str">
        <f t="shared" si="4"/>
        <v>SBC7</v>
      </c>
      <c r="JT201" s="80" t="str">
        <f t="shared" si="4"/>
        <v>SBC8</v>
      </c>
      <c r="JU201" s="80" t="str">
        <f t="shared" si="4"/>
        <v>SBC9</v>
      </c>
      <c r="JV201" s="80" t="str">
        <f t="shared" si="4"/>
        <v>PMI1</v>
      </c>
      <c r="JW201" s="80" t="str">
        <f t="shared" si="4"/>
        <v>PMI2</v>
      </c>
      <c r="JX201" s="80" t="str">
        <f t="shared" si="4"/>
        <v>PMI3</v>
      </c>
      <c r="JY201" s="80" t="str">
        <f t="shared" si="4"/>
        <v>PMI4</v>
      </c>
      <c r="JZ201" s="80" t="str">
        <f t="shared" si="4"/>
        <v>PMI5</v>
      </c>
      <c r="KA201" s="80" t="str">
        <f t="shared" si="4"/>
        <v>PMI6</v>
      </c>
      <c r="KB201" s="80" t="str">
        <f t="shared" si="4"/>
        <v>PMI7</v>
      </c>
      <c r="KC201" s="80" t="str">
        <f t="shared" si="4"/>
        <v>PMI8</v>
      </c>
      <c r="KD201" s="80" t="str">
        <f t="shared" si="4"/>
        <v>PMI9</v>
      </c>
      <c r="KE201" s="80" t="str">
        <f t="shared" si="4"/>
        <v>PMI20</v>
      </c>
      <c r="KF201" s="80" t="str">
        <f t="shared" si="4"/>
        <v>PMI10</v>
      </c>
      <c r="KG201" s="80" t="str">
        <f t="shared" si="4"/>
        <v>PMI11</v>
      </c>
      <c r="KH201" s="80" t="str">
        <f t="shared" si="4"/>
        <v>PMI12</v>
      </c>
      <c r="KI201" s="80" t="str">
        <f t="shared" si="4"/>
        <v>PMI13</v>
      </c>
      <c r="KJ201" s="80" t="str">
        <f t="shared" si="4"/>
        <v>PMI14</v>
      </c>
      <c r="KK201" s="80" t="str">
        <f t="shared" si="4"/>
        <v>PMI15</v>
      </c>
      <c r="KL201" s="80" t="str">
        <f t="shared" si="4"/>
        <v>PMI16</v>
      </c>
      <c r="KM201" s="80" t="str">
        <f t="shared" si="4"/>
        <v>PMI17</v>
      </c>
      <c r="KN201" s="80" t="str">
        <f t="shared" si="4"/>
        <v>PMI18</v>
      </c>
      <c r="KO201" s="80" t="str">
        <f t="shared" si="4"/>
        <v>A3(0.6)</v>
      </c>
      <c r="KP201" s="80" t="str">
        <f t="shared" si="4"/>
        <v>A3(0.8)</v>
      </c>
      <c r="KQ201" s="80" t="str">
        <f t="shared" si="4"/>
        <v>A3(1,0)</v>
      </c>
      <c r="KR201" s="80" t="str">
        <f t="shared" si="4"/>
        <v>A3(1,5)</v>
      </c>
      <c r="KS201" s="80" t="str">
        <f t="shared" si="4"/>
        <v>A9(1,2)</v>
      </c>
      <c r="KT201" s="80" t="str">
        <f t="shared" si="4"/>
        <v>A9(1,5)</v>
      </c>
      <c r="KU201" s="80" t="str">
        <f t="shared" si="4"/>
        <v>A9(2,0)</v>
      </c>
      <c r="KV201" s="80" t="str">
        <f t="shared" si="4"/>
        <v>Columna1</v>
      </c>
      <c r="KW201" s="80" t="str">
        <f t="shared" si="4"/>
        <v>PD10</v>
      </c>
      <c r="KX201" s="80" t="str">
        <f t="shared" si="4"/>
        <v>PD11</v>
      </c>
      <c r="KY201" s="80" t="str">
        <f t="shared" si="4"/>
        <v>PD12</v>
      </c>
      <c r="KZ201" s="80" t="str">
        <f t="shared" si="4"/>
        <v>PD13</v>
      </c>
      <c r="LA201" s="80" t="str">
        <f t="shared" si="4"/>
        <v>RCL7</v>
      </c>
      <c r="LB201" s="82" t="str">
        <f t="shared" si="4"/>
        <v>B1-D(1.2)</v>
      </c>
      <c r="LC201" s="82" t="str">
        <f t="shared" si="4"/>
        <v>B1-D(1.5)</v>
      </c>
      <c r="LD201" s="82" t="str">
        <f t="shared" si="4"/>
        <v>B1-D(2.0)</v>
      </c>
      <c r="LE201" s="82" t="str">
        <f t="shared" si="4"/>
        <v>B1-2D</v>
      </c>
      <c r="LF201" s="82" t="str">
        <f t="shared" si="4"/>
        <v>B2(0.6)</v>
      </c>
      <c r="LG201" s="82" t="str">
        <f t="shared" si="4"/>
        <v>B2(0.8)</v>
      </c>
      <c r="LH201" s="82" t="str">
        <f t="shared" si="4"/>
        <v>B2(1.0)</v>
      </c>
      <c r="LI201" s="82" t="str">
        <f t="shared" si="4"/>
        <v>B2-D(1.0)</v>
      </c>
      <c r="LJ201" s="82" t="str">
        <f t="shared" si="4"/>
        <v>B2(1.5)</v>
      </c>
      <c r="LK201" s="82" t="str">
        <f t="shared" si="4"/>
        <v>B2-T(1.2)</v>
      </c>
      <c r="LL201" s="82" t="str">
        <f t="shared" ref="LL201:NW201" si="5">LL3</f>
        <v>B2-T(1.5)</v>
      </c>
      <c r="LM201" s="82" t="str">
        <f t="shared" si="5"/>
        <v>B2-T(2.0)</v>
      </c>
      <c r="LN201" s="82" t="str">
        <f t="shared" si="5"/>
        <v>B23(1.2)</v>
      </c>
      <c r="LO201" s="82" t="str">
        <f t="shared" si="5"/>
        <v>B23(1.5)</v>
      </c>
      <c r="LP201" s="82" t="str">
        <f t="shared" si="5"/>
        <v>B23(2.0)</v>
      </c>
      <c r="LQ201" s="82" t="str">
        <f t="shared" si="5"/>
        <v>B23-D(1.2)</v>
      </c>
      <c r="LR201" s="82" t="str">
        <f t="shared" si="5"/>
        <v>B23-D(1.5)</v>
      </c>
      <c r="LS201" s="82" t="str">
        <f t="shared" si="5"/>
        <v>B23-D(2.0)</v>
      </c>
      <c r="LT201" s="82" t="str">
        <f t="shared" si="5"/>
        <v>B1-P(1.2)</v>
      </c>
      <c r="LU201" s="82" t="str">
        <f t="shared" si="5"/>
        <v>B1-P(1.5)</v>
      </c>
      <c r="LV201" s="82" t="str">
        <f t="shared" si="5"/>
        <v>B1-P(2.0)</v>
      </c>
      <c r="LW201" s="82" t="str">
        <f t="shared" si="5"/>
        <v>B6-D(0.6)</v>
      </c>
      <c r="LX201" s="82" t="str">
        <f t="shared" si="5"/>
        <v>B6-D(0.8)</v>
      </c>
      <c r="LY201" s="82" t="str">
        <f t="shared" si="5"/>
        <v>B6-D(1.0)</v>
      </c>
      <c r="LZ201" s="82" t="str">
        <f t="shared" si="5"/>
        <v>B6-D(1.5)</v>
      </c>
      <c r="MA201" s="82" t="str">
        <f t="shared" si="5"/>
        <v>B7-S-1</v>
      </c>
      <c r="MB201" s="82" t="str">
        <f t="shared" si="5"/>
        <v>B8-T(1.2)</v>
      </c>
      <c r="MC201" s="82" t="str">
        <f t="shared" si="5"/>
        <v>B8-T(1.5)</v>
      </c>
      <c r="MD201" s="82" t="str">
        <f t="shared" si="5"/>
        <v>B8-T(2.0)</v>
      </c>
      <c r="ME201" s="82" t="str">
        <f t="shared" si="5"/>
        <v>B10(0.6)</v>
      </c>
      <c r="MF201" s="82" t="str">
        <f t="shared" si="5"/>
        <v>B10(0.8)</v>
      </c>
      <c r="MG201" s="82" t="str">
        <f t="shared" si="5"/>
        <v>B10(1.0)</v>
      </c>
      <c r="MH201" s="82" t="str">
        <f t="shared" si="5"/>
        <v>B10-D(1.0)</v>
      </c>
      <c r="MI201" s="82" t="str">
        <f t="shared" si="5"/>
        <v>B10(1.5)</v>
      </c>
      <c r="MJ201" s="82" t="str">
        <f t="shared" si="5"/>
        <v>B10-2(0.6)</v>
      </c>
      <c r="MK201" s="82" t="str">
        <f t="shared" si="5"/>
        <v>B10-2(0.8)</v>
      </c>
      <c r="ML201" s="82" t="str">
        <f t="shared" si="5"/>
        <v>B10-2(1.0)</v>
      </c>
      <c r="MM201" s="82" t="str">
        <f t="shared" si="5"/>
        <v>B10-2(1.5)</v>
      </c>
      <c r="MN201" s="82" t="str">
        <f t="shared" si="5"/>
        <v>B11(0.6)</v>
      </c>
      <c r="MO201" s="82" t="str">
        <f t="shared" si="5"/>
        <v>B11(0.8)</v>
      </c>
      <c r="MP201" s="82" t="str">
        <f t="shared" si="5"/>
        <v>B11(1.0)</v>
      </c>
      <c r="MQ201" s="82" t="str">
        <f t="shared" si="5"/>
        <v>B11(1.5)</v>
      </c>
      <c r="MR201" s="82" t="str">
        <f t="shared" si="5"/>
        <v>B14-D-T(0.6)</v>
      </c>
      <c r="MS201" s="82" t="str">
        <f t="shared" si="5"/>
        <v>B14-D-T(0.8)</v>
      </c>
      <c r="MT201" s="82" t="str">
        <f t="shared" si="5"/>
        <v>B14-D-T(1.0)</v>
      </c>
      <c r="MU201" s="82" t="str">
        <f t="shared" si="5"/>
        <v>B14-D-T(1.0)2</v>
      </c>
      <c r="MV201" s="82" t="str">
        <f t="shared" si="5"/>
        <v>B1(1.2)</v>
      </c>
      <c r="MW201" s="82" t="str">
        <f t="shared" si="5"/>
        <v>B1(1.5)</v>
      </c>
      <c r="MX201" s="82" t="str">
        <f t="shared" si="5"/>
        <v>B1(2.0)</v>
      </c>
      <c r="MY201" s="82" t="str">
        <f t="shared" si="5"/>
        <v>B25(1.2)</v>
      </c>
      <c r="MZ201" s="82" t="str">
        <f t="shared" si="5"/>
        <v>B25(1.5)</v>
      </c>
      <c r="NA201" s="82" t="str">
        <f t="shared" si="5"/>
        <v>B25(2.0)</v>
      </c>
      <c r="NB201" s="82" t="str">
        <f t="shared" si="5"/>
        <v>B27-S-1(1.2)</v>
      </c>
      <c r="NC201" s="82" t="str">
        <f t="shared" si="5"/>
        <v>B27-S-1(2.0)</v>
      </c>
      <c r="ND201" s="82" t="str">
        <f t="shared" si="5"/>
        <v>B28-1(1.5)</v>
      </c>
      <c r="NE201" s="82" t="str">
        <f t="shared" si="5"/>
        <v>B28-1(2.0)</v>
      </c>
      <c r="NF201" s="82" t="str">
        <f t="shared" si="5"/>
        <v>B28-D(1.2)</v>
      </c>
      <c r="NG201" s="82" t="str">
        <f t="shared" si="5"/>
        <v>B28-D(1.5)</v>
      </c>
      <c r="NH201" s="82" t="str">
        <f t="shared" si="5"/>
        <v>B28-D(2.0)</v>
      </c>
      <c r="NI201" s="82" t="str">
        <f t="shared" si="5"/>
        <v>B28(1.2)</v>
      </c>
      <c r="NJ201" s="82" t="str">
        <f t="shared" si="5"/>
        <v>B28(1.5)</v>
      </c>
      <c r="NK201" s="82" t="str">
        <f t="shared" si="5"/>
        <v>B28(2.0)</v>
      </c>
      <c r="NL201" s="82" t="str">
        <f t="shared" si="5"/>
        <v>B28-S(1.2)</v>
      </c>
      <c r="NM201" s="82" t="str">
        <f t="shared" si="5"/>
        <v>B28-S(2.0)</v>
      </c>
      <c r="NN201" s="82" t="str">
        <f t="shared" si="5"/>
        <v>B28-D2(1.2)</v>
      </c>
      <c r="NO201" s="82" t="str">
        <f t="shared" si="5"/>
        <v>B28-D2(1.5)</v>
      </c>
      <c r="NP201" s="82" t="str">
        <f t="shared" si="5"/>
        <v>B28-D2(2.0)</v>
      </c>
      <c r="NQ201" s="82" t="str">
        <f t="shared" si="5"/>
        <v>B28-D3(2.0)</v>
      </c>
      <c r="NR201" s="82" t="str">
        <f t="shared" si="5"/>
        <v>B28-D4(2.0)</v>
      </c>
      <c r="NS201" s="82" t="str">
        <f t="shared" si="5"/>
        <v>B29(1.2)</v>
      </c>
      <c r="NT201" s="82" t="str">
        <f t="shared" si="5"/>
        <v>B29(1.5)</v>
      </c>
      <c r="NU201" s="82" t="str">
        <f t="shared" si="5"/>
        <v>B29(2.0)</v>
      </c>
      <c r="NV201" s="82" t="str">
        <f t="shared" si="5"/>
        <v>B29-1(1.2)</v>
      </c>
      <c r="NW201" s="82" t="str">
        <f t="shared" si="5"/>
        <v>B29-1(1.5)</v>
      </c>
      <c r="NX201" s="82" t="str">
        <f t="shared" ref="NX201:QI201" si="6">NX3</f>
        <v>B29-1(2.0)</v>
      </c>
      <c r="NY201" s="82" t="str">
        <f t="shared" si="6"/>
        <v>B29-1-D(1.2)</v>
      </c>
      <c r="NZ201" s="82" t="str">
        <f t="shared" si="6"/>
        <v>B29-1-D(1.5)</v>
      </c>
      <c r="OA201" s="82" t="str">
        <f t="shared" si="6"/>
        <v>B29-1-D(2.0)</v>
      </c>
      <c r="OB201" s="82" t="str">
        <f t="shared" si="6"/>
        <v>B29-D2(1.2)</v>
      </c>
      <c r="OC201" s="82" t="str">
        <f t="shared" si="6"/>
        <v>B29-D2(2.0)</v>
      </c>
      <c r="OD201" s="82" t="str">
        <f t="shared" si="6"/>
        <v>BH1</v>
      </c>
      <c r="OE201" s="82" t="str">
        <f t="shared" si="6"/>
        <v>BH2-D</v>
      </c>
      <c r="OF201" s="82" t="str">
        <f t="shared" si="6"/>
        <v>BD4-SEC-S</v>
      </c>
      <c r="OG201" s="82" t="str">
        <f t="shared" si="6"/>
        <v>BD5</v>
      </c>
      <c r="OH201" s="82" t="str">
        <f t="shared" si="6"/>
        <v>BD6</v>
      </c>
      <c r="OI201" s="82" t="str">
        <f t="shared" si="6"/>
        <v>E1(2.2)2</v>
      </c>
      <c r="OJ201" s="82" t="str">
        <f t="shared" si="6"/>
        <v>E1(2.6)3</v>
      </c>
      <c r="OK201" s="82" t="str">
        <f t="shared" si="6"/>
        <v>E1-1(2.2)4</v>
      </c>
      <c r="OL201" s="82" t="str">
        <f t="shared" si="6"/>
        <v>E1-1(2.6)5</v>
      </c>
      <c r="OM201" s="82" t="str">
        <f t="shared" si="6"/>
        <v>E2(2.2)6</v>
      </c>
      <c r="ON201" s="82" t="str">
        <f t="shared" si="6"/>
        <v>E2(2.6)7</v>
      </c>
      <c r="OO201" s="82" t="str">
        <f t="shared" si="6"/>
        <v>BE3(2.2)</v>
      </c>
      <c r="OP201" s="82" t="str">
        <f t="shared" si="6"/>
        <v>BE3(2.6)</v>
      </c>
      <c r="OQ201" s="82" t="str">
        <f t="shared" si="6"/>
        <v>E4(2.2)8</v>
      </c>
      <c r="OR201" s="82" t="str">
        <f t="shared" si="6"/>
        <v>E4(2.6)9</v>
      </c>
      <c r="OS201" s="82" t="str">
        <f t="shared" si="6"/>
        <v>BE5</v>
      </c>
      <c r="OT201" s="82" t="str">
        <f t="shared" si="6"/>
        <v>P110</v>
      </c>
      <c r="OU201" s="82" t="str">
        <f t="shared" si="6"/>
        <v>P211</v>
      </c>
      <c r="OV201" s="82" t="str">
        <f t="shared" si="6"/>
        <v>P2-C12</v>
      </c>
      <c r="OW201" s="82" t="str">
        <f t="shared" si="6"/>
        <v>P313</v>
      </c>
      <c r="OX201" s="82" t="str">
        <f t="shared" si="6"/>
        <v>P414</v>
      </c>
      <c r="OY201" s="82" t="str">
        <f t="shared" si="6"/>
        <v>P515</v>
      </c>
      <c r="OZ201" s="82" t="str">
        <f t="shared" si="6"/>
        <v>P616</v>
      </c>
      <c r="PA201" s="82" t="str">
        <f t="shared" si="6"/>
        <v>P717</v>
      </c>
      <c r="PB201" s="82" t="str">
        <f t="shared" si="6"/>
        <v>P818</v>
      </c>
      <c r="PC201" s="82" t="str">
        <f t="shared" si="6"/>
        <v>SEC119</v>
      </c>
      <c r="PD201" s="82" t="str">
        <f t="shared" si="6"/>
        <v>SEC220</v>
      </c>
      <c r="PE201" s="82" t="str">
        <f t="shared" si="6"/>
        <v>SEC321</v>
      </c>
      <c r="PF201" s="82" t="str">
        <f t="shared" si="6"/>
        <v>SEC422</v>
      </c>
      <c r="PG201" s="82" t="str">
        <f t="shared" si="6"/>
        <v>SEC523</v>
      </c>
      <c r="PH201" s="82" t="str">
        <f t="shared" si="6"/>
        <v>SEC624</v>
      </c>
      <c r="PI201" s="82" t="str">
        <f t="shared" si="6"/>
        <v>SEC725</v>
      </c>
      <c r="PJ201" s="82" t="str">
        <f t="shared" si="6"/>
        <v>SEC826</v>
      </c>
      <c r="PK201" s="82" t="str">
        <f t="shared" si="6"/>
        <v>SEC927</v>
      </c>
      <c r="PL201" s="82" t="str">
        <f t="shared" si="6"/>
        <v>SEC1028</v>
      </c>
      <c r="PM201" s="82" t="str">
        <f t="shared" si="6"/>
        <v>SEC1129</v>
      </c>
      <c r="PN201" s="82" t="str">
        <f t="shared" si="6"/>
        <v>SEC1230</v>
      </c>
      <c r="PO201" s="82" t="str">
        <f t="shared" si="6"/>
        <v>SEC13(0.6)31</v>
      </c>
      <c r="PP201" s="82" t="str">
        <f t="shared" si="6"/>
        <v>SEC13(0.8)32</v>
      </c>
      <c r="PQ201" s="82" t="str">
        <f t="shared" si="6"/>
        <v>SEC13(1.0)33</v>
      </c>
      <c r="PR201" s="82" t="str">
        <f t="shared" si="6"/>
        <v>SEC13(1.5)34</v>
      </c>
      <c r="PS201" s="82" t="str">
        <f t="shared" si="6"/>
        <v>SEC1435</v>
      </c>
      <c r="PT201" s="82" t="str">
        <f t="shared" si="6"/>
        <v>SEC1536</v>
      </c>
      <c r="PU201" s="82" t="str">
        <f t="shared" si="6"/>
        <v>SEC15-137</v>
      </c>
      <c r="PV201" s="82" t="str">
        <f t="shared" si="6"/>
        <v>SEC18-1</v>
      </c>
      <c r="PW201" s="82" t="str">
        <f t="shared" si="6"/>
        <v>BSEC19</v>
      </c>
      <c r="PX201" s="82" t="str">
        <f t="shared" si="6"/>
        <v>BSEC20</v>
      </c>
      <c r="PY201" s="82" t="str">
        <f t="shared" si="6"/>
        <v>BSEC20-1</v>
      </c>
      <c r="PZ201" s="82" t="str">
        <f t="shared" si="6"/>
        <v>BSEC20-1-D(1.2)</v>
      </c>
      <c r="QA201" s="82" t="str">
        <f t="shared" si="6"/>
        <v>BSEC20-1-D(1.5)</v>
      </c>
      <c r="QB201" s="82" t="str">
        <f t="shared" si="6"/>
        <v>BSEC20-1-D(2.0)</v>
      </c>
      <c r="QC201" s="82" t="str">
        <f t="shared" si="6"/>
        <v>BSEC21</v>
      </c>
      <c r="QD201" s="82" t="str">
        <f t="shared" si="6"/>
        <v>BSEC22</v>
      </c>
      <c r="QE201" s="82" t="str">
        <f t="shared" si="6"/>
        <v>BSEC23</v>
      </c>
      <c r="QF201" s="82" t="str">
        <f t="shared" si="6"/>
        <v>BSEC24-D</v>
      </c>
      <c r="QG201" s="82" t="str">
        <f t="shared" si="6"/>
        <v>BSEC25(0.6)</v>
      </c>
      <c r="QH201" s="82" t="str">
        <f t="shared" si="6"/>
        <v>BSEC25(0.8)</v>
      </c>
      <c r="QI201" s="82" t="str">
        <f t="shared" si="6"/>
        <v>BSEC25(1.0)</v>
      </c>
      <c r="QJ201" s="82" t="str">
        <f t="shared" ref="QJ201:SU201" si="7">QJ3</f>
        <v>BSEC25(1.5)</v>
      </c>
      <c r="QK201" s="82" t="str">
        <f t="shared" si="7"/>
        <v>BSEC26</v>
      </c>
      <c r="QL201" s="82" t="str">
        <f t="shared" si="7"/>
        <v>BSEC27(1.2)</v>
      </c>
      <c r="QM201" s="82" t="str">
        <f t="shared" si="7"/>
        <v>BSEC27(1.5)</v>
      </c>
      <c r="QN201" s="82" t="str">
        <f t="shared" si="7"/>
        <v>BSEC27(2.0)</v>
      </c>
      <c r="QO201" s="82" t="str">
        <f t="shared" si="7"/>
        <v>SAM138</v>
      </c>
      <c r="QP201" s="82" t="str">
        <f t="shared" si="7"/>
        <v>SAM239</v>
      </c>
      <c r="QQ201" s="82" t="str">
        <f t="shared" si="7"/>
        <v>SAM340</v>
      </c>
      <c r="QR201" s="82" t="str">
        <f t="shared" si="7"/>
        <v>SAM3-141</v>
      </c>
      <c r="QS201" s="82" t="str">
        <f t="shared" si="7"/>
        <v>SAM3-242</v>
      </c>
      <c r="QT201" s="82" t="str">
        <f t="shared" si="7"/>
        <v>SAM443</v>
      </c>
      <c r="QU201" s="82" t="str">
        <f t="shared" si="7"/>
        <v>SAM544</v>
      </c>
      <c r="QV201" s="82" t="str">
        <f t="shared" si="7"/>
        <v>SAM5-145</v>
      </c>
      <c r="QW201" s="82" t="str">
        <f t="shared" si="7"/>
        <v>SAM646</v>
      </c>
      <c r="QX201" s="82" t="str">
        <f t="shared" si="7"/>
        <v>SAM747</v>
      </c>
      <c r="QY201" s="82" t="str">
        <f t="shared" si="7"/>
        <v>SAM848</v>
      </c>
      <c r="QZ201" s="82" t="str">
        <f t="shared" si="7"/>
        <v>BSAM8</v>
      </c>
      <c r="RA201" s="82" t="str">
        <f t="shared" si="7"/>
        <v>BSAM8-D</v>
      </c>
      <c r="RB201" s="82" t="str">
        <f t="shared" si="7"/>
        <v>BSAM8-2D</v>
      </c>
      <c r="RC201" s="82" t="str">
        <f t="shared" si="7"/>
        <v>SAM949</v>
      </c>
      <c r="RD201" s="82" t="str">
        <f t="shared" si="7"/>
        <v>SAM1050</v>
      </c>
      <c r="RE201" s="82" t="str">
        <f t="shared" si="7"/>
        <v>SAM1151</v>
      </c>
      <c r="RF201" s="82" t="str">
        <f t="shared" si="7"/>
        <v>SAM11-152</v>
      </c>
      <c r="RG201" s="82" t="str">
        <f t="shared" si="7"/>
        <v>SAM1253</v>
      </c>
      <c r="RH201" s="82" t="str">
        <f t="shared" si="7"/>
        <v>SAM1354</v>
      </c>
      <c r="RI201" s="82" t="str">
        <f t="shared" si="7"/>
        <v>SAM1455</v>
      </c>
      <c r="RJ201" s="82" t="str">
        <f t="shared" si="7"/>
        <v>SAM1556</v>
      </c>
      <c r="RK201" s="82" t="str">
        <f t="shared" si="7"/>
        <v>SAM1657</v>
      </c>
      <c r="RL201" s="82" t="str">
        <f t="shared" si="7"/>
        <v>SAM1758</v>
      </c>
      <c r="RM201" s="82" t="str">
        <f t="shared" si="7"/>
        <v>BSAM19</v>
      </c>
      <c r="RN201" s="82" t="str">
        <f t="shared" si="7"/>
        <v>BSAM19-1</v>
      </c>
      <c r="RO201" s="82" t="str">
        <f t="shared" si="7"/>
        <v>BSAM19-2</v>
      </c>
      <c r="RP201" s="82" t="str">
        <f t="shared" si="7"/>
        <v>BSAM19-2-D</v>
      </c>
      <c r="RQ201" s="82" t="str">
        <f t="shared" si="7"/>
        <v>SAM1E59</v>
      </c>
      <c r="RR201" s="82" t="str">
        <f t="shared" si="7"/>
        <v>SAM2E60</v>
      </c>
      <c r="RS201" s="82" t="str">
        <f t="shared" si="7"/>
        <v>SAM3E61</v>
      </c>
      <c r="RT201" s="82" t="str">
        <f t="shared" si="7"/>
        <v>SAM4E62</v>
      </c>
      <c r="RU201" s="82" t="str">
        <f t="shared" si="7"/>
        <v>SAM5E63</v>
      </c>
      <c r="RV201" s="82" t="str">
        <f t="shared" si="7"/>
        <v>SAB164</v>
      </c>
      <c r="RW201" s="82" t="str">
        <f t="shared" si="7"/>
        <v>SAB265</v>
      </c>
      <c r="RX201" s="82" t="str">
        <f t="shared" si="7"/>
        <v>SAB366</v>
      </c>
      <c r="RY201" s="82" t="str">
        <f t="shared" si="7"/>
        <v>SAB467</v>
      </c>
      <c r="RZ201" s="82" t="str">
        <f t="shared" si="7"/>
        <v>SAB568</v>
      </c>
      <c r="SA201" s="82" t="str">
        <f t="shared" si="7"/>
        <v>SAB669</v>
      </c>
      <c r="SB201" s="82" t="str">
        <f t="shared" si="7"/>
        <v>SAB770</v>
      </c>
      <c r="SC201" s="82" t="str">
        <f t="shared" si="7"/>
        <v>SAB871</v>
      </c>
      <c r="SD201" s="82" t="str">
        <f t="shared" si="7"/>
        <v>SAB972</v>
      </c>
      <c r="SE201" s="82" t="str">
        <f t="shared" si="7"/>
        <v>BSAB13</v>
      </c>
      <c r="SF201" s="82" t="str">
        <f t="shared" si="7"/>
        <v>BSAB13-D</v>
      </c>
      <c r="SG201" s="82" t="str">
        <f t="shared" si="7"/>
        <v>BSAB15</v>
      </c>
      <c r="SH201" s="82" t="str">
        <f t="shared" si="7"/>
        <v>SBC173</v>
      </c>
      <c r="SI201" s="82" t="str">
        <f t="shared" si="7"/>
        <v>SBC274</v>
      </c>
      <c r="SJ201" s="82" t="str">
        <f t="shared" si="7"/>
        <v>SBC375</v>
      </c>
      <c r="SK201" s="82" t="str">
        <f t="shared" si="7"/>
        <v>SBC476</v>
      </c>
      <c r="SL201" s="82" t="str">
        <f t="shared" si="7"/>
        <v>SBC577</v>
      </c>
      <c r="SM201" s="82" t="str">
        <f t="shared" si="7"/>
        <v>SBC678</v>
      </c>
      <c r="SN201" s="82" t="str">
        <f t="shared" si="7"/>
        <v>SBC779</v>
      </c>
      <c r="SO201" s="82" t="str">
        <f t="shared" si="7"/>
        <v>SBC880</v>
      </c>
      <c r="SP201" s="82" t="str">
        <f t="shared" si="7"/>
        <v>SBC981</v>
      </c>
      <c r="SQ201" s="82" t="str">
        <f t="shared" si="7"/>
        <v>BSBC10</v>
      </c>
      <c r="SR201" s="82" t="str">
        <f t="shared" si="7"/>
        <v>BSBC11</v>
      </c>
      <c r="SS201" s="82" t="str">
        <f t="shared" si="7"/>
        <v>BSBC12</v>
      </c>
      <c r="ST201" s="82" t="str">
        <f t="shared" si="7"/>
        <v>PMI182</v>
      </c>
      <c r="SU201" s="82" t="str">
        <f t="shared" si="7"/>
        <v>PMI283</v>
      </c>
      <c r="SV201" s="82" t="str">
        <f t="shared" ref="SV201:VG201" si="8">SV3</f>
        <v>PMI384</v>
      </c>
      <c r="SW201" s="82" t="str">
        <f t="shared" si="8"/>
        <v>PMI485</v>
      </c>
      <c r="SX201" s="82" t="str">
        <f t="shared" si="8"/>
        <v>PMI586</v>
      </c>
      <c r="SY201" s="82" t="str">
        <f t="shared" si="8"/>
        <v>PMI687</v>
      </c>
      <c r="SZ201" s="82" t="str">
        <f t="shared" si="8"/>
        <v>PMI788</v>
      </c>
      <c r="TA201" s="82" t="str">
        <f t="shared" si="8"/>
        <v>PMI889</v>
      </c>
      <c r="TB201" s="82" t="str">
        <f t="shared" si="8"/>
        <v>PMI990</v>
      </c>
      <c r="TC201" s="82" t="str">
        <f t="shared" si="8"/>
        <v>PMI2091</v>
      </c>
      <c r="TD201" s="82" t="str">
        <f t="shared" si="8"/>
        <v>PMI1092</v>
      </c>
      <c r="TE201" s="82" t="str">
        <f t="shared" si="8"/>
        <v>PMI1193</v>
      </c>
      <c r="TF201" s="82" t="str">
        <f t="shared" si="8"/>
        <v>PMI1294</v>
      </c>
      <c r="TG201" s="82" t="str">
        <f t="shared" si="8"/>
        <v>PMI1395</v>
      </c>
      <c r="TH201" s="82" t="str">
        <f t="shared" si="8"/>
        <v>PMI1496</v>
      </c>
      <c r="TI201" s="82" t="str">
        <f t="shared" si="8"/>
        <v>PMI1597</v>
      </c>
      <c r="TJ201" s="82" t="str">
        <f t="shared" si="8"/>
        <v>PMI1698</v>
      </c>
      <c r="TK201" s="82" t="str">
        <f t="shared" si="8"/>
        <v>PMI1799</v>
      </c>
      <c r="TL201" s="82" t="str">
        <f t="shared" si="8"/>
        <v>PMI18100</v>
      </c>
      <c r="TM201" s="82" t="str">
        <f t="shared" si="8"/>
        <v>PMI19</v>
      </c>
      <c r="TN201" s="82" t="str">
        <f t="shared" si="8"/>
        <v>BPMI22</v>
      </c>
      <c r="TO201" s="82" t="str">
        <f t="shared" si="8"/>
        <v>ET</v>
      </c>
      <c r="TP201" s="82" t="str">
        <f t="shared" si="8"/>
        <v>EC</v>
      </c>
      <c r="TQ201" s="82" t="str">
        <f t="shared" si="8"/>
        <v>PD0</v>
      </c>
      <c r="TR201" s="82" t="str">
        <f t="shared" si="8"/>
        <v>PD1</v>
      </c>
      <c r="TS201" s="82" t="str">
        <f t="shared" si="8"/>
        <v>PD2</v>
      </c>
      <c r="TT201" s="82" t="str">
        <f t="shared" si="8"/>
        <v>PD3</v>
      </c>
      <c r="TU201" s="82" t="str">
        <f t="shared" si="8"/>
        <v>PD4</v>
      </c>
      <c r="TV201" s="82" t="str">
        <f t="shared" si="8"/>
        <v>PD5</v>
      </c>
      <c r="TW201" s="82" t="str">
        <f t="shared" si="8"/>
        <v>PD6</v>
      </c>
      <c r="TX201" s="82" t="str">
        <f t="shared" si="8"/>
        <v>PD7</v>
      </c>
      <c r="TY201" s="82" t="str">
        <f t="shared" si="8"/>
        <v>PD8</v>
      </c>
      <c r="TZ201" s="83" t="str">
        <f t="shared" si="8"/>
        <v>C28-D(1.2)</v>
      </c>
      <c r="UA201" s="83" t="str">
        <f t="shared" si="8"/>
        <v>C28-D(1.5)</v>
      </c>
      <c r="UB201" s="83" t="str">
        <f t="shared" si="8"/>
        <v>C28-D(2.0)</v>
      </c>
      <c r="UC201" s="83" t="str">
        <f t="shared" si="8"/>
        <v>C29(1.5)</v>
      </c>
      <c r="UD201" s="83" t="str">
        <f t="shared" si="8"/>
        <v>E1(2.2)101</v>
      </c>
      <c r="UE201" s="83" t="str">
        <f t="shared" si="8"/>
        <v>E1(2.6)102</v>
      </c>
      <c r="UF201" s="83" t="str">
        <f t="shared" si="8"/>
        <v>E1-1(2.2)103</v>
      </c>
      <c r="UG201" s="83" t="str">
        <f t="shared" si="8"/>
        <v>E1-1(2.6)104</v>
      </c>
      <c r="UH201" s="83" t="str">
        <f t="shared" si="8"/>
        <v>E2(2.2)105</v>
      </c>
      <c r="UI201" s="83" t="str">
        <f t="shared" si="8"/>
        <v>E2(2.6)106</v>
      </c>
      <c r="UJ201" s="83" t="str">
        <f t="shared" si="8"/>
        <v>E3(2.2)107</v>
      </c>
      <c r="UK201" s="83" t="str">
        <f t="shared" si="8"/>
        <v>E3(2.6)108</v>
      </c>
      <c r="UL201" s="83" t="str">
        <f t="shared" si="8"/>
        <v>E4(2.2)109</v>
      </c>
      <c r="UM201" s="83" t="str">
        <f t="shared" si="8"/>
        <v>E4(2.6)110</v>
      </c>
      <c r="UN201" s="83" t="str">
        <f t="shared" si="8"/>
        <v>P1111</v>
      </c>
      <c r="UO201" s="83" t="str">
        <f t="shared" si="8"/>
        <v>P2112</v>
      </c>
      <c r="UP201" s="83" t="str">
        <f t="shared" si="8"/>
        <v>P2-C113</v>
      </c>
      <c r="UQ201" s="83" t="str">
        <f t="shared" si="8"/>
        <v>P3114</v>
      </c>
      <c r="UR201" s="83" t="str">
        <f t="shared" si="8"/>
        <v>P4115</v>
      </c>
      <c r="US201" s="83" t="str">
        <f t="shared" si="8"/>
        <v>P5116</v>
      </c>
      <c r="UT201" s="83" t="str">
        <f t="shared" si="8"/>
        <v>P6117</v>
      </c>
      <c r="UU201" s="83" t="str">
        <f t="shared" si="8"/>
        <v>P7118</v>
      </c>
      <c r="UV201" s="83" t="str">
        <f t="shared" si="8"/>
        <v>P8119</v>
      </c>
      <c r="UW201" s="83" t="str">
        <f t="shared" si="8"/>
        <v>SEC1120</v>
      </c>
      <c r="UX201" s="83" t="str">
        <f t="shared" si="8"/>
        <v>SEC2121</v>
      </c>
      <c r="UY201" s="83" t="str">
        <f t="shared" si="8"/>
        <v>SEC3122</v>
      </c>
      <c r="UZ201" s="83" t="str">
        <f t="shared" si="8"/>
        <v>SEC4123</v>
      </c>
      <c r="VA201" s="83" t="str">
        <f t="shared" si="8"/>
        <v>SEC5124</v>
      </c>
      <c r="VB201" s="83" t="str">
        <f t="shared" si="8"/>
        <v>SEC6125</v>
      </c>
      <c r="VC201" s="83" t="str">
        <f t="shared" si="8"/>
        <v>SEC7126</v>
      </c>
      <c r="VD201" s="83" t="str">
        <f t="shared" si="8"/>
        <v>SEC8127</v>
      </c>
      <c r="VE201" s="83" t="str">
        <f t="shared" si="8"/>
        <v>SEC9128</v>
      </c>
      <c r="VF201" s="83" t="str">
        <f t="shared" si="8"/>
        <v>SEC10129</v>
      </c>
      <c r="VG201" s="83" t="str">
        <f t="shared" si="8"/>
        <v>SEC11130</v>
      </c>
      <c r="VH201" s="83" t="str">
        <f t="shared" ref="VH201:XS201" si="9">VH3</f>
        <v>SEC12131</v>
      </c>
      <c r="VI201" s="83" t="str">
        <f t="shared" si="9"/>
        <v>SEC13(0.6)132</v>
      </c>
      <c r="VJ201" s="83" t="str">
        <f t="shared" si="9"/>
        <v>SEC13(0.8)133</v>
      </c>
      <c r="VK201" s="83" t="str">
        <f t="shared" si="9"/>
        <v>SEC13(1.0)134</v>
      </c>
      <c r="VL201" s="83" t="str">
        <f t="shared" si="9"/>
        <v>SEC13(1.5)135</v>
      </c>
      <c r="VM201" s="83" t="str">
        <f t="shared" si="9"/>
        <v>SEC14136</v>
      </c>
      <c r="VN201" s="83" t="str">
        <f t="shared" si="9"/>
        <v>SEC15137</v>
      </c>
      <c r="VO201" s="83" t="str">
        <f t="shared" si="9"/>
        <v>SEC15-1138</v>
      </c>
      <c r="VP201" s="83" t="str">
        <f t="shared" si="9"/>
        <v>CSEC20-1(1.2)</v>
      </c>
      <c r="VQ201" s="83" t="str">
        <f t="shared" si="9"/>
        <v>CSEC20-1(1.5)</v>
      </c>
      <c r="VR201" s="83" t="str">
        <f t="shared" si="9"/>
        <v>CSEC20-1(2.0)</v>
      </c>
      <c r="VS201" s="83" t="str">
        <f t="shared" si="9"/>
        <v>CSEC18(2.0)</v>
      </c>
      <c r="VT201" s="83" t="str">
        <f t="shared" si="9"/>
        <v>SAM1139</v>
      </c>
      <c r="VU201" s="83" t="str">
        <f t="shared" si="9"/>
        <v>SAM2140</v>
      </c>
      <c r="VV201" s="83" t="str">
        <f t="shared" si="9"/>
        <v>SAM3141</v>
      </c>
      <c r="VW201" s="83" t="str">
        <f t="shared" si="9"/>
        <v>SAM3-1142</v>
      </c>
      <c r="VX201" s="83" t="str">
        <f t="shared" si="9"/>
        <v>SAM3-2143</v>
      </c>
      <c r="VY201" s="83" t="str">
        <f t="shared" si="9"/>
        <v>SAM4144</v>
      </c>
      <c r="VZ201" s="83" t="str">
        <f t="shared" si="9"/>
        <v>SAM5145</v>
      </c>
      <c r="WA201" s="83" t="str">
        <f t="shared" si="9"/>
        <v>SAM5-1146</v>
      </c>
      <c r="WB201" s="83" t="str">
        <f t="shared" si="9"/>
        <v>SAM6147</v>
      </c>
      <c r="WC201" s="83" t="str">
        <f t="shared" si="9"/>
        <v>SAM7148</v>
      </c>
      <c r="WD201" s="83" t="str">
        <f t="shared" si="9"/>
        <v>SAM8149</v>
      </c>
      <c r="WE201" s="83" t="str">
        <f t="shared" si="9"/>
        <v>SAM9150</v>
      </c>
      <c r="WF201" s="83" t="str">
        <f t="shared" si="9"/>
        <v>SAM10151</v>
      </c>
      <c r="WG201" s="83" t="str">
        <f t="shared" si="9"/>
        <v>SAM11152</v>
      </c>
      <c r="WH201" s="83" t="str">
        <f t="shared" si="9"/>
        <v>SAM11-1153</v>
      </c>
      <c r="WI201" s="83" t="str">
        <f t="shared" si="9"/>
        <v>SAM12154</v>
      </c>
      <c r="WJ201" s="83" t="str">
        <f t="shared" si="9"/>
        <v>SAM13155</v>
      </c>
      <c r="WK201" s="83" t="str">
        <f t="shared" si="9"/>
        <v>SAM14156</v>
      </c>
      <c r="WL201" s="83" t="str">
        <f t="shared" si="9"/>
        <v>SAM15157</v>
      </c>
      <c r="WM201" s="83" t="str">
        <f t="shared" si="9"/>
        <v>SAM16158</v>
      </c>
      <c r="WN201" s="83" t="str">
        <f t="shared" si="9"/>
        <v>SAM17159</v>
      </c>
      <c r="WO201" s="83" t="str">
        <f t="shared" si="9"/>
        <v>CSAM18</v>
      </c>
      <c r="WP201" s="83" t="str">
        <f t="shared" si="9"/>
        <v>SAM1E160</v>
      </c>
      <c r="WQ201" s="83" t="str">
        <f t="shared" si="9"/>
        <v>SAM2E161</v>
      </c>
      <c r="WR201" s="83" t="str">
        <f t="shared" si="9"/>
        <v>SAM3E162</v>
      </c>
      <c r="WS201" s="83" t="str">
        <f t="shared" si="9"/>
        <v>SAM4E163</v>
      </c>
      <c r="WT201" s="83" t="str">
        <f t="shared" si="9"/>
        <v>SAM5E164</v>
      </c>
      <c r="WU201" s="83" t="str">
        <f t="shared" si="9"/>
        <v>SAB1165</v>
      </c>
      <c r="WV201" s="83" t="str">
        <f t="shared" si="9"/>
        <v>SAB2166</v>
      </c>
      <c r="WW201" s="83" t="str">
        <f t="shared" si="9"/>
        <v>SAB3167</v>
      </c>
      <c r="WX201" s="83" t="str">
        <f t="shared" si="9"/>
        <v>SAB4168</v>
      </c>
      <c r="WY201" s="83" t="str">
        <f t="shared" si="9"/>
        <v>SAB5169</v>
      </c>
      <c r="WZ201" s="83" t="str">
        <f t="shared" si="9"/>
        <v>SAB6170</v>
      </c>
      <c r="XA201" s="83" t="str">
        <f t="shared" si="9"/>
        <v>SAB7171</v>
      </c>
      <c r="XB201" s="83" t="str">
        <f t="shared" si="9"/>
        <v>SAB8172</v>
      </c>
      <c r="XC201" s="83" t="str">
        <f t="shared" si="9"/>
        <v>SAB9173</v>
      </c>
      <c r="XD201" s="83" t="str">
        <f t="shared" si="9"/>
        <v>SBC1174</v>
      </c>
      <c r="XE201" s="83" t="str">
        <f t="shared" si="9"/>
        <v>SBC2175</v>
      </c>
      <c r="XF201" s="83" t="str">
        <f t="shared" si="9"/>
        <v>SBC3176</v>
      </c>
      <c r="XG201" s="83" t="str">
        <f t="shared" si="9"/>
        <v>SBC4177</v>
      </c>
      <c r="XH201" s="83" t="str">
        <f t="shared" si="9"/>
        <v>SBC5178</v>
      </c>
      <c r="XI201" s="83" t="str">
        <f t="shared" si="9"/>
        <v>SBC6179</v>
      </c>
      <c r="XJ201" s="83" t="str">
        <f t="shared" si="9"/>
        <v>SBC7180</v>
      </c>
      <c r="XK201" s="83" t="str">
        <f t="shared" si="9"/>
        <v>SBC8181</v>
      </c>
      <c r="XL201" s="83" t="str">
        <f t="shared" si="9"/>
        <v>SBC9182</v>
      </c>
      <c r="XM201" s="83" t="str">
        <f t="shared" si="9"/>
        <v>PMI1183</v>
      </c>
      <c r="XN201" s="83" t="str">
        <f t="shared" si="9"/>
        <v>PMI2184</v>
      </c>
      <c r="XO201" s="83" t="str">
        <f t="shared" si="9"/>
        <v>PMI3185</v>
      </c>
      <c r="XP201" s="83" t="str">
        <f t="shared" si="9"/>
        <v>PMI4186</v>
      </c>
      <c r="XQ201" s="83" t="str">
        <f t="shared" si="9"/>
        <v>PMI5187</v>
      </c>
      <c r="XR201" s="83" t="str">
        <f t="shared" si="9"/>
        <v>PMI6188</v>
      </c>
      <c r="XS201" s="83" t="str">
        <f t="shared" si="9"/>
        <v>PMI7189</v>
      </c>
      <c r="XT201" s="83" t="str">
        <f t="shared" ref="XT201:AAE201" si="10">XT3</f>
        <v>PMI8190</v>
      </c>
      <c r="XU201" s="83" t="str">
        <f t="shared" si="10"/>
        <v>PMI9191</v>
      </c>
      <c r="XV201" s="83" t="str">
        <f t="shared" si="10"/>
        <v>PMI20192</v>
      </c>
      <c r="XW201" s="83" t="str">
        <f t="shared" si="10"/>
        <v>PMI10193</v>
      </c>
      <c r="XX201" s="83" t="str">
        <f t="shared" si="10"/>
        <v>PMI11194</v>
      </c>
      <c r="XY201" s="83" t="str">
        <f t="shared" si="10"/>
        <v>PMI12195</v>
      </c>
      <c r="XZ201" s="83" t="str">
        <f t="shared" si="10"/>
        <v>PMI13196</v>
      </c>
      <c r="YA201" s="83" t="str">
        <f t="shared" si="10"/>
        <v>PMI14197</v>
      </c>
      <c r="YB201" s="83" t="str">
        <f t="shared" si="10"/>
        <v>PMI15198</v>
      </c>
      <c r="YC201" s="83" t="str">
        <f t="shared" si="10"/>
        <v>PMI16199</v>
      </c>
      <c r="YD201" s="83" t="str">
        <f t="shared" si="10"/>
        <v>PMI17200</v>
      </c>
      <c r="YE201" s="83" t="str">
        <f t="shared" si="10"/>
        <v>PMI18201</v>
      </c>
      <c r="YF201" s="83" t="str">
        <f t="shared" si="10"/>
        <v>PMI19202</v>
      </c>
      <c r="YG201" s="83" t="str">
        <f t="shared" si="10"/>
        <v>CPMI22</v>
      </c>
      <c r="YH201" s="83" t="str">
        <f t="shared" si="10"/>
        <v>ET203</v>
      </c>
      <c r="YI201" s="83" t="str">
        <f t="shared" si="10"/>
        <v>EC204</v>
      </c>
      <c r="YJ201" s="83" t="str">
        <f t="shared" si="10"/>
        <v>PD0205</v>
      </c>
      <c r="YK201" s="83" t="str">
        <f t="shared" si="10"/>
        <v>PD1206</v>
      </c>
      <c r="YL201" s="83" t="str">
        <f t="shared" si="10"/>
        <v>PD2207</v>
      </c>
      <c r="YM201" s="83" t="str">
        <f t="shared" si="10"/>
        <v>PD3208</v>
      </c>
      <c r="YN201" s="83" t="str">
        <f t="shared" si="10"/>
        <v>PD4209</v>
      </c>
      <c r="YO201" s="83" t="str">
        <f t="shared" si="10"/>
        <v>PD5210</v>
      </c>
      <c r="YP201" s="83" t="str">
        <f t="shared" si="10"/>
        <v>PD6211</v>
      </c>
      <c r="YQ201" s="83" t="str">
        <f t="shared" si="10"/>
        <v>PD7212</v>
      </c>
      <c r="YR201" s="83" t="str">
        <f t="shared" si="10"/>
        <v>PD8213</v>
      </c>
      <c r="YS201" s="83" t="str">
        <f t="shared" si="10"/>
        <v>PD9</v>
      </c>
      <c r="YT201" s="83" t="str">
        <f t="shared" si="10"/>
        <v>PD10214</v>
      </c>
      <c r="YU201" s="83" t="str">
        <f t="shared" si="10"/>
        <v>PD11215</v>
      </c>
      <c r="YV201" s="83" t="str">
        <f t="shared" si="10"/>
        <v>PD12216</v>
      </c>
      <c r="YW201" s="83" t="str">
        <f t="shared" si="10"/>
        <v>PD13217</v>
      </c>
      <c r="YX201" s="83" t="str">
        <f t="shared" si="10"/>
        <v>PD-34.5</v>
      </c>
      <c r="YY201" s="83" t="str">
        <f t="shared" si="10"/>
        <v>A18-34.5</v>
      </c>
      <c r="YZ201" s="83" t="str">
        <f t="shared" si="10"/>
        <v>PMI3-34.5</v>
      </c>
      <c r="ZA201" s="83" t="str">
        <f t="shared" si="10"/>
        <v>RCL-1-34.5</v>
      </c>
      <c r="ZB201" s="83" t="str">
        <f t="shared" si="10"/>
        <v>A21-34.5</v>
      </c>
      <c r="ZC201" s="83" t="str">
        <f t="shared" si="10"/>
        <v>A22-34.5</v>
      </c>
      <c r="ZD201" s="83" t="str">
        <f t="shared" si="10"/>
        <v>A19-34.5</v>
      </c>
      <c r="ZE201" s="83" t="str">
        <f t="shared" si="10"/>
        <v>A4-1-34.5</v>
      </c>
      <c r="ZF201" s="83" t="str">
        <f t="shared" si="10"/>
        <v>A12-34.5</v>
      </c>
      <c r="ZG201" s="83" t="str">
        <f t="shared" si="10"/>
        <v>A10-34.5</v>
      </c>
      <c r="ZH201" s="83" t="str">
        <f t="shared" si="10"/>
        <v>A11-34.5</v>
      </c>
      <c r="ZI201" s="83" t="str">
        <f t="shared" si="10"/>
        <v>A7-34.5</v>
      </c>
      <c r="ZJ201" s="83" t="str">
        <f t="shared" si="10"/>
        <v>SAB11-34.5</v>
      </c>
      <c r="ZK201" s="83" t="str">
        <f t="shared" si="10"/>
        <v>E10</v>
      </c>
      <c r="ZL201" s="83" t="str">
        <f t="shared" si="10"/>
        <v>ESEC17</v>
      </c>
      <c r="ZM201" s="80" t="str">
        <f t="shared" si="10"/>
        <v>PMI192</v>
      </c>
      <c r="ZN201" s="80" t="str">
        <f t="shared" si="10"/>
        <v>ET3</v>
      </c>
      <c r="ZO201" s="80" t="str">
        <f t="shared" si="10"/>
        <v>EC4</v>
      </c>
      <c r="ZP201" s="80" t="str">
        <f t="shared" si="10"/>
        <v>PD05</v>
      </c>
      <c r="ZQ201" s="80" t="str">
        <f t="shared" si="10"/>
        <v>PD16</v>
      </c>
      <c r="ZR201" s="80" t="str">
        <f t="shared" si="10"/>
        <v>PD27</v>
      </c>
      <c r="ZS201" s="80" t="str">
        <f t="shared" si="10"/>
        <v>PD38</v>
      </c>
      <c r="ZT201" s="80" t="str">
        <f t="shared" si="10"/>
        <v>PD49</v>
      </c>
      <c r="ZU201" s="80" t="str">
        <f t="shared" si="10"/>
        <v>PD510</v>
      </c>
      <c r="ZV201" s="80" t="str">
        <f t="shared" si="10"/>
        <v>PD611</v>
      </c>
      <c r="ZW201" s="80" t="str">
        <f t="shared" si="10"/>
        <v>PD712</v>
      </c>
      <c r="ZX201" s="80" t="str">
        <f t="shared" si="10"/>
        <v>PD813</v>
      </c>
      <c r="ZY201" s="80" t="str">
        <f t="shared" si="10"/>
        <v>PD914</v>
      </c>
      <c r="ZZ201" s="82" t="str">
        <f t="shared" si="10"/>
        <v>PD915</v>
      </c>
      <c r="AAA201" s="82" t="str">
        <f t="shared" si="10"/>
        <v>PD1016</v>
      </c>
      <c r="AAB201" s="82" t="str">
        <f t="shared" si="10"/>
        <v>PD1117</v>
      </c>
      <c r="AAC201" s="82" t="str">
        <f t="shared" si="10"/>
        <v>PD1218</v>
      </c>
      <c r="AAD201" s="82" t="str">
        <f t="shared" si="10"/>
        <v>PD1319</v>
      </c>
      <c r="AAE201" s="83" t="str">
        <f t="shared" si="10"/>
        <v>C4</v>
      </c>
      <c r="AAF201" s="83" t="str">
        <f t="shared" ref="AAF201:AAX201" si="11">AAF3</f>
        <v>C4-2</v>
      </c>
      <c r="AAG201" s="83" t="str">
        <f t="shared" si="11"/>
        <v>C7-1</v>
      </c>
      <c r="AAH201" s="83" t="str">
        <f t="shared" si="11"/>
        <v>C25(1.5)</v>
      </c>
      <c r="AAI201" s="83" t="str">
        <f t="shared" si="11"/>
        <v>C27(1.5)</v>
      </c>
      <c r="AAJ201" s="83" t="str">
        <f t="shared" si="11"/>
        <v>C28(1.2)</v>
      </c>
      <c r="AAK201" s="83" t="str">
        <f t="shared" si="11"/>
        <v>C28(1.5)</v>
      </c>
      <c r="AAL201" s="83" t="str">
        <f t="shared" si="11"/>
        <v>C28(2.0)</v>
      </c>
      <c r="AAM201" s="84" t="str">
        <f t="shared" si="11"/>
        <v>D1</v>
      </c>
      <c r="AAN201" s="84" t="str">
        <f t="shared" si="11"/>
        <v>D2</v>
      </c>
      <c r="AAO201" s="84" t="str">
        <f t="shared" si="11"/>
        <v>D3</v>
      </c>
      <c r="AAP201" s="84" t="str">
        <f t="shared" si="11"/>
        <v>BUENO</v>
      </c>
      <c r="AAQ201" s="84" t="str">
        <f t="shared" si="11"/>
        <v>MALO</v>
      </c>
      <c r="AAR201" s="84" t="str">
        <f t="shared" si="11"/>
        <v>REGULAR</v>
      </c>
      <c r="AAS201" s="84" t="str">
        <f t="shared" si="11"/>
        <v>D-SEC</v>
      </c>
      <c r="AAT201" s="84" t="str">
        <f t="shared" si="11"/>
        <v>RA</v>
      </c>
      <c r="AAU201" s="84" t="str">
        <f t="shared" si="11"/>
        <v>BZ 1</v>
      </c>
      <c r="AAV201" s="84" t="str">
        <f t="shared" si="11"/>
        <v>SEDC1</v>
      </c>
      <c r="AAW201" s="84" t="str">
        <f t="shared" si="11"/>
        <v>MANGUITO-EMPALME</v>
      </c>
      <c r="AAX201" s="84" t="str">
        <f t="shared" si="11"/>
        <v>MANGUITO-REPARACION</v>
      </c>
    </row>
    <row r="202" spans="1:729" ht="15" customHeight="1" x14ac:dyDescent="0.2">
      <c r="A202" s="52" t="str">
        <f>+A83</f>
        <v>FERR-ACC</v>
      </c>
      <c r="B202" s="52" t="str">
        <f>+B83</f>
        <v>FERRETERIA  Y ACCESORIOS</v>
      </c>
      <c r="C202" s="52"/>
      <c r="FN202" s="24">
        <v>1</v>
      </c>
      <c r="FO202" s="24">
        <v>1</v>
      </c>
      <c r="FP202" s="24"/>
      <c r="ZL202" s="3">
        <v>0</v>
      </c>
    </row>
    <row r="203" spans="1:729" ht="15" customHeight="1" x14ac:dyDescent="0.2">
      <c r="A203" s="100">
        <v>1</v>
      </c>
      <c r="B203" s="3" t="s">
        <v>3679</v>
      </c>
      <c r="C203" s="24" t="s">
        <v>70</v>
      </c>
      <c r="D203" s="79">
        <v>3</v>
      </c>
      <c r="E203" s="79">
        <v>3</v>
      </c>
      <c r="F203" s="79">
        <v>3</v>
      </c>
      <c r="G203" s="79">
        <v>3</v>
      </c>
      <c r="H203" s="79">
        <v>3</v>
      </c>
      <c r="I203" s="79">
        <v>3</v>
      </c>
      <c r="J203" s="79">
        <v>3</v>
      </c>
      <c r="K203" s="79">
        <v>3</v>
      </c>
      <c r="L203" s="79">
        <v>3</v>
      </c>
      <c r="M203" s="79">
        <v>3</v>
      </c>
      <c r="N203" s="79">
        <v>3</v>
      </c>
      <c r="O203" s="79">
        <v>3</v>
      </c>
      <c r="P203" s="79">
        <v>3</v>
      </c>
      <c r="Q203" s="79">
        <v>3</v>
      </c>
      <c r="R203" s="24">
        <v>3</v>
      </c>
      <c r="S203" s="79">
        <v>3</v>
      </c>
      <c r="T203" s="79">
        <v>3</v>
      </c>
      <c r="U203" s="79">
        <v>6</v>
      </c>
      <c r="V203" s="79">
        <v>6</v>
      </c>
      <c r="W203" s="79">
        <v>0</v>
      </c>
      <c r="X203" s="79">
        <v>0</v>
      </c>
      <c r="Y203" s="79">
        <v>0</v>
      </c>
      <c r="Z203" s="79">
        <v>0</v>
      </c>
      <c r="AA203" s="79">
        <v>0</v>
      </c>
      <c r="AB203" s="79">
        <v>0</v>
      </c>
      <c r="AC203" s="79">
        <v>0</v>
      </c>
      <c r="AD203" s="79">
        <v>0</v>
      </c>
      <c r="AE203" s="79">
        <v>0</v>
      </c>
      <c r="AF203" s="79">
        <v>0</v>
      </c>
      <c r="AG203" s="79">
        <v>0</v>
      </c>
      <c r="AH203" s="79">
        <v>0</v>
      </c>
      <c r="AI203" s="79">
        <v>0</v>
      </c>
      <c r="AJ203" s="79">
        <v>0</v>
      </c>
      <c r="AK203" s="79">
        <v>0</v>
      </c>
      <c r="AL203" s="79">
        <v>0</v>
      </c>
      <c r="AM203" s="79">
        <v>0</v>
      </c>
      <c r="AN203" s="79">
        <v>0</v>
      </c>
      <c r="AO203" s="79">
        <v>0</v>
      </c>
      <c r="AP203" s="79">
        <v>0</v>
      </c>
      <c r="AQ203" s="79">
        <v>0</v>
      </c>
      <c r="AR203" s="79">
        <v>0</v>
      </c>
      <c r="AS203" s="79">
        <v>3</v>
      </c>
      <c r="AT203" s="79">
        <v>3</v>
      </c>
      <c r="AU203" s="79">
        <v>0</v>
      </c>
      <c r="AV203" s="79"/>
      <c r="AW203" s="79"/>
      <c r="AX203" s="79">
        <v>0</v>
      </c>
      <c r="AY203" s="79">
        <v>0</v>
      </c>
      <c r="AZ203" s="79">
        <v>0</v>
      </c>
      <c r="BA203" s="79">
        <v>0</v>
      </c>
      <c r="BB203" s="79">
        <v>0</v>
      </c>
      <c r="BC203" s="79">
        <v>0</v>
      </c>
      <c r="BD203" s="79">
        <v>0</v>
      </c>
      <c r="BE203" s="79">
        <v>0</v>
      </c>
      <c r="BF203" s="79">
        <v>0</v>
      </c>
      <c r="BG203" s="79">
        <v>0</v>
      </c>
      <c r="BH203" s="79">
        <v>0</v>
      </c>
      <c r="BI203" s="79">
        <v>0</v>
      </c>
      <c r="BJ203" s="79">
        <v>0</v>
      </c>
      <c r="BK203" s="79">
        <v>0</v>
      </c>
      <c r="BL203" s="79">
        <v>0</v>
      </c>
      <c r="BM203" s="79">
        <v>0</v>
      </c>
      <c r="BN203" s="79">
        <v>0</v>
      </c>
      <c r="BO203" s="79">
        <v>0</v>
      </c>
      <c r="BP203" s="79"/>
      <c r="BQ203" s="79">
        <v>3</v>
      </c>
      <c r="BR203" s="79">
        <v>3</v>
      </c>
      <c r="BS203" s="79">
        <v>3</v>
      </c>
      <c r="BT203" s="79">
        <v>3</v>
      </c>
      <c r="BU203" s="79">
        <v>0</v>
      </c>
      <c r="BV203" s="79"/>
      <c r="BW203" s="79"/>
      <c r="BX203" s="79"/>
      <c r="BY203" s="79"/>
      <c r="BZ203" s="79"/>
      <c r="CA203" s="79"/>
      <c r="CB203" s="79"/>
      <c r="CC203" s="79">
        <v>0</v>
      </c>
      <c r="CD203" s="79">
        <v>0</v>
      </c>
      <c r="CE203" s="79">
        <v>0</v>
      </c>
      <c r="CF203" s="79">
        <v>0</v>
      </c>
      <c r="CK203" s="79">
        <v>0</v>
      </c>
      <c r="CL203" s="79">
        <v>0</v>
      </c>
      <c r="CM203" s="79">
        <v>0</v>
      </c>
      <c r="CN203" s="79">
        <v>0</v>
      </c>
      <c r="CO203" s="79">
        <v>0</v>
      </c>
      <c r="CP203" s="79">
        <v>0</v>
      </c>
      <c r="CQ203" s="79">
        <v>0</v>
      </c>
      <c r="CR203" s="79">
        <v>0</v>
      </c>
      <c r="CS203" s="79">
        <v>0</v>
      </c>
      <c r="CT203" s="79">
        <v>0</v>
      </c>
      <c r="CU203" s="79">
        <v>0</v>
      </c>
      <c r="CV203" s="79">
        <v>0</v>
      </c>
      <c r="CW203" s="79">
        <v>0</v>
      </c>
      <c r="CX203" s="79">
        <v>0</v>
      </c>
      <c r="CY203" s="79">
        <v>3</v>
      </c>
      <c r="CZ203" s="79">
        <v>3</v>
      </c>
      <c r="DA203" s="79">
        <v>3</v>
      </c>
      <c r="DB203" s="79">
        <v>3</v>
      </c>
      <c r="DC203" s="79">
        <v>3</v>
      </c>
      <c r="DD203" s="79">
        <v>3</v>
      </c>
      <c r="DE203" s="79">
        <v>3</v>
      </c>
      <c r="DF203" s="79">
        <v>3</v>
      </c>
      <c r="DG203" s="79">
        <v>3</v>
      </c>
      <c r="DH203" s="79">
        <v>3</v>
      </c>
      <c r="DI203" s="79">
        <v>3</v>
      </c>
      <c r="DJ203" s="79">
        <v>3</v>
      </c>
      <c r="DK203" s="79">
        <v>3</v>
      </c>
      <c r="DL203" s="79">
        <v>3</v>
      </c>
      <c r="DM203" s="79">
        <v>3</v>
      </c>
      <c r="DN203" s="79">
        <v>3</v>
      </c>
      <c r="DO203" s="79">
        <v>3</v>
      </c>
      <c r="DP203" s="79">
        <v>3</v>
      </c>
      <c r="DQ203" s="79">
        <v>3</v>
      </c>
      <c r="DR203" s="79">
        <v>3</v>
      </c>
      <c r="DS203" s="79">
        <v>3</v>
      </c>
      <c r="DT203" s="79">
        <v>3</v>
      </c>
      <c r="DU203" s="79">
        <v>3</v>
      </c>
      <c r="DV203" s="79">
        <v>3</v>
      </c>
      <c r="DW203" s="79">
        <v>3</v>
      </c>
      <c r="DX203" s="79">
        <v>3</v>
      </c>
      <c r="DY203" s="79">
        <v>3</v>
      </c>
      <c r="DZ203" s="79">
        <v>3</v>
      </c>
      <c r="EA203" s="79">
        <v>3</v>
      </c>
      <c r="EB203" s="79">
        <v>3</v>
      </c>
      <c r="EC203" s="79"/>
      <c r="ED203" s="79">
        <v>0</v>
      </c>
      <c r="EE203" s="79">
        <v>0</v>
      </c>
      <c r="EF203" s="79">
        <v>0</v>
      </c>
      <c r="EG203" s="79"/>
      <c r="EH203" s="79"/>
      <c r="EI203" s="79"/>
      <c r="EJ203" s="79"/>
      <c r="EK203" s="79"/>
      <c r="EL203" s="79"/>
      <c r="EM203" s="79"/>
      <c r="EN203" s="79"/>
      <c r="EO203" s="79">
        <v>0</v>
      </c>
      <c r="EP203" s="79">
        <v>0</v>
      </c>
      <c r="EQ203" s="79">
        <v>0</v>
      </c>
      <c r="ER203" s="79">
        <v>0</v>
      </c>
      <c r="ES203" s="79"/>
      <c r="ET203" s="79"/>
      <c r="EU203" s="79"/>
      <c r="EV203" s="79"/>
      <c r="EW203" s="79"/>
      <c r="EX203" s="79"/>
      <c r="EY203" s="79"/>
      <c r="EZ203" s="79"/>
      <c r="FA203" s="79"/>
      <c r="FB203" s="79">
        <v>0</v>
      </c>
      <c r="FC203" s="79"/>
      <c r="FD203" s="79"/>
      <c r="FE203" s="79">
        <v>0</v>
      </c>
      <c r="FF203" s="79">
        <v>0</v>
      </c>
      <c r="FG203" s="79">
        <v>0</v>
      </c>
      <c r="FH203" s="79"/>
      <c r="FI203" s="79"/>
      <c r="FJ203" s="79"/>
      <c r="FK203" s="79"/>
      <c r="FL203" s="79"/>
      <c r="FM203" s="79"/>
      <c r="FN203" s="79"/>
      <c r="FO203" s="79"/>
      <c r="FP203" s="79">
        <v>1</v>
      </c>
      <c r="FQ203" s="79">
        <v>3</v>
      </c>
      <c r="FR203" s="79">
        <v>3</v>
      </c>
      <c r="FS203" s="79">
        <v>3</v>
      </c>
      <c r="FT203" s="79"/>
      <c r="FU203" s="79"/>
      <c r="FV203" s="79"/>
      <c r="FW203" s="79">
        <v>0</v>
      </c>
      <c r="FX203" s="79">
        <v>0</v>
      </c>
      <c r="FY203" s="79">
        <v>0</v>
      </c>
      <c r="FZ203" s="79">
        <v>0</v>
      </c>
      <c r="GA203" s="79">
        <v>0</v>
      </c>
      <c r="GB203" s="79">
        <v>0</v>
      </c>
      <c r="GC203" s="79">
        <v>3</v>
      </c>
      <c r="GD203" s="79">
        <v>3</v>
      </c>
      <c r="GE203" s="79">
        <v>0</v>
      </c>
      <c r="GF203" s="79">
        <v>0</v>
      </c>
      <c r="GG203" s="79"/>
      <c r="GH203" s="79"/>
      <c r="GI203" s="79">
        <v>0</v>
      </c>
      <c r="GJ203" s="79"/>
      <c r="GK203" s="79">
        <v>0</v>
      </c>
      <c r="GL203" s="79">
        <v>0</v>
      </c>
      <c r="GM203" s="79">
        <v>3</v>
      </c>
      <c r="GN203" s="79">
        <v>3</v>
      </c>
      <c r="GO203" s="79">
        <v>3</v>
      </c>
      <c r="GP203" s="79">
        <v>0</v>
      </c>
      <c r="GQ203" s="79">
        <v>6</v>
      </c>
      <c r="GR203" s="79">
        <v>6</v>
      </c>
      <c r="GS203" s="79">
        <v>0</v>
      </c>
      <c r="GT203" s="79">
        <v>0</v>
      </c>
      <c r="GU203" s="79">
        <v>0</v>
      </c>
      <c r="GV203" s="79">
        <v>0</v>
      </c>
      <c r="GW203" s="79">
        <v>0</v>
      </c>
      <c r="GX203" s="79">
        <v>3</v>
      </c>
      <c r="GY203" s="79">
        <v>0</v>
      </c>
      <c r="GZ203" s="79">
        <v>0</v>
      </c>
      <c r="HA203" s="79">
        <v>0</v>
      </c>
      <c r="HB203" s="79">
        <v>0</v>
      </c>
      <c r="HC203" s="79">
        <v>0</v>
      </c>
      <c r="HD203" s="79">
        <v>0</v>
      </c>
      <c r="HE203" s="79">
        <v>0</v>
      </c>
      <c r="HF203" s="79">
        <v>0</v>
      </c>
      <c r="HG203" s="79">
        <v>0</v>
      </c>
      <c r="HH203" s="79">
        <v>0</v>
      </c>
      <c r="HI203" s="79">
        <v>0</v>
      </c>
      <c r="HJ203" s="79">
        <v>0</v>
      </c>
      <c r="HK203" s="79">
        <v>0</v>
      </c>
      <c r="HL203" s="79">
        <v>0</v>
      </c>
      <c r="HM203" s="79">
        <v>0</v>
      </c>
      <c r="HN203" s="79">
        <v>0</v>
      </c>
      <c r="HO203" s="79">
        <v>0</v>
      </c>
      <c r="HP203" s="79">
        <v>0</v>
      </c>
      <c r="HQ203" s="79">
        <v>0</v>
      </c>
      <c r="HR203" s="79">
        <v>6</v>
      </c>
      <c r="HS203" s="79">
        <v>0</v>
      </c>
      <c r="HT203" s="79">
        <v>0</v>
      </c>
      <c r="HU203" s="79">
        <v>0</v>
      </c>
      <c r="HV203" s="79">
        <v>0</v>
      </c>
      <c r="HW203" s="79">
        <v>0</v>
      </c>
      <c r="HX203" s="79">
        <v>3</v>
      </c>
      <c r="HY203" s="79">
        <v>3</v>
      </c>
      <c r="HZ203" s="79">
        <v>0</v>
      </c>
      <c r="IA203" s="79">
        <v>0</v>
      </c>
      <c r="IB203" s="79">
        <v>0</v>
      </c>
      <c r="IC203" s="79">
        <v>0</v>
      </c>
      <c r="ID203" s="79">
        <v>3</v>
      </c>
      <c r="IE203" s="79">
        <v>2</v>
      </c>
      <c r="IF203" s="79">
        <v>0</v>
      </c>
      <c r="IG203" s="79">
        <v>0</v>
      </c>
      <c r="IH203" s="79">
        <v>3</v>
      </c>
      <c r="II203" s="79">
        <v>0</v>
      </c>
      <c r="IJ203" s="79">
        <v>0</v>
      </c>
      <c r="IK203" s="79">
        <v>0</v>
      </c>
      <c r="IL203" s="79">
        <v>0</v>
      </c>
      <c r="IM203" s="79">
        <v>0</v>
      </c>
      <c r="IN203" s="79">
        <v>0</v>
      </c>
      <c r="IO203" s="79">
        <v>0</v>
      </c>
      <c r="IP203" s="79">
        <v>0</v>
      </c>
      <c r="IQ203" s="79">
        <v>0</v>
      </c>
      <c r="IR203" s="79">
        <v>0</v>
      </c>
      <c r="IS203" s="79">
        <v>0</v>
      </c>
      <c r="IT203" s="79">
        <v>0</v>
      </c>
      <c r="IU203" s="79">
        <v>0</v>
      </c>
      <c r="IV203" s="79">
        <v>3</v>
      </c>
      <c r="IW203" s="79">
        <v>0</v>
      </c>
      <c r="IX203" s="79">
        <v>0</v>
      </c>
      <c r="IY203" s="79">
        <v>0</v>
      </c>
      <c r="IZ203" s="79">
        <v>0</v>
      </c>
      <c r="JA203" s="79">
        <v>6</v>
      </c>
      <c r="JB203" s="79">
        <v>6</v>
      </c>
      <c r="JC203" s="79">
        <v>0</v>
      </c>
      <c r="JD203" s="79">
        <v>3</v>
      </c>
      <c r="JE203" s="79">
        <v>0</v>
      </c>
      <c r="JF203" s="79">
        <v>0</v>
      </c>
      <c r="JG203" s="79">
        <v>6</v>
      </c>
      <c r="JH203" s="79">
        <v>0</v>
      </c>
      <c r="JI203" s="79">
        <v>0</v>
      </c>
      <c r="JJ203" s="79">
        <v>0</v>
      </c>
      <c r="JK203" s="79">
        <v>0</v>
      </c>
      <c r="JL203" s="79">
        <v>0</v>
      </c>
      <c r="JM203" s="79">
        <v>0</v>
      </c>
      <c r="JN203" s="79">
        <v>0</v>
      </c>
      <c r="JO203" s="79">
        <v>0</v>
      </c>
      <c r="JP203" s="79">
        <v>0</v>
      </c>
      <c r="JQ203" s="79">
        <v>0</v>
      </c>
      <c r="JR203" s="79">
        <v>0</v>
      </c>
      <c r="JS203" s="79">
        <v>0</v>
      </c>
      <c r="JT203" s="79">
        <v>0</v>
      </c>
      <c r="JU203" s="79">
        <v>0</v>
      </c>
      <c r="JV203" s="79">
        <v>0</v>
      </c>
      <c r="JW203" s="79">
        <v>3</v>
      </c>
      <c r="JX203" s="79">
        <v>0</v>
      </c>
      <c r="JY203" s="79">
        <v>0</v>
      </c>
      <c r="JZ203" s="79">
        <v>0</v>
      </c>
      <c r="KA203" s="79">
        <v>3</v>
      </c>
      <c r="KB203" s="79">
        <v>3</v>
      </c>
      <c r="KC203" s="79">
        <v>0</v>
      </c>
      <c r="KD203" s="79">
        <v>3</v>
      </c>
      <c r="KE203" s="79">
        <v>0</v>
      </c>
      <c r="KF203" s="79">
        <v>3</v>
      </c>
      <c r="KG203" s="79">
        <v>0</v>
      </c>
      <c r="KH203" s="79">
        <v>0</v>
      </c>
      <c r="KI203" s="79">
        <v>0</v>
      </c>
      <c r="KJ203" s="79">
        <v>3</v>
      </c>
      <c r="KK203" s="79">
        <v>0</v>
      </c>
      <c r="KL203" s="79">
        <v>0</v>
      </c>
      <c r="KM203" s="79">
        <v>0</v>
      </c>
      <c r="KN203" s="79">
        <v>0</v>
      </c>
      <c r="KO203" s="79"/>
      <c r="KP203" s="79"/>
      <c r="KW203" s="79">
        <v>0</v>
      </c>
      <c r="KX203" s="79">
        <v>0</v>
      </c>
      <c r="KY203" s="79">
        <v>0</v>
      </c>
      <c r="KZ203" s="79">
        <v>0</v>
      </c>
      <c r="LA203" s="79">
        <v>0</v>
      </c>
      <c r="LB203" s="79">
        <v>3</v>
      </c>
      <c r="LC203" s="79">
        <v>3</v>
      </c>
      <c r="LD203" s="79">
        <v>3</v>
      </c>
      <c r="LE203" s="79">
        <v>3</v>
      </c>
      <c r="LF203" s="79">
        <v>3</v>
      </c>
      <c r="LG203" s="79">
        <v>3</v>
      </c>
      <c r="LH203" s="79">
        <v>3</v>
      </c>
      <c r="LI203" s="79">
        <v>3</v>
      </c>
      <c r="LJ203" s="79">
        <v>3</v>
      </c>
      <c r="LK203" s="79">
        <v>6</v>
      </c>
      <c r="LL203" s="79">
        <v>6</v>
      </c>
      <c r="LM203" s="79">
        <v>6</v>
      </c>
      <c r="LN203" s="79">
        <v>3</v>
      </c>
      <c r="LO203" s="79">
        <v>3</v>
      </c>
      <c r="LP203" s="79">
        <v>3</v>
      </c>
      <c r="LQ203" s="79">
        <v>3</v>
      </c>
      <c r="LR203" s="79">
        <v>3</v>
      </c>
      <c r="LS203" s="79">
        <v>3</v>
      </c>
      <c r="LT203" s="79">
        <v>3</v>
      </c>
      <c r="LU203" s="79">
        <v>3</v>
      </c>
      <c r="LV203" s="79">
        <v>3</v>
      </c>
      <c r="LW203" s="79">
        <v>0</v>
      </c>
      <c r="LX203" s="79">
        <v>0</v>
      </c>
      <c r="LY203" s="79">
        <v>0</v>
      </c>
      <c r="LZ203" s="79">
        <v>0</v>
      </c>
      <c r="MA203" s="79">
        <v>0</v>
      </c>
      <c r="MB203" s="79">
        <v>6</v>
      </c>
      <c r="MC203" s="79">
        <v>6</v>
      </c>
      <c r="MD203" s="79">
        <v>6</v>
      </c>
      <c r="ME203" s="79">
        <v>0</v>
      </c>
      <c r="MF203" s="79">
        <v>0</v>
      </c>
      <c r="MG203" s="79">
        <v>0</v>
      </c>
      <c r="MH203" s="79">
        <v>0</v>
      </c>
      <c r="MI203" s="79">
        <v>0</v>
      </c>
      <c r="MJ203" s="79">
        <v>0</v>
      </c>
      <c r="MK203" s="79">
        <v>0</v>
      </c>
      <c r="ML203" s="79">
        <v>0</v>
      </c>
      <c r="MM203" s="79">
        <v>0</v>
      </c>
      <c r="MN203" s="79">
        <v>0</v>
      </c>
      <c r="MO203" s="79">
        <v>0</v>
      </c>
      <c r="MP203" s="79">
        <v>0</v>
      </c>
      <c r="MQ203" s="79">
        <v>0</v>
      </c>
      <c r="MR203" s="79">
        <v>0</v>
      </c>
      <c r="MS203" s="79">
        <v>0</v>
      </c>
      <c r="MT203" s="79">
        <v>0</v>
      </c>
      <c r="MU203" s="79">
        <v>0</v>
      </c>
      <c r="MV203" s="79">
        <v>3</v>
      </c>
      <c r="MW203" s="79">
        <v>3</v>
      </c>
      <c r="MX203" s="79">
        <v>3</v>
      </c>
      <c r="MY203" s="79">
        <v>0</v>
      </c>
      <c r="MZ203" s="79">
        <v>0</v>
      </c>
      <c r="NA203" s="79">
        <v>0</v>
      </c>
      <c r="NB203" s="79">
        <v>0</v>
      </c>
      <c r="NC203" s="79">
        <v>0</v>
      </c>
      <c r="ND203" s="79">
        <v>0</v>
      </c>
      <c r="NE203" s="79">
        <v>0</v>
      </c>
      <c r="NF203" s="79">
        <v>0</v>
      </c>
      <c r="NG203" s="79">
        <v>0</v>
      </c>
      <c r="NH203" s="79">
        <v>0</v>
      </c>
      <c r="NI203" s="79">
        <v>0</v>
      </c>
      <c r="NJ203" s="79">
        <v>0</v>
      </c>
      <c r="NK203" s="79">
        <v>0</v>
      </c>
      <c r="NL203" s="79">
        <v>0</v>
      </c>
      <c r="NM203" s="79">
        <v>0</v>
      </c>
      <c r="NN203" s="79">
        <v>0</v>
      </c>
      <c r="NO203" s="79">
        <v>0</v>
      </c>
      <c r="NP203" s="79">
        <v>0</v>
      </c>
      <c r="NQ203" s="79">
        <v>0</v>
      </c>
      <c r="NR203" s="79">
        <v>0</v>
      </c>
      <c r="NS203" s="79">
        <v>0</v>
      </c>
      <c r="NT203" s="79">
        <v>0</v>
      </c>
      <c r="NU203" s="79">
        <v>0</v>
      </c>
      <c r="NV203" s="79">
        <v>0</v>
      </c>
      <c r="NW203" s="79">
        <v>0</v>
      </c>
      <c r="NX203" s="79">
        <v>0</v>
      </c>
      <c r="NY203" s="79">
        <v>0</v>
      </c>
      <c r="NZ203" s="79">
        <v>0</v>
      </c>
      <c r="OA203" s="79">
        <v>0</v>
      </c>
      <c r="OB203" s="79">
        <v>3</v>
      </c>
      <c r="OC203" s="79">
        <v>3</v>
      </c>
      <c r="OD203" s="79">
        <v>6</v>
      </c>
      <c r="OE203" s="79">
        <v>0</v>
      </c>
      <c r="OF203" s="79">
        <v>0</v>
      </c>
      <c r="OG203" s="79">
        <v>0</v>
      </c>
      <c r="OH203" s="79">
        <v>0</v>
      </c>
      <c r="OI203" s="79">
        <v>0</v>
      </c>
      <c r="OJ203" s="79">
        <v>0</v>
      </c>
      <c r="OK203" s="79">
        <v>0</v>
      </c>
      <c r="OL203" s="79">
        <v>0</v>
      </c>
      <c r="OM203" s="79">
        <v>0</v>
      </c>
      <c r="ON203" s="79">
        <v>0</v>
      </c>
      <c r="OO203" s="79">
        <v>3</v>
      </c>
      <c r="OP203" s="79">
        <v>3</v>
      </c>
      <c r="OQ203" s="79">
        <v>0</v>
      </c>
      <c r="OR203" s="79">
        <v>0</v>
      </c>
      <c r="OS203" s="79">
        <v>0</v>
      </c>
      <c r="OT203" s="79">
        <v>0</v>
      </c>
      <c r="OU203" s="79">
        <v>6</v>
      </c>
      <c r="OV203" s="79">
        <v>6</v>
      </c>
      <c r="OW203" s="79">
        <v>0</v>
      </c>
      <c r="OX203" s="79">
        <v>0</v>
      </c>
      <c r="OY203" s="79">
        <v>0</v>
      </c>
      <c r="OZ203" s="79">
        <v>0</v>
      </c>
      <c r="PA203" s="79">
        <v>0</v>
      </c>
      <c r="PB203" s="79">
        <v>3</v>
      </c>
      <c r="PC203" s="79">
        <v>0</v>
      </c>
      <c r="PD203" s="79">
        <v>0</v>
      </c>
      <c r="PE203" s="79">
        <v>0</v>
      </c>
      <c r="PF203" s="79">
        <v>0</v>
      </c>
      <c r="PG203" s="79">
        <v>0</v>
      </c>
      <c r="PH203" s="79">
        <v>0</v>
      </c>
      <c r="PI203" s="79">
        <v>0</v>
      </c>
      <c r="PJ203" s="79">
        <v>0</v>
      </c>
      <c r="PK203" s="79">
        <v>0</v>
      </c>
      <c r="PL203" s="79">
        <v>0</v>
      </c>
      <c r="PM203" s="79">
        <v>0</v>
      </c>
      <c r="PN203" s="79">
        <v>0</v>
      </c>
      <c r="PO203" s="79">
        <v>0</v>
      </c>
      <c r="PP203" s="79">
        <v>0</v>
      </c>
      <c r="PQ203" s="79">
        <v>0</v>
      </c>
      <c r="PR203" s="79">
        <v>0</v>
      </c>
      <c r="PS203" s="79">
        <v>6</v>
      </c>
      <c r="PT203" s="79">
        <v>0</v>
      </c>
      <c r="PU203" s="79">
        <v>0</v>
      </c>
      <c r="PV203" s="79">
        <v>0</v>
      </c>
      <c r="PW203" s="79">
        <v>0</v>
      </c>
      <c r="PX203" s="79">
        <v>0</v>
      </c>
      <c r="PY203" s="79">
        <v>0</v>
      </c>
      <c r="PZ203" s="79">
        <v>0</v>
      </c>
      <c r="QA203" s="79">
        <v>0</v>
      </c>
      <c r="QB203" s="79">
        <v>0</v>
      </c>
      <c r="QC203" s="79">
        <v>0</v>
      </c>
      <c r="QD203" s="79">
        <v>0</v>
      </c>
      <c r="QE203" s="79">
        <v>0</v>
      </c>
      <c r="QF203" s="79">
        <v>0</v>
      </c>
      <c r="QG203" s="79">
        <v>0</v>
      </c>
      <c r="QH203" s="79">
        <v>0</v>
      </c>
      <c r="QI203" s="79">
        <v>0</v>
      </c>
      <c r="QJ203" s="79">
        <v>0</v>
      </c>
      <c r="QK203" s="79">
        <v>0</v>
      </c>
      <c r="QL203" s="79">
        <v>3</v>
      </c>
      <c r="QM203" s="79">
        <v>3</v>
      </c>
      <c r="QN203" s="79">
        <v>3</v>
      </c>
      <c r="QO203" s="79">
        <v>3</v>
      </c>
      <c r="QP203" s="79">
        <v>3</v>
      </c>
      <c r="QQ203" s="79">
        <v>0</v>
      </c>
      <c r="QR203" s="79">
        <v>0</v>
      </c>
      <c r="QS203" s="79">
        <v>0</v>
      </c>
      <c r="QT203" s="79">
        <v>0</v>
      </c>
      <c r="QU203" s="79">
        <v>3</v>
      </c>
      <c r="QV203" s="79">
        <v>2</v>
      </c>
      <c r="QW203" s="79">
        <v>0</v>
      </c>
      <c r="QX203" s="79">
        <v>0</v>
      </c>
      <c r="QY203" s="79">
        <v>3</v>
      </c>
      <c r="QZ203" s="79">
        <v>3</v>
      </c>
      <c r="RA203" s="79">
        <v>3</v>
      </c>
      <c r="RB203" s="79">
        <v>3</v>
      </c>
      <c r="RC203" s="79">
        <v>0</v>
      </c>
      <c r="RD203" s="79">
        <v>0</v>
      </c>
      <c r="RE203" s="79">
        <v>0</v>
      </c>
      <c r="RF203" s="79">
        <v>0</v>
      </c>
      <c r="RG203" s="79">
        <v>0</v>
      </c>
      <c r="RH203" s="79">
        <v>0</v>
      </c>
      <c r="RI203" s="79">
        <v>0</v>
      </c>
      <c r="RJ203" s="79">
        <v>0</v>
      </c>
      <c r="RK203" s="79">
        <v>0</v>
      </c>
      <c r="RL203" s="79">
        <v>0</v>
      </c>
      <c r="RM203" s="79">
        <v>0</v>
      </c>
      <c r="RN203" s="79">
        <v>0</v>
      </c>
      <c r="RO203" s="79">
        <v>0</v>
      </c>
      <c r="RP203" s="79">
        <v>0</v>
      </c>
      <c r="RQ203" s="79">
        <v>3</v>
      </c>
      <c r="RR203" s="79">
        <v>0</v>
      </c>
      <c r="RS203" s="79">
        <v>0</v>
      </c>
      <c r="RT203" s="79">
        <v>0</v>
      </c>
      <c r="RU203" s="79">
        <v>0</v>
      </c>
      <c r="RV203" s="79">
        <v>6</v>
      </c>
      <c r="RW203" s="79">
        <v>6</v>
      </c>
      <c r="RX203" s="79">
        <v>0</v>
      </c>
      <c r="RY203" s="79">
        <v>3</v>
      </c>
      <c r="RZ203" s="79">
        <v>0</v>
      </c>
      <c r="SA203" s="79">
        <v>0</v>
      </c>
      <c r="SB203" s="79">
        <v>6</v>
      </c>
      <c r="SC203" s="79">
        <v>0</v>
      </c>
      <c r="SD203" s="79">
        <v>0</v>
      </c>
      <c r="SE203" s="79">
        <v>6</v>
      </c>
      <c r="SF203" s="79">
        <v>6</v>
      </c>
      <c r="SG203" s="79">
        <v>0</v>
      </c>
      <c r="SH203" s="79">
        <v>0</v>
      </c>
      <c r="SI203" s="79">
        <v>0</v>
      </c>
      <c r="SJ203" s="79">
        <v>0</v>
      </c>
      <c r="SK203" s="79">
        <v>0</v>
      </c>
      <c r="SL203" s="79">
        <v>0</v>
      </c>
      <c r="SM203" s="79">
        <v>0</v>
      </c>
      <c r="SN203" s="79">
        <v>0</v>
      </c>
      <c r="SO203" s="79">
        <v>0</v>
      </c>
      <c r="SP203" s="79">
        <v>0</v>
      </c>
      <c r="SQ203" s="79">
        <v>0</v>
      </c>
      <c r="SR203" s="79">
        <v>0</v>
      </c>
      <c r="SS203" s="79">
        <v>0</v>
      </c>
      <c r="ST203" s="79">
        <v>0</v>
      </c>
      <c r="SU203" s="79">
        <v>3</v>
      </c>
      <c r="SV203" s="79">
        <v>0</v>
      </c>
      <c r="SW203" s="79">
        <v>0</v>
      </c>
      <c r="SX203" s="79">
        <v>0</v>
      </c>
      <c r="SY203" s="79">
        <v>3</v>
      </c>
      <c r="SZ203" s="79">
        <v>3</v>
      </c>
      <c r="TA203" s="79">
        <v>0</v>
      </c>
      <c r="TB203" s="79">
        <v>3</v>
      </c>
      <c r="TC203" s="79">
        <v>0</v>
      </c>
      <c r="TD203" s="79">
        <v>3</v>
      </c>
      <c r="TE203" s="79">
        <v>0</v>
      </c>
      <c r="TF203" s="79">
        <v>0</v>
      </c>
      <c r="TG203" s="79">
        <v>0</v>
      </c>
      <c r="TH203" s="79">
        <v>3</v>
      </c>
      <c r="TI203" s="79">
        <v>0</v>
      </c>
      <c r="TJ203" s="79">
        <v>0</v>
      </c>
      <c r="TK203" s="79">
        <v>0</v>
      </c>
      <c r="TL203" s="79">
        <v>0</v>
      </c>
      <c r="TM203" s="79">
        <v>0</v>
      </c>
      <c r="TN203" s="79">
        <v>0</v>
      </c>
      <c r="TO203" s="79">
        <v>3</v>
      </c>
      <c r="TP203" s="79">
        <v>6</v>
      </c>
      <c r="TQ203" s="79">
        <v>3</v>
      </c>
      <c r="TR203" s="79">
        <v>0</v>
      </c>
      <c r="TS203" s="79">
        <v>0</v>
      </c>
      <c r="TT203" s="79">
        <v>0</v>
      </c>
      <c r="TU203" s="79">
        <v>0</v>
      </c>
      <c r="TV203" s="79">
        <v>0</v>
      </c>
      <c r="TW203" s="79">
        <v>3</v>
      </c>
      <c r="TX203" s="79">
        <v>0</v>
      </c>
      <c r="TY203" s="79">
        <v>0</v>
      </c>
      <c r="TZ203" s="79">
        <v>0</v>
      </c>
      <c r="UA203" s="79">
        <v>0</v>
      </c>
      <c r="UB203" s="79">
        <v>0</v>
      </c>
      <c r="UC203" s="79">
        <v>0</v>
      </c>
      <c r="UD203" s="79">
        <v>0</v>
      </c>
      <c r="UE203" s="79">
        <v>0</v>
      </c>
      <c r="UF203" s="79">
        <v>0</v>
      </c>
      <c r="UG203" s="79">
        <v>0</v>
      </c>
      <c r="UH203" s="79">
        <v>0</v>
      </c>
      <c r="UI203" s="79">
        <v>0</v>
      </c>
      <c r="UJ203" s="79">
        <v>3</v>
      </c>
      <c r="UK203" s="79">
        <v>3</v>
      </c>
      <c r="UL203" s="79">
        <v>0</v>
      </c>
      <c r="UM203" s="79">
        <v>0</v>
      </c>
      <c r="UN203" s="79">
        <v>0</v>
      </c>
      <c r="UO203" s="79">
        <v>6</v>
      </c>
      <c r="UP203" s="79">
        <v>6</v>
      </c>
      <c r="UQ203" s="79">
        <v>0</v>
      </c>
      <c r="UR203" s="79">
        <v>0</v>
      </c>
      <c r="US203" s="79">
        <v>0</v>
      </c>
      <c r="UT203" s="79">
        <v>0</v>
      </c>
      <c r="UU203" s="79">
        <v>0</v>
      </c>
      <c r="UV203" s="79">
        <v>3</v>
      </c>
      <c r="UW203" s="79">
        <v>0</v>
      </c>
      <c r="UX203" s="79">
        <v>0</v>
      </c>
      <c r="UY203" s="79">
        <v>0</v>
      </c>
      <c r="UZ203" s="79">
        <v>0</v>
      </c>
      <c r="VA203" s="79">
        <v>0</v>
      </c>
      <c r="VB203" s="79">
        <v>0</v>
      </c>
      <c r="VC203" s="79">
        <v>0</v>
      </c>
      <c r="VD203" s="79">
        <v>0</v>
      </c>
      <c r="VE203" s="79">
        <v>0</v>
      </c>
      <c r="VF203" s="79">
        <v>0</v>
      </c>
      <c r="VG203" s="79">
        <v>0</v>
      </c>
      <c r="VH203" s="79">
        <v>0</v>
      </c>
      <c r="VI203" s="79">
        <v>0</v>
      </c>
      <c r="VJ203" s="79">
        <v>0</v>
      </c>
      <c r="VK203" s="79">
        <v>0</v>
      </c>
      <c r="VL203" s="79">
        <v>0</v>
      </c>
      <c r="VM203" s="79">
        <v>6</v>
      </c>
      <c r="VN203" s="79">
        <v>0</v>
      </c>
      <c r="VO203" s="79">
        <v>0</v>
      </c>
      <c r="VP203" s="79">
        <v>0</v>
      </c>
      <c r="VQ203" s="79">
        <v>0</v>
      </c>
      <c r="VR203" s="79">
        <v>0</v>
      </c>
      <c r="VS203" s="79">
        <v>0</v>
      </c>
      <c r="VT203" s="79">
        <v>3</v>
      </c>
      <c r="VU203" s="79">
        <v>3</v>
      </c>
      <c r="VV203" s="79">
        <v>0</v>
      </c>
      <c r="VW203" s="79">
        <v>0</v>
      </c>
      <c r="VX203" s="79">
        <v>0</v>
      </c>
      <c r="VY203" s="79">
        <v>0</v>
      </c>
      <c r="VZ203" s="79">
        <v>3</v>
      </c>
      <c r="WA203" s="79">
        <v>2</v>
      </c>
      <c r="WB203" s="79">
        <v>0</v>
      </c>
      <c r="WC203" s="79">
        <v>0</v>
      </c>
      <c r="WD203" s="79">
        <v>3</v>
      </c>
      <c r="WE203" s="79">
        <v>0</v>
      </c>
      <c r="WF203" s="79">
        <v>0</v>
      </c>
      <c r="WG203" s="79">
        <v>0</v>
      </c>
      <c r="WH203" s="79">
        <v>0</v>
      </c>
      <c r="WI203" s="79">
        <v>0</v>
      </c>
      <c r="WJ203" s="79">
        <v>0</v>
      </c>
      <c r="WK203" s="79">
        <v>0</v>
      </c>
      <c r="WL203" s="79">
        <v>0</v>
      </c>
      <c r="WM203" s="79">
        <v>0</v>
      </c>
      <c r="WN203" s="79">
        <v>0</v>
      </c>
      <c r="WO203" s="79">
        <v>0</v>
      </c>
      <c r="WP203" s="79">
        <v>3</v>
      </c>
      <c r="WQ203" s="79">
        <v>0</v>
      </c>
      <c r="WR203" s="79">
        <v>0</v>
      </c>
      <c r="WS203" s="79">
        <v>0</v>
      </c>
      <c r="WT203" s="79">
        <v>0</v>
      </c>
      <c r="WU203" s="79">
        <v>6</v>
      </c>
      <c r="WV203" s="79">
        <v>6</v>
      </c>
      <c r="WW203" s="79">
        <v>0</v>
      </c>
      <c r="WX203" s="79">
        <v>3</v>
      </c>
      <c r="WY203" s="79">
        <v>0</v>
      </c>
      <c r="WZ203" s="79">
        <v>0</v>
      </c>
      <c r="XA203" s="79">
        <v>6</v>
      </c>
      <c r="XB203" s="79">
        <v>0</v>
      </c>
      <c r="XC203" s="79">
        <v>0</v>
      </c>
      <c r="XD203" s="79">
        <v>0</v>
      </c>
      <c r="XE203" s="79">
        <v>0</v>
      </c>
      <c r="XF203" s="79">
        <v>0</v>
      </c>
      <c r="XG203" s="79">
        <v>0</v>
      </c>
      <c r="XH203" s="79">
        <v>0</v>
      </c>
      <c r="XI203" s="79">
        <v>0</v>
      </c>
      <c r="XJ203" s="79">
        <v>0</v>
      </c>
      <c r="XK203" s="79">
        <v>0</v>
      </c>
      <c r="XL203" s="79">
        <v>0</v>
      </c>
      <c r="XM203" s="79">
        <v>0</v>
      </c>
      <c r="XN203" s="79">
        <v>3</v>
      </c>
      <c r="XO203" s="79">
        <v>0</v>
      </c>
      <c r="XP203" s="79">
        <v>0</v>
      </c>
      <c r="XQ203" s="79">
        <v>0</v>
      </c>
      <c r="XR203" s="79">
        <v>3</v>
      </c>
      <c r="XS203" s="79">
        <v>3</v>
      </c>
      <c r="XT203" s="79">
        <v>0</v>
      </c>
      <c r="XU203" s="79">
        <v>3</v>
      </c>
      <c r="XV203" s="79">
        <v>0</v>
      </c>
      <c r="XW203" s="79">
        <v>3</v>
      </c>
      <c r="XX203" s="79">
        <v>0</v>
      </c>
      <c r="XY203" s="79">
        <v>0</v>
      </c>
      <c r="XZ203" s="79">
        <v>0</v>
      </c>
      <c r="YA203" s="79">
        <v>3</v>
      </c>
      <c r="YB203" s="79">
        <v>0</v>
      </c>
      <c r="YC203" s="79">
        <v>0</v>
      </c>
      <c r="YD203" s="79">
        <v>0</v>
      </c>
      <c r="YE203" s="79">
        <v>0</v>
      </c>
      <c r="YF203" s="79">
        <v>0</v>
      </c>
      <c r="YG203" s="79">
        <v>0</v>
      </c>
      <c r="YH203" s="79">
        <v>3</v>
      </c>
      <c r="YI203" s="79">
        <v>6</v>
      </c>
      <c r="YJ203" s="79">
        <v>3</v>
      </c>
      <c r="YK203" s="79">
        <v>0</v>
      </c>
      <c r="YL203" s="79">
        <v>0</v>
      </c>
      <c r="YM203" s="79">
        <v>0</v>
      </c>
      <c r="YN203" s="79">
        <v>0</v>
      </c>
      <c r="YO203" s="79">
        <v>0</v>
      </c>
      <c r="YP203" s="79">
        <v>3</v>
      </c>
      <c r="YQ203" s="79">
        <v>0</v>
      </c>
      <c r="YR203" s="79">
        <v>0</v>
      </c>
      <c r="YS203" s="79">
        <v>0</v>
      </c>
      <c r="YT203" s="79">
        <v>0</v>
      </c>
      <c r="YU203" s="79">
        <v>0</v>
      </c>
      <c r="YV203" s="79">
        <v>0</v>
      </c>
      <c r="YW203" s="79">
        <v>0</v>
      </c>
      <c r="YX203" s="79">
        <v>3</v>
      </c>
      <c r="YY203" s="79">
        <v>3</v>
      </c>
      <c r="YZ203" s="79">
        <v>0</v>
      </c>
      <c r="ZA203" s="79">
        <v>0</v>
      </c>
      <c r="ZB203" s="79">
        <v>2</v>
      </c>
      <c r="ZC203" s="79">
        <v>3</v>
      </c>
      <c r="ZD203" s="79">
        <v>3</v>
      </c>
      <c r="ZE203" s="79">
        <v>0</v>
      </c>
      <c r="ZF203" s="79">
        <v>3</v>
      </c>
      <c r="ZG203" s="79">
        <v>3</v>
      </c>
      <c r="ZH203" s="79">
        <v>3</v>
      </c>
      <c r="ZI203" s="79">
        <v>0</v>
      </c>
      <c r="ZJ203" s="79">
        <v>0</v>
      </c>
      <c r="ZK203" s="79">
        <v>3</v>
      </c>
      <c r="ZL203" s="79">
        <v>0</v>
      </c>
      <c r="ZM203" s="79">
        <v>0</v>
      </c>
      <c r="ZN203" s="79">
        <v>3</v>
      </c>
      <c r="ZO203" s="79">
        <v>6</v>
      </c>
      <c r="ZP203" s="79">
        <v>3</v>
      </c>
      <c r="ZQ203" s="79">
        <v>0</v>
      </c>
      <c r="ZR203" s="79">
        <v>0</v>
      </c>
      <c r="ZS203" s="79">
        <v>0</v>
      </c>
      <c r="ZT203" s="79">
        <v>0</v>
      </c>
      <c r="ZU203" s="79">
        <v>0</v>
      </c>
      <c r="ZV203" s="79">
        <v>3</v>
      </c>
      <c r="ZW203" s="79">
        <v>0</v>
      </c>
      <c r="ZX203" s="79">
        <v>0</v>
      </c>
      <c r="ZY203" s="79">
        <v>0</v>
      </c>
      <c r="ZZ203" s="79">
        <v>0</v>
      </c>
      <c r="AAA203" s="79">
        <v>0</v>
      </c>
      <c r="AAB203" s="79">
        <v>0</v>
      </c>
      <c r="AAC203" s="79">
        <v>0</v>
      </c>
      <c r="AAD203" s="79">
        <v>0</v>
      </c>
      <c r="AAE203" s="79">
        <v>0</v>
      </c>
      <c r="AAF203" s="79">
        <v>0</v>
      </c>
      <c r="AAG203" s="79">
        <v>3</v>
      </c>
      <c r="AAH203" s="79">
        <v>0</v>
      </c>
      <c r="AAI203" s="79">
        <v>0</v>
      </c>
      <c r="AAJ203" s="79">
        <v>0</v>
      </c>
      <c r="AAK203" s="79">
        <v>0</v>
      </c>
      <c r="AAL203" s="79">
        <v>0</v>
      </c>
      <c r="AAM203" s="79"/>
      <c r="AAN203" s="79"/>
      <c r="AAO203" s="79"/>
      <c r="AAP203" s="79"/>
      <c r="AAQ203" s="79"/>
      <c r="AAR203" s="79"/>
      <c r="AAS203" s="79"/>
      <c r="AAT203" s="79"/>
      <c r="AAU203" s="79"/>
      <c r="AAV203" s="79"/>
    </row>
    <row r="204" spans="1:729" ht="15" customHeight="1" x14ac:dyDescent="0.2">
      <c r="A204" s="100">
        <v>2</v>
      </c>
      <c r="B204" s="3" t="s">
        <v>3680</v>
      </c>
      <c r="C204" s="24" t="s">
        <v>70</v>
      </c>
      <c r="CO204" s="24">
        <v>3</v>
      </c>
      <c r="ZL204" s="3">
        <v>0</v>
      </c>
    </row>
    <row r="205" spans="1:729" ht="15" customHeight="1" x14ac:dyDescent="0.2">
      <c r="A205" s="100">
        <v>3</v>
      </c>
      <c r="B205" s="3" t="s">
        <v>3681</v>
      </c>
      <c r="C205" s="24" t="s">
        <v>70</v>
      </c>
      <c r="D205" s="79">
        <v>0</v>
      </c>
      <c r="E205" s="79">
        <v>0</v>
      </c>
      <c r="F205" s="79">
        <v>0</v>
      </c>
      <c r="G205" s="79">
        <v>0</v>
      </c>
      <c r="H205" s="79">
        <v>0</v>
      </c>
      <c r="I205" s="79">
        <v>0</v>
      </c>
      <c r="J205" s="79">
        <v>0</v>
      </c>
      <c r="K205" s="79">
        <v>0</v>
      </c>
      <c r="L205" s="79">
        <v>0</v>
      </c>
      <c r="M205" s="79">
        <v>0</v>
      </c>
      <c r="N205" s="79">
        <v>0</v>
      </c>
      <c r="O205" s="79">
        <v>0</v>
      </c>
      <c r="P205" s="79">
        <v>0</v>
      </c>
      <c r="Q205" s="79">
        <v>0</v>
      </c>
      <c r="R205" s="79">
        <v>0</v>
      </c>
      <c r="S205" s="79">
        <v>0</v>
      </c>
      <c r="T205" s="79">
        <v>0</v>
      </c>
      <c r="U205" s="79">
        <v>0</v>
      </c>
      <c r="V205" s="79">
        <v>0</v>
      </c>
      <c r="W205" s="79">
        <v>0</v>
      </c>
      <c r="X205" s="79">
        <v>3</v>
      </c>
      <c r="Y205" s="79">
        <v>2</v>
      </c>
      <c r="Z205" s="79">
        <v>6</v>
      </c>
      <c r="AA205" s="79">
        <v>6</v>
      </c>
      <c r="AB205" s="79">
        <v>9</v>
      </c>
      <c r="AC205" s="79">
        <v>3</v>
      </c>
      <c r="AD205" s="79">
        <v>2</v>
      </c>
      <c r="AE205" s="79">
        <v>3</v>
      </c>
      <c r="AF205" s="79">
        <v>3</v>
      </c>
      <c r="AG205" s="79">
        <v>3</v>
      </c>
      <c r="AH205" s="79">
        <v>3</v>
      </c>
      <c r="AI205" s="79">
        <v>3</v>
      </c>
      <c r="AJ205" s="79">
        <v>3</v>
      </c>
      <c r="AK205" s="79">
        <v>3</v>
      </c>
      <c r="AL205" s="79">
        <v>3</v>
      </c>
      <c r="AM205" s="79">
        <v>6</v>
      </c>
      <c r="AN205" s="79">
        <v>6</v>
      </c>
      <c r="AO205" s="79">
        <v>6</v>
      </c>
      <c r="AP205" s="79">
        <v>6</v>
      </c>
      <c r="AQ205" s="79">
        <v>3</v>
      </c>
      <c r="AR205" s="79">
        <v>3</v>
      </c>
      <c r="AS205" s="79">
        <v>0</v>
      </c>
      <c r="AT205" s="79">
        <v>3</v>
      </c>
      <c r="AU205" s="79">
        <v>3</v>
      </c>
      <c r="AV205" s="79">
        <v>3</v>
      </c>
      <c r="AW205" s="79">
        <v>3</v>
      </c>
      <c r="AX205" s="79">
        <v>3</v>
      </c>
      <c r="AY205" s="79">
        <v>3</v>
      </c>
      <c r="AZ205" s="79">
        <v>3</v>
      </c>
      <c r="BA205" s="79">
        <v>3</v>
      </c>
      <c r="BB205" s="79">
        <v>3</v>
      </c>
      <c r="BC205" s="79">
        <v>3</v>
      </c>
      <c r="BD205" s="79">
        <v>3</v>
      </c>
      <c r="BE205" s="79">
        <v>6</v>
      </c>
      <c r="BF205" s="79">
        <v>9</v>
      </c>
      <c r="BG205" s="79">
        <v>6</v>
      </c>
      <c r="BH205" s="79">
        <v>6</v>
      </c>
      <c r="BI205" s="79">
        <v>6</v>
      </c>
      <c r="BJ205" s="79">
        <v>6</v>
      </c>
      <c r="BK205" s="79">
        <v>6</v>
      </c>
      <c r="BL205" s="79">
        <v>6</v>
      </c>
      <c r="BM205" s="79">
        <v>6</v>
      </c>
      <c r="BN205" s="79">
        <v>6</v>
      </c>
      <c r="BO205" s="79">
        <v>6</v>
      </c>
      <c r="BP205" s="79"/>
      <c r="BQ205" s="79">
        <v>6</v>
      </c>
      <c r="BR205" s="79">
        <v>6</v>
      </c>
      <c r="BS205" s="79">
        <v>6</v>
      </c>
      <c r="BT205" s="79">
        <v>6</v>
      </c>
      <c r="BU205" s="79">
        <v>6</v>
      </c>
      <c r="BV205" s="79">
        <v>6</v>
      </c>
      <c r="BW205" s="79">
        <v>6</v>
      </c>
      <c r="BX205" s="79">
        <v>6</v>
      </c>
      <c r="BY205" s="79">
        <v>6</v>
      </c>
      <c r="BZ205" s="79">
        <v>6</v>
      </c>
      <c r="CA205" s="79">
        <v>6</v>
      </c>
      <c r="CB205" s="79">
        <v>6</v>
      </c>
      <c r="CC205" s="79">
        <v>6</v>
      </c>
      <c r="CD205" s="79">
        <v>6</v>
      </c>
      <c r="CE205" s="79">
        <v>6</v>
      </c>
      <c r="CF205" s="79">
        <v>6</v>
      </c>
      <c r="CG205" s="79">
        <v>3</v>
      </c>
      <c r="CH205" s="79">
        <v>3</v>
      </c>
      <c r="CI205" s="79">
        <v>3</v>
      </c>
      <c r="CJ205" s="79">
        <v>3</v>
      </c>
      <c r="CK205" s="79">
        <v>3</v>
      </c>
      <c r="CL205" s="79">
        <v>3</v>
      </c>
      <c r="CM205" s="79">
        <v>3</v>
      </c>
      <c r="CN205" s="79">
        <v>3</v>
      </c>
      <c r="CO205" s="79">
        <v>3</v>
      </c>
      <c r="CP205" s="79">
        <v>6</v>
      </c>
      <c r="CQ205" s="79">
        <v>6</v>
      </c>
      <c r="CR205" s="79">
        <v>6</v>
      </c>
      <c r="CS205" s="79">
        <v>6</v>
      </c>
      <c r="CT205" s="79">
        <v>6</v>
      </c>
      <c r="CU205" s="79">
        <v>3</v>
      </c>
      <c r="CV205" s="79">
        <v>3</v>
      </c>
      <c r="CW205" s="79">
        <v>3</v>
      </c>
      <c r="CX205" s="79">
        <v>3</v>
      </c>
      <c r="CY205" s="79"/>
      <c r="CZ205" s="79"/>
      <c r="DA205" s="79"/>
      <c r="DB205" s="79"/>
      <c r="DC205" s="79"/>
      <c r="DD205" s="79"/>
      <c r="DE205" s="79"/>
      <c r="DF205" s="79">
        <v>3</v>
      </c>
      <c r="DG205" s="79">
        <v>3</v>
      </c>
      <c r="DH205" s="79">
        <v>3</v>
      </c>
      <c r="DI205" s="79">
        <v>3</v>
      </c>
      <c r="DJ205" s="79">
        <v>3</v>
      </c>
      <c r="DK205" s="79">
        <v>3</v>
      </c>
      <c r="DL205" s="79">
        <v>3</v>
      </c>
      <c r="DM205" s="79">
        <v>0</v>
      </c>
      <c r="DN205" s="79">
        <v>0</v>
      </c>
      <c r="DO205" s="79">
        <v>0</v>
      </c>
      <c r="DP205" s="79">
        <v>0</v>
      </c>
      <c r="DQ205" s="79">
        <v>3</v>
      </c>
      <c r="DR205" s="79">
        <v>3</v>
      </c>
      <c r="DS205" s="79">
        <v>3</v>
      </c>
      <c r="DT205" s="79">
        <v>3</v>
      </c>
      <c r="DU205" s="79">
        <v>3</v>
      </c>
      <c r="DV205" s="79">
        <v>3</v>
      </c>
      <c r="DW205" s="79">
        <v>3</v>
      </c>
      <c r="DX205" s="79">
        <v>3</v>
      </c>
      <c r="DY205" s="79">
        <v>0</v>
      </c>
      <c r="DZ205" s="79">
        <v>0</v>
      </c>
      <c r="EA205" s="79">
        <v>0</v>
      </c>
      <c r="EB205" s="79">
        <v>0</v>
      </c>
      <c r="EC205" s="79">
        <v>6</v>
      </c>
      <c r="ED205" s="79">
        <v>6</v>
      </c>
      <c r="EE205" s="79">
        <v>6</v>
      </c>
      <c r="EF205" s="79">
        <v>6</v>
      </c>
      <c r="EG205" s="79">
        <v>6</v>
      </c>
      <c r="EH205" s="79">
        <v>6</v>
      </c>
      <c r="EI205" s="79">
        <v>6</v>
      </c>
      <c r="EJ205" s="79">
        <v>6</v>
      </c>
      <c r="EK205" s="79">
        <v>3</v>
      </c>
      <c r="EL205" s="79">
        <v>3</v>
      </c>
      <c r="EM205" s="79">
        <v>3</v>
      </c>
      <c r="EN205" s="79">
        <v>3</v>
      </c>
      <c r="EO205" s="79">
        <v>12</v>
      </c>
      <c r="EP205" s="79">
        <v>12</v>
      </c>
      <c r="EQ205" s="79">
        <v>12</v>
      </c>
      <c r="ER205" s="79">
        <v>12</v>
      </c>
      <c r="ES205" s="79"/>
      <c r="ET205" s="79"/>
      <c r="EU205" s="79"/>
      <c r="EV205" s="79">
        <v>3</v>
      </c>
      <c r="EW205" s="79">
        <v>3</v>
      </c>
      <c r="EX205" s="79">
        <v>3</v>
      </c>
      <c r="EY205" s="79"/>
      <c r="EZ205" s="79"/>
      <c r="FA205" s="79"/>
      <c r="FB205" s="79">
        <v>3</v>
      </c>
      <c r="FC205" s="79">
        <v>3</v>
      </c>
      <c r="FD205" s="79">
        <v>3</v>
      </c>
      <c r="FE205" s="79">
        <v>3</v>
      </c>
      <c r="FF205" s="79">
        <v>3</v>
      </c>
      <c r="FG205" s="79">
        <v>3</v>
      </c>
      <c r="FH205" s="79"/>
      <c r="FI205" s="79"/>
      <c r="FJ205" s="79"/>
      <c r="FK205" s="79">
        <v>3</v>
      </c>
      <c r="FL205" s="79">
        <v>3</v>
      </c>
      <c r="FM205" s="79">
        <v>3</v>
      </c>
      <c r="FN205" s="79">
        <v>6</v>
      </c>
      <c r="FO205" s="79">
        <v>6</v>
      </c>
      <c r="FP205" s="79">
        <v>6</v>
      </c>
      <c r="FQ205" s="79">
        <v>6</v>
      </c>
      <c r="FR205" s="79">
        <v>6</v>
      </c>
      <c r="FS205" s="79">
        <v>6</v>
      </c>
      <c r="FT205" s="79"/>
      <c r="FU205" s="79"/>
      <c r="FV205" s="79"/>
      <c r="FW205" s="79">
        <v>3</v>
      </c>
      <c r="FX205" s="79">
        <v>3</v>
      </c>
      <c r="FY205" s="79">
        <v>2</v>
      </c>
      <c r="FZ205" s="79">
        <v>2</v>
      </c>
      <c r="GA205" s="79">
        <v>6</v>
      </c>
      <c r="GB205" s="79">
        <v>6</v>
      </c>
      <c r="GC205" s="79">
        <v>0</v>
      </c>
      <c r="GD205" s="79">
        <v>0</v>
      </c>
      <c r="GE205" s="79">
        <v>2</v>
      </c>
      <c r="GF205" s="79">
        <v>2</v>
      </c>
      <c r="GG205" s="79">
        <v>2</v>
      </c>
      <c r="GH205" s="79">
        <v>2</v>
      </c>
      <c r="GI205" s="79">
        <v>3</v>
      </c>
      <c r="GJ205" s="79">
        <v>2</v>
      </c>
      <c r="GK205" s="79">
        <v>6</v>
      </c>
      <c r="GL205" s="79">
        <v>6</v>
      </c>
      <c r="GM205" s="79">
        <v>0</v>
      </c>
      <c r="GN205" s="79">
        <v>0</v>
      </c>
      <c r="GO205" s="79">
        <v>0</v>
      </c>
      <c r="GP205" s="79">
        <v>4</v>
      </c>
      <c r="GQ205" s="79">
        <v>1</v>
      </c>
      <c r="GR205" s="79">
        <v>5</v>
      </c>
      <c r="GS205" s="79">
        <v>0</v>
      </c>
      <c r="GT205" s="79">
        <v>1</v>
      </c>
      <c r="GU205" s="79">
        <v>1</v>
      </c>
      <c r="GV205" s="79">
        <v>2</v>
      </c>
      <c r="GW205" s="79">
        <v>2</v>
      </c>
      <c r="GX205" s="79">
        <v>0</v>
      </c>
      <c r="GY205" s="79">
        <v>6</v>
      </c>
      <c r="GZ205" s="79">
        <v>6</v>
      </c>
      <c r="HA205" s="79">
        <v>6</v>
      </c>
      <c r="HB205" s="79">
        <v>3</v>
      </c>
      <c r="HC205" s="79">
        <v>6</v>
      </c>
      <c r="HD205" s="79">
        <v>6</v>
      </c>
      <c r="HE205" s="79">
        <v>6</v>
      </c>
      <c r="HF205" s="79">
        <v>6</v>
      </c>
      <c r="HG205" s="79">
        <v>3</v>
      </c>
      <c r="HH205" s="79">
        <v>3</v>
      </c>
      <c r="HI205" s="79">
        <v>6</v>
      </c>
      <c r="HJ205" s="79">
        <v>6</v>
      </c>
      <c r="HK205" s="79">
        <v>6</v>
      </c>
      <c r="HL205" s="79">
        <v>3</v>
      </c>
      <c r="HM205" s="79">
        <v>3</v>
      </c>
      <c r="HN205" s="79">
        <v>0</v>
      </c>
      <c r="HO205" s="79">
        <v>0</v>
      </c>
      <c r="HP205" s="79">
        <v>0</v>
      </c>
      <c r="HQ205" s="79">
        <v>0</v>
      </c>
      <c r="HR205" s="79">
        <v>0</v>
      </c>
      <c r="HS205" s="79">
        <v>3</v>
      </c>
      <c r="HT205" s="79">
        <v>2</v>
      </c>
      <c r="HU205" s="79">
        <v>6</v>
      </c>
      <c r="HV205" s="79">
        <v>6</v>
      </c>
      <c r="HW205" s="79">
        <v>6</v>
      </c>
      <c r="HX205" s="79">
        <v>0</v>
      </c>
      <c r="HY205" s="79">
        <v>0</v>
      </c>
      <c r="HZ205" s="79">
        <v>0</v>
      </c>
      <c r="IA205" s="79">
        <v>0</v>
      </c>
      <c r="IB205" s="79">
        <v>0</v>
      </c>
      <c r="IC205" s="79">
        <v>0</v>
      </c>
      <c r="ID205" s="79">
        <v>0</v>
      </c>
      <c r="IE205" s="79">
        <v>0</v>
      </c>
      <c r="IF205" s="79">
        <v>3</v>
      </c>
      <c r="IG205" s="79">
        <v>6</v>
      </c>
      <c r="IH205" s="79">
        <v>0</v>
      </c>
      <c r="II205" s="79">
        <v>3</v>
      </c>
      <c r="IJ205" s="79">
        <v>3</v>
      </c>
      <c r="IK205" s="79">
        <v>3</v>
      </c>
      <c r="IL205" s="79">
        <v>2</v>
      </c>
      <c r="IM205" s="79">
        <v>3</v>
      </c>
      <c r="IN205" s="79">
        <v>3</v>
      </c>
      <c r="IO205" s="79">
        <v>0</v>
      </c>
      <c r="IP205" s="79">
        <v>2</v>
      </c>
      <c r="IQ205" s="79">
        <v>0</v>
      </c>
      <c r="IR205" s="79">
        <v>0</v>
      </c>
      <c r="IS205" s="79">
        <v>3</v>
      </c>
      <c r="IT205" s="79">
        <v>3</v>
      </c>
      <c r="IU205" s="79">
        <v>3</v>
      </c>
      <c r="IV205" s="79">
        <v>0</v>
      </c>
      <c r="IW205" s="79">
        <v>0</v>
      </c>
      <c r="IX205" s="79">
        <v>3</v>
      </c>
      <c r="IY205" s="79">
        <v>0</v>
      </c>
      <c r="IZ205" s="79">
        <v>2</v>
      </c>
      <c r="JA205" s="79">
        <v>0</v>
      </c>
      <c r="JB205" s="79">
        <v>0</v>
      </c>
      <c r="JC205" s="79">
        <v>0</v>
      </c>
      <c r="JD205" s="79">
        <v>0</v>
      </c>
      <c r="JE205" s="79">
        <v>3</v>
      </c>
      <c r="JF205" s="79">
        <v>3</v>
      </c>
      <c r="JG205" s="79">
        <v>3</v>
      </c>
      <c r="JH205" s="79">
        <v>3</v>
      </c>
      <c r="JI205" s="79">
        <v>3</v>
      </c>
      <c r="JJ205" s="79">
        <v>0</v>
      </c>
      <c r="JK205" s="79">
        <v>3</v>
      </c>
      <c r="JL205" s="79">
        <v>6</v>
      </c>
      <c r="JM205" s="79">
        <v>6</v>
      </c>
      <c r="JN205" s="79">
        <v>6</v>
      </c>
      <c r="JO205" s="79">
        <v>6</v>
      </c>
      <c r="JP205" s="79">
        <v>6</v>
      </c>
      <c r="JQ205" s="79">
        <v>9</v>
      </c>
      <c r="JR205" s="79">
        <v>3</v>
      </c>
      <c r="JS205" s="79">
        <v>7</v>
      </c>
      <c r="JT205" s="79">
        <v>6</v>
      </c>
      <c r="JU205" s="79">
        <v>3</v>
      </c>
      <c r="JV205" s="79">
        <v>6</v>
      </c>
      <c r="JW205" s="79">
        <v>0</v>
      </c>
      <c r="JX205" s="79">
        <v>6</v>
      </c>
      <c r="JY205" s="79">
        <v>6</v>
      </c>
      <c r="JZ205" s="79">
        <v>6</v>
      </c>
      <c r="KA205" s="79">
        <v>0</v>
      </c>
      <c r="KB205" s="79">
        <v>0</v>
      </c>
      <c r="KC205" s="79">
        <v>3</v>
      </c>
      <c r="KD205" s="79">
        <v>0</v>
      </c>
      <c r="KE205" s="79">
        <v>6</v>
      </c>
      <c r="KF205" s="79">
        <v>0</v>
      </c>
      <c r="KG205" s="79">
        <v>3</v>
      </c>
      <c r="KH205" s="79">
        <v>0</v>
      </c>
      <c r="KI205" s="79">
        <v>0</v>
      </c>
      <c r="KJ205" s="79">
        <v>3</v>
      </c>
      <c r="KK205" s="79">
        <v>0</v>
      </c>
      <c r="KL205" s="79">
        <v>6</v>
      </c>
      <c r="KM205" s="79">
        <v>6</v>
      </c>
      <c r="KN205" s="79">
        <v>6</v>
      </c>
      <c r="KO205" s="79"/>
      <c r="KP205" s="79"/>
      <c r="KW205" s="79">
        <v>0</v>
      </c>
      <c r="KX205" s="79">
        <v>0</v>
      </c>
      <c r="KY205" s="79">
        <v>0</v>
      </c>
      <c r="KZ205" s="79">
        <v>0</v>
      </c>
      <c r="LA205" s="79">
        <v>6</v>
      </c>
      <c r="LB205" s="79">
        <v>0</v>
      </c>
      <c r="LC205" s="79">
        <v>0</v>
      </c>
      <c r="LD205" s="79">
        <v>0</v>
      </c>
      <c r="LE205" s="79">
        <v>0</v>
      </c>
      <c r="LF205" s="79">
        <v>0</v>
      </c>
      <c r="LG205" s="79">
        <v>0</v>
      </c>
      <c r="LH205" s="79">
        <v>0</v>
      </c>
      <c r="LI205" s="79">
        <v>0</v>
      </c>
      <c r="LJ205" s="79">
        <v>0</v>
      </c>
      <c r="LK205" s="79">
        <v>0</v>
      </c>
      <c r="LL205" s="79">
        <v>0</v>
      </c>
      <c r="LM205" s="79">
        <v>0</v>
      </c>
      <c r="LN205" s="79">
        <v>0</v>
      </c>
      <c r="LO205" s="79">
        <v>0</v>
      </c>
      <c r="LP205" s="79">
        <v>0</v>
      </c>
      <c r="LQ205" s="79">
        <v>0</v>
      </c>
      <c r="LR205" s="79">
        <v>0</v>
      </c>
      <c r="LS205" s="79">
        <v>0</v>
      </c>
      <c r="LT205" s="79">
        <v>0</v>
      </c>
      <c r="LU205" s="79">
        <v>0</v>
      </c>
      <c r="LV205" s="79">
        <v>0</v>
      </c>
      <c r="LW205" s="79">
        <v>3</v>
      </c>
      <c r="LX205" s="79">
        <v>3</v>
      </c>
      <c r="LY205" s="79">
        <v>3</v>
      </c>
      <c r="LZ205" s="79">
        <v>3</v>
      </c>
      <c r="MA205" s="79">
        <v>3</v>
      </c>
      <c r="MB205" s="79">
        <v>3</v>
      </c>
      <c r="MC205" s="79">
        <v>3</v>
      </c>
      <c r="MD205" s="79">
        <v>3</v>
      </c>
      <c r="ME205" s="79">
        <v>6</v>
      </c>
      <c r="MF205" s="79">
        <v>6</v>
      </c>
      <c r="MG205" s="79">
        <v>6</v>
      </c>
      <c r="MH205" s="79">
        <v>6</v>
      </c>
      <c r="MI205" s="79">
        <v>6</v>
      </c>
      <c r="MJ205" s="79">
        <v>6</v>
      </c>
      <c r="MK205" s="79">
        <v>6</v>
      </c>
      <c r="ML205" s="79">
        <v>6</v>
      </c>
      <c r="MM205" s="79">
        <v>6</v>
      </c>
      <c r="MN205" s="79">
        <v>3</v>
      </c>
      <c r="MO205" s="79">
        <v>3</v>
      </c>
      <c r="MP205" s="79">
        <v>3</v>
      </c>
      <c r="MQ205" s="79">
        <v>3</v>
      </c>
      <c r="MR205" s="79">
        <v>6</v>
      </c>
      <c r="MS205" s="79">
        <v>6</v>
      </c>
      <c r="MT205" s="79">
        <v>6</v>
      </c>
      <c r="MU205" s="79">
        <v>6</v>
      </c>
      <c r="MV205" s="79">
        <v>0</v>
      </c>
      <c r="MW205" s="79">
        <v>0</v>
      </c>
      <c r="MX205" s="79">
        <v>0</v>
      </c>
      <c r="MY205" s="79">
        <v>3</v>
      </c>
      <c r="MZ205" s="79">
        <v>3</v>
      </c>
      <c r="NA205" s="79">
        <v>3</v>
      </c>
      <c r="NB205" s="79">
        <v>3</v>
      </c>
      <c r="NC205" s="79">
        <v>3</v>
      </c>
      <c r="ND205" s="79">
        <v>3</v>
      </c>
      <c r="NE205" s="79">
        <v>3</v>
      </c>
      <c r="NF205" s="79">
        <v>3</v>
      </c>
      <c r="NG205" s="79">
        <v>3</v>
      </c>
      <c r="NH205" s="79">
        <v>3</v>
      </c>
      <c r="NI205" s="79">
        <v>3</v>
      </c>
      <c r="NJ205" s="79">
        <v>3</v>
      </c>
      <c r="NK205" s="79">
        <v>3</v>
      </c>
      <c r="NL205" s="79">
        <v>3</v>
      </c>
      <c r="NM205" s="79">
        <v>3</v>
      </c>
      <c r="NN205" s="79">
        <v>4</v>
      </c>
      <c r="NO205" s="79">
        <v>4</v>
      </c>
      <c r="NP205" s="79">
        <v>4</v>
      </c>
      <c r="NQ205" s="79">
        <v>6</v>
      </c>
      <c r="NR205" s="79">
        <v>3</v>
      </c>
      <c r="NS205" s="79">
        <v>6</v>
      </c>
      <c r="NT205" s="79">
        <v>6</v>
      </c>
      <c r="NU205" s="79">
        <v>6</v>
      </c>
      <c r="NV205" s="79">
        <v>6</v>
      </c>
      <c r="NW205" s="79">
        <v>6</v>
      </c>
      <c r="NX205" s="79">
        <v>6</v>
      </c>
      <c r="NY205" s="79">
        <v>6</v>
      </c>
      <c r="NZ205" s="79">
        <v>6</v>
      </c>
      <c r="OA205" s="79">
        <v>6</v>
      </c>
      <c r="OB205" s="79">
        <v>4</v>
      </c>
      <c r="OC205" s="79">
        <v>4</v>
      </c>
      <c r="OD205" s="79">
        <v>0</v>
      </c>
      <c r="OE205" s="79">
        <v>12</v>
      </c>
      <c r="OF205" s="79">
        <v>6</v>
      </c>
      <c r="OG205" s="79">
        <v>0</v>
      </c>
      <c r="OH205" s="79">
        <v>0</v>
      </c>
      <c r="OI205" s="79">
        <v>3</v>
      </c>
      <c r="OJ205" s="79">
        <v>3</v>
      </c>
      <c r="OK205" s="79">
        <v>2</v>
      </c>
      <c r="OL205" s="79">
        <v>2</v>
      </c>
      <c r="OM205" s="79">
        <v>6</v>
      </c>
      <c r="ON205" s="79">
        <v>6</v>
      </c>
      <c r="OO205" s="79">
        <v>0</v>
      </c>
      <c r="OP205" s="79">
        <v>0</v>
      </c>
      <c r="OQ205" s="79">
        <v>2</v>
      </c>
      <c r="OR205" s="79">
        <v>2</v>
      </c>
      <c r="OS205" s="79">
        <v>0</v>
      </c>
      <c r="OT205" s="79">
        <v>4</v>
      </c>
      <c r="OU205" s="79">
        <v>1</v>
      </c>
      <c r="OV205" s="79">
        <v>5</v>
      </c>
      <c r="OW205" s="79">
        <v>0</v>
      </c>
      <c r="OX205" s="79">
        <v>1</v>
      </c>
      <c r="OY205" s="79">
        <v>1</v>
      </c>
      <c r="OZ205" s="79">
        <v>2</v>
      </c>
      <c r="PA205" s="79">
        <v>2</v>
      </c>
      <c r="PB205" s="79">
        <v>0</v>
      </c>
      <c r="PC205" s="79">
        <v>3</v>
      </c>
      <c r="PD205" s="79">
        <v>6</v>
      </c>
      <c r="PE205" s="79">
        <v>6</v>
      </c>
      <c r="PF205" s="79">
        <v>6</v>
      </c>
      <c r="PG205" s="79">
        <v>6</v>
      </c>
      <c r="PH205" s="79">
        <v>3</v>
      </c>
      <c r="PI205" s="79">
        <v>3</v>
      </c>
      <c r="PJ205" s="79">
        <v>6</v>
      </c>
      <c r="PK205" s="79">
        <v>6</v>
      </c>
      <c r="PL205" s="79">
        <v>6</v>
      </c>
      <c r="PM205" s="79">
        <v>3</v>
      </c>
      <c r="PN205" s="79">
        <v>3</v>
      </c>
      <c r="PO205" s="79">
        <v>0</v>
      </c>
      <c r="PP205" s="79">
        <v>0</v>
      </c>
      <c r="PQ205" s="79">
        <v>0</v>
      </c>
      <c r="PR205" s="79">
        <v>0</v>
      </c>
      <c r="PS205" s="79">
        <v>0</v>
      </c>
      <c r="PT205" s="79">
        <v>3</v>
      </c>
      <c r="PU205" s="79">
        <v>2</v>
      </c>
      <c r="PV205" s="79">
        <v>6</v>
      </c>
      <c r="PW205" s="79">
        <v>3</v>
      </c>
      <c r="PX205" s="79">
        <v>3</v>
      </c>
      <c r="PY205" s="79">
        <v>3</v>
      </c>
      <c r="PZ205" s="79">
        <v>3</v>
      </c>
      <c r="QA205" s="79">
        <v>3</v>
      </c>
      <c r="QB205" s="79">
        <v>3</v>
      </c>
      <c r="QC205" s="79">
        <v>0</v>
      </c>
      <c r="QD205" s="79">
        <v>6</v>
      </c>
      <c r="QE205" s="79">
        <v>0</v>
      </c>
      <c r="QF205" s="79">
        <v>6</v>
      </c>
      <c r="QG205" s="79">
        <v>3</v>
      </c>
      <c r="QH205" s="79">
        <v>3</v>
      </c>
      <c r="QI205" s="79">
        <v>3</v>
      </c>
      <c r="QJ205" s="79">
        <v>3</v>
      </c>
      <c r="QK205" s="79">
        <v>3</v>
      </c>
      <c r="QL205" s="79">
        <v>0</v>
      </c>
      <c r="QM205" s="79">
        <v>0</v>
      </c>
      <c r="QN205" s="79">
        <v>0</v>
      </c>
      <c r="QO205" s="79">
        <v>0</v>
      </c>
      <c r="QP205" s="79">
        <v>0</v>
      </c>
      <c r="QQ205" s="79">
        <v>0</v>
      </c>
      <c r="QR205" s="79">
        <v>0</v>
      </c>
      <c r="QS205" s="79">
        <v>0</v>
      </c>
      <c r="QT205" s="79">
        <v>0</v>
      </c>
      <c r="QU205" s="79">
        <v>0</v>
      </c>
      <c r="QV205" s="79">
        <v>0</v>
      </c>
      <c r="QW205" s="79">
        <v>3</v>
      </c>
      <c r="QX205" s="79">
        <v>6</v>
      </c>
      <c r="QY205" s="79">
        <v>0</v>
      </c>
      <c r="QZ205" s="79">
        <v>0</v>
      </c>
      <c r="RA205" s="79">
        <v>0</v>
      </c>
      <c r="RB205" s="79">
        <v>0</v>
      </c>
      <c r="RC205" s="79">
        <v>3</v>
      </c>
      <c r="RD205" s="79">
        <v>3</v>
      </c>
      <c r="RE205" s="79">
        <v>3</v>
      </c>
      <c r="RF205" s="79">
        <v>2</v>
      </c>
      <c r="RG205" s="79">
        <v>3</v>
      </c>
      <c r="RH205" s="79">
        <v>3</v>
      </c>
      <c r="RI205" s="79">
        <v>0</v>
      </c>
      <c r="RJ205" s="79">
        <v>2</v>
      </c>
      <c r="RK205" s="79">
        <v>0</v>
      </c>
      <c r="RL205" s="79">
        <v>0</v>
      </c>
      <c r="RM205" s="79">
        <v>6</v>
      </c>
      <c r="RN205" s="79">
        <v>6</v>
      </c>
      <c r="RO205" s="79">
        <v>3</v>
      </c>
      <c r="RP205" s="79">
        <v>3</v>
      </c>
      <c r="RQ205" s="79">
        <v>0</v>
      </c>
      <c r="RR205" s="79">
        <v>0</v>
      </c>
      <c r="RS205" s="79">
        <v>3</v>
      </c>
      <c r="RT205" s="79">
        <v>0</v>
      </c>
      <c r="RU205" s="79">
        <v>2</v>
      </c>
      <c r="RV205" s="79">
        <v>0</v>
      </c>
      <c r="RW205" s="79">
        <v>0</v>
      </c>
      <c r="RX205" s="79">
        <v>0</v>
      </c>
      <c r="RY205" s="79">
        <v>0</v>
      </c>
      <c r="RZ205" s="79">
        <v>3</v>
      </c>
      <c r="SA205" s="79">
        <v>3</v>
      </c>
      <c r="SB205" s="79">
        <v>3</v>
      </c>
      <c r="SC205" s="79">
        <v>3</v>
      </c>
      <c r="SD205" s="79">
        <v>3</v>
      </c>
      <c r="SE205" s="79">
        <v>0</v>
      </c>
      <c r="SF205" s="79">
        <v>0</v>
      </c>
      <c r="SG205" s="79">
        <v>3</v>
      </c>
      <c r="SH205" s="79">
        <v>6</v>
      </c>
      <c r="SI205" s="79">
        <v>6</v>
      </c>
      <c r="SJ205" s="79">
        <v>6</v>
      </c>
      <c r="SK205" s="79">
        <v>6</v>
      </c>
      <c r="SL205" s="79">
        <v>9</v>
      </c>
      <c r="SM205" s="79">
        <v>3</v>
      </c>
      <c r="SN205" s="79">
        <v>7</v>
      </c>
      <c r="SO205" s="79">
        <v>6</v>
      </c>
      <c r="SP205" s="79">
        <v>3</v>
      </c>
      <c r="SQ205" s="79">
        <v>6</v>
      </c>
      <c r="SR205" s="79">
        <v>6</v>
      </c>
      <c r="SS205" s="79">
        <v>3</v>
      </c>
      <c r="ST205" s="79">
        <v>6</v>
      </c>
      <c r="SU205" s="79">
        <v>0</v>
      </c>
      <c r="SV205" s="79">
        <v>6</v>
      </c>
      <c r="SW205" s="79">
        <v>6</v>
      </c>
      <c r="SX205" s="79">
        <v>6</v>
      </c>
      <c r="SY205" s="79">
        <v>0</v>
      </c>
      <c r="SZ205" s="79">
        <v>0</v>
      </c>
      <c r="TA205" s="79">
        <v>3</v>
      </c>
      <c r="TB205" s="79">
        <v>0</v>
      </c>
      <c r="TC205" s="79">
        <v>6</v>
      </c>
      <c r="TD205" s="79">
        <v>0</v>
      </c>
      <c r="TE205" s="79">
        <v>3</v>
      </c>
      <c r="TF205" s="79">
        <v>0</v>
      </c>
      <c r="TG205" s="79">
        <v>0</v>
      </c>
      <c r="TH205" s="79">
        <v>3</v>
      </c>
      <c r="TI205" s="79">
        <v>0</v>
      </c>
      <c r="TJ205" s="79">
        <v>6</v>
      </c>
      <c r="TK205" s="79">
        <v>6</v>
      </c>
      <c r="TL205" s="79">
        <v>6</v>
      </c>
      <c r="TM205" s="79">
        <v>3</v>
      </c>
      <c r="TN205" s="79">
        <v>3</v>
      </c>
      <c r="TO205" s="79">
        <v>0</v>
      </c>
      <c r="TP205" s="79">
        <v>0</v>
      </c>
      <c r="TQ205" s="79">
        <v>0</v>
      </c>
      <c r="TR205" s="79">
        <v>0</v>
      </c>
      <c r="TS205" s="79">
        <v>3</v>
      </c>
      <c r="TT205" s="79">
        <v>0</v>
      </c>
      <c r="TU205" s="79">
        <v>3</v>
      </c>
      <c r="TV205" s="79">
        <v>3</v>
      </c>
      <c r="TW205" s="79">
        <v>0</v>
      </c>
      <c r="TX205" s="79">
        <v>0</v>
      </c>
      <c r="TY205" s="79">
        <v>0</v>
      </c>
      <c r="TZ205" s="79">
        <v>3</v>
      </c>
      <c r="UA205" s="79">
        <v>3</v>
      </c>
      <c r="UB205" s="79">
        <v>3</v>
      </c>
      <c r="UC205" s="79">
        <v>6</v>
      </c>
      <c r="UD205" s="79">
        <v>3</v>
      </c>
      <c r="UE205" s="79">
        <v>3</v>
      </c>
      <c r="UF205" s="79">
        <v>2</v>
      </c>
      <c r="UG205" s="79">
        <v>2</v>
      </c>
      <c r="UH205" s="79">
        <v>6</v>
      </c>
      <c r="UI205" s="79">
        <v>6</v>
      </c>
      <c r="UJ205" s="79">
        <v>0</v>
      </c>
      <c r="UK205" s="79">
        <v>0</v>
      </c>
      <c r="UL205" s="79">
        <v>2</v>
      </c>
      <c r="UM205" s="79">
        <v>2</v>
      </c>
      <c r="UN205" s="79">
        <v>4</v>
      </c>
      <c r="UO205" s="79">
        <v>1</v>
      </c>
      <c r="UP205" s="79">
        <v>5</v>
      </c>
      <c r="UQ205" s="79">
        <v>0</v>
      </c>
      <c r="UR205" s="79">
        <v>1</v>
      </c>
      <c r="US205" s="79">
        <v>1</v>
      </c>
      <c r="UT205" s="79">
        <v>2</v>
      </c>
      <c r="UU205" s="79">
        <v>2</v>
      </c>
      <c r="UV205" s="79">
        <v>0</v>
      </c>
      <c r="UW205" s="79">
        <v>3</v>
      </c>
      <c r="UX205" s="79">
        <v>6</v>
      </c>
      <c r="UY205" s="79">
        <v>6</v>
      </c>
      <c r="UZ205" s="79">
        <v>6</v>
      </c>
      <c r="VA205" s="79">
        <v>6</v>
      </c>
      <c r="VB205" s="79">
        <v>3</v>
      </c>
      <c r="VC205" s="79">
        <v>3</v>
      </c>
      <c r="VD205" s="79">
        <v>6</v>
      </c>
      <c r="VE205" s="79">
        <v>6</v>
      </c>
      <c r="VF205" s="79">
        <v>6</v>
      </c>
      <c r="VG205" s="79">
        <v>3</v>
      </c>
      <c r="VH205" s="79">
        <v>3</v>
      </c>
      <c r="VI205" s="79">
        <v>0</v>
      </c>
      <c r="VJ205" s="79">
        <v>0</v>
      </c>
      <c r="VK205" s="79">
        <v>0</v>
      </c>
      <c r="VL205" s="79">
        <v>0</v>
      </c>
      <c r="VM205" s="79">
        <v>0</v>
      </c>
      <c r="VN205" s="79">
        <v>3</v>
      </c>
      <c r="VO205" s="79">
        <v>2</v>
      </c>
      <c r="VP205" s="79">
        <v>3</v>
      </c>
      <c r="VQ205" s="79">
        <v>3</v>
      </c>
      <c r="VR205" s="79">
        <v>3</v>
      </c>
      <c r="VS205" s="79">
        <v>3</v>
      </c>
      <c r="VT205" s="79">
        <v>0</v>
      </c>
      <c r="VU205" s="79">
        <v>0</v>
      </c>
      <c r="VV205" s="79">
        <v>0</v>
      </c>
      <c r="VW205" s="79">
        <v>0</v>
      </c>
      <c r="VX205" s="79">
        <v>0</v>
      </c>
      <c r="VY205" s="79">
        <v>0</v>
      </c>
      <c r="VZ205" s="79">
        <v>0</v>
      </c>
      <c r="WA205" s="79">
        <v>0</v>
      </c>
      <c r="WB205" s="79">
        <v>3</v>
      </c>
      <c r="WC205" s="79">
        <v>6</v>
      </c>
      <c r="WD205" s="79">
        <v>0</v>
      </c>
      <c r="WE205" s="79">
        <v>3</v>
      </c>
      <c r="WF205" s="79">
        <v>3</v>
      </c>
      <c r="WG205" s="79">
        <v>3</v>
      </c>
      <c r="WH205" s="79">
        <v>2</v>
      </c>
      <c r="WI205" s="79">
        <v>3</v>
      </c>
      <c r="WJ205" s="79">
        <v>3</v>
      </c>
      <c r="WK205" s="79">
        <v>0</v>
      </c>
      <c r="WL205" s="79">
        <v>2</v>
      </c>
      <c r="WM205" s="79">
        <v>0</v>
      </c>
      <c r="WN205" s="79">
        <v>0</v>
      </c>
      <c r="WO205" s="79">
        <v>3</v>
      </c>
      <c r="WP205" s="79">
        <v>0</v>
      </c>
      <c r="WQ205" s="79">
        <v>0</v>
      </c>
      <c r="WR205" s="79">
        <v>3</v>
      </c>
      <c r="WS205" s="79">
        <v>0</v>
      </c>
      <c r="WT205" s="79">
        <v>2</v>
      </c>
      <c r="WU205" s="79">
        <v>0</v>
      </c>
      <c r="WV205" s="79">
        <v>0</v>
      </c>
      <c r="WW205" s="79">
        <v>0</v>
      </c>
      <c r="WX205" s="79">
        <v>0</v>
      </c>
      <c r="WY205" s="79">
        <v>3</v>
      </c>
      <c r="WZ205" s="79">
        <v>3</v>
      </c>
      <c r="XA205" s="79">
        <v>3</v>
      </c>
      <c r="XB205" s="79">
        <v>3</v>
      </c>
      <c r="XC205" s="79">
        <v>3</v>
      </c>
      <c r="XD205" s="79">
        <v>6</v>
      </c>
      <c r="XE205" s="79">
        <v>6</v>
      </c>
      <c r="XF205" s="79">
        <v>6</v>
      </c>
      <c r="XG205" s="79">
        <v>6</v>
      </c>
      <c r="XH205" s="79">
        <v>9</v>
      </c>
      <c r="XI205" s="79">
        <v>3</v>
      </c>
      <c r="XJ205" s="79">
        <v>7</v>
      </c>
      <c r="XK205" s="79">
        <v>6</v>
      </c>
      <c r="XL205" s="79">
        <v>3</v>
      </c>
      <c r="XM205" s="79">
        <v>6</v>
      </c>
      <c r="XN205" s="79">
        <v>0</v>
      </c>
      <c r="XO205" s="79">
        <v>6</v>
      </c>
      <c r="XP205" s="79">
        <v>6</v>
      </c>
      <c r="XQ205" s="79">
        <v>6</v>
      </c>
      <c r="XR205" s="79">
        <v>0</v>
      </c>
      <c r="XS205" s="79">
        <v>0</v>
      </c>
      <c r="XT205" s="79">
        <v>3</v>
      </c>
      <c r="XU205" s="79">
        <v>0</v>
      </c>
      <c r="XV205" s="79">
        <v>6</v>
      </c>
      <c r="XW205" s="79">
        <v>0</v>
      </c>
      <c r="XX205" s="79">
        <v>3</v>
      </c>
      <c r="XY205" s="79">
        <v>0</v>
      </c>
      <c r="XZ205" s="79">
        <v>0</v>
      </c>
      <c r="YA205" s="79">
        <v>3</v>
      </c>
      <c r="YB205" s="79">
        <v>0</v>
      </c>
      <c r="YC205" s="79">
        <v>6</v>
      </c>
      <c r="YD205" s="79">
        <v>6</v>
      </c>
      <c r="YE205" s="79">
        <v>6</v>
      </c>
      <c r="YF205" s="79">
        <v>3</v>
      </c>
      <c r="YG205" s="79">
        <v>3</v>
      </c>
      <c r="YH205" s="79">
        <v>0</v>
      </c>
      <c r="YI205" s="79">
        <v>0</v>
      </c>
      <c r="YJ205" s="79">
        <v>0</v>
      </c>
      <c r="YK205" s="79">
        <v>0</v>
      </c>
      <c r="YL205" s="79">
        <v>3</v>
      </c>
      <c r="YM205" s="79">
        <v>0</v>
      </c>
      <c r="YN205" s="79">
        <v>3</v>
      </c>
      <c r="YO205" s="79">
        <v>3</v>
      </c>
      <c r="YP205" s="79">
        <v>0</v>
      </c>
      <c r="YQ205" s="79">
        <v>0</v>
      </c>
      <c r="YR205" s="79">
        <v>0</v>
      </c>
      <c r="YS205" s="79">
        <v>0</v>
      </c>
      <c r="YT205" s="79">
        <v>0</v>
      </c>
      <c r="YU205" s="79">
        <v>0</v>
      </c>
      <c r="YV205" s="79">
        <v>0</v>
      </c>
      <c r="YW205" s="79">
        <v>0</v>
      </c>
      <c r="YX205" s="79">
        <v>9</v>
      </c>
      <c r="YY205" s="79">
        <v>0</v>
      </c>
      <c r="YZ205" s="79">
        <v>6</v>
      </c>
      <c r="ZA205" s="79">
        <v>6</v>
      </c>
      <c r="ZB205" s="79">
        <v>6</v>
      </c>
      <c r="ZC205" s="79">
        <v>0</v>
      </c>
      <c r="ZD205" s="79">
        <v>6</v>
      </c>
      <c r="ZE205" s="79">
        <v>6</v>
      </c>
      <c r="ZF205" s="79">
        <v>0</v>
      </c>
      <c r="ZG205" s="79">
        <v>6</v>
      </c>
      <c r="ZH205" s="79">
        <v>3</v>
      </c>
      <c r="ZI205" s="79">
        <v>3</v>
      </c>
      <c r="ZJ205" s="79">
        <v>0</v>
      </c>
      <c r="ZK205" s="79">
        <v>6</v>
      </c>
      <c r="ZL205" s="79">
        <v>0</v>
      </c>
      <c r="ZM205" s="79">
        <v>3</v>
      </c>
      <c r="ZN205" s="79">
        <v>0</v>
      </c>
      <c r="ZO205" s="79">
        <v>0</v>
      </c>
      <c r="ZP205" s="79">
        <v>0</v>
      </c>
      <c r="ZQ205" s="79">
        <v>0</v>
      </c>
      <c r="ZR205" s="79">
        <v>3</v>
      </c>
      <c r="ZS205" s="79">
        <v>0</v>
      </c>
      <c r="ZT205" s="79">
        <v>3</v>
      </c>
      <c r="ZU205" s="79">
        <v>3</v>
      </c>
      <c r="ZV205" s="79">
        <v>0</v>
      </c>
      <c r="ZW205" s="79">
        <v>0</v>
      </c>
      <c r="ZX205" s="79">
        <v>0</v>
      </c>
      <c r="ZY205" s="79">
        <v>0</v>
      </c>
      <c r="ZZ205" s="79">
        <v>0</v>
      </c>
      <c r="AAA205" s="79">
        <v>0</v>
      </c>
      <c r="AAB205" s="79">
        <v>0</v>
      </c>
      <c r="AAC205" s="79">
        <v>0</v>
      </c>
      <c r="AAD205" s="79">
        <v>0</v>
      </c>
      <c r="AAE205" s="79">
        <v>6</v>
      </c>
      <c r="AAF205" s="79">
        <v>9</v>
      </c>
      <c r="AAG205" s="79">
        <v>0</v>
      </c>
      <c r="AAH205" s="79">
        <v>6</v>
      </c>
      <c r="AAI205" s="79">
        <v>3</v>
      </c>
      <c r="AAJ205" s="79">
        <v>3</v>
      </c>
      <c r="AAK205" s="79">
        <v>3</v>
      </c>
      <c r="AAL205" s="79">
        <v>3</v>
      </c>
      <c r="AAM205" s="79"/>
      <c r="AAN205" s="79">
        <v>1</v>
      </c>
      <c r="AAO205" s="79"/>
      <c r="AAP205" s="79"/>
      <c r="AAQ205" s="79"/>
      <c r="AAR205" s="79"/>
      <c r="AAS205" s="79"/>
      <c r="AAT205" s="79"/>
      <c r="AAU205" s="79"/>
      <c r="AAV205" s="79"/>
    </row>
    <row r="206" spans="1:729" ht="15" customHeight="1" x14ac:dyDescent="0.2">
      <c r="A206" s="100">
        <v>4</v>
      </c>
      <c r="B206" s="3" t="s">
        <v>3682</v>
      </c>
      <c r="C206" s="24" t="s">
        <v>70</v>
      </c>
      <c r="D206" s="79">
        <v>0</v>
      </c>
      <c r="E206" s="79">
        <v>0</v>
      </c>
      <c r="F206" s="79">
        <v>0</v>
      </c>
      <c r="G206" s="79">
        <v>0</v>
      </c>
      <c r="H206" s="79">
        <v>0</v>
      </c>
      <c r="I206" s="79">
        <v>0</v>
      </c>
      <c r="J206" s="79">
        <v>0</v>
      </c>
      <c r="K206" s="79">
        <v>0</v>
      </c>
      <c r="L206" s="79">
        <v>0</v>
      </c>
      <c r="M206" s="79">
        <v>0</v>
      </c>
      <c r="N206" s="79">
        <v>0</v>
      </c>
      <c r="O206" s="79">
        <v>0</v>
      </c>
      <c r="P206" s="79">
        <v>0</v>
      </c>
      <c r="Q206" s="79">
        <v>0</v>
      </c>
      <c r="R206" s="79">
        <v>0</v>
      </c>
      <c r="S206" s="79">
        <v>0</v>
      </c>
      <c r="T206" s="79">
        <v>0</v>
      </c>
      <c r="U206" s="79">
        <v>0</v>
      </c>
      <c r="V206" s="79">
        <v>0</v>
      </c>
      <c r="W206" s="79">
        <v>0</v>
      </c>
      <c r="X206" s="79">
        <v>0</v>
      </c>
      <c r="Y206" s="79">
        <v>0</v>
      </c>
      <c r="Z206" s="79">
        <v>0</v>
      </c>
      <c r="AA206" s="79">
        <v>0</v>
      </c>
      <c r="AB206" s="79">
        <v>0</v>
      </c>
      <c r="AC206" s="79">
        <v>0</v>
      </c>
      <c r="AD206" s="79">
        <v>0</v>
      </c>
      <c r="AE206" s="79">
        <v>0</v>
      </c>
      <c r="AF206" s="79">
        <v>0</v>
      </c>
      <c r="AG206" s="79">
        <v>0</v>
      </c>
      <c r="AH206" s="79">
        <v>0</v>
      </c>
      <c r="AI206" s="79">
        <v>0</v>
      </c>
      <c r="AJ206" s="79">
        <v>0</v>
      </c>
      <c r="AK206" s="79">
        <v>0</v>
      </c>
      <c r="AL206" s="79">
        <v>0</v>
      </c>
      <c r="AM206" s="79">
        <v>0</v>
      </c>
      <c r="AN206" s="79">
        <v>0</v>
      </c>
      <c r="AO206" s="79">
        <v>0</v>
      </c>
      <c r="AP206" s="79">
        <v>0</v>
      </c>
      <c r="AQ206" s="79">
        <v>0</v>
      </c>
      <c r="AR206" s="79">
        <v>0</v>
      </c>
      <c r="AS206" s="79">
        <v>3</v>
      </c>
      <c r="AT206" s="79"/>
      <c r="AU206" s="79">
        <v>0</v>
      </c>
      <c r="AV206" s="79"/>
      <c r="AW206" s="79"/>
      <c r="AX206" s="79">
        <v>0</v>
      </c>
      <c r="AY206" s="79">
        <v>0</v>
      </c>
      <c r="AZ206" s="79">
        <v>0</v>
      </c>
      <c r="BA206" s="79">
        <v>0</v>
      </c>
      <c r="BB206" s="79">
        <v>0</v>
      </c>
      <c r="BC206" s="79">
        <v>0</v>
      </c>
      <c r="BD206" s="79">
        <v>0</v>
      </c>
      <c r="BE206" s="79">
        <v>0</v>
      </c>
      <c r="BF206" s="79">
        <v>0</v>
      </c>
      <c r="BG206" s="79">
        <v>0</v>
      </c>
      <c r="BH206" s="79">
        <v>0</v>
      </c>
      <c r="BI206" s="79">
        <v>0</v>
      </c>
      <c r="BJ206" s="79">
        <v>0</v>
      </c>
      <c r="BK206" s="79">
        <v>0</v>
      </c>
      <c r="BL206" s="79">
        <v>0</v>
      </c>
      <c r="BM206" s="79">
        <v>0</v>
      </c>
      <c r="BN206" s="79">
        <v>0</v>
      </c>
      <c r="BO206" s="79">
        <v>0</v>
      </c>
      <c r="BP206" s="79"/>
      <c r="BQ206" s="79">
        <v>0</v>
      </c>
      <c r="BR206" s="79">
        <v>0</v>
      </c>
      <c r="BS206" s="79">
        <v>0</v>
      </c>
      <c r="BT206" s="79">
        <v>0</v>
      </c>
      <c r="BU206" s="79">
        <v>0</v>
      </c>
      <c r="BV206" s="79"/>
      <c r="BW206" s="79"/>
      <c r="BX206" s="79"/>
      <c r="BY206" s="79"/>
      <c r="BZ206" s="79"/>
      <c r="CA206" s="79"/>
      <c r="CB206" s="79"/>
      <c r="CC206" s="79">
        <v>0</v>
      </c>
      <c r="CD206" s="79">
        <v>0</v>
      </c>
      <c r="CE206" s="79">
        <v>0</v>
      </c>
      <c r="CF206" s="79">
        <v>0</v>
      </c>
      <c r="CK206" s="79">
        <v>0</v>
      </c>
      <c r="CL206" s="79">
        <v>0</v>
      </c>
      <c r="CM206" s="79">
        <v>0</v>
      </c>
      <c r="CN206" s="79">
        <v>0</v>
      </c>
      <c r="CO206" s="79">
        <v>0</v>
      </c>
      <c r="CP206" s="79">
        <v>3</v>
      </c>
      <c r="CQ206" s="79">
        <v>3</v>
      </c>
      <c r="CR206" s="79">
        <v>3</v>
      </c>
      <c r="CS206" s="79">
        <v>3</v>
      </c>
      <c r="CT206" s="79">
        <v>3</v>
      </c>
      <c r="CU206" s="79">
        <v>0</v>
      </c>
      <c r="CV206" s="79">
        <v>0</v>
      </c>
      <c r="CW206" s="79">
        <v>0</v>
      </c>
      <c r="CX206" s="79">
        <v>0</v>
      </c>
      <c r="CY206" s="79">
        <v>3</v>
      </c>
      <c r="CZ206" s="79">
        <v>3</v>
      </c>
      <c r="DA206" s="79">
        <v>3</v>
      </c>
      <c r="DB206" s="79">
        <v>3</v>
      </c>
      <c r="DC206" s="79">
        <v>3</v>
      </c>
      <c r="DD206" s="79">
        <v>3</v>
      </c>
      <c r="DE206" s="79">
        <v>3</v>
      </c>
      <c r="DF206" s="79">
        <v>3</v>
      </c>
      <c r="DG206" s="79">
        <v>3</v>
      </c>
      <c r="DH206" s="79">
        <v>3</v>
      </c>
      <c r="DI206" s="79">
        <v>3</v>
      </c>
      <c r="DJ206" s="79">
        <v>3</v>
      </c>
      <c r="DK206" s="79">
        <v>3</v>
      </c>
      <c r="DL206" s="79">
        <v>3</v>
      </c>
      <c r="DM206" s="79">
        <v>3</v>
      </c>
      <c r="DN206" s="79">
        <v>3</v>
      </c>
      <c r="DO206" s="79">
        <v>3</v>
      </c>
      <c r="DP206" s="79">
        <v>3</v>
      </c>
      <c r="DQ206" s="79">
        <v>3</v>
      </c>
      <c r="DR206" s="79">
        <v>3</v>
      </c>
      <c r="DS206" s="79">
        <v>3</v>
      </c>
      <c r="DT206" s="79">
        <v>3</v>
      </c>
      <c r="DU206" s="79">
        <v>3</v>
      </c>
      <c r="DV206" s="79">
        <v>3</v>
      </c>
      <c r="DW206" s="79">
        <v>3</v>
      </c>
      <c r="DX206" s="79">
        <v>3</v>
      </c>
      <c r="DY206" s="79">
        <v>3</v>
      </c>
      <c r="DZ206" s="79">
        <v>3</v>
      </c>
      <c r="EA206" s="79">
        <v>3</v>
      </c>
      <c r="EB206" s="79">
        <v>3</v>
      </c>
      <c r="EC206" s="79"/>
      <c r="ED206" s="79">
        <v>0</v>
      </c>
      <c r="EE206" s="79">
        <v>0</v>
      </c>
      <c r="EF206" s="79">
        <v>0</v>
      </c>
      <c r="EG206" s="79"/>
      <c r="EH206" s="79"/>
      <c r="EI206" s="79"/>
      <c r="EJ206" s="79"/>
      <c r="EK206" s="79"/>
      <c r="EL206" s="79"/>
      <c r="EM206" s="79"/>
      <c r="EN206" s="79"/>
      <c r="EO206" s="79">
        <v>0</v>
      </c>
      <c r="EP206" s="79">
        <v>0</v>
      </c>
      <c r="EQ206" s="79">
        <v>0</v>
      </c>
      <c r="ER206" s="79">
        <v>0</v>
      </c>
      <c r="ES206" s="79"/>
      <c r="ET206" s="79"/>
      <c r="EU206" s="79"/>
      <c r="EV206" s="79"/>
      <c r="EW206" s="79"/>
      <c r="EX206" s="79"/>
      <c r="EY206" s="79"/>
      <c r="EZ206" s="79"/>
      <c r="FA206" s="79"/>
      <c r="FB206" s="79">
        <v>0</v>
      </c>
      <c r="FC206" s="79"/>
      <c r="FD206" s="79"/>
      <c r="FE206" s="79">
        <v>0</v>
      </c>
      <c r="FF206" s="79">
        <v>0</v>
      </c>
      <c r="FG206" s="79">
        <v>0</v>
      </c>
      <c r="FH206" s="79"/>
      <c r="FI206" s="79"/>
      <c r="FJ206" s="79"/>
      <c r="FK206" s="79"/>
      <c r="FL206" s="79"/>
      <c r="FM206" s="79"/>
      <c r="FN206" s="79"/>
      <c r="FO206" s="79"/>
      <c r="FP206" s="79"/>
      <c r="FQ206" s="79"/>
      <c r="FR206" s="79"/>
      <c r="FS206" s="79"/>
      <c r="FT206" s="79"/>
      <c r="FU206" s="79"/>
      <c r="FV206" s="79"/>
      <c r="FW206" s="79">
        <v>0</v>
      </c>
      <c r="FX206" s="79">
        <v>0</v>
      </c>
      <c r="FY206" s="79">
        <v>0</v>
      </c>
      <c r="FZ206" s="79">
        <v>0</v>
      </c>
      <c r="GA206" s="79">
        <v>0</v>
      </c>
      <c r="GB206" s="79">
        <v>0</v>
      </c>
      <c r="GC206" s="79">
        <v>0</v>
      </c>
      <c r="GD206" s="79">
        <v>0</v>
      </c>
      <c r="GE206" s="79">
        <v>0</v>
      </c>
      <c r="GF206" s="79">
        <v>0</v>
      </c>
      <c r="GG206" s="79"/>
      <c r="GH206" s="79"/>
      <c r="GI206" s="79">
        <v>0</v>
      </c>
      <c r="GJ206" s="79"/>
      <c r="GK206" s="79">
        <v>0</v>
      </c>
      <c r="GL206" s="79">
        <v>0</v>
      </c>
      <c r="GM206" s="79">
        <v>3</v>
      </c>
      <c r="GN206" s="79">
        <v>3</v>
      </c>
      <c r="GO206" s="79">
        <v>0</v>
      </c>
      <c r="GP206" s="79">
        <v>0</v>
      </c>
      <c r="GQ206" s="79">
        <v>0</v>
      </c>
      <c r="GR206" s="79">
        <v>0</v>
      </c>
      <c r="GS206" s="79">
        <v>1</v>
      </c>
      <c r="GT206" s="79">
        <v>1</v>
      </c>
      <c r="GU206" s="79">
        <v>0</v>
      </c>
      <c r="GV206" s="79">
        <v>0</v>
      </c>
      <c r="GW206" s="79">
        <v>0</v>
      </c>
      <c r="GX206" s="79">
        <v>1</v>
      </c>
      <c r="GY206" s="79">
        <v>2</v>
      </c>
      <c r="GZ206" s="79">
        <v>0</v>
      </c>
      <c r="HA206" s="79">
        <v>0</v>
      </c>
      <c r="HB206" s="79">
        <v>0</v>
      </c>
      <c r="HC206" s="79">
        <v>0</v>
      </c>
      <c r="HD206" s="79">
        <v>0</v>
      </c>
      <c r="HE206" s="79">
        <v>0</v>
      </c>
      <c r="HF206" s="79">
        <v>0</v>
      </c>
      <c r="HG206" s="79">
        <v>0</v>
      </c>
      <c r="HH206" s="79">
        <v>0</v>
      </c>
      <c r="HI206" s="79">
        <v>0</v>
      </c>
      <c r="HJ206" s="79">
        <v>0</v>
      </c>
      <c r="HK206" s="79">
        <v>0</v>
      </c>
      <c r="HL206" s="79">
        <v>0</v>
      </c>
      <c r="HM206" s="79">
        <v>0</v>
      </c>
      <c r="HN206" s="79">
        <v>0</v>
      </c>
      <c r="HO206" s="79">
        <v>0</v>
      </c>
      <c r="HP206" s="79">
        <v>0</v>
      </c>
      <c r="HQ206" s="79">
        <v>0</v>
      </c>
      <c r="HR206" s="79">
        <v>0</v>
      </c>
      <c r="HS206" s="79">
        <v>0</v>
      </c>
      <c r="HT206" s="79">
        <v>0</v>
      </c>
      <c r="HU206" s="79">
        <v>0</v>
      </c>
      <c r="HV206" s="79">
        <v>0</v>
      </c>
      <c r="HW206" s="79">
        <v>0</v>
      </c>
      <c r="HX206" s="79">
        <v>0</v>
      </c>
      <c r="HY206" s="79">
        <v>0</v>
      </c>
      <c r="HZ206" s="79">
        <v>0</v>
      </c>
      <c r="IA206" s="79">
        <v>0</v>
      </c>
      <c r="IB206" s="79">
        <v>0</v>
      </c>
      <c r="IC206" s="79">
        <v>0</v>
      </c>
      <c r="ID206" s="79">
        <v>0</v>
      </c>
      <c r="IE206" s="79">
        <v>0</v>
      </c>
      <c r="IF206" s="79">
        <v>0</v>
      </c>
      <c r="IG206" s="79">
        <v>0</v>
      </c>
      <c r="IH206" s="79">
        <v>0</v>
      </c>
      <c r="II206" s="79">
        <v>0</v>
      </c>
      <c r="IJ206" s="79">
        <v>0</v>
      </c>
      <c r="IK206" s="79">
        <v>0</v>
      </c>
      <c r="IL206" s="79">
        <v>0</v>
      </c>
      <c r="IM206" s="79">
        <v>0</v>
      </c>
      <c r="IN206" s="79">
        <v>0</v>
      </c>
      <c r="IO206" s="79">
        <v>0</v>
      </c>
      <c r="IP206" s="79">
        <v>0</v>
      </c>
      <c r="IQ206" s="79">
        <v>0</v>
      </c>
      <c r="IR206" s="79">
        <v>0</v>
      </c>
      <c r="IS206" s="79">
        <v>0</v>
      </c>
      <c r="IT206" s="79">
        <v>0</v>
      </c>
      <c r="IU206" s="79">
        <v>0</v>
      </c>
      <c r="IV206" s="79">
        <v>0</v>
      </c>
      <c r="IW206" s="79">
        <v>0</v>
      </c>
      <c r="IX206" s="79">
        <v>0</v>
      </c>
      <c r="IY206" s="79">
        <v>0</v>
      </c>
      <c r="IZ206" s="79">
        <v>0</v>
      </c>
      <c r="JA206" s="79">
        <v>0</v>
      </c>
      <c r="JB206" s="79">
        <v>0</v>
      </c>
      <c r="JC206" s="79">
        <v>0</v>
      </c>
      <c r="JD206" s="79">
        <v>0</v>
      </c>
      <c r="JE206" s="79">
        <v>0</v>
      </c>
      <c r="JF206" s="79">
        <v>0</v>
      </c>
      <c r="JG206" s="79">
        <v>0</v>
      </c>
      <c r="JH206" s="79">
        <v>0</v>
      </c>
      <c r="JI206" s="79">
        <v>0</v>
      </c>
      <c r="JJ206" s="79">
        <v>0</v>
      </c>
      <c r="JK206" s="79">
        <v>0</v>
      </c>
      <c r="JL206" s="79">
        <v>0</v>
      </c>
      <c r="JM206" s="79">
        <v>0</v>
      </c>
      <c r="JN206" s="79">
        <v>0</v>
      </c>
      <c r="JO206" s="79">
        <v>0</v>
      </c>
      <c r="JP206" s="79">
        <v>0</v>
      </c>
      <c r="JQ206" s="79">
        <v>0</v>
      </c>
      <c r="JR206" s="79">
        <v>0</v>
      </c>
      <c r="JS206" s="79">
        <v>0</v>
      </c>
      <c r="JT206" s="79">
        <v>0</v>
      </c>
      <c r="JU206" s="79">
        <v>0</v>
      </c>
      <c r="JV206" s="79">
        <v>0</v>
      </c>
      <c r="JW206" s="79">
        <v>0</v>
      </c>
      <c r="JX206" s="79">
        <v>0</v>
      </c>
      <c r="JY206" s="79">
        <v>0</v>
      </c>
      <c r="JZ206" s="79">
        <v>0</v>
      </c>
      <c r="KA206" s="79">
        <v>0</v>
      </c>
      <c r="KB206" s="79">
        <v>0</v>
      </c>
      <c r="KC206" s="79">
        <v>0</v>
      </c>
      <c r="KD206" s="79">
        <v>0</v>
      </c>
      <c r="KE206" s="79">
        <v>0</v>
      </c>
      <c r="KF206" s="79">
        <v>0</v>
      </c>
      <c r="KG206" s="79">
        <v>0</v>
      </c>
      <c r="KH206" s="79">
        <v>0</v>
      </c>
      <c r="KI206" s="79">
        <v>0</v>
      </c>
      <c r="KJ206" s="79">
        <v>0</v>
      </c>
      <c r="KK206" s="79">
        <v>0</v>
      </c>
      <c r="KL206" s="79">
        <v>0</v>
      </c>
      <c r="KM206" s="79">
        <v>0</v>
      </c>
      <c r="KN206" s="79">
        <v>0</v>
      </c>
      <c r="KO206" s="79"/>
      <c r="KP206" s="79"/>
      <c r="KW206" s="79">
        <v>0</v>
      </c>
      <c r="KX206" s="79">
        <v>0</v>
      </c>
      <c r="KY206" s="79">
        <v>0</v>
      </c>
      <c r="KZ206" s="79">
        <v>0</v>
      </c>
      <c r="LA206" s="79">
        <v>0</v>
      </c>
      <c r="LB206" s="79">
        <v>0</v>
      </c>
      <c r="LC206" s="79">
        <v>0</v>
      </c>
      <c r="LD206" s="79">
        <v>0</v>
      </c>
      <c r="LE206" s="79">
        <v>0</v>
      </c>
      <c r="LF206" s="79">
        <v>0</v>
      </c>
      <c r="LG206" s="79">
        <v>0</v>
      </c>
      <c r="LH206" s="79">
        <v>0</v>
      </c>
      <c r="LI206" s="79">
        <v>0</v>
      </c>
      <c r="LJ206" s="79">
        <v>0</v>
      </c>
      <c r="LK206" s="79">
        <v>0</v>
      </c>
      <c r="LL206" s="79">
        <v>0</v>
      </c>
      <c r="LM206" s="79">
        <v>0</v>
      </c>
      <c r="LN206" s="79">
        <v>0</v>
      </c>
      <c r="LO206" s="79">
        <v>0</v>
      </c>
      <c r="LP206" s="79">
        <v>0</v>
      </c>
      <c r="LQ206" s="79">
        <v>0</v>
      </c>
      <c r="LR206" s="79">
        <v>0</v>
      </c>
      <c r="LS206" s="79">
        <v>0</v>
      </c>
      <c r="LT206" s="79">
        <v>0</v>
      </c>
      <c r="LU206" s="79">
        <v>0</v>
      </c>
      <c r="LV206" s="79">
        <v>0</v>
      </c>
      <c r="LW206" s="79">
        <v>0</v>
      </c>
      <c r="LX206" s="79">
        <v>0</v>
      </c>
      <c r="LY206" s="79">
        <v>0</v>
      </c>
      <c r="LZ206" s="79">
        <v>0</v>
      </c>
      <c r="MA206" s="79">
        <v>0</v>
      </c>
      <c r="MB206" s="79">
        <v>0</v>
      </c>
      <c r="MC206" s="79">
        <v>0</v>
      </c>
      <c r="MD206" s="79">
        <v>0</v>
      </c>
      <c r="ME206" s="79">
        <v>0</v>
      </c>
      <c r="MF206" s="79">
        <v>0</v>
      </c>
      <c r="MG206" s="79">
        <v>0</v>
      </c>
      <c r="MH206" s="79">
        <v>0</v>
      </c>
      <c r="MI206" s="79">
        <v>0</v>
      </c>
      <c r="MJ206" s="79">
        <v>0</v>
      </c>
      <c r="MK206" s="79">
        <v>0</v>
      </c>
      <c r="ML206" s="79">
        <v>0</v>
      </c>
      <c r="MM206" s="79">
        <v>0</v>
      </c>
      <c r="MN206" s="79">
        <v>0</v>
      </c>
      <c r="MO206" s="79">
        <v>0</v>
      </c>
      <c r="MP206" s="79">
        <v>0</v>
      </c>
      <c r="MQ206" s="79">
        <v>0</v>
      </c>
      <c r="MR206" s="79">
        <v>0</v>
      </c>
      <c r="MS206" s="79">
        <v>0</v>
      </c>
      <c r="MT206" s="79">
        <v>0</v>
      </c>
      <c r="MU206" s="79">
        <v>0</v>
      </c>
      <c r="MV206" s="79">
        <v>0</v>
      </c>
      <c r="MW206" s="79">
        <v>0</v>
      </c>
      <c r="MX206" s="79">
        <v>0</v>
      </c>
      <c r="MY206" s="79">
        <v>0</v>
      </c>
      <c r="MZ206" s="79">
        <v>0</v>
      </c>
      <c r="NA206" s="79">
        <v>0</v>
      </c>
      <c r="NB206" s="79">
        <v>0</v>
      </c>
      <c r="NC206" s="79">
        <v>0</v>
      </c>
      <c r="ND206" s="79">
        <v>0</v>
      </c>
      <c r="NE206" s="79">
        <v>0</v>
      </c>
      <c r="NF206" s="79">
        <v>0</v>
      </c>
      <c r="NG206" s="79">
        <v>0</v>
      </c>
      <c r="NH206" s="79">
        <v>0</v>
      </c>
      <c r="NI206" s="79">
        <v>0</v>
      </c>
      <c r="NJ206" s="79">
        <v>0</v>
      </c>
      <c r="NK206" s="79">
        <v>0</v>
      </c>
      <c r="NL206" s="79">
        <v>0</v>
      </c>
      <c r="NM206" s="79">
        <v>0</v>
      </c>
      <c r="NN206" s="79">
        <v>0</v>
      </c>
      <c r="NO206" s="79">
        <v>0</v>
      </c>
      <c r="NP206" s="79">
        <v>0</v>
      </c>
      <c r="NQ206" s="79">
        <v>0</v>
      </c>
      <c r="NR206" s="79">
        <v>0</v>
      </c>
      <c r="NS206" s="79">
        <v>0</v>
      </c>
      <c r="NT206" s="79">
        <v>0</v>
      </c>
      <c r="NU206" s="79">
        <v>0</v>
      </c>
      <c r="NV206" s="79">
        <v>0</v>
      </c>
      <c r="NW206" s="79">
        <v>0</v>
      </c>
      <c r="NX206" s="79">
        <v>0</v>
      </c>
      <c r="NY206" s="79">
        <v>0</v>
      </c>
      <c r="NZ206" s="79">
        <v>0</v>
      </c>
      <c r="OA206" s="79">
        <v>0</v>
      </c>
      <c r="OB206" s="79">
        <v>0</v>
      </c>
      <c r="OC206" s="79">
        <v>0</v>
      </c>
      <c r="OD206" s="79">
        <v>0</v>
      </c>
      <c r="OE206" s="79">
        <v>0</v>
      </c>
      <c r="OF206" s="79">
        <v>0</v>
      </c>
      <c r="OG206" s="79">
        <v>0</v>
      </c>
      <c r="OH206" s="79">
        <v>0</v>
      </c>
      <c r="OI206" s="79">
        <v>0</v>
      </c>
      <c r="OJ206" s="79">
        <v>0</v>
      </c>
      <c r="OK206" s="79">
        <v>0</v>
      </c>
      <c r="OL206" s="79">
        <v>0</v>
      </c>
      <c r="OM206" s="79">
        <v>0</v>
      </c>
      <c r="ON206" s="79">
        <v>0</v>
      </c>
      <c r="OO206" s="79">
        <v>0</v>
      </c>
      <c r="OP206" s="79">
        <v>0</v>
      </c>
      <c r="OQ206" s="79">
        <v>0</v>
      </c>
      <c r="OR206" s="79">
        <v>0</v>
      </c>
      <c r="OS206" s="79">
        <v>0</v>
      </c>
      <c r="OT206" s="79">
        <v>0</v>
      </c>
      <c r="OU206" s="79">
        <v>0</v>
      </c>
      <c r="OV206" s="79">
        <v>0</v>
      </c>
      <c r="OW206" s="79">
        <v>1</v>
      </c>
      <c r="OX206" s="79">
        <v>1</v>
      </c>
      <c r="OY206" s="79">
        <v>0</v>
      </c>
      <c r="OZ206" s="79">
        <v>0</v>
      </c>
      <c r="PA206" s="79">
        <v>0</v>
      </c>
      <c r="PB206" s="79">
        <v>1</v>
      </c>
      <c r="PC206" s="79">
        <v>0</v>
      </c>
      <c r="PD206" s="79">
        <v>0</v>
      </c>
      <c r="PE206" s="79">
        <v>0</v>
      </c>
      <c r="PF206" s="79">
        <v>0</v>
      </c>
      <c r="PG206" s="79">
        <v>0</v>
      </c>
      <c r="PH206" s="79">
        <v>0</v>
      </c>
      <c r="PI206" s="79">
        <v>0</v>
      </c>
      <c r="PJ206" s="79">
        <v>0</v>
      </c>
      <c r="PK206" s="79">
        <v>0</v>
      </c>
      <c r="PL206" s="79">
        <v>0</v>
      </c>
      <c r="PM206" s="79">
        <v>0</v>
      </c>
      <c r="PN206" s="79">
        <v>0</v>
      </c>
      <c r="PO206" s="79">
        <v>0</v>
      </c>
      <c r="PP206" s="79">
        <v>0</v>
      </c>
      <c r="PQ206" s="79">
        <v>0</v>
      </c>
      <c r="PR206" s="79">
        <v>0</v>
      </c>
      <c r="PS206" s="79">
        <v>0</v>
      </c>
      <c r="PT206" s="79">
        <v>0</v>
      </c>
      <c r="PU206" s="79">
        <v>0</v>
      </c>
      <c r="PV206" s="79">
        <v>0</v>
      </c>
      <c r="PW206" s="79">
        <v>0</v>
      </c>
      <c r="PX206" s="79">
        <v>0</v>
      </c>
      <c r="PY206" s="79">
        <v>0</v>
      </c>
      <c r="PZ206" s="79">
        <v>0</v>
      </c>
      <c r="QA206" s="79">
        <v>0</v>
      </c>
      <c r="QB206" s="79">
        <v>0</v>
      </c>
      <c r="QC206" s="79">
        <v>0</v>
      </c>
      <c r="QD206" s="79">
        <v>0</v>
      </c>
      <c r="QE206" s="79">
        <v>0</v>
      </c>
      <c r="QF206" s="79">
        <v>0</v>
      </c>
      <c r="QG206" s="79">
        <v>0</v>
      </c>
      <c r="QH206" s="79">
        <v>0</v>
      </c>
      <c r="QI206" s="79">
        <v>0</v>
      </c>
      <c r="QJ206" s="79">
        <v>0</v>
      </c>
      <c r="QK206" s="79">
        <v>0</v>
      </c>
      <c r="QL206" s="79">
        <v>0</v>
      </c>
      <c r="QM206" s="79">
        <v>0</v>
      </c>
      <c r="QN206" s="79">
        <v>0</v>
      </c>
      <c r="QO206" s="79">
        <v>0</v>
      </c>
      <c r="QP206" s="79">
        <v>0</v>
      </c>
      <c r="QQ206" s="79">
        <v>0</v>
      </c>
      <c r="QR206" s="79">
        <v>0</v>
      </c>
      <c r="QS206" s="79">
        <v>0</v>
      </c>
      <c r="QT206" s="79">
        <v>0</v>
      </c>
      <c r="QU206" s="79">
        <v>0</v>
      </c>
      <c r="QV206" s="79">
        <v>0</v>
      </c>
      <c r="QW206" s="79">
        <v>0</v>
      </c>
      <c r="QX206" s="79">
        <v>0</v>
      </c>
      <c r="QY206" s="79">
        <v>0</v>
      </c>
      <c r="QZ206" s="79">
        <v>0</v>
      </c>
      <c r="RA206" s="79">
        <v>0</v>
      </c>
      <c r="RB206" s="79">
        <v>0</v>
      </c>
      <c r="RC206" s="79">
        <v>0</v>
      </c>
      <c r="RD206" s="79">
        <v>0</v>
      </c>
      <c r="RE206" s="79">
        <v>0</v>
      </c>
      <c r="RF206" s="79">
        <v>0</v>
      </c>
      <c r="RG206" s="79">
        <v>0</v>
      </c>
      <c r="RH206" s="79">
        <v>0</v>
      </c>
      <c r="RI206" s="79">
        <v>0</v>
      </c>
      <c r="RJ206" s="79">
        <v>0</v>
      </c>
      <c r="RK206" s="79">
        <v>0</v>
      </c>
      <c r="RL206" s="79">
        <v>0</v>
      </c>
      <c r="RM206" s="79">
        <v>0</v>
      </c>
      <c r="RN206" s="79">
        <v>0</v>
      </c>
      <c r="RO206" s="79">
        <v>0</v>
      </c>
      <c r="RP206" s="79">
        <v>0</v>
      </c>
      <c r="RQ206" s="79">
        <v>0</v>
      </c>
      <c r="RR206" s="79">
        <v>0</v>
      </c>
      <c r="RS206" s="79">
        <v>0</v>
      </c>
      <c r="RT206" s="79">
        <v>0</v>
      </c>
      <c r="RU206" s="79">
        <v>0</v>
      </c>
      <c r="RV206" s="79">
        <v>0</v>
      </c>
      <c r="RW206" s="79">
        <v>0</v>
      </c>
      <c r="RX206" s="79">
        <v>0</v>
      </c>
      <c r="RY206" s="79">
        <v>0</v>
      </c>
      <c r="RZ206" s="79">
        <v>0</v>
      </c>
      <c r="SA206" s="79">
        <v>0</v>
      </c>
      <c r="SB206" s="79">
        <v>0</v>
      </c>
      <c r="SC206" s="79">
        <v>0</v>
      </c>
      <c r="SD206" s="79">
        <v>0</v>
      </c>
      <c r="SE206" s="79">
        <v>0</v>
      </c>
      <c r="SF206" s="79">
        <v>0</v>
      </c>
      <c r="SG206" s="79">
        <v>0</v>
      </c>
      <c r="SH206" s="79">
        <v>0</v>
      </c>
      <c r="SI206" s="79">
        <v>0</v>
      </c>
      <c r="SJ206" s="79">
        <v>0</v>
      </c>
      <c r="SK206" s="79">
        <v>0</v>
      </c>
      <c r="SL206" s="79">
        <v>0</v>
      </c>
      <c r="SM206" s="79">
        <v>0</v>
      </c>
      <c r="SN206" s="79">
        <v>0</v>
      </c>
      <c r="SO206" s="79">
        <v>0</v>
      </c>
      <c r="SP206" s="79">
        <v>0</v>
      </c>
      <c r="SQ206" s="79">
        <v>0</v>
      </c>
      <c r="SR206" s="79">
        <v>0</v>
      </c>
      <c r="SS206" s="79">
        <v>0</v>
      </c>
      <c r="ST206" s="79">
        <v>0</v>
      </c>
      <c r="SU206" s="79">
        <v>0</v>
      </c>
      <c r="SV206" s="79">
        <v>0</v>
      </c>
      <c r="SW206" s="79">
        <v>0</v>
      </c>
      <c r="SX206" s="79">
        <v>0</v>
      </c>
      <c r="SY206" s="79">
        <v>0</v>
      </c>
      <c r="SZ206" s="79">
        <v>0</v>
      </c>
      <c r="TA206" s="79">
        <v>0</v>
      </c>
      <c r="TB206" s="79">
        <v>0</v>
      </c>
      <c r="TC206" s="79">
        <v>0</v>
      </c>
      <c r="TD206" s="79">
        <v>0</v>
      </c>
      <c r="TE206" s="79">
        <v>0</v>
      </c>
      <c r="TF206" s="79">
        <v>0</v>
      </c>
      <c r="TG206" s="79">
        <v>0</v>
      </c>
      <c r="TH206" s="79">
        <v>0</v>
      </c>
      <c r="TI206" s="79">
        <v>0</v>
      </c>
      <c r="TJ206" s="79">
        <v>0</v>
      </c>
      <c r="TK206" s="79">
        <v>0</v>
      </c>
      <c r="TL206" s="79">
        <v>0</v>
      </c>
      <c r="TM206" s="79">
        <v>0</v>
      </c>
      <c r="TN206" s="79">
        <v>0</v>
      </c>
      <c r="TO206" s="79">
        <v>0</v>
      </c>
      <c r="TP206" s="79">
        <v>0</v>
      </c>
      <c r="TQ206" s="79">
        <v>0</v>
      </c>
      <c r="TR206" s="79">
        <v>0</v>
      </c>
      <c r="TS206" s="79">
        <v>0</v>
      </c>
      <c r="TT206" s="79">
        <v>0</v>
      </c>
      <c r="TU206" s="79">
        <v>0</v>
      </c>
      <c r="TV206" s="79">
        <v>0</v>
      </c>
      <c r="TW206" s="79">
        <v>0</v>
      </c>
      <c r="TX206" s="79">
        <v>0</v>
      </c>
      <c r="TY206" s="79">
        <v>0</v>
      </c>
      <c r="TZ206" s="79">
        <v>0</v>
      </c>
      <c r="UA206" s="79">
        <v>0</v>
      </c>
      <c r="UB206" s="79">
        <v>0</v>
      </c>
      <c r="UC206" s="79">
        <v>0</v>
      </c>
      <c r="UD206" s="79">
        <v>0</v>
      </c>
      <c r="UE206" s="79">
        <v>0</v>
      </c>
      <c r="UF206" s="79">
        <v>0</v>
      </c>
      <c r="UG206" s="79">
        <v>0</v>
      </c>
      <c r="UH206" s="79">
        <v>0</v>
      </c>
      <c r="UI206" s="79">
        <v>0</v>
      </c>
      <c r="UJ206" s="79">
        <v>0</v>
      </c>
      <c r="UK206" s="79">
        <v>0</v>
      </c>
      <c r="UL206" s="79">
        <v>0</v>
      </c>
      <c r="UM206" s="79">
        <v>0</v>
      </c>
      <c r="UN206" s="79">
        <v>0</v>
      </c>
      <c r="UO206" s="79">
        <v>0</v>
      </c>
      <c r="UP206" s="79">
        <v>0</v>
      </c>
      <c r="UQ206" s="79">
        <v>1</v>
      </c>
      <c r="UR206" s="79">
        <v>1</v>
      </c>
      <c r="US206" s="79">
        <v>0</v>
      </c>
      <c r="UT206" s="79">
        <v>0</v>
      </c>
      <c r="UU206" s="79">
        <v>0</v>
      </c>
      <c r="UV206" s="79">
        <v>1</v>
      </c>
      <c r="UW206" s="79">
        <v>0</v>
      </c>
      <c r="UX206" s="79">
        <v>0</v>
      </c>
      <c r="UY206" s="79">
        <v>0</v>
      </c>
      <c r="UZ206" s="79">
        <v>0</v>
      </c>
      <c r="VA206" s="79">
        <v>0</v>
      </c>
      <c r="VB206" s="79">
        <v>0</v>
      </c>
      <c r="VC206" s="79">
        <v>0</v>
      </c>
      <c r="VD206" s="79">
        <v>0</v>
      </c>
      <c r="VE206" s="79">
        <v>0</v>
      </c>
      <c r="VF206" s="79">
        <v>0</v>
      </c>
      <c r="VG206" s="79">
        <v>0</v>
      </c>
      <c r="VH206" s="79">
        <v>0</v>
      </c>
      <c r="VI206" s="79">
        <v>0</v>
      </c>
      <c r="VJ206" s="79">
        <v>0</v>
      </c>
      <c r="VK206" s="79">
        <v>0</v>
      </c>
      <c r="VL206" s="79">
        <v>0</v>
      </c>
      <c r="VM206" s="79">
        <v>0</v>
      </c>
      <c r="VN206" s="79">
        <v>0</v>
      </c>
      <c r="VO206" s="79">
        <v>0</v>
      </c>
      <c r="VP206" s="79">
        <v>0</v>
      </c>
      <c r="VQ206" s="79">
        <v>0</v>
      </c>
      <c r="VR206" s="79">
        <v>0</v>
      </c>
      <c r="VS206" s="79">
        <v>0</v>
      </c>
      <c r="VT206" s="79">
        <v>0</v>
      </c>
      <c r="VU206" s="79">
        <v>0</v>
      </c>
      <c r="VV206" s="79">
        <v>0</v>
      </c>
      <c r="VW206" s="79">
        <v>0</v>
      </c>
      <c r="VX206" s="79">
        <v>0</v>
      </c>
      <c r="VY206" s="79">
        <v>0</v>
      </c>
      <c r="VZ206" s="79">
        <v>0</v>
      </c>
      <c r="WA206" s="79">
        <v>0</v>
      </c>
      <c r="WB206" s="79">
        <v>0</v>
      </c>
      <c r="WC206" s="79">
        <v>0</v>
      </c>
      <c r="WD206" s="79">
        <v>0</v>
      </c>
      <c r="WE206" s="79">
        <v>0</v>
      </c>
      <c r="WF206" s="79">
        <v>0</v>
      </c>
      <c r="WG206" s="79">
        <v>0</v>
      </c>
      <c r="WH206" s="79">
        <v>0</v>
      </c>
      <c r="WI206" s="79">
        <v>0</v>
      </c>
      <c r="WJ206" s="79">
        <v>0</v>
      </c>
      <c r="WK206" s="79">
        <v>0</v>
      </c>
      <c r="WL206" s="79">
        <v>0</v>
      </c>
      <c r="WM206" s="79">
        <v>0</v>
      </c>
      <c r="WN206" s="79">
        <v>0</v>
      </c>
      <c r="WO206" s="79">
        <v>0</v>
      </c>
      <c r="WP206" s="79">
        <v>0</v>
      </c>
      <c r="WQ206" s="79">
        <v>0</v>
      </c>
      <c r="WR206" s="79">
        <v>0</v>
      </c>
      <c r="WS206" s="79">
        <v>0</v>
      </c>
      <c r="WT206" s="79">
        <v>0</v>
      </c>
      <c r="WU206" s="79">
        <v>0</v>
      </c>
      <c r="WV206" s="79">
        <v>0</v>
      </c>
      <c r="WW206" s="79">
        <v>0</v>
      </c>
      <c r="WX206" s="79">
        <v>0</v>
      </c>
      <c r="WY206" s="79">
        <v>0</v>
      </c>
      <c r="WZ206" s="79">
        <v>0</v>
      </c>
      <c r="XA206" s="79">
        <v>0</v>
      </c>
      <c r="XB206" s="79">
        <v>0</v>
      </c>
      <c r="XC206" s="79">
        <v>0</v>
      </c>
      <c r="XD206" s="79">
        <v>0</v>
      </c>
      <c r="XE206" s="79">
        <v>0</v>
      </c>
      <c r="XF206" s="79">
        <v>0</v>
      </c>
      <c r="XG206" s="79">
        <v>0</v>
      </c>
      <c r="XH206" s="79">
        <v>0</v>
      </c>
      <c r="XI206" s="79">
        <v>0</v>
      </c>
      <c r="XJ206" s="79">
        <v>0</v>
      </c>
      <c r="XK206" s="79">
        <v>0</v>
      </c>
      <c r="XL206" s="79">
        <v>0</v>
      </c>
      <c r="XM206" s="79">
        <v>0</v>
      </c>
      <c r="XN206" s="79">
        <v>0</v>
      </c>
      <c r="XO206" s="79">
        <v>0</v>
      </c>
      <c r="XP206" s="79">
        <v>0</v>
      </c>
      <c r="XQ206" s="79">
        <v>0</v>
      </c>
      <c r="XR206" s="79">
        <v>0</v>
      </c>
      <c r="XS206" s="79">
        <v>0</v>
      </c>
      <c r="XT206" s="79">
        <v>0</v>
      </c>
      <c r="XU206" s="79">
        <v>0</v>
      </c>
      <c r="XV206" s="79">
        <v>0</v>
      </c>
      <c r="XW206" s="79">
        <v>0</v>
      </c>
      <c r="XX206" s="79">
        <v>0</v>
      </c>
      <c r="XY206" s="79">
        <v>0</v>
      </c>
      <c r="XZ206" s="79">
        <v>0</v>
      </c>
      <c r="YA206" s="79">
        <v>0</v>
      </c>
      <c r="YB206" s="79">
        <v>0</v>
      </c>
      <c r="YC206" s="79">
        <v>0</v>
      </c>
      <c r="YD206" s="79">
        <v>0</v>
      </c>
      <c r="YE206" s="79">
        <v>0</v>
      </c>
      <c r="YF206" s="79">
        <v>0</v>
      </c>
      <c r="YG206" s="79">
        <v>0</v>
      </c>
      <c r="YH206" s="79">
        <v>0</v>
      </c>
      <c r="YI206" s="79">
        <v>0</v>
      </c>
      <c r="YJ206" s="79">
        <v>0</v>
      </c>
      <c r="YK206" s="79">
        <v>0</v>
      </c>
      <c r="YL206" s="79">
        <v>0</v>
      </c>
      <c r="YM206" s="79">
        <v>0</v>
      </c>
      <c r="YN206" s="79">
        <v>0</v>
      </c>
      <c r="YO206" s="79">
        <v>0</v>
      </c>
      <c r="YP206" s="79">
        <v>0</v>
      </c>
      <c r="YQ206" s="79">
        <v>0</v>
      </c>
      <c r="YR206" s="79">
        <v>0</v>
      </c>
      <c r="YS206" s="79">
        <v>0</v>
      </c>
      <c r="YT206" s="79">
        <v>0</v>
      </c>
      <c r="YU206" s="79">
        <v>0</v>
      </c>
      <c r="YV206" s="79">
        <v>0</v>
      </c>
      <c r="YW206" s="79">
        <v>0</v>
      </c>
      <c r="YX206" s="79">
        <v>3</v>
      </c>
      <c r="YY206" s="79">
        <v>3</v>
      </c>
      <c r="YZ206" s="79">
        <v>0</v>
      </c>
      <c r="ZA206" s="79">
        <v>0</v>
      </c>
      <c r="ZB206" s="79">
        <v>2</v>
      </c>
      <c r="ZC206" s="79">
        <v>3</v>
      </c>
      <c r="ZD206" s="79">
        <v>3</v>
      </c>
      <c r="ZE206" s="79">
        <v>0</v>
      </c>
      <c r="ZF206" s="79">
        <v>3</v>
      </c>
      <c r="ZG206" s="79">
        <v>3</v>
      </c>
      <c r="ZH206" s="79">
        <v>3</v>
      </c>
      <c r="ZI206" s="79">
        <v>0</v>
      </c>
      <c r="ZJ206" s="79">
        <v>0</v>
      </c>
      <c r="ZK206" s="79">
        <v>3</v>
      </c>
      <c r="ZL206" s="79">
        <v>0</v>
      </c>
      <c r="ZM206" s="79">
        <v>0</v>
      </c>
      <c r="ZN206" s="79">
        <v>0</v>
      </c>
      <c r="ZO206" s="79">
        <v>0</v>
      </c>
      <c r="ZP206" s="79">
        <v>0</v>
      </c>
      <c r="ZQ206" s="79">
        <v>0</v>
      </c>
      <c r="ZR206" s="79">
        <v>0</v>
      </c>
      <c r="ZS206" s="79">
        <v>0</v>
      </c>
      <c r="ZT206" s="79">
        <v>0</v>
      </c>
      <c r="ZU206" s="79">
        <v>0</v>
      </c>
      <c r="ZV206" s="79">
        <v>0</v>
      </c>
      <c r="ZW206" s="79">
        <v>0</v>
      </c>
      <c r="ZX206" s="79">
        <v>0</v>
      </c>
      <c r="ZY206" s="79">
        <v>0</v>
      </c>
      <c r="ZZ206" s="79">
        <v>0</v>
      </c>
      <c r="AAA206" s="79">
        <v>0</v>
      </c>
      <c r="AAB206" s="79">
        <v>0</v>
      </c>
      <c r="AAC206" s="79">
        <v>0</v>
      </c>
      <c r="AAD206" s="79">
        <v>0</v>
      </c>
      <c r="AAE206" s="79">
        <v>0</v>
      </c>
      <c r="AAF206" s="79">
        <v>0</v>
      </c>
      <c r="AAG206" s="79">
        <v>3</v>
      </c>
      <c r="AAH206" s="79">
        <v>0</v>
      </c>
      <c r="AAI206" s="79">
        <v>0</v>
      </c>
      <c r="AAJ206" s="79">
        <v>0</v>
      </c>
      <c r="AAK206" s="79">
        <v>0</v>
      </c>
      <c r="AAL206" s="79">
        <v>0</v>
      </c>
      <c r="AAM206" s="79"/>
      <c r="AAN206" s="79"/>
      <c r="AAO206" s="79"/>
      <c r="AAP206" s="79"/>
      <c r="AAQ206" s="79"/>
      <c r="AAR206" s="79"/>
      <c r="AAS206" s="79"/>
      <c r="AAT206" s="79"/>
      <c r="AAU206" s="79"/>
      <c r="AAV206" s="79"/>
    </row>
    <row r="207" spans="1:729" ht="15" customHeight="1" x14ac:dyDescent="0.2">
      <c r="A207" s="100">
        <v>5</v>
      </c>
      <c r="B207" s="3" t="s">
        <v>3683</v>
      </c>
      <c r="C207" s="24" t="s">
        <v>70</v>
      </c>
      <c r="D207" s="79"/>
      <c r="E207" s="79"/>
      <c r="F207" s="79"/>
      <c r="G207" s="79"/>
      <c r="H207" s="79"/>
      <c r="I207" s="79"/>
      <c r="J207" s="79"/>
      <c r="K207" s="79"/>
      <c r="L207" s="79"/>
      <c r="M207" s="79"/>
      <c r="N207" s="79"/>
      <c r="O207" s="79"/>
      <c r="P207" s="79"/>
      <c r="Q207" s="79"/>
      <c r="R207" s="79"/>
      <c r="S207" s="79"/>
      <c r="T207" s="79"/>
      <c r="U207" s="79"/>
      <c r="V207" s="79"/>
      <c r="W207" s="79"/>
      <c r="X207" s="79"/>
      <c r="Y207" s="79"/>
      <c r="Z207" s="79"/>
      <c r="AA207" s="79"/>
      <c r="AB207" s="79"/>
      <c r="AC207" s="79"/>
      <c r="AD207" s="79"/>
      <c r="AE207" s="79"/>
      <c r="AF207" s="79"/>
      <c r="AG207" s="79"/>
      <c r="AH207" s="79"/>
      <c r="AI207" s="79"/>
      <c r="AJ207" s="79"/>
      <c r="AK207" s="79"/>
      <c r="AL207" s="79"/>
      <c r="AM207" s="79"/>
      <c r="AN207" s="79"/>
      <c r="AO207" s="79"/>
      <c r="AP207" s="79"/>
      <c r="AQ207" s="79"/>
      <c r="AR207" s="79"/>
      <c r="AS207" s="79"/>
      <c r="AT207" s="79">
        <v>3</v>
      </c>
      <c r="AU207" s="79"/>
      <c r="AV207" s="79"/>
      <c r="AW207" s="79"/>
      <c r="AX207" s="79">
        <v>3</v>
      </c>
      <c r="AY207" s="79"/>
      <c r="AZ207" s="79"/>
      <c r="BA207" s="79"/>
      <c r="BB207" s="79"/>
      <c r="BC207" s="79"/>
      <c r="BD207" s="79"/>
      <c r="BE207" s="79"/>
      <c r="BF207" s="79"/>
      <c r="BG207" s="79"/>
      <c r="BH207" s="79"/>
      <c r="BI207" s="79"/>
      <c r="BJ207" s="79"/>
      <c r="BK207" s="79"/>
      <c r="BL207" s="79"/>
      <c r="BM207" s="79"/>
      <c r="BN207" s="79"/>
      <c r="BO207" s="79"/>
      <c r="BP207" s="79"/>
      <c r="BQ207" s="79"/>
      <c r="BR207" s="79"/>
      <c r="BS207" s="79"/>
      <c r="BT207" s="79"/>
      <c r="BU207" s="79"/>
      <c r="BV207" s="79"/>
      <c r="BW207" s="79"/>
      <c r="BX207" s="79"/>
      <c r="BY207" s="79"/>
      <c r="BZ207" s="79"/>
      <c r="CA207" s="79"/>
      <c r="CB207" s="79"/>
      <c r="CC207" s="79"/>
      <c r="CD207" s="79"/>
      <c r="CE207" s="79"/>
      <c r="CF207" s="79"/>
      <c r="CK207" s="79"/>
      <c r="CL207" s="79"/>
      <c r="CM207" s="79"/>
      <c r="CN207" s="79"/>
      <c r="CO207" s="79"/>
      <c r="CP207" s="79"/>
      <c r="CQ207" s="79"/>
      <c r="CR207" s="79"/>
      <c r="CS207" s="79"/>
      <c r="CT207" s="79"/>
      <c r="CU207" s="79"/>
      <c r="CV207" s="79"/>
      <c r="CW207" s="79"/>
      <c r="CX207" s="79"/>
      <c r="CY207" s="79">
        <v>3</v>
      </c>
      <c r="CZ207" s="79">
        <v>3</v>
      </c>
      <c r="DA207" s="79">
        <v>3</v>
      </c>
      <c r="DB207" s="79">
        <v>3</v>
      </c>
      <c r="DC207" s="79"/>
      <c r="DD207" s="79"/>
      <c r="DE207" s="79"/>
      <c r="DF207" s="79"/>
      <c r="DG207" s="79"/>
      <c r="DH207" s="79"/>
      <c r="DI207" s="79"/>
      <c r="DJ207" s="79"/>
      <c r="DK207" s="79"/>
      <c r="DL207" s="79"/>
      <c r="DM207" s="79"/>
      <c r="DN207" s="79"/>
      <c r="DO207" s="79"/>
      <c r="DP207" s="79"/>
      <c r="DQ207" s="79"/>
      <c r="DR207" s="79"/>
      <c r="DS207" s="79"/>
      <c r="DT207" s="79"/>
      <c r="DU207" s="79"/>
      <c r="DV207" s="79"/>
      <c r="DW207" s="79"/>
      <c r="DX207" s="79"/>
      <c r="DY207" s="79"/>
      <c r="DZ207" s="79"/>
      <c r="EA207" s="79"/>
      <c r="EB207" s="79"/>
      <c r="EC207" s="79"/>
      <c r="ED207" s="79"/>
      <c r="EE207" s="79"/>
      <c r="EF207" s="79"/>
      <c r="EG207" s="79"/>
      <c r="EH207" s="79"/>
      <c r="EI207" s="79"/>
      <c r="EJ207" s="79"/>
      <c r="EK207" s="79"/>
      <c r="EL207" s="79"/>
      <c r="EM207" s="79"/>
      <c r="EN207" s="79"/>
      <c r="EO207" s="79"/>
      <c r="EP207" s="79"/>
      <c r="EQ207" s="79"/>
      <c r="ER207" s="79"/>
      <c r="ES207" s="79"/>
      <c r="ET207" s="79"/>
      <c r="EU207" s="79"/>
      <c r="EV207" s="79"/>
      <c r="EW207" s="79"/>
      <c r="EX207" s="79"/>
      <c r="EY207" s="79"/>
      <c r="EZ207" s="79"/>
      <c r="FA207" s="79"/>
      <c r="FB207" s="79"/>
      <c r="FC207" s="79"/>
      <c r="FD207" s="79"/>
      <c r="FE207" s="79"/>
      <c r="FF207" s="79"/>
      <c r="FG207" s="79"/>
      <c r="FH207" s="79"/>
      <c r="FI207" s="79"/>
      <c r="FJ207" s="79"/>
      <c r="FK207" s="79"/>
      <c r="FL207" s="79"/>
      <c r="FM207" s="79"/>
      <c r="FN207" s="79"/>
      <c r="FO207" s="79"/>
      <c r="FP207" s="79"/>
      <c r="FQ207" s="79"/>
      <c r="FR207" s="79"/>
      <c r="FS207" s="79"/>
      <c r="FT207" s="79"/>
      <c r="FU207" s="79"/>
      <c r="FV207" s="79"/>
      <c r="FW207" s="79"/>
      <c r="FX207" s="79"/>
      <c r="FY207" s="79"/>
      <c r="FZ207" s="79"/>
      <c r="GA207" s="79"/>
      <c r="GB207" s="79"/>
      <c r="GC207" s="79"/>
      <c r="GD207" s="79"/>
      <c r="GE207" s="79"/>
      <c r="GF207" s="79"/>
      <c r="GG207" s="79"/>
      <c r="GH207" s="79"/>
      <c r="GI207" s="79"/>
      <c r="GJ207" s="79"/>
      <c r="GK207" s="79"/>
      <c r="GL207" s="79"/>
      <c r="GM207" s="79"/>
      <c r="GN207" s="79"/>
      <c r="GO207" s="79"/>
      <c r="GP207" s="79"/>
      <c r="GQ207" s="79"/>
      <c r="GR207" s="79"/>
      <c r="GS207" s="79"/>
      <c r="GT207" s="79"/>
      <c r="GU207" s="79"/>
      <c r="GV207" s="79"/>
      <c r="GW207" s="79"/>
      <c r="GX207" s="79"/>
      <c r="GY207" s="79"/>
      <c r="GZ207" s="79"/>
      <c r="HA207" s="79"/>
      <c r="HB207" s="79"/>
      <c r="HC207" s="79"/>
      <c r="HD207" s="79"/>
      <c r="HE207" s="79"/>
      <c r="HF207" s="79"/>
      <c r="HG207" s="79"/>
      <c r="HH207" s="79"/>
      <c r="HI207" s="79"/>
      <c r="HJ207" s="79"/>
      <c r="HK207" s="79"/>
      <c r="HL207" s="79"/>
      <c r="HM207" s="79"/>
      <c r="HN207" s="79"/>
      <c r="HO207" s="79"/>
      <c r="HP207" s="79"/>
      <c r="HQ207" s="79"/>
      <c r="HR207" s="79"/>
      <c r="HS207" s="79"/>
      <c r="HT207" s="79"/>
      <c r="HU207" s="79"/>
      <c r="HV207" s="79"/>
      <c r="HW207" s="79"/>
      <c r="HX207" s="79"/>
      <c r="HY207" s="79"/>
      <c r="HZ207" s="79"/>
      <c r="IA207" s="79"/>
      <c r="IB207" s="79"/>
      <c r="IC207" s="79"/>
      <c r="ID207" s="79"/>
      <c r="IE207" s="79"/>
      <c r="IF207" s="79"/>
      <c r="IG207" s="79"/>
      <c r="IH207" s="79"/>
      <c r="II207" s="79"/>
      <c r="IJ207" s="79"/>
      <c r="IK207" s="79"/>
      <c r="IL207" s="79"/>
      <c r="IM207" s="79"/>
      <c r="IN207" s="79"/>
      <c r="IO207" s="79"/>
      <c r="IP207" s="79"/>
      <c r="IQ207" s="79"/>
      <c r="IR207" s="79"/>
      <c r="IS207" s="79"/>
      <c r="IT207" s="79"/>
      <c r="IU207" s="79"/>
      <c r="IV207" s="79"/>
      <c r="IW207" s="79"/>
      <c r="IX207" s="79"/>
      <c r="IY207" s="79"/>
      <c r="IZ207" s="79"/>
      <c r="JA207" s="79"/>
      <c r="JB207" s="79"/>
      <c r="JC207" s="79"/>
      <c r="JD207" s="79"/>
      <c r="JE207" s="79"/>
      <c r="JF207" s="79"/>
      <c r="JG207" s="79"/>
      <c r="JH207" s="79"/>
      <c r="JI207" s="79"/>
      <c r="JJ207" s="79"/>
      <c r="JK207" s="79"/>
      <c r="JL207" s="79"/>
      <c r="JM207" s="79"/>
      <c r="JN207" s="79"/>
      <c r="JO207" s="79"/>
      <c r="JP207" s="79"/>
      <c r="JQ207" s="79"/>
      <c r="JR207" s="79"/>
      <c r="JS207" s="79"/>
      <c r="JT207" s="79"/>
      <c r="JU207" s="79"/>
      <c r="JV207" s="79"/>
      <c r="JW207" s="79"/>
      <c r="JX207" s="79"/>
      <c r="JY207" s="79"/>
      <c r="JZ207" s="79"/>
      <c r="KA207" s="79"/>
      <c r="KB207" s="79"/>
      <c r="KC207" s="79"/>
      <c r="KD207" s="79"/>
      <c r="KE207" s="79"/>
      <c r="KF207" s="79"/>
      <c r="KG207" s="79"/>
      <c r="KH207" s="79"/>
      <c r="KI207" s="79"/>
      <c r="KJ207" s="79"/>
      <c r="KK207" s="79"/>
      <c r="KL207" s="79"/>
      <c r="KM207" s="79"/>
      <c r="KN207" s="79"/>
      <c r="KO207" s="79"/>
      <c r="KP207" s="79"/>
      <c r="KW207" s="79"/>
      <c r="KX207" s="79"/>
      <c r="KY207" s="79"/>
      <c r="KZ207" s="79"/>
      <c r="LA207" s="79"/>
      <c r="LB207" s="79"/>
      <c r="LC207" s="79"/>
      <c r="LD207" s="79"/>
      <c r="LE207" s="79"/>
      <c r="LF207" s="79"/>
      <c r="LG207" s="79"/>
      <c r="LH207" s="79"/>
      <c r="LI207" s="79"/>
      <c r="LJ207" s="79"/>
      <c r="LK207" s="79"/>
      <c r="LL207" s="79"/>
      <c r="LM207" s="79"/>
      <c r="LN207" s="79"/>
      <c r="LO207" s="79"/>
      <c r="LP207" s="79"/>
      <c r="LQ207" s="79"/>
      <c r="LR207" s="79"/>
      <c r="LS207" s="79"/>
      <c r="LT207" s="79"/>
      <c r="LU207" s="79"/>
      <c r="LV207" s="79"/>
      <c r="LW207" s="79"/>
      <c r="LX207" s="79"/>
      <c r="LY207" s="79"/>
      <c r="LZ207" s="79"/>
      <c r="MA207" s="79"/>
      <c r="MB207" s="79"/>
      <c r="MC207" s="79"/>
      <c r="MD207" s="79"/>
      <c r="ME207" s="79"/>
      <c r="MF207" s="79"/>
      <c r="MG207" s="79"/>
      <c r="MH207" s="79"/>
      <c r="MI207" s="79"/>
      <c r="MJ207" s="79"/>
      <c r="MK207" s="79"/>
      <c r="ML207" s="79"/>
      <c r="MM207" s="79"/>
      <c r="MN207" s="79"/>
      <c r="MO207" s="79"/>
      <c r="MP207" s="79"/>
      <c r="MQ207" s="79"/>
      <c r="MR207" s="79"/>
      <c r="MS207" s="79"/>
      <c r="MT207" s="79"/>
      <c r="MU207" s="79"/>
      <c r="MV207" s="79"/>
      <c r="MW207" s="79"/>
      <c r="MX207" s="79"/>
      <c r="MY207" s="79"/>
      <c r="MZ207" s="79"/>
      <c r="NA207" s="79"/>
      <c r="NB207" s="79"/>
      <c r="NC207" s="79"/>
      <c r="ND207" s="79"/>
      <c r="NE207" s="79"/>
      <c r="NF207" s="79"/>
      <c r="NG207" s="79"/>
      <c r="NH207" s="79"/>
      <c r="NI207" s="79"/>
      <c r="NJ207" s="79"/>
      <c r="NK207" s="79"/>
      <c r="NL207" s="79"/>
      <c r="NM207" s="79"/>
      <c r="NN207" s="79"/>
      <c r="NO207" s="79"/>
      <c r="NP207" s="79"/>
      <c r="NQ207" s="79"/>
      <c r="NR207" s="79"/>
      <c r="NS207" s="79"/>
      <c r="NT207" s="79"/>
      <c r="NU207" s="79"/>
      <c r="NV207" s="79"/>
      <c r="NW207" s="79"/>
      <c r="NX207" s="79"/>
      <c r="NY207" s="79"/>
      <c r="NZ207" s="79"/>
      <c r="OA207" s="79"/>
      <c r="OB207" s="79"/>
      <c r="OC207" s="79"/>
      <c r="OD207" s="79"/>
      <c r="OE207" s="79"/>
      <c r="OF207" s="79"/>
      <c r="OG207" s="79"/>
      <c r="OH207" s="79"/>
      <c r="OI207" s="79"/>
      <c r="OJ207" s="79"/>
      <c r="OK207" s="79"/>
      <c r="OL207" s="79"/>
      <c r="OM207" s="79"/>
      <c r="ON207" s="79"/>
      <c r="OO207" s="79"/>
      <c r="OP207" s="79"/>
      <c r="OQ207" s="79"/>
      <c r="OR207" s="79"/>
      <c r="OS207" s="79"/>
      <c r="OT207" s="79"/>
      <c r="OU207" s="79"/>
      <c r="OV207" s="79"/>
      <c r="OW207" s="79"/>
      <c r="OX207" s="79"/>
      <c r="OY207" s="79"/>
      <c r="OZ207" s="79"/>
      <c r="PA207" s="79"/>
      <c r="PB207" s="79"/>
      <c r="PC207" s="79"/>
      <c r="PD207" s="79"/>
      <c r="PE207" s="79"/>
      <c r="PF207" s="79"/>
      <c r="PG207" s="79"/>
      <c r="PH207" s="79"/>
      <c r="PI207" s="79"/>
      <c r="PJ207" s="79"/>
      <c r="PK207" s="79"/>
      <c r="PL207" s="79"/>
      <c r="PM207" s="79"/>
      <c r="PN207" s="79"/>
      <c r="PO207" s="79"/>
      <c r="PP207" s="79"/>
      <c r="PQ207" s="79"/>
      <c r="PR207" s="79"/>
      <c r="PS207" s="79"/>
      <c r="PT207" s="79"/>
      <c r="PU207" s="79"/>
      <c r="PV207" s="79"/>
      <c r="PW207" s="79"/>
      <c r="PX207" s="79"/>
      <c r="PY207" s="79"/>
      <c r="PZ207" s="79"/>
      <c r="QA207" s="79"/>
      <c r="QB207" s="79"/>
      <c r="QC207" s="79"/>
      <c r="QD207" s="79"/>
      <c r="QE207" s="79"/>
      <c r="QF207" s="79"/>
      <c r="QG207" s="79"/>
      <c r="QH207" s="79"/>
      <c r="QI207" s="79"/>
      <c r="QJ207" s="79"/>
      <c r="QK207" s="79"/>
      <c r="QL207" s="79"/>
      <c r="QM207" s="79"/>
      <c r="QN207" s="79"/>
      <c r="QO207" s="79"/>
      <c r="QP207" s="79"/>
      <c r="QQ207" s="79"/>
      <c r="QR207" s="79"/>
      <c r="QS207" s="79"/>
      <c r="QT207" s="79"/>
      <c r="QU207" s="79"/>
      <c r="QV207" s="79"/>
      <c r="QW207" s="79"/>
      <c r="QX207" s="79"/>
      <c r="QY207" s="79"/>
      <c r="QZ207" s="79"/>
      <c r="RA207" s="79"/>
      <c r="RB207" s="79"/>
      <c r="RC207" s="79"/>
      <c r="RD207" s="79"/>
      <c r="RE207" s="79"/>
      <c r="RF207" s="79"/>
      <c r="RG207" s="79"/>
      <c r="RH207" s="79"/>
      <c r="RI207" s="79"/>
      <c r="RJ207" s="79"/>
      <c r="RK207" s="79"/>
      <c r="RL207" s="79"/>
      <c r="RM207" s="79"/>
      <c r="RN207" s="79"/>
      <c r="RO207" s="79"/>
      <c r="RP207" s="79"/>
      <c r="RQ207" s="79"/>
      <c r="RR207" s="79"/>
      <c r="RS207" s="79"/>
      <c r="RT207" s="79"/>
      <c r="RU207" s="79"/>
      <c r="RV207" s="79"/>
      <c r="RW207" s="79"/>
      <c r="RX207" s="79"/>
      <c r="RY207" s="79"/>
      <c r="RZ207" s="79"/>
      <c r="SA207" s="79"/>
      <c r="SB207" s="79"/>
      <c r="SC207" s="79"/>
      <c r="SD207" s="79"/>
      <c r="SE207" s="79"/>
      <c r="SF207" s="79"/>
      <c r="SG207" s="79"/>
      <c r="SH207" s="79"/>
      <c r="SI207" s="79"/>
      <c r="SJ207" s="79"/>
      <c r="SK207" s="79"/>
      <c r="SL207" s="79"/>
      <c r="SM207" s="79"/>
      <c r="SN207" s="79"/>
      <c r="SO207" s="79"/>
      <c r="SP207" s="79"/>
      <c r="SQ207" s="79"/>
      <c r="SR207" s="79"/>
      <c r="SS207" s="79"/>
      <c r="ST207" s="79"/>
      <c r="SU207" s="79"/>
      <c r="SV207" s="79"/>
      <c r="SW207" s="79"/>
      <c r="SX207" s="79"/>
      <c r="SY207" s="79"/>
      <c r="SZ207" s="79"/>
      <c r="TA207" s="79"/>
      <c r="TB207" s="79"/>
      <c r="TC207" s="79"/>
      <c r="TD207" s="79"/>
      <c r="TE207" s="79"/>
      <c r="TF207" s="79"/>
      <c r="TG207" s="79"/>
      <c r="TH207" s="79"/>
      <c r="TI207" s="79"/>
      <c r="TJ207" s="79"/>
      <c r="TK207" s="79"/>
      <c r="TL207" s="79"/>
      <c r="TM207" s="79"/>
      <c r="TN207" s="79"/>
      <c r="TO207" s="79"/>
      <c r="TP207" s="79"/>
      <c r="TQ207" s="79"/>
      <c r="TR207" s="79"/>
      <c r="TS207" s="79"/>
      <c r="TT207" s="79"/>
      <c r="TU207" s="79"/>
      <c r="TV207" s="79"/>
      <c r="TW207" s="79"/>
      <c r="TX207" s="79"/>
      <c r="TY207" s="79"/>
      <c r="TZ207" s="79"/>
      <c r="UA207" s="79"/>
      <c r="UB207" s="79"/>
      <c r="UC207" s="79"/>
      <c r="UD207" s="79"/>
      <c r="UE207" s="79"/>
      <c r="UF207" s="79"/>
      <c r="UG207" s="79"/>
      <c r="UH207" s="79"/>
      <c r="UI207" s="79"/>
      <c r="UJ207" s="79"/>
      <c r="UK207" s="79"/>
      <c r="UL207" s="79"/>
      <c r="UM207" s="79"/>
      <c r="UN207" s="79"/>
      <c r="UO207" s="79"/>
      <c r="UP207" s="79"/>
      <c r="UQ207" s="79"/>
      <c r="UR207" s="79"/>
      <c r="US207" s="79"/>
      <c r="UT207" s="79"/>
      <c r="UU207" s="79"/>
      <c r="UV207" s="79"/>
      <c r="UW207" s="79"/>
      <c r="UX207" s="79"/>
      <c r="UY207" s="79"/>
      <c r="UZ207" s="79"/>
      <c r="VA207" s="79"/>
      <c r="VB207" s="79"/>
      <c r="VC207" s="79"/>
      <c r="VD207" s="79"/>
      <c r="VE207" s="79"/>
      <c r="VF207" s="79"/>
      <c r="VG207" s="79"/>
      <c r="VH207" s="79"/>
      <c r="VI207" s="79"/>
      <c r="VJ207" s="79"/>
      <c r="VK207" s="79"/>
      <c r="VL207" s="79"/>
      <c r="VM207" s="79"/>
      <c r="VN207" s="79"/>
      <c r="VO207" s="79"/>
      <c r="VP207" s="79"/>
      <c r="VQ207" s="79"/>
      <c r="VR207" s="79"/>
      <c r="VS207" s="79"/>
      <c r="VT207" s="79"/>
      <c r="VU207" s="79"/>
      <c r="VV207" s="79"/>
      <c r="VW207" s="79"/>
      <c r="VX207" s="79"/>
      <c r="VY207" s="79"/>
      <c r="VZ207" s="79"/>
      <c r="WA207" s="79"/>
      <c r="WB207" s="79"/>
      <c r="WC207" s="79"/>
      <c r="WD207" s="79"/>
      <c r="WE207" s="79"/>
      <c r="WF207" s="79"/>
      <c r="WG207" s="79"/>
      <c r="WH207" s="79"/>
      <c r="WI207" s="79"/>
      <c r="WJ207" s="79"/>
      <c r="WK207" s="79"/>
      <c r="WL207" s="79"/>
      <c r="WM207" s="79"/>
      <c r="WN207" s="79"/>
      <c r="WO207" s="79"/>
      <c r="WP207" s="79"/>
      <c r="WQ207" s="79"/>
      <c r="WR207" s="79"/>
      <c r="WS207" s="79"/>
      <c r="WT207" s="79"/>
      <c r="WU207" s="79"/>
      <c r="WV207" s="79"/>
      <c r="WW207" s="79"/>
      <c r="WX207" s="79"/>
      <c r="WY207" s="79"/>
      <c r="WZ207" s="79"/>
      <c r="XA207" s="79"/>
      <c r="XB207" s="79"/>
      <c r="XC207" s="79"/>
      <c r="XD207" s="79"/>
      <c r="XE207" s="79"/>
      <c r="XF207" s="79"/>
      <c r="XG207" s="79"/>
      <c r="XH207" s="79"/>
      <c r="XI207" s="79"/>
      <c r="XJ207" s="79"/>
      <c r="XK207" s="79"/>
      <c r="XL207" s="79"/>
      <c r="XM207" s="79"/>
      <c r="XN207" s="79"/>
      <c r="XO207" s="79"/>
      <c r="XP207" s="79"/>
      <c r="XQ207" s="79"/>
      <c r="XR207" s="79"/>
      <c r="XS207" s="79"/>
      <c r="XT207" s="79"/>
      <c r="XU207" s="79"/>
      <c r="XV207" s="79"/>
      <c r="XW207" s="79"/>
      <c r="XX207" s="79"/>
      <c r="XY207" s="79"/>
      <c r="XZ207" s="79"/>
      <c r="YA207" s="79"/>
      <c r="YB207" s="79"/>
      <c r="YC207" s="79"/>
      <c r="YD207" s="79"/>
      <c r="YE207" s="79"/>
      <c r="YF207" s="79"/>
      <c r="YG207" s="79"/>
      <c r="YH207" s="79"/>
      <c r="YI207" s="79"/>
      <c r="YJ207" s="79"/>
      <c r="YK207" s="79"/>
      <c r="YL207" s="79"/>
      <c r="YM207" s="79"/>
      <c r="YN207" s="79"/>
      <c r="YO207" s="79"/>
      <c r="YP207" s="79"/>
      <c r="YQ207" s="79"/>
      <c r="YR207" s="79"/>
      <c r="YS207" s="79"/>
      <c r="YT207" s="79"/>
      <c r="YU207" s="79"/>
      <c r="YV207" s="79"/>
      <c r="YW207" s="79"/>
      <c r="YX207" s="79"/>
      <c r="YY207" s="79"/>
      <c r="YZ207" s="79"/>
      <c r="ZA207" s="79"/>
      <c r="ZB207" s="79"/>
      <c r="ZC207" s="79"/>
      <c r="ZD207" s="79"/>
      <c r="ZE207" s="79"/>
      <c r="ZF207" s="79"/>
      <c r="ZG207" s="79"/>
      <c r="ZH207" s="79"/>
      <c r="ZI207" s="79"/>
      <c r="ZJ207" s="79"/>
      <c r="ZK207" s="79"/>
      <c r="ZL207" s="79"/>
      <c r="ZM207" s="79"/>
      <c r="ZN207" s="79"/>
      <c r="ZO207" s="79"/>
      <c r="ZP207" s="79"/>
      <c r="ZQ207" s="79"/>
      <c r="ZR207" s="79"/>
      <c r="ZS207" s="79"/>
      <c r="ZT207" s="79"/>
      <c r="ZU207" s="79"/>
      <c r="ZV207" s="79"/>
      <c r="ZW207" s="79"/>
      <c r="ZX207" s="79"/>
      <c r="ZY207" s="79"/>
      <c r="ZZ207" s="79"/>
      <c r="AAA207" s="79"/>
      <c r="AAB207" s="79"/>
      <c r="AAC207" s="79"/>
      <c r="AAD207" s="79"/>
      <c r="AAE207" s="79"/>
      <c r="AAF207" s="79"/>
      <c r="AAG207" s="79"/>
      <c r="AAH207" s="79"/>
      <c r="AAI207" s="79"/>
      <c r="AAJ207" s="79"/>
      <c r="AAK207" s="79"/>
      <c r="AAL207" s="79"/>
      <c r="AAM207" s="79"/>
      <c r="AAN207" s="79"/>
      <c r="AAO207" s="79"/>
      <c r="AAP207" s="79"/>
      <c r="AAQ207" s="79"/>
      <c r="AAR207" s="79"/>
      <c r="AAS207" s="79"/>
      <c r="AAT207" s="79"/>
      <c r="AAU207" s="79"/>
      <c r="AAV207" s="79"/>
    </row>
    <row r="208" spans="1:729" ht="15" customHeight="1" x14ac:dyDescent="0.2">
      <c r="A208" s="100">
        <v>6</v>
      </c>
      <c r="B208" s="3" t="s">
        <v>3684</v>
      </c>
      <c r="C208" s="24" t="s">
        <v>70</v>
      </c>
      <c r="ZL208" s="3">
        <v>0</v>
      </c>
      <c r="AAW208" s="3">
        <v>1</v>
      </c>
    </row>
    <row r="209" spans="1:726" ht="15" customHeight="1" x14ac:dyDescent="0.2">
      <c r="A209" s="100">
        <v>7</v>
      </c>
      <c r="B209" s="3" t="s">
        <v>3685</v>
      </c>
      <c r="C209" s="24" t="s">
        <v>70</v>
      </c>
      <c r="ZL209" s="3">
        <v>0</v>
      </c>
      <c r="AAX209" s="3">
        <v>1</v>
      </c>
    </row>
    <row r="210" spans="1:726" ht="15" customHeight="1" x14ac:dyDescent="0.2">
      <c r="A210" s="100">
        <v>8</v>
      </c>
      <c r="B210" s="3" t="s">
        <v>3686</v>
      </c>
      <c r="C210" s="24" t="s">
        <v>70</v>
      </c>
      <c r="D210" s="3">
        <v>0</v>
      </c>
      <c r="E210" s="3">
        <v>0</v>
      </c>
      <c r="F210" s="3">
        <v>0</v>
      </c>
      <c r="G210" s="3">
        <v>0</v>
      </c>
      <c r="H210" s="3">
        <v>0</v>
      </c>
      <c r="I210" s="3">
        <v>0</v>
      </c>
      <c r="J210" s="3">
        <v>0</v>
      </c>
      <c r="K210" s="3">
        <v>0</v>
      </c>
      <c r="L210" s="3">
        <v>0</v>
      </c>
      <c r="M210" s="3">
        <v>0</v>
      </c>
      <c r="N210" s="3">
        <v>0</v>
      </c>
      <c r="O210" s="3">
        <v>0</v>
      </c>
      <c r="P210" s="3">
        <v>0</v>
      </c>
      <c r="Q210" s="3">
        <v>0</v>
      </c>
      <c r="R210" s="3">
        <v>0</v>
      </c>
      <c r="S210" s="3">
        <v>0</v>
      </c>
      <c r="T210" s="3">
        <v>0</v>
      </c>
      <c r="U210" s="3">
        <v>0</v>
      </c>
      <c r="V210" s="3">
        <v>0</v>
      </c>
      <c r="W210" s="3">
        <v>0</v>
      </c>
      <c r="X210" s="3">
        <v>0</v>
      </c>
      <c r="Y210" s="3">
        <v>0</v>
      </c>
      <c r="Z210" s="3">
        <v>0</v>
      </c>
      <c r="AA210" s="3">
        <v>0</v>
      </c>
      <c r="AB210" s="3">
        <v>0</v>
      </c>
      <c r="AC210" s="3">
        <v>0</v>
      </c>
      <c r="AD210" s="3">
        <v>0</v>
      </c>
      <c r="AE210" s="3">
        <v>0</v>
      </c>
      <c r="AF210" s="3">
        <v>0</v>
      </c>
      <c r="AG210" s="3">
        <v>0</v>
      </c>
      <c r="AH210" s="3">
        <v>0</v>
      </c>
      <c r="AI210" s="3">
        <v>0</v>
      </c>
      <c r="AJ210" s="3">
        <v>0</v>
      </c>
      <c r="AK210" s="3">
        <v>0</v>
      </c>
      <c r="AL210" s="3">
        <v>0</v>
      </c>
      <c r="AM210" s="3">
        <v>0</v>
      </c>
      <c r="AN210" s="3">
        <v>0</v>
      </c>
      <c r="AO210" s="3">
        <v>0</v>
      </c>
      <c r="AP210" s="3">
        <v>0</v>
      </c>
      <c r="AQ210" s="3">
        <v>0</v>
      </c>
      <c r="AR210" s="3">
        <v>0</v>
      </c>
      <c r="AS210" s="3">
        <v>0</v>
      </c>
      <c r="AU210" s="3">
        <v>0</v>
      </c>
      <c r="AX210" s="3">
        <v>0</v>
      </c>
      <c r="AY210" s="3">
        <v>0</v>
      </c>
      <c r="AZ210" s="3">
        <v>0</v>
      </c>
      <c r="BA210" s="3">
        <v>0</v>
      </c>
      <c r="BB210" s="3">
        <v>0</v>
      </c>
      <c r="BC210" s="3">
        <v>0</v>
      </c>
      <c r="BD210" s="3">
        <v>0</v>
      </c>
      <c r="BE210" s="3">
        <v>0</v>
      </c>
      <c r="BF210" s="3">
        <v>0</v>
      </c>
      <c r="BG210" s="3">
        <v>0</v>
      </c>
      <c r="BH210" s="3">
        <v>0</v>
      </c>
      <c r="BI210" s="3">
        <v>0</v>
      </c>
      <c r="BJ210" s="3">
        <v>0</v>
      </c>
      <c r="BK210" s="3">
        <v>0</v>
      </c>
      <c r="BL210" s="3">
        <v>0</v>
      </c>
      <c r="BM210" s="3">
        <v>0</v>
      </c>
      <c r="BN210" s="3">
        <v>0</v>
      </c>
      <c r="BO210" s="3">
        <v>0</v>
      </c>
      <c r="BQ210" s="3">
        <v>0</v>
      </c>
      <c r="BR210" s="3">
        <v>0</v>
      </c>
      <c r="BS210" s="3">
        <v>0</v>
      </c>
      <c r="BT210" s="3">
        <v>0</v>
      </c>
      <c r="BU210" s="3">
        <v>0</v>
      </c>
      <c r="CC210" s="3">
        <v>0</v>
      </c>
      <c r="CD210" s="3">
        <v>0</v>
      </c>
      <c r="CE210" s="3">
        <v>0</v>
      </c>
      <c r="CF210" s="3">
        <v>0</v>
      </c>
      <c r="CK210" s="3">
        <v>0</v>
      </c>
      <c r="CL210" s="3">
        <v>0</v>
      </c>
      <c r="CM210" s="3">
        <v>0</v>
      </c>
      <c r="CN210" s="3">
        <v>0</v>
      </c>
      <c r="CO210" s="3">
        <v>0</v>
      </c>
      <c r="CP210" s="3">
        <v>0</v>
      </c>
      <c r="CQ210" s="3">
        <v>0</v>
      </c>
      <c r="CR210" s="3">
        <v>0</v>
      </c>
      <c r="CS210" s="3">
        <v>0</v>
      </c>
      <c r="CT210" s="3">
        <v>0</v>
      </c>
      <c r="CU210" s="3">
        <v>0</v>
      </c>
      <c r="CV210" s="3">
        <v>0</v>
      </c>
      <c r="CW210" s="3">
        <v>0</v>
      </c>
      <c r="CX210" s="3">
        <v>0</v>
      </c>
      <c r="CY210" s="3">
        <v>0</v>
      </c>
      <c r="DC210" s="3">
        <v>0</v>
      </c>
      <c r="DF210" s="3">
        <v>0</v>
      </c>
      <c r="DI210" s="3">
        <v>0</v>
      </c>
      <c r="DM210" s="3">
        <v>0</v>
      </c>
      <c r="DN210" s="3">
        <v>0</v>
      </c>
      <c r="DO210" s="3">
        <v>0</v>
      </c>
      <c r="DP210" s="3">
        <v>0</v>
      </c>
      <c r="DQ210" s="3">
        <v>0</v>
      </c>
      <c r="DY210" s="3">
        <v>0</v>
      </c>
      <c r="DZ210" s="3">
        <v>0</v>
      </c>
      <c r="EA210" s="3">
        <v>0</v>
      </c>
      <c r="ED210" s="3">
        <v>0</v>
      </c>
      <c r="EE210" s="3">
        <v>0</v>
      </c>
      <c r="EF210" s="3">
        <v>0</v>
      </c>
      <c r="EG210" s="3">
        <v>0</v>
      </c>
      <c r="EK210" s="3">
        <v>0</v>
      </c>
      <c r="EO210" s="3">
        <v>0</v>
      </c>
      <c r="EP210" s="3">
        <v>0</v>
      </c>
      <c r="ES210" s="3">
        <v>0</v>
      </c>
      <c r="EV210" s="3">
        <v>0</v>
      </c>
      <c r="EY210" s="3">
        <v>0</v>
      </c>
      <c r="FB210" s="3">
        <v>0</v>
      </c>
      <c r="FH210" s="3">
        <v>0</v>
      </c>
      <c r="FK210" s="3">
        <v>0</v>
      </c>
      <c r="FN210" s="3">
        <v>0</v>
      </c>
      <c r="FQ210" s="3">
        <v>0</v>
      </c>
      <c r="GA210" s="3">
        <v>0</v>
      </c>
      <c r="GB210" s="3">
        <v>0</v>
      </c>
      <c r="GC210" s="3">
        <v>0</v>
      </c>
      <c r="GD210" s="3">
        <v>0</v>
      </c>
      <c r="GE210" s="3">
        <v>0</v>
      </c>
      <c r="GF210" s="3">
        <v>0</v>
      </c>
      <c r="GG210" s="3">
        <v>0</v>
      </c>
      <c r="GI210" s="3">
        <v>0</v>
      </c>
      <c r="GK210" s="3">
        <v>0</v>
      </c>
      <c r="GL210" s="3">
        <v>0</v>
      </c>
      <c r="GN210" s="3">
        <v>0</v>
      </c>
      <c r="GO210" s="3">
        <v>0</v>
      </c>
      <c r="GP210" s="3">
        <v>0</v>
      </c>
      <c r="GQ210" s="3">
        <v>0</v>
      </c>
      <c r="GR210" s="3">
        <v>0</v>
      </c>
      <c r="GS210" s="3">
        <v>0</v>
      </c>
      <c r="GT210" s="3">
        <v>0</v>
      </c>
      <c r="GU210" s="3">
        <v>0</v>
      </c>
      <c r="GV210" s="3">
        <v>0</v>
      </c>
      <c r="GW210" s="3">
        <v>0</v>
      </c>
      <c r="GX210" s="3">
        <v>0</v>
      </c>
      <c r="GY210" s="3">
        <v>0</v>
      </c>
      <c r="GZ210" s="3">
        <v>0</v>
      </c>
      <c r="HA210" s="3">
        <v>0</v>
      </c>
      <c r="HB210" s="3">
        <v>0</v>
      </c>
      <c r="HC210" s="3">
        <v>0</v>
      </c>
      <c r="HD210" s="3">
        <v>0</v>
      </c>
      <c r="HE210" s="3">
        <v>0</v>
      </c>
      <c r="HF210" s="3">
        <v>0</v>
      </c>
      <c r="HG210" s="3">
        <v>0</v>
      </c>
      <c r="HH210" s="3">
        <v>0</v>
      </c>
      <c r="HI210" s="3">
        <v>0</v>
      </c>
      <c r="HJ210" s="3">
        <v>0</v>
      </c>
      <c r="HK210" s="3">
        <v>0</v>
      </c>
      <c r="HL210" s="3">
        <v>0</v>
      </c>
      <c r="HM210" s="3">
        <v>0</v>
      </c>
      <c r="HN210" s="3">
        <v>0</v>
      </c>
      <c r="HO210" s="3">
        <v>0</v>
      </c>
      <c r="HP210" s="3">
        <v>0</v>
      </c>
      <c r="HQ210" s="3">
        <v>0</v>
      </c>
      <c r="HR210" s="3">
        <v>0</v>
      </c>
      <c r="HS210" s="3">
        <v>0</v>
      </c>
      <c r="HT210" s="3">
        <v>0</v>
      </c>
      <c r="HU210" s="3">
        <v>0</v>
      </c>
      <c r="HV210" s="3">
        <v>0</v>
      </c>
      <c r="HW210" s="3">
        <v>0</v>
      </c>
      <c r="HX210" s="3">
        <v>0</v>
      </c>
      <c r="HY210" s="3">
        <v>0</v>
      </c>
      <c r="HZ210" s="3">
        <v>0</v>
      </c>
      <c r="IA210" s="3">
        <v>0</v>
      </c>
      <c r="IB210" s="3">
        <v>0</v>
      </c>
      <c r="IC210" s="3">
        <v>0</v>
      </c>
      <c r="ID210" s="3">
        <v>0</v>
      </c>
      <c r="IE210" s="3">
        <v>0</v>
      </c>
      <c r="IF210" s="3">
        <v>0</v>
      </c>
      <c r="IG210" s="3">
        <v>0</v>
      </c>
      <c r="IH210" s="3">
        <v>0</v>
      </c>
      <c r="II210" s="3">
        <v>0</v>
      </c>
      <c r="IJ210" s="3">
        <v>0</v>
      </c>
      <c r="IK210" s="3">
        <v>0</v>
      </c>
      <c r="IL210" s="3">
        <v>0</v>
      </c>
      <c r="IM210" s="3">
        <v>0</v>
      </c>
      <c r="IN210" s="3">
        <v>0</v>
      </c>
      <c r="IO210" s="3">
        <v>0</v>
      </c>
      <c r="IP210" s="3">
        <v>0</v>
      </c>
      <c r="IQ210" s="3">
        <v>0</v>
      </c>
      <c r="IR210" s="3">
        <v>0</v>
      </c>
      <c r="IS210" s="3">
        <v>0</v>
      </c>
      <c r="IT210" s="3">
        <v>0</v>
      </c>
      <c r="IU210" s="3">
        <v>0</v>
      </c>
      <c r="IV210" s="3">
        <v>0</v>
      </c>
      <c r="IW210" s="3">
        <v>0</v>
      </c>
      <c r="IX210" s="3">
        <v>0</v>
      </c>
      <c r="IY210" s="3">
        <v>0</v>
      </c>
      <c r="IZ210" s="3">
        <v>0</v>
      </c>
      <c r="JA210" s="3">
        <v>0</v>
      </c>
      <c r="JB210" s="3">
        <v>0</v>
      </c>
      <c r="JC210" s="3">
        <v>0</v>
      </c>
      <c r="JD210" s="3">
        <v>0</v>
      </c>
      <c r="JE210" s="3">
        <v>0</v>
      </c>
      <c r="JF210" s="3">
        <v>0</v>
      </c>
      <c r="JG210" s="3">
        <v>0</v>
      </c>
      <c r="JH210" s="3">
        <v>0</v>
      </c>
      <c r="JI210" s="3">
        <v>0</v>
      </c>
      <c r="JJ210" s="3">
        <v>0</v>
      </c>
      <c r="JK210" s="3">
        <v>0</v>
      </c>
      <c r="JL210" s="3">
        <v>0</v>
      </c>
      <c r="JM210" s="3">
        <v>0</v>
      </c>
      <c r="JN210" s="3">
        <v>0</v>
      </c>
      <c r="JO210" s="3">
        <v>0</v>
      </c>
      <c r="JP210" s="3">
        <v>0</v>
      </c>
      <c r="JQ210" s="3">
        <v>0</v>
      </c>
      <c r="JR210" s="3">
        <v>0</v>
      </c>
      <c r="JS210" s="3">
        <v>0</v>
      </c>
      <c r="JT210" s="3">
        <v>0</v>
      </c>
      <c r="JU210" s="3">
        <v>0</v>
      </c>
      <c r="JV210" s="3">
        <v>0</v>
      </c>
      <c r="JW210" s="3">
        <v>0</v>
      </c>
      <c r="JX210" s="3">
        <v>0</v>
      </c>
      <c r="JY210" s="3">
        <v>0</v>
      </c>
      <c r="JZ210" s="3">
        <v>0</v>
      </c>
      <c r="KA210" s="3">
        <v>0</v>
      </c>
      <c r="KB210" s="3">
        <v>0</v>
      </c>
      <c r="KC210" s="3">
        <v>0</v>
      </c>
      <c r="KD210" s="3">
        <v>0</v>
      </c>
      <c r="KE210" s="3">
        <v>0</v>
      </c>
      <c r="KF210" s="3">
        <v>0</v>
      </c>
      <c r="KG210" s="3">
        <v>0</v>
      </c>
      <c r="KH210" s="3">
        <v>0</v>
      </c>
      <c r="KI210" s="3">
        <v>0</v>
      </c>
      <c r="KJ210" s="3">
        <v>0</v>
      </c>
      <c r="KK210" s="3">
        <v>0</v>
      </c>
      <c r="KL210" s="3">
        <v>0</v>
      </c>
      <c r="KM210" s="3">
        <v>0</v>
      </c>
      <c r="KN210" s="3">
        <v>0</v>
      </c>
      <c r="KO210" s="3">
        <v>0</v>
      </c>
      <c r="KP210" s="3">
        <v>0</v>
      </c>
      <c r="KQ210" s="3">
        <v>0</v>
      </c>
      <c r="KR210" s="3">
        <v>0</v>
      </c>
      <c r="KW210" s="3">
        <v>0</v>
      </c>
      <c r="KX210" s="3">
        <v>0</v>
      </c>
      <c r="KY210" s="3">
        <v>0</v>
      </c>
      <c r="KZ210" s="3">
        <v>0</v>
      </c>
      <c r="LA210" s="3">
        <v>0</v>
      </c>
      <c r="LB210" s="3">
        <v>0</v>
      </c>
      <c r="LC210" s="3">
        <v>0</v>
      </c>
      <c r="LD210" s="3">
        <v>0</v>
      </c>
      <c r="LE210" s="3">
        <v>0</v>
      </c>
      <c r="LF210" s="3">
        <v>0</v>
      </c>
      <c r="LG210" s="3">
        <v>0</v>
      </c>
      <c r="LH210" s="3">
        <v>0</v>
      </c>
      <c r="LI210" s="3">
        <v>0</v>
      </c>
      <c r="LJ210" s="3">
        <v>0</v>
      </c>
      <c r="LK210" s="3">
        <v>0</v>
      </c>
      <c r="LL210" s="3">
        <v>0</v>
      </c>
      <c r="LM210" s="3">
        <v>0</v>
      </c>
      <c r="LN210" s="3">
        <v>0</v>
      </c>
      <c r="LO210" s="3">
        <v>0</v>
      </c>
      <c r="LP210" s="3">
        <v>0</v>
      </c>
      <c r="LQ210" s="3">
        <v>0</v>
      </c>
      <c r="LR210" s="3">
        <v>0</v>
      </c>
      <c r="LS210" s="3">
        <v>0</v>
      </c>
      <c r="LT210" s="3">
        <v>0</v>
      </c>
      <c r="LU210" s="3">
        <v>0</v>
      </c>
      <c r="LV210" s="3">
        <v>0</v>
      </c>
      <c r="LW210" s="3">
        <v>0</v>
      </c>
      <c r="LX210" s="3">
        <v>0</v>
      </c>
      <c r="LY210" s="3">
        <v>0</v>
      </c>
      <c r="LZ210" s="3">
        <v>0</v>
      </c>
      <c r="MA210" s="3">
        <v>0</v>
      </c>
      <c r="MB210" s="3">
        <v>0</v>
      </c>
      <c r="MC210" s="3">
        <v>0</v>
      </c>
      <c r="MD210" s="3">
        <v>0</v>
      </c>
      <c r="ME210" s="3">
        <v>0</v>
      </c>
      <c r="MF210" s="3">
        <v>0</v>
      </c>
      <c r="MG210" s="3">
        <v>0</v>
      </c>
      <c r="MH210" s="3">
        <v>0</v>
      </c>
      <c r="MI210" s="3">
        <v>0</v>
      </c>
      <c r="MJ210" s="3">
        <v>0</v>
      </c>
      <c r="MK210" s="3">
        <v>0</v>
      </c>
      <c r="ML210" s="3">
        <v>0</v>
      </c>
      <c r="MM210" s="3">
        <v>0</v>
      </c>
      <c r="MN210" s="3">
        <v>0</v>
      </c>
      <c r="MO210" s="3">
        <v>0</v>
      </c>
      <c r="MP210" s="3">
        <v>0</v>
      </c>
      <c r="MQ210" s="3">
        <v>0</v>
      </c>
      <c r="MR210" s="3">
        <v>0</v>
      </c>
      <c r="MS210" s="3">
        <v>0</v>
      </c>
      <c r="MT210" s="3">
        <v>0</v>
      </c>
      <c r="MU210" s="3">
        <v>0</v>
      </c>
      <c r="MV210" s="3">
        <v>0</v>
      </c>
      <c r="MW210" s="3">
        <v>0</v>
      </c>
      <c r="MX210" s="3">
        <v>0</v>
      </c>
      <c r="MY210" s="3">
        <v>0</v>
      </c>
      <c r="MZ210" s="3">
        <v>0</v>
      </c>
      <c r="NA210" s="3">
        <v>0</v>
      </c>
      <c r="NB210" s="3">
        <v>0</v>
      </c>
      <c r="NC210" s="3">
        <v>0</v>
      </c>
      <c r="ND210" s="3">
        <v>0</v>
      </c>
      <c r="NE210" s="3">
        <v>0</v>
      </c>
      <c r="NF210" s="3">
        <v>3</v>
      </c>
      <c r="NG210" s="3">
        <v>3</v>
      </c>
      <c r="NH210" s="3">
        <v>3</v>
      </c>
      <c r="NI210" s="3">
        <v>0</v>
      </c>
      <c r="NJ210" s="3">
        <v>0</v>
      </c>
      <c r="NK210" s="3">
        <v>0</v>
      </c>
      <c r="NL210" s="3">
        <v>0</v>
      </c>
      <c r="NM210" s="3">
        <v>0</v>
      </c>
      <c r="NN210" s="3">
        <v>0</v>
      </c>
      <c r="NO210" s="3">
        <v>0</v>
      </c>
      <c r="NP210" s="3">
        <v>0</v>
      </c>
      <c r="NQ210" s="3">
        <v>0</v>
      </c>
      <c r="NR210" s="3">
        <v>0</v>
      </c>
      <c r="NS210" s="3">
        <v>0</v>
      </c>
      <c r="NT210" s="3">
        <v>0</v>
      </c>
      <c r="NU210" s="3">
        <v>0</v>
      </c>
      <c r="NV210" s="3">
        <v>0</v>
      </c>
      <c r="NW210" s="3">
        <v>0</v>
      </c>
      <c r="NX210" s="3">
        <v>0</v>
      </c>
      <c r="NY210" s="3">
        <v>0</v>
      </c>
      <c r="NZ210" s="3">
        <v>0</v>
      </c>
      <c r="OA210" s="3">
        <v>0</v>
      </c>
      <c r="OB210" s="3">
        <v>0</v>
      </c>
      <c r="OC210" s="3">
        <v>0</v>
      </c>
      <c r="OD210" s="3">
        <v>0</v>
      </c>
      <c r="OE210" s="3">
        <v>0</v>
      </c>
      <c r="OF210" s="3">
        <v>0</v>
      </c>
      <c r="OG210" s="3">
        <v>0</v>
      </c>
      <c r="OH210" s="3">
        <v>0</v>
      </c>
      <c r="OI210" s="3">
        <v>0</v>
      </c>
      <c r="OJ210" s="3">
        <v>0</v>
      </c>
      <c r="OK210" s="3">
        <v>0</v>
      </c>
      <c r="OL210" s="3">
        <v>0</v>
      </c>
      <c r="OM210" s="3">
        <v>0</v>
      </c>
      <c r="ON210" s="3">
        <v>0</v>
      </c>
      <c r="OO210" s="3">
        <v>0</v>
      </c>
      <c r="OP210" s="3">
        <v>0</v>
      </c>
      <c r="OQ210" s="3">
        <v>0</v>
      </c>
      <c r="OR210" s="3">
        <v>0</v>
      </c>
      <c r="OS210" s="3">
        <v>0</v>
      </c>
      <c r="OT210" s="3">
        <v>0</v>
      </c>
      <c r="OU210" s="3">
        <v>0</v>
      </c>
      <c r="OV210" s="3">
        <v>0</v>
      </c>
      <c r="OW210" s="3">
        <v>0</v>
      </c>
      <c r="OX210" s="3">
        <v>0</v>
      </c>
      <c r="OY210" s="3">
        <v>0</v>
      </c>
      <c r="OZ210" s="3">
        <v>0</v>
      </c>
      <c r="PA210" s="3">
        <v>0</v>
      </c>
      <c r="PB210" s="3">
        <v>0</v>
      </c>
      <c r="PC210" s="3">
        <v>0</v>
      </c>
      <c r="PD210" s="3">
        <v>0</v>
      </c>
      <c r="PE210" s="3">
        <v>0</v>
      </c>
      <c r="PF210" s="3">
        <v>0</v>
      </c>
      <c r="PG210" s="3">
        <v>0</v>
      </c>
      <c r="PH210" s="3">
        <v>0</v>
      </c>
      <c r="PI210" s="3">
        <v>0</v>
      </c>
      <c r="PJ210" s="3">
        <v>0</v>
      </c>
      <c r="PK210" s="3">
        <v>0</v>
      </c>
      <c r="PL210" s="3">
        <v>0</v>
      </c>
      <c r="PM210" s="3">
        <v>0</v>
      </c>
      <c r="PN210" s="3">
        <v>0</v>
      </c>
      <c r="PO210" s="3">
        <v>0</v>
      </c>
      <c r="PP210" s="3">
        <v>0</v>
      </c>
      <c r="PQ210" s="3">
        <v>0</v>
      </c>
      <c r="PR210" s="3">
        <v>0</v>
      </c>
      <c r="PS210" s="3">
        <v>0</v>
      </c>
      <c r="PT210" s="3">
        <v>0</v>
      </c>
      <c r="PU210" s="3">
        <v>0</v>
      </c>
      <c r="PV210" s="3">
        <v>0</v>
      </c>
      <c r="PW210" s="3">
        <v>0</v>
      </c>
      <c r="PX210" s="3">
        <v>0</v>
      </c>
      <c r="PY210" s="3">
        <v>0</v>
      </c>
      <c r="PZ210" s="3">
        <v>0</v>
      </c>
      <c r="QA210" s="3">
        <v>0</v>
      </c>
      <c r="QB210" s="3">
        <v>0</v>
      </c>
      <c r="QC210" s="3">
        <v>0</v>
      </c>
      <c r="QD210" s="3">
        <v>0</v>
      </c>
      <c r="QE210" s="3">
        <v>0</v>
      </c>
      <c r="QF210" s="3">
        <v>0</v>
      </c>
      <c r="QG210" s="3">
        <v>0</v>
      </c>
      <c r="QH210" s="3">
        <v>0</v>
      </c>
      <c r="QI210" s="3">
        <v>0</v>
      </c>
      <c r="QJ210" s="3">
        <v>0</v>
      </c>
      <c r="QK210" s="3">
        <v>0</v>
      </c>
      <c r="QL210" s="3">
        <v>0</v>
      </c>
      <c r="QM210" s="3">
        <v>0</v>
      </c>
      <c r="QN210" s="3">
        <v>0</v>
      </c>
      <c r="QO210" s="3">
        <v>0</v>
      </c>
      <c r="QP210" s="3">
        <v>0</v>
      </c>
      <c r="QQ210" s="3">
        <v>0</v>
      </c>
      <c r="QR210" s="3">
        <v>0</v>
      </c>
      <c r="QS210" s="3">
        <v>0</v>
      </c>
      <c r="QT210" s="3">
        <v>0</v>
      </c>
      <c r="QU210" s="3">
        <v>0</v>
      </c>
      <c r="QV210" s="3">
        <v>0</v>
      </c>
      <c r="QW210" s="3">
        <v>0</v>
      </c>
      <c r="QX210" s="3">
        <v>0</v>
      </c>
      <c r="QY210" s="3">
        <v>0</v>
      </c>
      <c r="QZ210" s="3">
        <v>0</v>
      </c>
      <c r="RA210" s="3">
        <v>0</v>
      </c>
      <c r="RB210" s="3">
        <v>0</v>
      </c>
      <c r="RC210" s="3">
        <v>0</v>
      </c>
      <c r="RD210" s="3">
        <v>0</v>
      </c>
      <c r="RE210" s="3">
        <v>0</v>
      </c>
      <c r="RF210" s="3">
        <v>0</v>
      </c>
      <c r="RG210" s="3">
        <v>0</v>
      </c>
      <c r="RH210" s="3">
        <v>0</v>
      </c>
      <c r="RI210" s="3">
        <v>0</v>
      </c>
      <c r="RJ210" s="3">
        <v>0</v>
      </c>
      <c r="RK210" s="3">
        <v>0</v>
      </c>
      <c r="RL210" s="3">
        <v>0</v>
      </c>
      <c r="RM210" s="3">
        <v>0</v>
      </c>
      <c r="RN210" s="3">
        <v>0</v>
      </c>
      <c r="RO210" s="3">
        <v>0</v>
      </c>
      <c r="RP210" s="3">
        <v>0</v>
      </c>
      <c r="RQ210" s="3">
        <v>0</v>
      </c>
      <c r="RR210" s="3">
        <v>0</v>
      </c>
      <c r="RS210" s="3">
        <v>0</v>
      </c>
      <c r="RT210" s="3">
        <v>0</v>
      </c>
      <c r="RU210" s="3">
        <v>0</v>
      </c>
      <c r="RV210" s="3">
        <v>0</v>
      </c>
      <c r="RW210" s="3">
        <v>0</v>
      </c>
      <c r="RX210" s="3">
        <v>0</v>
      </c>
      <c r="RY210" s="3">
        <v>0</v>
      </c>
      <c r="RZ210" s="3">
        <v>0</v>
      </c>
      <c r="SA210" s="3">
        <v>0</v>
      </c>
      <c r="SB210" s="3">
        <v>0</v>
      </c>
      <c r="SC210" s="3">
        <v>0</v>
      </c>
      <c r="SD210" s="3">
        <v>0</v>
      </c>
      <c r="SE210" s="3">
        <v>0</v>
      </c>
      <c r="SF210" s="3">
        <v>0</v>
      </c>
      <c r="SG210" s="3">
        <v>0</v>
      </c>
      <c r="SH210" s="3">
        <v>0</v>
      </c>
      <c r="SI210" s="3">
        <v>0</v>
      </c>
      <c r="SJ210" s="3">
        <v>0</v>
      </c>
      <c r="SK210" s="3">
        <v>0</v>
      </c>
      <c r="SL210" s="3">
        <v>0</v>
      </c>
      <c r="SM210" s="3">
        <v>0</v>
      </c>
      <c r="SN210" s="3">
        <v>0</v>
      </c>
      <c r="SO210" s="3">
        <v>0</v>
      </c>
      <c r="SP210" s="3">
        <v>0</v>
      </c>
      <c r="SQ210" s="3">
        <v>0</v>
      </c>
      <c r="SR210" s="3">
        <v>0</v>
      </c>
      <c r="SS210" s="3">
        <v>0</v>
      </c>
      <c r="ST210" s="3">
        <v>0</v>
      </c>
      <c r="SU210" s="3">
        <v>0</v>
      </c>
      <c r="SV210" s="3">
        <v>0</v>
      </c>
      <c r="SW210" s="3">
        <v>0</v>
      </c>
      <c r="SX210" s="3">
        <v>0</v>
      </c>
      <c r="SY210" s="3">
        <v>0</v>
      </c>
      <c r="SZ210" s="3">
        <v>0</v>
      </c>
      <c r="TA210" s="3">
        <v>0</v>
      </c>
      <c r="TB210" s="3">
        <v>0</v>
      </c>
      <c r="TC210" s="3">
        <v>0</v>
      </c>
      <c r="TD210" s="3">
        <v>0</v>
      </c>
      <c r="TE210" s="3">
        <v>0</v>
      </c>
      <c r="TF210" s="3">
        <v>0</v>
      </c>
      <c r="TG210" s="3">
        <v>0</v>
      </c>
      <c r="TH210" s="3">
        <v>0</v>
      </c>
      <c r="TI210" s="3">
        <v>0</v>
      </c>
      <c r="TJ210" s="3">
        <v>0</v>
      </c>
      <c r="TK210" s="3">
        <v>0</v>
      </c>
      <c r="TL210" s="3">
        <v>0</v>
      </c>
      <c r="TM210" s="3">
        <v>0</v>
      </c>
      <c r="TN210" s="3">
        <v>0</v>
      </c>
      <c r="TO210" s="3">
        <v>0</v>
      </c>
      <c r="TP210" s="3">
        <v>0</v>
      </c>
      <c r="TQ210" s="3">
        <v>0</v>
      </c>
      <c r="TR210" s="3">
        <v>0</v>
      </c>
      <c r="TS210" s="3">
        <v>0</v>
      </c>
      <c r="TT210" s="3">
        <v>0</v>
      </c>
      <c r="TU210" s="3">
        <v>0</v>
      </c>
      <c r="TV210" s="3">
        <v>0</v>
      </c>
      <c r="TW210" s="3">
        <v>0</v>
      </c>
      <c r="TX210" s="3">
        <v>0</v>
      </c>
      <c r="TY210" s="3">
        <v>0</v>
      </c>
      <c r="TZ210" s="3">
        <v>0</v>
      </c>
      <c r="UA210" s="3">
        <v>0</v>
      </c>
      <c r="UB210" s="3">
        <v>0</v>
      </c>
      <c r="UC210" s="3">
        <v>0</v>
      </c>
      <c r="UD210" s="3">
        <v>0</v>
      </c>
      <c r="UE210" s="3">
        <v>0</v>
      </c>
      <c r="UF210" s="3">
        <v>0</v>
      </c>
      <c r="UG210" s="3">
        <v>0</v>
      </c>
      <c r="UH210" s="3">
        <v>0</v>
      </c>
      <c r="UI210" s="3">
        <v>0</v>
      </c>
      <c r="UJ210" s="3">
        <v>0</v>
      </c>
      <c r="UK210" s="3">
        <v>0</v>
      </c>
      <c r="UL210" s="3">
        <v>0</v>
      </c>
      <c r="UM210" s="3">
        <v>0</v>
      </c>
      <c r="UN210" s="3">
        <v>0</v>
      </c>
      <c r="UO210" s="3">
        <v>0</v>
      </c>
      <c r="UP210" s="3">
        <v>0</v>
      </c>
      <c r="UQ210" s="3">
        <v>0</v>
      </c>
      <c r="UR210" s="3">
        <v>0</v>
      </c>
      <c r="US210" s="3">
        <v>0</v>
      </c>
      <c r="UT210" s="3">
        <v>0</v>
      </c>
      <c r="UU210" s="3">
        <v>0</v>
      </c>
      <c r="UV210" s="3">
        <v>0</v>
      </c>
      <c r="UW210" s="3">
        <v>0</v>
      </c>
      <c r="UX210" s="3">
        <v>0</v>
      </c>
      <c r="UY210" s="3">
        <v>0</v>
      </c>
      <c r="UZ210" s="3">
        <v>0</v>
      </c>
      <c r="VA210" s="3">
        <v>0</v>
      </c>
      <c r="VB210" s="3">
        <v>0</v>
      </c>
      <c r="VC210" s="3">
        <v>0</v>
      </c>
      <c r="VD210" s="3">
        <v>0</v>
      </c>
      <c r="VE210" s="3">
        <v>0</v>
      </c>
      <c r="VF210" s="3">
        <v>0</v>
      </c>
      <c r="VG210" s="3">
        <v>0</v>
      </c>
      <c r="VH210" s="3">
        <v>0</v>
      </c>
      <c r="VI210" s="3">
        <v>0</v>
      </c>
      <c r="VJ210" s="3">
        <v>0</v>
      </c>
      <c r="VK210" s="3">
        <v>0</v>
      </c>
      <c r="VL210" s="3">
        <v>0</v>
      </c>
      <c r="VM210" s="3">
        <v>0</v>
      </c>
      <c r="VN210" s="3">
        <v>0</v>
      </c>
      <c r="VO210" s="3">
        <v>0</v>
      </c>
      <c r="VP210" s="3">
        <v>0</v>
      </c>
      <c r="VQ210" s="3">
        <v>0</v>
      </c>
      <c r="VR210" s="3">
        <v>0</v>
      </c>
      <c r="VS210" s="3">
        <v>0</v>
      </c>
      <c r="VT210" s="3">
        <v>0</v>
      </c>
      <c r="VU210" s="3">
        <v>0</v>
      </c>
      <c r="VV210" s="3">
        <v>0</v>
      </c>
      <c r="VW210" s="3">
        <v>0</v>
      </c>
      <c r="VX210" s="3">
        <v>0</v>
      </c>
      <c r="VY210" s="3">
        <v>0</v>
      </c>
      <c r="VZ210" s="3">
        <v>0</v>
      </c>
      <c r="WA210" s="3">
        <v>0</v>
      </c>
      <c r="WB210" s="3">
        <v>0</v>
      </c>
      <c r="WC210" s="3">
        <v>0</v>
      </c>
      <c r="WD210" s="3">
        <v>0</v>
      </c>
      <c r="WE210" s="3">
        <v>0</v>
      </c>
      <c r="WF210" s="3">
        <v>0</v>
      </c>
      <c r="WG210" s="3">
        <v>0</v>
      </c>
      <c r="WH210" s="3">
        <v>0</v>
      </c>
      <c r="WI210" s="3">
        <v>0</v>
      </c>
      <c r="WJ210" s="3">
        <v>0</v>
      </c>
      <c r="WK210" s="3">
        <v>0</v>
      </c>
      <c r="WL210" s="3">
        <v>0</v>
      </c>
      <c r="WM210" s="3">
        <v>0</v>
      </c>
      <c r="WN210" s="3">
        <v>0</v>
      </c>
      <c r="WO210" s="3">
        <v>0</v>
      </c>
      <c r="WP210" s="3">
        <v>0</v>
      </c>
      <c r="WQ210" s="3">
        <v>0</v>
      </c>
      <c r="WR210" s="3">
        <v>0</v>
      </c>
      <c r="WS210" s="3">
        <v>0</v>
      </c>
      <c r="WT210" s="3">
        <v>0</v>
      </c>
      <c r="WU210" s="3">
        <v>0</v>
      </c>
      <c r="WV210" s="3">
        <v>0</v>
      </c>
      <c r="WW210" s="3">
        <v>0</v>
      </c>
      <c r="WX210" s="3">
        <v>0</v>
      </c>
      <c r="WY210" s="3">
        <v>0</v>
      </c>
      <c r="WZ210" s="3">
        <v>0</v>
      </c>
      <c r="XA210" s="3">
        <v>0</v>
      </c>
      <c r="XB210" s="3">
        <v>0</v>
      </c>
      <c r="XC210" s="3">
        <v>0</v>
      </c>
      <c r="XD210" s="3">
        <v>0</v>
      </c>
      <c r="XE210" s="3">
        <v>0</v>
      </c>
      <c r="XF210" s="3">
        <v>0</v>
      </c>
      <c r="XG210" s="3">
        <v>0</v>
      </c>
      <c r="XH210" s="3">
        <v>0</v>
      </c>
      <c r="XI210" s="3">
        <v>0</v>
      </c>
      <c r="XJ210" s="3">
        <v>0</v>
      </c>
      <c r="XK210" s="3">
        <v>0</v>
      </c>
      <c r="XL210" s="3">
        <v>0</v>
      </c>
      <c r="XM210" s="3">
        <v>0</v>
      </c>
      <c r="XN210" s="3">
        <v>0</v>
      </c>
      <c r="XO210" s="3">
        <v>0</v>
      </c>
      <c r="XP210" s="3">
        <v>0</v>
      </c>
      <c r="XQ210" s="3">
        <v>0</v>
      </c>
      <c r="XR210" s="3">
        <v>0</v>
      </c>
      <c r="XS210" s="3">
        <v>0</v>
      </c>
      <c r="XT210" s="3">
        <v>0</v>
      </c>
      <c r="XU210" s="3">
        <v>0</v>
      </c>
      <c r="XV210" s="3">
        <v>0</v>
      </c>
      <c r="XW210" s="3">
        <v>0</v>
      </c>
      <c r="XX210" s="3">
        <v>0</v>
      </c>
      <c r="XY210" s="3">
        <v>0</v>
      </c>
      <c r="XZ210" s="3">
        <v>0</v>
      </c>
      <c r="YA210" s="3">
        <v>0</v>
      </c>
      <c r="YB210" s="3">
        <v>0</v>
      </c>
      <c r="YC210" s="3">
        <v>0</v>
      </c>
      <c r="YD210" s="3">
        <v>0</v>
      </c>
      <c r="YE210" s="3">
        <v>0</v>
      </c>
      <c r="YF210" s="3">
        <v>0</v>
      </c>
      <c r="YG210" s="3">
        <v>0</v>
      </c>
      <c r="YH210" s="3">
        <v>0</v>
      </c>
      <c r="YI210" s="3">
        <v>0</v>
      </c>
      <c r="YJ210" s="3">
        <v>0</v>
      </c>
      <c r="YK210" s="3">
        <v>0</v>
      </c>
      <c r="YL210" s="3">
        <v>0</v>
      </c>
      <c r="YM210" s="3">
        <v>0</v>
      </c>
      <c r="YN210" s="3">
        <v>0</v>
      </c>
      <c r="YO210" s="3">
        <v>0</v>
      </c>
      <c r="YP210" s="3">
        <v>0</v>
      </c>
      <c r="YQ210" s="3">
        <v>0</v>
      </c>
      <c r="YR210" s="3">
        <v>0</v>
      </c>
      <c r="YS210" s="3">
        <v>0</v>
      </c>
      <c r="YT210" s="3">
        <v>0</v>
      </c>
      <c r="YU210" s="3">
        <v>0</v>
      </c>
      <c r="YV210" s="3">
        <v>0</v>
      </c>
      <c r="YW210" s="3">
        <v>0</v>
      </c>
      <c r="YX210" s="3">
        <v>0</v>
      </c>
      <c r="YY210" s="3">
        <v>0</v>
      </c>
      <c r="YZ210" s="3">
        <v>0</v>
      </c>
      <c r="ZA210" s="3">
        <v>0</v>
      </c>
      <c r="ZB210" s="3">
        <v>0</v>
      </c>
      <c r="ZC210" s="3">
        <v>0</v>
      </c>
      <c r="ZD210" s="3">
        <v>0</v>
      </c>
      <c r="ZE210" s="3">
        <v>0</v>
      </c>
      <c r="ZF210" s="3">
        <v>0</v>
      </c>
      <c r="ZG210" s="3">
        <v>0</v>
      </c>
      <c r="ZH210" s="3">
        <v>0</v>
      </c>
      <c r="ZI210" s="3">
        <v>0</v>
      </c>
      <c r="ZJ210" s="3">
        <v>0</v>
      </c>
      <c r="ZK210" s="3">
        <v>0</v>
      </c>
      <c r="ZL210" s="3">
        <v>0</v>
      </c>
      <c r="ZM210" s="3">
        <v>0</v>
      </c>
      <c r="ZN210" s="3">
        <v>0</v>
      </c>
      <c r="ZO210" s="3">
        <v>0</v>
      </c>
      <c r="ZP210" s="3">
        <v>0</v>
      </c>
      <c r="ZQ210" s="3">
        <v>0</v>
      </c>
      <c r="ZR210" s="3">
        <v>0</v>
      </c>
      <c r="ZS210" s="3">
        <v>0</v>
      </c>
      <c r="ZT210" s="3">
        <v>0</v>
      </c>
      <c r="ZU210" s="3">
        <v>0</v>
      </c>
      <c r="ZV210" s="3">
        <v>0</v>
      </c>
      <c r="ZW210" s="3">
        <v>0</v>
      </c>
      <c r="ZX210" s="3">
        <v>0</v>
      </c>
      <c r="ZY210" s="3">
        <v>0</v>
      </c>
      <c r="ZZ210" s="3">
        <v>0</v>
      </c>
      <c r="AAA210" s="3">
        <v>0</v>
      </c>
      <c r="AAB210" s="3">
        <v>0</v>
      </c>
      <c r="AAC210" s="3">
        <v>0</v>
      </c>
      <c r="AAD210" s="3">
        <v>0</v>
      </c>
      <c r="AAE210" s="3">
        <v>0</v>
      </c>
      <c r="AAF210" s="3">
        <v>0</v>
      </c>
      <c r="AAG210" s="3">
        <v>0</v>
      </c>
      <c r="AAH210" s="3">
        <v>0</v>
      </c>
      <c r="AAI210" s="3">
        <v>0</v>
      </c>
      <c r="AAJ210" s="3">
        <v>0</v>
      </c>
      <c r="AAK210" s="3">
        <v>0</v>
      </c>
      <c r="AAL210" s="3">
        <v>0</v>
      </c>
      <c r="AAM210" s="3">
        <v>2</v>
      </c>
      <c r="AAN210" s="3">
        <v>2</v>
      </c>
      <c r="AAO210" s="3">
        <v>2</v>
      </c>
    </row>
    <row r="211" spans="1:726" ht="15" customHeight="1" x14ac:dyDescent="0.2">
      <c r="A211" s="100">
        <v>9</v>
      </c>
      <c r="B211" s="101" t="s">
        <v>3687</v>
      </c>
      <c r="C211" s="24" t="s">
        <v>70</v>
      </c>
    </row>
    <row r="212" spans="1:726" ht="15" customHeight="1" x14ac:dyDescent="0.2">
      <c r="A212" s="100">
        <v>10</v>
      </c>
      <c r="B212" s="101" t="s">
        <v>3688</v>
      </c>
      <c r="C212" s="24" t="s">
        <v>70</v>
      </c>
      <c r="D212" s="102"/>
      <c r="E212" s="102"/>
      <c r="F212" s="102"/>
      <c r="G212" s="102"/>
      <c r="H212" s="102"/>
      <c r="I212" s="102"/>
      <c r="J212" s="102"/>
      <c r="K212" s="102"/>
      <c r="L212" s="102"/>
      <c r="M212" s="102"/>
      <c r="N212" s="102"/>
      <c r="O212" s="102"/>
      <c r="P212" s="102"/>
      <c r="Q212" s="102"/>
      <c r="R212" s="102"/>
      <c r="S212" s="102"/>
      <c r="T212" s="102"/>
      <c r="U212" s="102"/>
      <c r="V212" s="102"/>
      <c r="W212" s="102"/>
      <c r="X212" s="102"/>
      <c r="Y212" s="102"/>
      <c r="Z212" s="102"/>
      <c r="AA212" s="102"/>
      <c r="AB212" s="102"/>
      <c r="AC212" s="102"/>
      <c r="AD212" s="102"/>
      <c r="AE212" s="102"/>
      <c r="AF212" s="102"/>
      <c r="AG212" s="102"/>
      <c r="AH212" s="102"/>
      <c r="AI212" s="102"/>
      <c r="AJ212" s="102"/>
      <c r="AK212" s="102"/>
      <c r="AL212" s="102"/>
      <c r="AM212" s="102"/>
      <c r="AN212" s="102"/>
      <c r="AO212" s="102"/>
      <c r="AP212" s="102"/>
      <c r="AQ212" s="103">
        <v>3</v>
      </c>
      <c r="AR212" s="102"/>
      <c r="AS212" s="102"/>
      <c r="AT212" s="102"/>
      <c r="AU212" s="103">
        <v>3</v>
      </c>
      <c r="AV212" s="103">
        <v>3</v>
      </c>
      <c r="AW212" s="103">
        <v>3</v>
      </c>
      <c r="AX212" s="103">
        <v>3</v>
      </c>
      <c r="AY212" s="102">
        <v>3</v>
      </c>
      <c r="AZ212" s="102">
        <v>3</v>
      </c>
      <c r="BA212" s="102"/>
      <c r="BB212" s="102"/>
      <c r="BC212" s="102"/>
      <c r="BD212" s="102"/>
      <c r="BE212" s="102"/>
      <c r="BF212" s="102"/>
      <c r="BG212" s="102"/>
      <c r="BH212" s="102"/>
      <c r="BI212" s="102"/>
      <c r="BJ212" s="102"/>
      <c r="BK212" s="102"/>
      <c r="BL212" s="102"/>
      <c r="BM212" s="102"/>
      <c r="BN212" s="102"/>
      <c r="BO212" s="102"/>
      <c r="BP212" s="102"/>
      <c r="BQ212" s="102"/>
      <c r="BR212" s="102"/>
      <c r="BS212" s="102"/>
      <c r="BT212" s="102"/>
      <c r="BU212" s="102"/>
      <c r="BV212" s="102"/>
      <c r="BW212" s="102"/>
      <c r="BX212" s="102"/>
      <c r="BY212" s="102"/>
      <c r="BZ212" s="102"/>
      <c r="CA212" s="102"/>
      <c r="CB212" s="102"/>
      <c r="CC212" s="102"/>
      <c r="CD212" s="102"/>
      <c r="CE212" s="102"/>
      <c r="CF212" s="102"/>
      <c r="CK212" s="102"/>
      <c r="CL212" s="102"/>
      <c r="CM212" s="102"/>
      <c r="CN212" s="102"/>
      <c r="CO212" s="102">
        <v>3</v>
      </c>
      <c r="CP212" s="102">
        <v>3</v>
      </c>
      <c r="CQ212" s="102">
        <v>3</v>
      </c>
      <c r="CR212" s="102">
        <v>3</v>
      </c>
      <c r="CS212" s="102"/>
      <c r="CT212" s="102"/>
      <c r="CU212" s="102"/>
      <c r="CV212" s="102"/>
      <c r="CW212" s="102"/>
      <c r="CX212" s="102"/>
      <c r="CY212" s="104"/>
      <c r="CZ212" s="104"/>
      <c r="DA212" s="104"/>
      <c r="DB212" s="104"/>
      <c r="DC212" s="104"/>
      <c r="DD212" s="104"/>
      <c r="DE212" s="104"/>
      <c r="DF212" s="104"/>
      <c r="DG212" s="104"/>
      <c r="DH212" s="104"/>
      <c r="DI212" s="104"/>
      <c r="DJ212" s="104"/>
      <c r="DK212" s="104"/>
      <c r="DL212" s="104"/>
      <c r="DM212" s="104"/>
      <c r="DN212" s="104"/>
      <c r="DO212" s="104"/>
      <c r="DP212" s="104"/>
      <c r="DQ212" s="104"/>
      <c r="DR212" s="104"/>
      <c r="DS212" s="104"/>
      <c r="DT212" s="104"/>
      <c r="DU212" s="104"/>
      <c r="DV212" s="104"/>
      <c r="DW212" s="104"/>
      <c r="DX212" s="104"/>
      <c r="DY212" s="104"/>
      <c r="DZ212" s="104"/>
      <c r="EA212" s="104"/>
      <c r="EB212" s="104"/>
      <c r="EC212" s="104">
        <v>3</v>
      </c>
      <c r="ED212" s="104">
        <v>3</v>
      </c>
      <c r="EE212" s="104">
        <v>3</v>
      </c>
      <c r="EF212" s="104">
        <v>3</v>
      </c>
      <c r="EG212" s="104">
        <v>3</v>
      </c>
      <c r="EH212" s="104"/>
      <c r="EI212" s="104"/>
      <c r="EJ212" s="104"/>
      <c r="EK212" s="104"/>
      <c r="EL212" s="104"/>
      <c r="EM212" s="104"/>
      <c r="EN212" s="104"/>
      <c r="EO212" s="104"/>
      <c r="EP212" s="104"/>
      <c r="EQ212" s="104"/>
      <c r="ER212" s="104"/>
      <c r="ES212" s="104"/>
      <c r="ET212" s="104"/>
      <c r="EU212" s="104"/>
      <c r="EV212" s="104"/>
      <c r="EW212" s="104"/>
      <c r="EX212" s="104"/>
      <c r="EY212" s="104">
        <v>3</v>
      </c>
      <c r="EZ212" s="104">
        <v>3</v>
      </c>
      <c r="FA212" s="104">
        <v>3</v>
      </c>
      <c r="FB212" s="104">
        <v>3</v>
      </c>
      <c r="FC212" s="104">
        <v>3</v>
      </c>
      <c r="FD212" s="104">
        <v>3</v>
      </c>
      <c r="FE212" s="104"/>
      <c r="FF212" s="104"/>
      <c r="FG212" s="104"/>
      <c r="FH212" s="104">
        <v>3</v>
      </c>
      <c r="FI212" s="104"/>
      <c r="FJ212" s="104"/>
      <c r="FK212" s="104"/>
      <c r="FL212" s="104"/>
      <c r="FM212" s="104"/>
      <c r="FN212" s="104"/>
      <c r="FO212" s="104"/>
      <c r="FP212" s="104"/>
      <c r="FQ212" s="104"/>
      <c r="FR212" s="104"/>
      <c r="FS212" s="104"/>
      <c r="FT212" s="104"/>
      <c r="FU212" s="104"/>
      <c r="FV212" s="104"/>
      <c r="FW212" s="104"/>
      <c r="FX212" s="104"/>
      <c r="FY212" s="104"/>
      <c r="FZ212" s="104"/>
      <c r="GA212" s="104"/>
      <c r="GB212" s="104"/>
      <c r="GC212" s="104"/>
      <c r="GD212" s="104"/>
      <c r="GE212" s="104"/>
      <c r="GF212" s="104"/>
      <c r="GG212" s="104"/>
      <c r="GH212" s="104"/>
      <c r="GI212" s="104"/>
      <c r="GJ212" s="104"/>
      <c r="GK212" s="104">
        <v>2</v>
      </c>
      <c r="GL212" s="104">
        <v>2</v>
      </c>
      <c r="GM212" s="104"/>
      <c r="GN212" s="104"/>
      <c r="GO212" s="104"/>
      <c r="GP212" s="104"/>
      <c r="GQ212" s="104"/>
      <c r="GR212" s="104"/>
      <c r="GS212" s="104">
        <v>3</v>
      </c>
      <c r="GT212" s="104">
        <v>3</v>
      </c>
      <c r="GU212" s="104">
        <v>3</v>
      </c>
      <c r="GV212" s="104">
        <v>3</v>
      </c>
      <c r="GW212" s="104"/>
      <c r="GX212" s="104"/>
      <c r="GY212" s="104"/>
      <c r="GZ212" s="104"/>
      <c r="HA212" s="104">
        <v>9</v>
      </c>
      <c r="HB212" s="104"/>
      <c r="HC212" s="104"/>
      <c r="HD212" s="104"/>
      <c r="HE212" s="104"/>
      <c r="HF212" s="104"/>
      <c r="HG212" s="104"/>
      <c r="HH212" s="104"/>
      <c r="HI212" s="104"/>
      <c r="HJ212" s="104"/>
      <c r="HK212" s="102"/>
      <c r="HL212" s="102"/>
      <c r="HM212" s="102"/>
      <c r="HN212" s="102"/>
      <c r="HO212" s="102"/>
      <c r="HP212" s="102"/>
      <c r="HQ212" s="102">
        <v>1</v>
      </c>
      <c r="HR212" s="102">
        <v>3</v>
      </c>
      <c r="HS212" s="102">
        <v>3</v>
      </c>
      <c r="HT212" s="102">
        <v>3</v>
      </c>
      <c r="HU212" s="102">
        <v>3</v>
      </c>
      <c r="HV212" s="102">
        <v>3</v>
      </c>
      <c r="HW212" s="102"/>
      <c r="HX212" s="102"/>
      <c r="HY212" s="102"/>
      <c r="HZ212" s="102"/>
      <c r="IA212" s="102"/>
      <c r="IB212" s="102"/>
      <c r="IC212" s="102"/>
      <c r="ID212" s="102"/>
      <c r="IE212" s="102"/>
      <c r="IF212" s="102"/>
      <c r="IG212" s="102"/>
      <c r="IH212" s="102"/>
      <c r="II212" s="102"/>
      <c r="IJ212" s="102"/>
      <c r="IK212" s="102"/>
      <c r="IL212" s="102"/>
      <c r="IM212" s="102"/>
      <c r="IN212" s="102"/>
      <c r="IO212" s="102"/>
      <c r="IP212" s="102"/>
      <c r="IQ212" s="102"/>
      <c r="IR212" s="102"/>
      <c r="IS212" s="102"/>
      <c r="IT212" s="102"/>
      <c r="IU212" s="102"/>
      <c r="IV212" s="102">
        <v>3</v>
      </c>
      <c r="IW212" s="102"/>
      <c r="IX212" s="102">
        <v>3</v>
      </c>
      <c r="IY212" s="102"/>
      <c r="IZ212" s="102">
        <v>3</v>
      </c>
      <c r="JA212" s="102"/>
      <c r="JB212" s="102"/>
      <c r="JC212" s="102">
        <v>3</v>
      </c>
      <c r="JD212" s="102">
        <v>6</v>
      </c>
      <c r="JE212" s="102"/>
      <c r="JF212" s="102"/>
      <c r="JG212" s="102"/>
      <c r="JH212" s="102"/>
      <c r="JI212" s="102"/>
      <c r="JJ212" s="102"/>
      <c r="JK212" s="102">
        <v>3</v>
      </c>
      <c r="JL212" s="102"/>
      <c r="JM212" s="102">
        <v>3</v>
      </c>
      <c r="JN212" s="102"/>
      <c r="JO212" s="102"/>
      <c r="JP212" s="102"/>
      <c r="JQ212" s="102"/>
      <c r="JR212" s="102"/>
      <c r="JS212" s="102"/>
      <c r="JT212" s="102"/>
      <c r="JU212" s="102"/>
      <c r="JV212" s="102"/>
      <c r="JW212" s="102"/>
      <c r="JX212" s="102"/>
      <c r="JY212" s="102"/>
      <c r="JZ212" s="102"/>
      <c r="KA212" s="102">
        <v>3</v>
      </c>
      <c r="KB212" s="102"/>
      <c r="KC212" s="102"/>
      <c r="KD212" s="102">
        <v>3</v>
      </c>
      <c r="KE212" s="102">
        <v>3</v>
      </c>
      <c r="KF212" s="102">
        <v>3</v>
      </c>
      <c r="KG212" s="102"/>
      <c r="KH212" s="102">
        <v>3</v>
      </c>
      <c r="KI212" s="102"/>
      <c r="KJ212" s="102">
        <v>3</v>
      </c>
      <c r="KK212" s="102">
        <v>3</v>
      </c>
      <c r="KL212" s="102">
        <v>3</v>
      </c>
      <c r="KM212" s="102">
        <v>3</v>
      </c>
      <c r="KN212" s="102"/>
      <c r="KO212" s="102">
        <v>12</v>
      </c>
      <c r="KP212" s="102"/>
      <c r="KQ212" s="102"/>
      <c r="KR212" s="105"/>
      <c r="KS212" s="106"/>
      <c r="KT212" s="106"/>
      <c r="KW212" s="107"/>
      <c r="KX212" s="107"/>
      <c r="KY212" s="107"/>
      <c r="KZ212" s="107"/>
      <c r="LA212" s="107"/>
      <c r="LB212" s="107"/>
      <c r="LC212" s="107"/>
      <c r="LD212" s="107"/>
      <c r="LE212" s="107"/>
      <c r="LF212" s="107"/>
      <c r="LG212" s="107"/>
      <c r="LH212" s="107"/>
      <c r="LI212" s="107"/>
      <c r="LJ212" s="107"/>
      <c r="LK212" s="107"/>
      <c r="LL212" s="107"/>
      <c r="LM212" s="107"/>
      <c r="LN212" s="107"/>
      <c r="LO212" s="107"/>
      <c r="LP212" s="107"/>
      <c r="LQ212" s="107"/>
      <c r="LR212" s="107"/>
      <c r="LS212" s="107"/>
      <c r="LT212" s="107"/>
      <c r="LU212" s="107"/>
      <c r="LV212" s="107"/>
      <c r="LW212" s="107"/>
      <c r="LX212" s="107"/>
      <c r="LY212" s="107"/>
      <c r="LZ212" s="107"/>
      <c r="MA212" s="107">
        <v>3</v>
      </c>
      <c r="MB212" s="107"/>
      <c r="MC212" s="107"/>
      <c r="MD212" s="107"/>
      <c r="ME212" s="107"/>
      <c r="MF212" s="107"/>
      <c r="MG212" s="107"/>
      <c r="MH212" s="107"/>
      <c r="MI212" s="107"/>
      <c r="MJ212" s="107"/>
      <c r="MK212" s="107"/>
      <c r="ML212" s="107"/>
      <c r="MM212" s="107"/>
      <c r="MN212" s="107"/>
      <c r="MO212" s="107"/>
      <c r="MP212" s="107"/>
      <c r="MQ212" s="107"/>
      <c r="MR212" s="107"/>
      <c r="MS212" s="107"/>
      <c r="MT212" s="107"/>
      <c r="MU212" s="107"/>
      <c r="MV212" s="108"/>
      <c r="MW212" s="108"/>
      <c r="MX212" s="108"/>
      <c r="MY212" s="108"/>
      <c r="MZ212" s="108"/>
      <c r="NA212" s="108"/>
      <c r="NB212" s="108">
        <v>3</v>
      </c>
      <c r="NC212" s="108">
        <v>3</v>
      </c>
      <c r="ND212" s="108"/>
      <c r="NE212" s="108"/>
      <c r="NF212" s="108"/>
      <c r="NG212" s="108"/>
      <c r="NH212" s="108"/>
      <c r="NI212" s="108"/>
      <c r="NJ212" s="108"/>
      <c r="NK212" s="108"/>
      <c r="NL212" s="108">
        <v>1</v>
      </c>
      <c r="NM212" s="108">
        <v>1</v>
      </c>
      <c r="NN212" s="108"/>
      <c r="NO212" s="108"/>
      <c r="NP212" s="108"/>
      <c r="NQ212" s="108"/>
      <c r="NR212" s="108"/>
      <c r="NS212" s="108"/>
      <c r="NT212" s="108"/>
      <c r="NU212" s="108"/>
      <c r="NV212" s="108"/>
      <c r="NW212" s="108"/>
      <c r="NX212" s="108"/>
      <c r="NY212" s="108"/>
      <c r="NZ212" s="108"/>
      <c r="OA212" s="108"/>
      <c r="OB212" s="108"/>
      <c r="OC212" s="108"/>
      <c r="OD212" s="108"/>
      <c r="OE212" s="108"/>
      <c r="OF212" s="108">
        <v>3</v>
      </c>
      <c r="OG212" s="108"/>
      <c r="OH212" s="108"/>
      <c r="OI212" s="108"/>
      <c r="OJ212" s="108"/>
      <c r="OK212" s="108"/>
      <c r="OL212" s="108"/>
      <c r="OM212" s="108"/>
      <c r="ON212" s="108"/>
      <c r="OO212" s="108"/>
      <c r="OP212" s="108"/>
      <c r="OQ212" s="108">
        <v>2</v>
      </c>
      <c r="OR212" s="108">
        <v>2</v>
      </c>
      <c r="OS212" s="108"/>
      <c r="OT212" s="108">
        <v>3</v>
      </c>
      <c r="OU212" s="108">
        <v>3</v>
      </c>
      <c r="OV212" s="108">
        <v>3</v>
      </c>
      <c r="OW212" s="108"/>
      <c r="OX212" s="108"/>
      <c r="OY212" s="108"/>
      <c r="OZ212" s="108"/>
      <c r="PA212" s="108">
        <v>9</v>
      </c>
      <c r="PB212" s="108"/>
      <c r="PC212" s="108"/>
      <c r="PD212" s="108"/>
      <c r="PE212" s="108"/>
      <c r="PF212" s="108"/>
      <c r="PG212" s="108"/>
      <c r="PH212" s="107"/>
      <c r="PI212" s="107"/>
      <c r="PJ212" s="107"/>
      <c r="PK212" s="107"/>
      <c r="PL212" s="107"/>
      <c r="PM212" s="107"/>
      <c r="PN212" s="107">
        <v>1</v>
      </c>
      <c r="PO212" s="107">
        <v>3</v>
      </c>
      <c r="PP212" s="107">
        <v>3</v>
      </c>
      <c r="PQ212" s="107">
        <v>3</v>
      </c>
      <c r="PR212" s="107">
        <v>3</v>
      </c>
      <c r="PS212" s="107">
        <v>3</v>
      </c>
      <c r="PT212" s="107"/>
      <c r="PU212" s="107"/>
      <c r="PV212" s="107"/>
      <c r="PW212" s="107">
        <v>3</v>
      </c>
      <c r="PX212" s="107"/>
      <c r="PY212" s="107"/>
      <c r="PZ212" s="107"/>
      <c r="QA212" s="107"/>
      <c r="QB212" s="107"/>
      <c r="QC212" s="107">
        <v>3</v>
      </c>
      <c r="QD212" s="107"/>
      <c r="QE212" s="107">
        <v>3</v>
      </c>
      <c r="QF212" s="107"/>
      <c r="QG212" s="107"/>
      <c r="QH212" s="107"/>
      <c r="QI212" s="107"/>
      <c r="QJ212" s="107"/>
      <c r="QK212" s="107">
        <v>3</v>
      </c>
      <c r="QL212" s="107"/>
      <c r="QM212" s="107"/>
      <c r="QN212" s="107"/>
      <c r="QO212" s="107"/>
      <c r="QP212" s="107"/>
      <c r="QQ212" s="107"/>
      <c r="QR212" s="107"/>
      <c r="QS212" s="107"/>
      <c r="QT212" s="107"/>
      <c r="QU212" s="107"/>
      <c r="QV212" s="107"/>
      <c r="QW212" s="107"/>
      <c r="QX212" s="107"/>
      <c r="QY212" s="107"/>
      <c r="QZ212" s="107"/>
      <c r="RA212" s="107"/>
      <c r="RB212" s="107"/>
      <c r="RC212" s="107"/>
      <c r="RD212" s="107"/>
      <c r="RE212" s="107"/>
      <c r="RF212" s="107"/>
      <c r="RG212" s="107"/>
      <c r="RH212" s="107"/>
      <c r="RI212" s="107"/>
      <c r="RJ212" s="107"/>
      <c r="RK212" s="107"/>
      <c r="RL212" s="107">
        <v>3</v>
      </c>
      <c r="RM212" s="107"/>
      <c r="RN212" s="107"/>
      <c r="RO212" s="107"/>
      <c r="RP212" s="107"/>
      <c r="RQ212" s="107">
        <v>3</v>
      </c>
      <c r="RR212" s="107"/>
      <c r="RS212" s="107"/>
      <c r="RT212" s="107">
        <v>3</v>
      </c>
      <c r="RU212" s="107">
        <v>6</v>
      </c>
      <c r="RV212" s="107"/>
      <c r="RW212" s="107"/>
      <c r="RX212" s="107"/>
      <c r="RY212" s="107"/>
      <c r="RZ212" s="107"/>
      <c r="SA212" s="107"/>
      <c r="SB212" s="107">
        <v>3</v>
      </c>
      <c r="SC212" s="107"/>
      <c r="SD212" s="107">
        <v>3</v>
      </c>
      <c r="SE212" s="107"/>
      <c r="SF212" s="107"/>
      <c r="SG212" s="107"/>
      <c r="SH212" s="107"/>
      <c r="SI212" s="107"/>
      <c r="SJ212" s="107"/>
      <c r="SK212" s="107"/>
      <c r="SL212" s="107"/>
      <c r="SM212" s="107"/>
      <c r="SN212" s="107"/>
      <c r="SO212" s="107"/>
      <c r="SP212" s="107"/>
      <c r="SQ212" s="107"/>
      <c r="SR212" s="107"/>
      <c r="SS212" s="107"/>
      <c r="ST212" s="107"/>
      <c r="SU212" s="107">
        <v>3</v>
      </c>
      <c r="SV212" s="107"/>
      <c r="SW212" s="107"/>
      <c r="SX212" s="107">
        <v>3</v>
      </c>
      <c r="SY212" s="107">
        <v>3</v>
      </c>
      <c r="SZ212" s="107">
        <v>3</v>
      </c>
      <c r="TA212" s="107"/>
      <c r="TB212" s="107">
        <v>3</v>
      </c>
      <c r="TC212" s="107"/>
      <c r="TD212" s="107">
        <v>3</v>
      </c>
      <c r="TE212" s="107">
        <v>3</v>
      </c>
      <c r="TF212" s="107">
        <v>3</v>
      </c>
      <c r="TG212" s="107">
        <v>3</v>
      </c>
      <c r="TH212" s="107"/>
      <c r="TI212" s="107">
        <v>12</v>
      </c>
      <c r="TJ212" s="107"/>
      <c r="TK212" s="107"/>
      <c r="TL212" s="107"/>
      <c r="TM212" s="107"/>
      <c r="TN212" s="107"/>
      <c r="TO212" s="107"/>
      <c r="TP212" s="107"/>
      <c r="TQ212" s="107"/>
      <c r="TR212" s="107"/>
      <c r="TS212" s="107"/>
      <c r="TT212" s="107"/>
      <c r="TU212" s="107"/>
      <c r="TV212" s="107"/>
      <c r="TW212" s="107"/>
      <c r="TX212" s="107"/>
      <c r="TY212" s="109"/>
      <c r="TZ212" s="108"/>
      <c r="UA212" s="108"/>
      <c r="UB212" s="108"/>
      <c r="UC212" s="108"/>
      <c r="UD212" s="108"/>
      <c r="UE212" s="108"/>
      <c r="UF212" s="108"/>
      <c r="UG212" s="108"/>
      <c r="UH212" s="108"/>
      <c r="UI212" s="108"/>
      <c r="UJ212" s="108"/>
      <c r="UK212" s="108"/>
      <c r="UL212" s="108">
        <v>2</v>
      </c>
      <c r="UM212" s="108">
        <v>2</v>
      </c>
      <c r="UN212" s="108">
        <v>3</v>
      </c>
      <c r="UO212" s="108">
        <v>3</v>
      </c>
      <c r="UP212" s="108">
        <v>3</v>
      </c>
      <c r="UQ212" s="108"/>
      <c r="UR212" s="108"/>
      <c r="US212" s="108"/>
      <c r="UT212" s="108"/>
      <c r="UU212" s="108">
        <v>9</v>
      </c>
      <c r="UV212" s="108"/>
      <c r="UW212" s="108"/>
      <c r="UX212" s="108"/>
      <c r="UY212" s="108"/>
      <c r="UZ212" s="108"/>
      <c r="VA212" s="108"/>
      <c r="VB212" s="107"/>
      <c r="VC212" s="107"/>
      <c r="VD212" s="107"/>
      <c r="VE212" s="107"/>
      <c r="VF212" s="107"/>
      <c r="VG212" s="107"/>
      <c r="VH212" s="107">
        <v>1</v>
      </c>
      <c r="VI212" s="107">
        <v>3</v>
      </c>
      <c r="VJ212" s="107">
        <v>3</v>
      </c>
      <c r="VK212" s="107">
        <v>3</v>
      </c>
      <c r="VL212" s="107">
        <v>3</v>
      </c>
      <c r="VM212" s="107">
        <v>3</v>
      </c>
      <c r="VN212" s="107"/>
      <c r="VO212" s="107"/>
      <c r="VP212" s="107"/>
      <c r="VQ212" s="107"/>
      <c r="VR212" s="107"/>
      <c r="VS212" s="107"/>
      <c r="VT212" s="107"/>
      <c r="VU212" s="107"/>
      <c r="VV212" s="107"/>
      <c r="VW212" s="107"/>
      <c r="VX212" s="107"/>
      <c r="VY212" s="107"/>
      <c r="VZ212" s="107"/>
      <c r="WA212" s="107"/>
      <c r="WB212" s="107"/>
      <c r="WC212" s="107"/>
      <c r="WD212" s="107"/>
      <c r="WE212" s="107"/>
      <c r="WF212" s="107"/>
      <c r="WG212" s="107"/>
      <c r="WH212" s="107"/>
      <c r="WI212" s="107"/>
      <c r="WJ212" s="107"/>
      <c r="WK212" s="107"/>
      <c r="WL212" s="107"/>
      <c r="WM212" s="107"/>
      <c r="WN212" s="107">
        <v>3</v>
      </c>
      <c r="WO212" s="107"/>
      <c r="WP212" s="107">
        <v>3</v>
      </c>
      <c r="WQ212" s="107"/>
      <c r="WR212" s="107"/>
      <c r="WS212" s="107">
        <v>3</v>
      </c>
      <c r="WT212" s="107">
        <v>6</v>
      </c>
      <c r="WU212" s="107"/>
      <c r="WV212" s="107"/>
      <c r="WW212" s="107"/>
      <c r="WX212" s="107"/>
      <c r="WY212" s="107"/>
      <c r="WZ212" s="107"/>
      <c r="XA212" s="107">
        <v>3</v>
      </c>
      <c r="XB212" s="107"/>
      <c r="XC212" s="107">
        <v>3</v>
      </c>
      <c r="XD212" s="107"/>
      <c r="XE212" s="107"/>
      <c r="XF212" s="107"/>
      <c r="XG212" s="107"/>
      <c r="XH212" s="107"/>
      <c r="XI212" s="107"/>
      <c r="XJ212" s="107"/>
      <c r="XK212" s="107"/>
      <c r="XL212" s="107"/>
      <c r="XM212" s="107"/>
      <c r="XN212" s="107">
        <v>3</v>
      </c>
      <c r="XO212" s="107"/>
      <c r="XP212" s="107"/>
      <c r="XQ212" s="107">
        <v>3</v>
      </c>
      <c r="XR212" s="107">
        <v>3</v>
      </c>
      <c r="XS212" s="107">
        <v>3</v>
      </c>
      <c r="XT212" s="107"/>
      <c r="XU212" s="107">
        <v>3</v>
      </c>
      <c r="XV212" s="107"/>
      <c r="XW212" s="107">
        <v>3</v>
      </c>
      <c r="XX212" s="107">
        <v>3</v>
      </c>
      <c r="XY212" s="107">
        <v>3</v>
      </c>
      <c r="XZ212" s="107">
        <v>3</v>
      </c>
      <c r="YA212" s="107"/>
      <c r="YB212" s="107">
        <v>12</v>
      </c>
      <c r="YC212" s="107"/>
      <c r="YD212" s="107"/>
      <c r="YE212" s="107"/>
      <c r="YF212" s="107"/>
      <c r="YG212" s="107"/>
      <c r="YH212" s="107"/>
      <c r="YI212" s="107"/>
      <c r="YJ212" s="107"/>
      <c r="YK212" s="107"/>
      <c r="YL212" s="107"/>
      <c r="YM212" s="107"/>
      <c r="YN212" s="107"/>
      <c r="YO212" s="107"/>
      <c r="YP212" s="107"/>
      <c r="YQ212" s="107"/>
      <c r="YR212" s="107"/>
      <c r="YS212" s="107"/>
      <c r="YT212" s="107"/>
      <c r="YU212" s="107"/>
      <c r="YV212" s="107"/>
      <c r="YW212" s="107"/>
      <c r="YX212" s="107">
        <v>0</v>
      </c>
      <c r="YY212" s="107">
        <v>0</v>
      </c>
      <c r="YZ212" s="110">
        <v>0</v>
      </c>
      <c r="ZA212" s="110">
        <v>0</v>
      </c>
      <c r="ZB212" s="110">
        <v>0</v>
      </c>
      <c r="ZC212" s="110">
        <v>0</v>
      </c>
      <c r="ZD212" s="110">
        <v>0</v>
      </c>
      <c r="ZE212" s="110">
        <v>0</v>
      </c>
      <c r="ZF212" s="110">
        <v>0</v>
      </c>
      <c r="ZG212" s="110">
        <v>0</v>
      </c>
      <c r="ZH212" s="110">
        <v>0</v>
      </c>
      <c r="ZI212" s="110">
        <v>0</v>
      </c>
      <c r="ZJ212" s="110">
        <v>0</v>
      </c>
      <c r="ZK212" s="110">
        <v>0</v>
      </c>
      <c r="ZL212" s="110">
        <v>0</v>
      </c>
      <c r="ZM212" s="107"/>
      <c r="ZN212" s="107"/>
      <c r="ZO212" s="107"/>
      <c r="ZP212" s="107"/>
      <c r="ZQ212" s="107"/>
      <c r="ZR212" s="107"/>
      <c r="ZS212" s="107"/>
      <c r="ZT212" s="107"/>
      <c r="ZU212" s="107"/>
      <c r="ZV212" s="107"/>
      <c r="ZW212" s="107"/>
      <c r="ZX212" s="107"/>
      <c r="ZY212" s="107"/>
      <c r="ZZ212" s="107"/>
      <c r="AAA212" s="107"/>
      <c r="AAB212" s="107"/>
      <c r="AAC212" s="107"/>
      <c r="AAD212" s="107"/>
      <c r="AAE212" s="107"/>
      <c r="AAF212" s="107"/>
      <c r="AAG212" s="107"/>
      <c r="AAH212" s="108"/>
      <c r="AAI212" s="108"/>
      <c r="AAJ212" s="108"/>
      <c r="AAK212" s="108"/>
      <c r="AAL212" s="108"/>
      <c r="AAM212" s="108"/>
      <c r="AAN212" s="108"/>
      <c r="AAO212" s="108"/>
      <c r="AAP212" s="108"/>
      <c r="AAQ212" s="108"/>
      <c r="AAR212" s="108"/>
      <c r="AAS212" s="108"/>
      <c r="AAT212" s="108"/>
      <c r="AAU212" s="108"/>
      <c r="AAV212" s="108"/>
      <c r="AAW212" s="108"/>
      <c r="AAX212" s="111"/>
    </row>
    <row r="213" spans="1:726" ht="15" customHeight="1" x14ac:dyDescent="0.2"/>
    <row r="214" spans="1:726" ht="15" customHeight="1" x14ac:dyDescent="0.2">
      <c r="A214" s="1" t="s">
        <v>277</v>
      </c>
      <c r="B214" s="1" t="s">
        <v>3689</v>
      </c>
      <c r="C214" s="24"/>
    </row>
    <row r="215" spans="1:726" ht="15" customHeight="1" x14ac:dyDescent="0.2">
      <c r="A215" s="38" t="s">
        <v>2</v>
      </c>
      <c r="B215" s="38" t="s">
        <v>280</v>
      </c>
      <c r="C215" s="40" t="s">
        <v>2638</v>
      </c>
      <c r="D215" s="62" t="s">
        <v>2</v>
      </c>
      <c r="E215" s="39" t="s">
        <v>3690</v>
      </c>
      <c r="F215" s="39" t="s">
        <v>3691</v>
      </c>
      <c r="G215" s="39" t="s">
        <v>3690</v>
      </c>
      <c r="H215" s="39" t="s">
        <v>3691</v>
      </c>
      <c r="I215" s="39" t="s">
        <v>3690</v>
      </c>
      <c r="J215" s="39" t="s">
        <v>3691</v>
      </c>
      <c r="K215" s="39" t="s">
        <v>3690</v>
      </c>
      <c r="L215" s="39" t="s">
        <v>3691</v>
      </c>
      <c r="M215" s="39" t="s">
        <v>3690</v>
      </c>
      <c r="N215" s="39" t="s">
        <v>3691</v>
      </c>
      <c r="O215" s="39" t="s">
        <v>3690</v>
      </c>
      <c r="P215" s="39" t="s">
        <v>3691</v>
      </c>
      <c r="Q215" s="39" t="s">
        <v>3690</v>
      </c>
      <c r="R215" s="39" t="s">
        <v>3691</v>
      </c>
      <c r="S215" s="39" t="s">
        <v>3690</v>
      </c>
      <c r="T215" s="39" t="s">
        <v>3691</v>
      </c>
      <c r="U215" s="39" t="s">
        <v>3690</v>
      </c>
      <c r="V215" s="39" t="s">
        <v>3691</v>
      </c>
      <c r="W215" s="39" t="s">
        <v>3690</v>
      </c>
      <c r="X215" s="39" t="s">
        <v>3691</v>
      </c>
    </row>
    <row r="216" spans="1:726" ht="15" customHeight="1" x14ac:dyDescent="0.2">
      <c r="A216" s="52" t="str">
        <f>+Suministros!A634</f>
        <v>FERR-ACC</v>
      </c>
      <c r="B216" s="52" t="str">
        <f>+Suministros!B634</f>
        <v>FERRETERIA  Y ACCESORIOS</v>
      </c>
      <c r="C216" s="52"/>
      <c r="E216" s="24"/>
    </row>
    <row r="217" spans="1:726" ht="15" customHeight="1" x14ac:dyDescent="0.2">
      <c r="A217" s="3">
        <f>+Suministros!A818</f>
        <v>11184</v>
      </c>
      <c r="B217" s="3" t="str">
        <f>+Suministros!B818</f>
        <v>VARILLA DE ARMAR SIMPLE DE AL-AL, P' CONDUCTOR DE :25mm2</v>
      </c>
      <c r="C217" s="3" t="str">
        <f>+Suministros!C818</f>
        <v>u</v>
      </c>
      <c r="D217" s="24">
        <v>1</v>
      </c>
      <c r="E217" s="24" t="s">
        <v>4141</v>
      </c>
      <c r="F217" s="24">
        <v>1</v>
      </c>
      <c r="G217" s="24"/>
      <c r="H217" s="24"/>
      <c r="I217" s="24"/>
      <c r="J217" s="24"/>
      <c r="K217" s="24"/>
      <c r="L217" s="24"/>
      <c r="M217" s="24"/>
      <c r="N217" s="24"/>
      <c r="O217" s="24"/>
      <c r="P217" s="24"/>
      <c r="Q217" s="24"/>
      <c r="R217" s="24"/>
    </row>
    <row r="218" spans="1:726" ht="15" customHeight="1" x14ac:dyDescent="0.2">
      <c r="A218" s="3">
        <f>+Suministros!A819</f>
        <v>11185</v>
      </c>
      <c r="B218" s="3" t="str">
        <f>+Suministros!B819</f>
        <v>VARILLA DE ARMAR SIMPLE DE AL-AL, P' CONDUCTOR DE :35mm2</v>
      </c>
      <c r="C218" s="3" t="str">
        <f>+Suministros!C819</f>
        <v>u</v>
      </c>
      <c r="D218" s="24">
        <v>1</v>
      </c>
      <c r="E218" s="24" t="s">
        <v>4142</v>
      </c>
      <c r="F218" s="24">
        <v>1</v>
      </c>
      <c r="G218" s="24"/>
      <c r="H218" s="24"/>
      <c r="I218" s="24"/>
      <c r="J218" s="24"/>
      <c r="K218" s="24"/>
      <c r="L218" s="24"/>
      <c r="M218" s="24"/>
      <c r="N218" s="24"/>
      <c r="O218" s="24"/>
      <c r="P218" s="24"/>
      <c r="Q218" s="24"/>
      <c r="R218" s="24"/>
    </row>
    <row r="219" spans="1:726" ht="15" customHeight="1" x14ac:dyDescent="0.2">
      <c r="A219" s="3">
        <f>+Suministros!A820</f>
        <v>11186</v>
      </c>
      <c r="B219" s="3" t="str">
        <f>+Suministros!B820</f>
        <v>VARILLA DE ARMAR SIMPLE DE AL-AL, P' CONDUCTOR DE :50mm2</v>
      </c>
      <c r="C219" s="3" t="str">
        <f>+Suministros!C820</f>
        <v>u</v>
      </c>
      <c r="D219" s="24">
        <v>1</v>
      </c>
      <c r="E219" s="24" t="s">
        <v>4143</v>
      </c>
      <c r="F219" s="24">
        <v>1</v>
      </c>
      <c r="G219" s="24"/>
      <c r="H219" s="24"/>
      <c r="I219" s="24"/>
      <c r="J219" s="24"/>
      <c r="K219" s="24"/>
      <c r="L219" s="24"/>
      <c r="M219" s="24"/>
      <c r="N219" s="24"/>
      <c r="O219" s="24"/>
      <c r="P219" s="24"/>
      <c r="Q219" s="24"/>
      <c r="R219" s="24"/>
    </row>
    <row r="220" spans="1:726" ht="15" customHeight="1" x14ac:dyDescent="0.2">
      <c r="A220" s="3">
        <f>+Suministros!A821</f>
        <v>11187</v>
      </c>
      <c r="B220" s="3" t="str">
        <f>+Suministros!B821</f>
        <v>VARILLA DE ARMAR SIMPLE DE AL-AL, P' CONDUCTOR DE :70mm2</v>
      </c>
      <c r="C220" s="3" t="str">
        <f>+Suministros!C821</f>
        <v>u</v>
      </c>
      <c r="D220" s="24">
        <v>1</v>
      </c>
      <c r="E220" s="24" t="s">
        <v>4144</v>
      </c>
      <c r="F220" s="24">
        <v>1</v>
      </c>
      <c r="G220" s="24"/>
      <c r="H220" s="24"/>
      <c r="I220" s="24"/>
      <c r="J220" s="24"/>
      <c r="K220" s="24"/>
      <c r="L220" s="24"/>
      <c r="M220" s="24"/>
      <c r="N220" s="24"/>
      <c r="O220" s="24"/>
      <c r="P220" s="24"/>
      <c r="Q220" s="24"/>
      <c r="R220" s="24"/>
    </row>
    <row r="221" spans="1:726" ht="15" customHeight="1" x14ac:dyDescent="0.2">
      <c r="A221" s="3">
        <f>+Suministros!A822</f>
        <v>11188</v>
      </c>
      <c r="B221" s="3" t="str">
        <f>+Suministros!B822</f>
        <v>VARILLA DE ARMAR SIMPLE DE AL-AL, P' CONDUCTOR DE :95mm2</v>
      </c>
      <c r="C221" s="3" t="str">
        <f>+Suministros!C822</f>
        <v>u</v>
      </c>
      <c r="D221" s="24">
        <v>1</v>
      </c>
      <c r="E221" s="24" t="s">
        <v>4145</v>
      </c>
      <c r="F221" s="24">
        <v>1</v>
      </c>
      <c r="G221" s="24"/>
      <c r="H221" s="24"/>
      <c r="I221" s="24"/>
      <c r="J221" s="24"/>
      <c r="K221" s="24"/>
      <c r="L221" s="24"/>
      <c r="M221" s="24"/>
      <c r="N221" s="24"/>
      <c r="O221" s="24"/>
      <c r="P221" s="24"/>
      <c r="Q221" s="24"/>
      <c r="R221" s="24"/>
    </row>
    <row r="222" spans="1:726" ht="15" customHeight="1" x14ac:dyDescent="0.2">
      <c r="A222" s="3">
        <f>+Suministros!A823</f>
        <v>11189</v>
      </c>
      <c r="B222" s="3" t="str">
        <f>+Suministros!B823</f>
        <v>VARILLA DE ARMAR SIMPLE DE AL-AL, P' CONDUCTOR DE :120mm2</v>
      </c>
      <c r="C222" s="3" t="str">
        <f>+Suministros!C823</f>
        <v>u</v>
      </c>
      <c r="D222" s="24">
        <v>1</v>
      </c>
      <c r="E222" s="24" t="s">
        <v>4146</v>
      </c>
      <c r="F222" s="24">
        <v>1</v>
      </c>
      <c r="G222" s="24"/>
      <c r="H222" s="24"/>
      <c r="I222" s="24"/>
      <c r="J222" s="24"/>
      <c r="K222" s="24"/>
      <c r="L222" s="24"/>
      <c r="M222" s="24"/>
      <c r="N222" s="24"/>
      <c r="O222" s="24"/>
      <c r="P222" s="24"/>
      <c r="Q222" s="24"/>
      <c r="R222" s="24"/>
    </row>
    <row r="223" spans="1:726" ht="15" customHeight="1" x14ac:dyDescent="0.2">
      <c r="A223" s="3">
        <f>+Suministros!A828</f>
        <v>11194</v>
      </c>
      <c r="B223" s="3" t="str">
        <f>+Suministros!B828</f>
        <v>VARILLA DE ARMAR DOBLE DE AL-AL, P' CONDUCTOR DE :35mm2</v>
      </c>
      <c r="C223" s="3" t="str">
        <f>+Suministros!C828</f>
        <v>u</v>
      </c>
      <c r="D223" s="24">
        <v>2</v>
      </c>
      <c r="E223" s="24" t="s">
        <v>4142</v>
      </c>
      <c r="F223" s="24">
        <v>1</v>
      </c>
      <c r="G223" s="24"/>
      <c r="H223" s="24"/>
      <c r="I223" s="24"/>
      <c r="J223" s="24"/>
      <c r="K223" s="24"/>
      <c r="L223" s="24"/>
      <c r="M223" s="24"/>
      <c r="N223" s="24"/>
      <c r="O223" s="24"/>
      <c r="P223" s="24"/>
      <c r="Q223" s="24"/>
      <c r="R223" s="24"/>
    </row>
    <row r="224" spans="1:726" ht="15" customHeight="1" x14ac:dyDescent="0.2">
      <c r="A224" s="3">
        <f>+Suministros!A829</f>
        <v>11195</v>
      </c>
      <c r="B224" s="3" t="str">
        <f>+Suministros!B829</f>
        <v>VARILLA DE ARMAR DOBLE DE AL-AL, P' CONDUCTOR DE :50mm2</v>
      </c>
      <c r="C224" s="3" t="str">
        <f>+Suministros!C829</f>
        <v>u</v>
      </c>
      <c r="D224" s="24">
        <v>2</v>
      </c>
      <c r="E224" s="24" t="s">
        <v>4143</v>
      </c>
      <c r="F224" s="24">
        <v>1</v>
      </c>
      <c r="G224" s="24"/>
      <c r="H224" s="24"/>
      <c r="I224" s="24"/>
      <c r="J224" s="24"/>
      <c r="K224" s="24"/>
      <c r="L224" s="24"/>
      <c r="M224" s="24"/>
      <c r="N224" s="24"/>
      <c r="O224" s="24"/>
      <c r="P224" s="24"/>
      <c r="Q224" s="24"/>
      <c r="R224" s="24"/>
    </row>
    <row r="225" spans="1:24" ht="15" customHeight="1" x14ac:dyDescent="0.2">
      <c r="A225" s="3">
        <f>+Suministros!A830</f>
        <v>11196</v>
      </c>
      <c r="B225" s="3" t="str">
        <f>+Suministros!B830</f>
        <v>VARILLA DE ARMAR DOBLE DE AL-AL, P' CONDUCTOR DE :70mm2</v>
      </c>
      <c r="C225" s="3" t="str">
        <f>+Suministros!C830</f>
        <v>u</v>
      </c>
      <c r="D225" s="24">
        <v>2</v>
      </c>
      <c r="E225" s="24" t="s">
        <v>4144</v>
      </c>
      <c r="F225" s="24">
        <v>1</v>
      </c>
      <c r="G225" s="24"/>
      <c r="H225" s="24"/>
      <c r="I225" s="24"/>
      <c r="J225" s="24"/>
      <c r="K225" s="24"/>
      <c r="L225" s="24"/>
      <c r="M225" s="24"/>
      <c r="N225" s="24"/>
      <c r="O225" s="24"/>
      <c r="P225" s="24"/>
      <c r="Q225" s="24"/>
      <c r="R225" s="24"/>
    </row>
    <row r="226" spans="1:24" ht="15" customHeight="1" x14ac:dyDescent="0.2">
      <c r="A226" s="3">
        <f>+Suministros!A831</f>
        <v>11197</v>
      </c>
      <c r="B226" s="3" t="str">
        <f>+Suministros!B831</f>
        <v>VARILLA DE ARMAR DOBLE DE AL-AL, P' CONDUCTOR DE :95mm2</v>
      </c>
      <c r="C226" s="3" t="str">
        <f>+Suministros!C831</f>
        <v>u</v>
      </c>
      <c r="D226" s="24">
        <v>2</v>
      </c>
      <c r="E226" s="24" t="s">
        <v>4145</v>
      </c>
      <c r="F226" s="24">
        <v>1</v>
      </c>
      <c r="G226" s="24"/>
      <c r="H226" s="24"/>
      <c r="I226" s="24"/>
      <c r="J226" s="24"/>
      <c r="K226" s="24"/>
      <c r="L226" s="24"/>
      <c r="M226" s="24"/>
      <c r="N226" s="24"/>
      <c r="O226" s="24"/>
      <c r="P226" s="24"/>
      <c r="Q226" s="24"/>
      <c r="R226" s="24"/>
    </row>
    <row r="227" spans="1:24" ht="15" customHeight="1" x14ac:dyDescent="0.2">
      <c r="A227" s="3">
        <f>+Suministros!A832</f>
        <v>11198</v>
      </c>
      <c r="B227" s="3" t="str">
        <f>+Suministros!B832</f>
        <v>VARILLA DE ARMAR DOBLE DE AL-AL, P' CONDUCTOR DE :120mm2</v>
      </c>
      <c r="C227" s="3" t="str">
        <f>+Suministros!C832</f>
        <v>u</v>
      </c>
      <c r="D227" s="24">
        <v>2</v>
      </c>
      <c r="E227" s="24" t="s">
        <v>4146</v>
      </c>
      <c r="F227" s="24">
        <v>1</v>
      </c>
      <c r="G227" s="24"/>
      <c r="H227" s="24"/>
      <c r="I227" s="24"/>
      <c r="J227" s="24"/>
      <c r="K227" s="24"/>
      <c r="L227" s="24"/>
      <c r="M227" s="24"/>
      <c r="N227" s="24"/>
      <c r="O227" s="24"/>
      <c r="P227" s="24"/>
      <c r="Q227" s="24"/>
      <c r="R227" s="24"/>
    </row>
    <row r="228" spans="1:24" ht="15" customHeight="1" x14ac:dyDescent="0.2">
      <c r="A228" s="3">
        <f>+Suministros!A765</f>
        <v>11131</v>
      </c>
      <c r="B228" s="3" t="str">
        <f>+Suministros!B765</f>
        <v>GRAPA DE ANCLAJE  TIPO  PISTOLA DE A°G° P´CONDUCTOR DE :25-35 mm2, 2 PERNOS</v>
      </c>
      <c r="C228" s="3" t="str">
        <f>+Suministros!C765</f>
        <v>u</v>
      </c>
      <c r="D228" s="24">
        <v>3</v>
      </c>
      <c r="E228" s="112" t="s">
        <v>2642</v>
      </c>
      <c r="F228" s="24">
        <v>1</v>
      </c>
      <c r="G228" s="112" t="s">
        <v>2643</v>
      </c>
      <c r="H228" s="24">
        <v>1</v>
      </c>
      <c r="I228" s="112" t="s">
        <v>3692</v>
      </c>
      <c r="J228" s="24">
        <v>1</v>
      </c>
      <c r="K228" s="113" t="s">
        <v>3693</v>
      </c>
      <c r="L228" s="114">
        <v>0.5</v>
      </c>
      <c r="M228" s="113" t="s">
        <v>3694</v>
      </c>
      <c r="N228" s="114">
        <v>0.5</v>
      </c>
      <c r="O228" s="24"/>
      <c r="P228" s="24"/>
      <c r="Q228" s="24"/>
      <c r="R228" s="24"/>
    </row>
    <row r="229" spans="1:24" ht="15" customHeight="1" x14ac:dyDescent="0.2">
      <c r="A229" s="3">
        <f>+Suministros!A766</f>
        <v>11132</v>
      </c>
      <c r="B229" s="3" t="str">
        <f>+Suministros!B766</f>
        <v>GRAPA DE ANCLAJE  TIPO  PISTOLA DE A°G° P´CONDUCTOR DE :50-70 mm2, 3 PERNOS</v>
      </c>
      <c r="C229" s="3" t="str">
        <f>+Suministros!C766</f>
        <v>u</v>
      </c>
      <c r="D229" s="24">
        <v>3</v>
      </c>
      <c r="E229" s="112" t="s">
        <v>2644</v>
      </c>
      <c r="F229" s="24">
        <v>1</v>
      </c>
      <c r="G229" s="112" t="s">
        <v>2645</v>
      </c>
      <c r="H229" s="24">
        <v>1</v>
      </c>
      <c r="I229" s="112" t="s">
        <v>3695</v>
      </c>
      <c r="J229" s="24">
        <v>1</v>
      </c>
      <c r="K229" s="113" t="s">
        <v>3693</v>
      </c>
      <c r="L229" s="114">
        <v>0.5</v>
      </c>
      <c r="M229" s="113" t="s">
        <v>3694</v>
      </c>
      <c r="N229" s="114">
        <v>0.5</v>
      </c>
      <c r="O229" s="115" t="s">
        <v>3696</v>
      </c>
      <c r="P229" s="116">
        <v>0.5</v>
      </c>
      <c r="Q229" s="115" t="s">
        <v>3697</v>
      </c>
      <c r="R229" s="116">
        <v>0.5</v>
      </c>
    </row>
    <row r="230" spans="1:24" ht="15" customHeight="1" x14ac:dyDescent="0.2">
      <c r="A230" s="3">
        <f>+Suministros!A767</f>
        <v>11133</v>
      </c>
      <c r="B230" s="3" t="str">
        <f>+Suministros!B767</f>
        <v>GRAPA DE ANCLAJE  TIPO  PISTOLA DE A°G° P´CONDUCTOR DE :70-120 mm2, 3 PERNOS</v>
      </c>
      <c r="C230" s="3" t="str">
        <f>+Suministros!C767</f>
        <v>u</v>
      </c>
      <c r="D230" s="24">
        <v>3</v>
      </c>
      <c r="E230" s="112" t="s">
        <v>2646</v>
      </c>
      <c r="F230" s="24">
        <v>1</v>
      </c>
      <c r="G230" s="112" t="s">
        <v>2647</v>
      </c>
      <c r="H230" s="24">
        <v>1</v>
      </c>
      <c r="I230" s="112" t="s">
        <v>3698</v>
      </c>
      <c r="J230" s="24">
        <v>1</v>
      </c>
      <c r="K230" s="115" t="s">
        <v>3696</v>
      </c>
      <c r="L230" s="116">
        <v>0.5</v>
      </c>
      <c r="M230" s="115" t="s">
        <v>3697</v>
      </c>
      <c r="N230" s="116">
        <v>0.5</v>
      </c>
      <c r="O230" s="117" t="s">
        <v>3699</v>
      </c>
      <c r="P230" s="118">
        <v>0.5</v>
      </c>
      <c r="Q230" s="112"/>
      <c r="R230" s="24"/>
    </row>
    <row r="231" spans="1:24" ht="15" customHeight="1" x14ac:dyDescent="0.2">
      <c r="A231" s="3">
        <f>+Suministros!A768</f>
        <v>11134</v>
      </c>
      <c r="B231" s="3" t="str">
        <f>+Suministros!B768</f>
        <v>GRAPA DE ANCLAJE  TIPO  PISTOLA DE A°G° P´CONDUCTOR DE : 120 - 240 mm2, 4 PERNOS</v>
      </c>
      <c r="C231" s="3" t="str">
        <f>+Suministros!C768</f>
        <v>u</v>
      </c>
      <c r="D231" s="24">
        <v>3</v>
      </c>
      <c r="E231" s="24" t="s">
        <v>3700</v>
      </c>
      <c r="F231" s="24">
        <v>1</v>
      </c>
      <c r="G231" s="117" t="s">
        <v>3699</v>
      </c>
      <c r="H231" s="118">
        <v>0.5</v>
      </c>
      <c r="I231" s="24"/>
      <c r="J231" s="24"/>
      <c r="K231" s="24"/>
      <c r="L231" s="24"/>
      <c r="M231" s="24"/>
      <c r="N231" s="24"/>
      <c r="O231" s="24"/>
      <c r="P231" s="24"/>
      <c r="Q231" s="24"/>
      <c r="R231" s="24"/>
    </row>
    <row r="232" spans="1:24" ht="15" customHeight="1" x14ac:dyDescent="0.2">
      <c r="A232" s="3">
        <f>+Suministros!A773</f>
        <v>11139</v>
      </c>
      <c r="B232" s="3" t="str">
        <f>+Suministros!B773</f>
        <v>GRAPA DE ANCLAJE AL. TIPO  PISTOLA DE AL-AL P´CONDUCTOR DE :25-35 mm2, 2 PERNOS</v>
      </c>
      <c r="C232" s="3" t="str">
        <f>+Suministros!C773</f>
        <v>u</v>
      </c>
      <c r="D232" s="24">
        <v>3</v>
      </c>
      <c r="E232" s="24" t="s">
        <v>4141</v>
      </c>
      <c r="F232" s="24">
        <v>1</v>
      </c>
      <c r="G232" s="24" t="s">
        <v>4142</v>
      </c>
      <c r="H232" s="24">
        <v>1</v>
      </c>
      <c r="I232" s="24" t="s">
        <v>4149</v>
      </c>
      <c r="J232" s="24">
        <v>1</v>
      </c>
      <c r="K232" s="114" t="s">
        <v>4150</v>
      </c>
      <c r="L232" s="114">
        <v>0.5</v>
      </c>
      <c r="M232" s="114" t="s">
        <v>4151</v>
      </c>
      <c r="N232" s="114">
        <v>0.5</v>
      </c>
      <c r="O232" s="119" t="s">
        <v>4232</v>
      </c>
      <c r="P232" s="119">
        <v>1</v>
      </c>
      <c r="Q232" s="119" t="s">
        <v>4233</v>
      </c>
      <c r="R232" s="119">
        <v>1</v>
      </c>
      <c r="S232" s="120" t="s">
        <v>4251</v>
      </c>
      <c r="T232" s="66">
        <v>1</v>
      </c>
      <c r="U232" s="120" t="s">
        <v>4252</v>
      </c>
      <c r="V232" s="66">
        <v>1</v>
      </c>
      <c r="W232" s="120" t="s">
        <v>4253</v>
      </c>
      <c r="X232" s="66">
        <v>1</v>
      </c>
    </row>
    <row r="233" spans="1:24" ht="15" customHeight="1" x14ac:dyDescent="0.2">
      <c r="A233" s="3">
        <f>+Suministros!A774</f>
        <v>11140</v>
      </c>
      <c r="B233" s="3" t="str">
        <f>+Suministros!B774</f>
        <v>GRAPA DE ANCLAJE AL. TIPO  PISTOLA DE AL-AL P´CONDUCTOR DE :50-70 mm2, 3 PERNOS</v>
      </c>
      <c r="C233" s="3" t="str">
        <f>+Suministros!C774</f>
        <v>u</v>
      </c>
      <c r="D233" s="24">
        <v>3</v>
      </c>
      <c r="E233" s="24" t="s">
        <v>4143</v>
      </c>
      <c r="F233" s="24">
        <v>1</v>
      </c>
      <c r="G233" s="24" t="s">
        <v>4144</v>
      </c>
      <c r="H233" s="24">
        <v>1</v>
      </c>
      <c r="I233" s="24" t="s">
        <v>4152</v>
      </c>
      <c r="J233" s="24">
        <v>1</v>
      </c>
      <c r="K233" s="114" t="s">
        <v>4150</v>
      </c>
      <c r="L233" s="114">
        <v>0.5</v>
      </c>
      <c r="M233" s="114" t="s">
        <v>4151</v>
      </c>
      <c r="N233" s="114">
        <v>0.5</v>
      </c>
      <c r="O233" s="121" t="s">
        <v>4154</v>
      </c>
      <c r="P233" s="121">
        <v>0.5</v>
      </c>
      <c r="Q233" s="121" t="s">
        <v>4155</v>
      </c>
      <c r="R233" s="121">
        <v>0.5</v>
      </c>
      <c r="S233" s="120" t="s">
        <v>4254</v>
      </c>
      <c r="T233" s="66">
        <v>1</v>
      </c>
      <c r="U233" s="67" t="s">
        <v>4255</v>
      </c>
      <c r="V233" s="67">
        <v>1</v>
      </c>
    </row>
    <row r="234" spans="1:24" ht="15" customHeight="1" x14ac:dyDescent="0.2">
      <c r="A234" s="3">
        <f>+Suministros!A775</f>
        <v>11141</v>
      </c>
      <c r="B234" s="3" t="str">
        <f>+Suministros!B775</f>
        <v>GRAPA DE ANCLAJE AL. TIPO  PISTOLA DE AL-AL P´CONDUCTOR DE :70-120 mm2, 3 PERNOS</v>
      </c>
      <c r="C234" s="3" t="str">
        <f>+Suministros!C775</f>
        <v>u</v>
      </c>
      <c r="D234" s="24">
        <v>3</v>
      </c>
      <c r="E234" s="24" t="s">
        <v>4144</v>
      </c>
      <c r="F234" s="24">
        <v>1</v>
      </c>
      <c r="G234" s="24" t="s">
        <v>4145</v>
      </c>
      <c r="H234" s="24">
        <v>1</v>
      </c>
      <c r="I234" s="24" t="s">
        <v>4146</v>
      </c>
      <c r="J234" s="24">
        <v>1</v>
      </c>
      <c r="K234" s="121" t="s">
        <v>4154</v>
      </c>
      <c r="L234" s="121">
        <v>0.5</v>
      </c>
      <c r="M234" s="121" t="s">
        <v>4155</v>
      </c>
      <c r="N234" s="121">
        <v>0.5</v>
      </c>
      <c r="O234" s="121" t="s">
        <v>4258</v>
      </c>
      <c r="P234" s="121">
        <v>1</v>
      </c>
      <c r="Q234" s="122" t="s">
        <v>4257</v>
      </c>
      <c r="R234" s="121">
        <v>1</v>
      </c>
      <c r="S234" s="67" t="s">
        <v>4256</v>
      </c>
      <c r="T234" s="67">
        <v>1</v>
      </c>
    </row>
    <row r="235" spans="1:24" ht="15" customHeight="1" x14ac:dyDescent="0.2">
      <c r="A235" s="3">
        <f>+Suministros!A779</f>
        <v>11145</v>
      </c>
      <c r="B235" s="3" t="str">
        <f>+Suministros!B779</f>
        <v>GRAPA DE SUSPENSION DE A°G°, P' CONDUCTOR DE:16-35mm2</v>
      </c>
      <c r="C235" s="3" t="str">
        <f>+Suministros!C779</f>
        <v>u</v>
      </c>
      <c r="D235" s="24">
        <v>4</v>
      </c>
      <c r="E235" s="112" t="s">
        <v>2641</v>
      </c>
      <c r="F235" s="24">
        <v>1</v>
      </c>
      <c r="G235" s="112" t="s">
        <v>2642</v>
      </c>
      <c r="H235" s="24">
        <v>1</v>
      </c>
      <c r="I235" s="112" t="s">
        <v>2643</v>
      </c>
      <c r="J235" s="24">
        <v>1</v>
      </c>
      <c r="K235" s="24"/>
      <c r="L235" s="24"/>
      <c r="M235" s="24"/>
      <c r="N235" s="24"/>
      <c r="O235" s="24"/>
      <c r="P235" s="24"/>
      <c r="Q235" s="24"/>
      <c r="R235" s="24"/>
    </row>
    <row r="236" spans="1:24" ht="15" customHeight="1" x14ac:dyDescent="0.2">
      <c r="A236" s="3">
        <f>+Suministros!A780</f>
        <v>11146</v>
      </c>
      <c r="B236" s="3" t="str">
        <f>+Suministros!B780</f>
        <v>GRAPA DE SUSPENSION DE A°G°, P' CONDUCTOR DE:50-70mm2</v>
      </c>
      <c r="C236" s="3" t="str">
        <f>+Suministros!C780</f>
        <v>u</v>
      </c>
      <c r="D236" s="24">
        <v>4</v>
      </c>
      <c r="E236" s="112" t="s">
        <v>2644</v>
      </c>
      <c r="F236" s="24">
        <v>1</v>
      </c>
      <c r="G236" s="112" t="s">
        <v>2645</v>
      </c>
      <c r="H236" s="24">
        <v>1</v>
      </c>
      <c r="I236" s="24"/>
      <c r="J236" s="24"/>
      <c r="K236" s="24"/>
      <c r="L236" s="24"/>
      <c r="M236" s="24"/>
      <c r="N236" s="24"/>
      <c r="O236" s="24"/>
      <c r="P236" s="24"/>
      <c r="Q236" s="24"/>
      <c r="R236" s="24"/>
    </row>
    <row r="237" spans="1:24" ht="15" customHeight="1" x14ac:dyDescent="0.2">
      <c r="A237" s="3">
        <f>+Suministros!A781</f>
        <v>11147</v>
      </c>
      <c r="B237" s="3" t="str">
        <f>+Suministros!B781</f>
        <v>GRAPA DE SUSPENSION DE A°G°, P' CONDUCTOR DE:95-120mm2</v>
      </c>
      <c r="C237" s="3" t="str">
        <f>+Suministros!C781</f>
        <v>u</v>
      </c>
      <c r="D237" s="24">
        <v>4</v>
      </c>
      <c r="E237" s="112" t="s">
        <v>2646</v>
      </c>
      <c r="F237" s="24">
        <v>1</v>
      </c>
      <c r="G237" s="112" t="s">
        <v>2647</v>
      </c>
      <c r="H237" s="24">
        <v>1</v>
      </c>
      <c r="I237" s="24"/>
      <c r="J237" s="24"/>
      <c r="K237" s="24"/>
      <c r="L237" s="24"/>
      <c r="M237" s="24"/>
      <c r="N237" s="24"/>
      <c r="O237" s="24"/>
      <c r="P237" s="24"/>
      <c r="Q237" s="24"/>
      <c r="R237" s="24"/>
    </row>
    <row r="238" spans="1:24" ht="15" customHeight="1" x14ac:dyDescent="0.2">
      <c r="A238" s="3">
        <f>+Suministros!A785</f>
        <v>11151</v>
      </c>
      <c r="B238" s="3" t="str">
        <f>+Suministros!B785</f>
        <v>GRAPA DE SUSPENSION DE AL-AL, P' CONDUCTOR DE:16-35mm2</v>
      </c>
      <c r="C238" s="3" t="str">
        <f>+Suministros!C785</f>
        <v>u</v>
      </c>
      <c r="D238" s="24">
        <v>4</v>
      </c>
      <c r="E238" s="24" t="s">
        <v>3057</v>
      </c>
      <c r="F238" s="24">
        <v>1</v>
      </c>
      <c r="G238" s="24" t="s">
        <v>4141</v>
      </c>
      <c r="H238" s="24">
        <v>1</v>
      </c>
      <c r="I238" s="24" t="s">
        <v>4142</v>
      </c>
      <c r="J238" s="24">
        <v>1</v>
      </c>
      <c r="K238" s="24"/>
      <c r="L238" s="24"/>
      <c r="M238" s="24"/>
      <c r="N238" s="24"/>
      <c r="O238" s="24"/>
      <c r="P238" s="24"/>
      <c r="Q238" s="24"/>
      <c r="R238" s="24"/>
    </row>
    <row r="239" spans="1:24" ht="15" customHeight="1" x14ac:dyDescent="0.2">
      <c r="A239" s="3">
        <f>+Suministros!A787</f>
        <v>11153</v>
      </c>
      <c r="B239" s="3" t="str">
        <f>+Suministros!B787</f>
        <v>GRAPA DE SUSPENSION DE AL-AL, P' CONDUCTOR DE:50-70mm2</v>
      </c>
      <c r="C239" s="3" t="str">
        <f>+Suministros!C787</f>
        <v>u</v>
      </c>
      <c r="D239" s="24">
        <v>4</v>
      </c>
      <c r="E239" s="24" t="s">
        <v>4143</v>
      </c>
      <c r="F239" s="24">
        <v>1</v>
      </c>
      <c r="G239" s="24" t="s">
        <v>4144</v>
      </c>
      <c r="H239" s="24">
        <v>1</v>
      </c>
      <c r="I239" s="24"/>
      <c r="J239" s="24"/>
      <c r="K239" s="24"/>
      <c r="L239" s="24"/>
      <c r="M239" s="24"/>
      <c r="N239" s="24"/>
      <c r="O239" s="24"/>
      <c r="P239" s="24"/>
      <c r="Q239" s="24"/>
      <c r="R239" s="24"/>
    </row>
    <row r="240" spans="1:24" ht="15" customHeight="1" x14ac:dyDescent="0.2">
      <c r="A240" s="3">
        <f>+Suministros!A788</f>
        <v>11154</v>
      </c>
      <c r="B240" s="3" t="str">
        <f>+Suministros!B788</f>
        <v>GRAPA DE SUSPENSION DE AL-AL, P' CONDUCTOR DE:95-120mm2</v>
      </c>
      <c r="C240" s="3" t="str">
        <f>+Suministros!C788</f>
        <v>u</v>
      </c>
      <c r="D240" s="24">
        <v>4</v>
      </c>
      <c r="E240" s="24" t="s">
        <v>4145</v>
      </c>
      <c r="F240" s="24">
        <v>1</v>
      </c>
      <c r="G240" s="24" t="s">
        <v>4146</v>
      </c>
      <c r="H240" s="24">
        <v>1</v>
      </c>
      <c r="I240" s="24"/>
      <c r="J240" s="24"/>
      <c r="K240" s="24"/>
      <c r="L240" s="24"/>
      <c r="M240" s="24"/>
      <c r="N240" s="24"/>
      <c r="O240" s="24"/>
      <c r="P240" s="24"/>
      <c r="Q240" s="24"/>
      <c r="R240" s="24"/>
    </row>
    <row r="241" spans="1:18" ht="15" customHeight="1" x14ac:dyDescent="0.2">
      <c r="A241" s="3">
        <f>+Suministros!A796</f>
        <v>11162</v>
      </c>
      <c r="B241" s="3" t="str">
        <f>+Suministros!B796</f>
        <v>GRAPA DE ANGULO   DE A°G°, P' CONDUCTOR DE:16-35mm2</v>
      </c>
      <c r="C241" s="3" t="str">
        <f>+Suministros!C796</f>
        <v>u</v>
      </c>
      <c r="D241" s="24">
        <v>5</v>
      </c>
      <c r="E241" s="112" t="s">
        <v>2641</v>
      </c>
      <c r="F241" s="24">
        <v>1</v>
      </c>
      <c r="G241" s="112" t="s">
        <v>2642</v>
      </c>
      <c r="H241" s="24">
        <v>1</v>
      </c>
      <c r="I241" s="112" t="s">
        <v>2643</v>
      </c>
      <c r="J241" s="24">
        <v>1</v>
      </c>
      <c r="K241" s="24"/>
      <c r="L241" s="24"/>
      <c r="M241" s="24"/>
      <c r="N241" s="24"/>
      <c r="O241" s="24"/>
      <c r="P241" s="24"/>
      <c r="Q241" s="24"/>
      <c r="R241" s="24"/>
    </row>
    <row r="242" spans="1:18" ht="15" customHeight="1" x14ac:dyDescent="0.2">
      <c r="A242" s="3">
        <f>+Suministros!A797</f>
        <v>11163</v>
      </c>
      <c r="B242" s="3" t="str">
        <f>+Suministros!B797</f>
        <v>GRAPA DE ANGULO   DE A°G°, P' CONDUCTOR DE:50-70mm2</v>
      </c>
      <c r="C242" s="3" t="str">
        <f>+Suministros!C797</f>
        <v>u</v>
      </c>
      <c r="D242" s="24">
        <v>5</v>
      </c>
      <c r="E242" s="112" t="s">
        <v>2644</v>
      </c>
      <c r="F242" s="24">
        <v>1</v>
      </c>
      <c r="G242" s="112" t="s">
        <v>2645</v>
      </c>
      <c r="H242" s="24">
        <v>1</v>
      </c>
      <c r="I242" s="24"/>
      <c r="J242" s="24"/>
      <c r="K242" s="24"/>
      <c r="L242" s="24"/>
      <c r="M242" s="24"/>
      <c r="N242" s="24"/>
      <c r="O242" s="24"/>
      <c r="P242" s="24"/>
      <c r="Q242" s="24"/>
      <c r="R242" s="24"/>
    </row>
    <row r="243" spans="1:18" ht="15" customHeight="1" x14ac:dyDescent="0.2">
      <c r="A243" s="3">
        <f>+Suministros!A798</f>
        <v>11164</v>
      </c>
      <c r="B243" s="3" t="str">
        <f>+Suministros!B798</f>
        <v>GRAPA DE ANGULO   DE A°G°, P' CONDUCTOR DE:95-120mm2</v>
      </c>
      <c r="C243" s="3" t="str">
        <f>+Suministros!C798</f>
        <v>u</v>
      </c>
      <c r="D243" s="24">
        <v>5</v>
      </c>
      <c r="E243" s="112" t="s">
        <v>2646</v>
      </c>
      <c r="F243" s="24">
        <v>1</v>
      </c>
      <c r="G243" s="112" t="s">
        <v>2647</v>
      </c>
      <c r="H243" s="24">
        <v>1</v>
      </c>
      <c r="I243" s="24"/>
      <c r="J243" s="24"/>
      <c r="K243" s="24"/>
      <c r="L243" s="24"/>
      <c r="M243" s="24"/>
      <c r="N243" s="24"/>
      <c r="O243" s="24"/>
      <c r="P243" s="24"/>
      <c r="Q243" s="24"/>
      <c r="R243" s="24"/>
    </row>
    <row r="244" spans="1:18" ht="15" customHeight="1" x14ac:dyDescent="0.2">
      <c r="A244" s="3">
        <f>+Suministros!A799</f>
        <v>11165</v>
      </c>
      <c r="B244" s="3" t="str">
        <f>+Suministros!B799</f>
        <v>GRAPA DE ANGULO   DE A°G°, P' CONDUCTOR DE:150-185mm2</v>
      </c>
      <c r="C244" s="3" t="str">
        <f>+Suministros!C799</f>
        <v>u</v>
      </c>
      <c r="D244" s="24">
        <v>5</v>
      </c>
      <c r="E244" s="24" t="s">
        <v>3701</v>
      </c>
      <c r="F244" s="24">
        <v>1</v>
      </c>
      <c r="G244" s="24" t="s">
        <v>3702</v>
      </c>
      <c r="H244" s="24">
        <v>1</v>
      </c>
      <c r="I244" s="24"/>
      <c r="J244" s="24"/>
      <c r="K244" s="24"/>
      <c r="L244" s="24"/>
      <c r="M244" s="24"/>
      <c r="N244" s="24"/>
      <c r="O244" s="24"/>
      <c r="P244" s="24"/>
      <c r="Q244" s="24"/>
      <c r="R244" s="24"/>
    </row>
    <row r="245" spans="1:18" ht="15" customHeight="1" x14ac:dyDescent="0.2">
      <c r="A245" s="3">
        <f>+Suministros!A801</f>
        <v>11167</v>
      </c>
      <c r="B245" s="3" t="str">
        <f>+Suministros!B801</f>
        <v>GRAPA DE ANGULO   DE Al-AL, P' CONDUCTOR DE:16-50mm2</v>
      </c>
      <c r="C245" s="3" t="str">
        <f>+Suministros!C801</f>
        <v>u</v>
      </c>
      <c r="D245" s="24">
        <v>5</v>
      </c>
      <c r="E245" s="24" t="s">
        <v>3057</v>
      </c>
      <c r="F245" s="24">
        <v>1</v>
      </c>
      <c r="G245" s="24" t="s">
        <v>4141</v>
      </c>
      <c r="H245" s="24">
        <v>1</v>
      </c>
      <c r="I245" s="24" t="s">
        <v>4142</v>
      </c>
      <c r="J245" s="24">
        <v>1</v>
      </c>
      <c r="K245" s="24" t="s">
        <v>4143</v>
      </c>
      <c r="L245" s="24">
        <v>1</v>
      </c>
      <c r="M245" s="24"/>
      <c r="N245" s="24"/>
      <c r="O245" s="24"/>
      <c r="P245" s="24"/>
      <c r="Q245" s="24"/>
      <c r="R245" s="24"/>
    </row>
    <row r="246" spans="1:18" ht="15" customHeight="1" x14ac:dyDescent="0.2">
      <c r="A246" s="3">
        <f>+Suministros!A803</f>
        <v>11169</v>
      </c>
      <c r="B246" s="3" t="str">
        <f>+Suministros!B803</f>
        <v>GRAPA DE ANGULO   DE Al-AL, P' CONDUCTOR DE:70mm2</v>
      </c>
      <c r="C246" s="3" t="str">
        <f>+Suministros!C803</f>
        <v>u</v>
      </c>
      <c r="D246" s="24">
        <v>5</v>
      </c>
      <c r="E246" s="24" t="s">
        <v>4144</v>
      </c>
      <c r="F246" s="24">
        <v>1</v>
      </c>
      <c r="G246" s="24"/>
      <c r="H246" s="24"/>
      <c r="I246" s="24"/>
      <c r="J246" s="24"/>
      <c r="K246" s="24"/>
      <c r="L246" s="24"/>
      <c r="M246" s="24"/>
      <c r="N246" s="24"/>
      <c r="O246" s="24"/>
      <c r="P246" s="24"/>
      <c r="Q246" s="24"/>
      <c r="R246" s="24"/>
    </row>
    <row r="247" spans="1:18" ht="15" customHeight="1" x14ac:dyDescent="0.2">
      <c r="A247" s="3">
        <f>+Suministros!A804</f>
        <v>11170</v>
      </c>
      <c r="B247" s="3" t="str">
        <f>+Suministros!B804</f>
        <v>GRAPA DE ANGULO   DE Al-AL, P' CONDUCTOR DE:95-120mm2</v>
      </c>
      <c r="C247" s="3" t="str">
        <f>+Suministros!C804</f>
        <v>u</v>
      </c>
      <c r="D247" s="24">
        <v>5</v>
      </c>
      <c r="E247" s="24" t="s">
        <v>4145</v>
      </c>
      <c r="F247" s="24">
        <v>1</v>
      </c>
      <c r="G247" s="24" t="s">
        <v>4146</v>
      </c>
      <c r="H247" s="24">
        <v>1</v>
      </c>
      <c r="I247" s="24"/>
      <c r="J247" s="24"/>
      <c r="K247" s="24"/>
      <c r="L247" s="24"/>
      <c r="M247" s="24"/>
      <c r="N247" s="24"/>
      <c r="O247" s="24"/>
      <c r="P247" s="24"/>
      <c r="Q247" s="24"/>
      <c r="R247" s="24"/>
    </row>
    <row r="248" spans="1:18" ht="15" customHeight="1" x14ac:dyDescent="0.2">
      <c r="A248" s="3">
        <f>+Suministros!A865</f>
        <v>11231</v>
      </c>
      <c r="B248" s="3" t="str">
        <f>+Suministros!B865</f>
        <v>AMORTIGUADOR TIPO STOCKBRIGDE DE AL-AL, P' CONDUCTOR DE:35mm2</v>
      </c>
      <c r="C248" s="3" t="str">
        <f>+Suministros!C865</f>
        <v>u</v>
      </c>
      <c r="D248" s="24">
        <v>9</v>
      </c>
      <c r="E248" s="24" t="s">
        <v>4142</v>
      </c>
      <c r="F248" s="24">
        <v>1</v>
      </c>
      <c r="G248" s="114" t="s">
        <v>4150</v>
      </c>
      <c r="H248" s="114">
        <v>0.5</v>
      </c>
      <c r="I248" s="114" t="s">
        <v>4151</v>
      </c>
      <c r="J248" s="114">
        <v>0.5</v>
      </c>
      <c r="K248" s="24"/>
      <c r="L248" s="24"/>
      <c r="M248" s="24"/>
      <c r="N248" s="24"/>
      <c r="O248" s="24"/>
      <c r="P248" s="24"/>
      <c r="Q248" s="24"/>
      <c r="R248" s="24"/>
    </row>
    <row r="249" spans="1:18" ht="15" customHeight="1" x14ac:dyDescent="0.2">
      <c r="A249" s="3">
        <f>+Suministros!A866</f>
        <v>11232</v>
      </c>
      <c r="B249" s="3" t="str">
        <f>+Suministros!B866</f>
        <v>AMORTIGUADOR TIPO STOCKBRIGDE DE AL-AL, P' CONDUCTOR DE:50-70mm2, 1.6kg</v>
      </c>
      <c r="C249" s="3" t="str">
        <f>+Suministros!C866</f>
        <v>u</v>
      </c>
      <c r="D249" s="24">
        <v>9</v>
      </c>
      <c r="E249" s="24" t="s">
        <v>4143</v>
      </c>
      <c r="F249" s="24">
        <v>1</v>
      </c>
      <c r="G249" s="24" t="s">
        <v>4144</v>
      </c>
      <c r="H249" s="24">
        <v>1</v>
      </c>
      <c r="I249" s="114" t="s">
        <v>4150</v>
      </c>
      <c r="J249" s="114">
        <v>0.5</v>
      </c>
      <c r="K249" s="114" t="s">
        <v>4151</v>
      </c>
      <c r="L249" s="114">
        <v>0.5</v>
      </c>
      <c r="M249" s="121" t="s">
        <v>4153</v>
      </c>
      <c r="N249" s="121">
        <v>0.5</v>
      </c>
      <c r="O249" s="121" t="s">
        <v>4155</v>
      </c>
      <c r="P249" s="121">
        <v>0.5</v>
      </c>
      <c r="Q249" s="24"/>
      <c r="R249" s="24"/>
    </row>
    <row r="250" spans="1:18" ht="15" customHeight="1" x14ac:dyDescent="0.2">
      <c r="A250" s="3">
        <f>+Suministros!A867</f>
        <v>11233</v>
      </c>
      <c r="B250" s="3" t="str">
        <f>+Suministros!B867</f>
        <v>AMORTIGUADOR TIPO STOCKBRIGDE DE AL-AL, P' CONDUCTOR DE:95-120mm2, 3.4kg.</v>
      </c>
      <c r="C250" s="3" t="str">
        <f>+Suministros!C867</f>
        <v>u</v>
      </c>
      <c r="D250" s="24">
        <v>9</v>
      </c>
      <c r="E250" s="24" t="s">
        <v>4145</v>
      </c>
      <c r="F250" s="24">
        <v>1</v>
      </c>
      <c r="G250" s="24" t="s">
        <v>4146</v>
      </c>
      <c r="H250" s="24">
        <v>1</v>
      </c>
      <c r="I250" s="121" t="s">
        <v>4153</v>
      </c>
      <c r="J250" s="121">
        <v>0.5</v>
      </c>
      <c r="K250" s="121" t="s">
        <v>4155</v>
      </c>
      <c r="L250" s="121">
        <v>0.5</v>
      </c>
      <c r="M250" s="24"/>
      <c r="N250" s="24"/>
      <c r="O250" s="24"/>
      <c r="P250" s="24"/>
      <c r="Q250" s="24"/>
      <c r="R250" s="24"/>
    </row>
    <row r="251" spans="1:18" ht="15" customHeight="1" x14ac:dyDescent="0.2">
      <c r="A251" s="3">
        <f>+Suministros!A868</f>
        <v>11234</v>
      </c>
      <c r="B251" s="3" t="str">
        <f>+Suministros!B868</f>
        <v>AMORTIGUADOR TIPO STOCKBRIGDE DE AL-AL, P' CONDUCTOR DE:150mm2</v>
      </c>
      <c r="C251" s="3" t="str">
        <f>+Suministros!C868</f>
        <v>u</v>
      </c>
      <c r="D251" s="24">
        <v>9</v>
      </c>
      <c r="E251" s="24" t="s">
        <v>4147</v>
      </c>
      <c r="F251" s="24">
        <v>1</v>
      </c>
      <c r="G251" s="24" t="s">
        <v>4147</v>
      </c>
      <c r="H251" s="24">
        <v>1</v>
      </c>
      <c r="I251" s="24"/>
      <c r="J251" s="24"/>
      <c r="K251" s="24"/>
      <c r="L251" s="24"/>
      <c r="M251" s="24"/>
      <c r="N251" s="24"/>
      <c r="O251" s="24"/>
      <c r="P251" s="24"/>
      <c r="Q251" s="24"/>
      <c r="R251" s="24"/>
    </row>
    <row r="252" spans="1:18" ht="15" customHeight="1" x14ac:dyDescent="0.2">
      <c r="A252" s="123" t="str">
        <f>+Suministros!A1889</f>
        <v>TERM</v>
      </c>
      <c r="B252" s="123" t="str">
        <f>+Suministros!B1889</f>
        <v xml:space="preserve">TERMINACIONES, CONECTORES, EMPALMES, COBERTORES, CAJAS DE DERIVACIÓN Y ADHESIVOS ELÉCTRICOS </v>
      </c>
      <c r="C252" s="123"/>
      <c r="E252" s="24"/>
      <c r="F252" s="24"/>
      <c r="G252" s="24"/>
      <c r="H252" s="24"/>
      <c r="I252" s="24"/>
      <c r="J252" s="24"/>
      <c r="K252" s="24"/>
      <c r="L252" s="24"/>
      <c r="M252" s="24"/>
      <c r="N252" s="24"/>
      <c r="O252" s="24"/>
      <c r="P252" s="24"/>
      <c r="Q252" s="24"/>
      <c r="R252" s="24"/>
    </row>
    <row r="253" spans="1:18" ht="15" customHeight="1" x14ac:dyDescent="0.2">
      <c r="A253" s="3">
        <f>+Suministros!A1910</f>
        <v>17021</v>
      </c>
      <c r="B253" s="98" t="str">
        <f>+Suministros!B1910</f>
        <v>TERMINACIONES PARA CABLES M.T TERMOCONTRAIBLE DE :25 kV,  P´ CABLE AISLAM. XLPE, DE 35mm2 TIPO EXT. INC.TERMINAL</v>
      </c>
      <c r="C253" s="98" t="str">
        <f>+Suministros!C1910</f>
        <v>kit</v>
      </c>
      <c r="D253" s="24">
        <v>10</v>
      </c>
      <c r="E253" s="119" t="s">
        <v>4232</v>
      </c>
      <c r="F253" s="119">
        <v>1</v>
      </c>
      <c r="G253" s="119" t="s">
        <v>4233</v>
      </c>
      <c r="H253" s="119">
        <v>1</v>
      </c>
      <c r="I253" s="119" t="s">
        <v>4255</v>
      </c>
      <c r="J253" s="119">
        <v>1</v>
      </c>
      <c r="K253" s="24"/>
      <c r="L253" s="24"/>
      <c r="M253" s="24"/>
      <c r="N253" s="24"/>
      <c r="O253" s="24"/>
      <c r="P253" s="24"/>
      <c r="Q253" s="24"/>
      <c r="R253" s="24"/>
    </row>
    <row r="254" spans="1:18" ht="15" customHeight="1" x14ac:dyDescent="0.2">
      <c r="A254" s="3">
        <f>+Suministros!A1911</f>
        <v>17022</v>
      </c>
      <c r="B254" s="98" t="str">
        <f>+Suministros!B1911</f>
        <v>TERMINACIONES PARA CABLES M.T TERMOCONTRAIBLE DE :25 kV,  P´ CABLE AISLAM. XLPE, DE 50mm2 TIPO EXT. INC.TERMINAL</v>
      </c>
      <c r="C254" s="98" t="str">
        <f>+Suministros!C1911</f>
        <v>kit</v>
      </c>
      <c r="D254" s="24">
        <v>10</v>
      </c>
      <c r="E254" s="124" t="s">
        <v>4234</v>
      </c>
      <c r="F254" s="116">
        <v>1</v>
      </c>
      <c r="G254" s="124" t="s">
        <v>4252</v>
      </c>
      <c r="H254" s="116">
        <v>1</v>
      </c>
      <c r="I254" s="24"/>
      <c r="J254" s="24"/>
      <c r="K254" s="24"/>
      <c r="L254" s="24"/>
      <c r="M254" s="24"/>
      <c r="N254" s="24"/>
      <c r="O254" s="24"/>
      <c r="P254" s="24"/>
      <c r="Q254" s="24"/>
      <c r="R254" s="24"/>
    </row>
    <row r="255" spans="1:18" ht="15" customHeight="1" x14ac:dyDescent="0.2">
      <c r="A255" s="3">
        <f>+Suministros!A1912</f>
        <v>17023</v>
      </c>
      <c r="B255" s="98" t="str">
        <f>+Suministros!B1912</f>
        <v>TERMINACIONES PARA CABLES M.T TERMOCONTRAIBLE DE :25 kV,  P´ CABLE AISLAM. XLPE, DE 70mm2 TIPO EXT. INC.TERMINAL</v>
      </c>
      <c r="C255" s="98" t="str">
        <f>+Suministros!C1912</f>
        <v>kit</v>
      </c>
      <c r="D255" s="24">
        <v>10</v>
      </c>
      <c r="E255" s="121" t="s">
        <v>4235</v>
      </c>
      <c r="F255" s="121">
        <v>1</v>
      </c>
      <c r="G255" s="122" t="s">
        <v>4257</v>
      </c>
      <c r="H255" s="121">
        <v>1</v>
      </c>
      <c r="I255" s="24"/>
      <c r="J255" s="24"/>
      <c r="K255" s="24"/>
      <c r="L255" s="24"/>
      <c r="M255" s="24"/>
      <c r="N255" s="24"/>
      <c r="O255" s="24"/>
      <c r="P255" s="24"/>
      <c r="Q255" s="24"/>
      <c r="R255" s="24"/>
    </row>
    <row r="256" spans="1:18" ht="15" customHeight="1" x14ac:dyDescent="0.2">
      <c r="A256" s="3">
        <f>+Suministros!A1913</f>
        <v>17024</v>
      </c>
      <c r="B256" s="98" t="str">
        <f>+Suministros!B1913</f>
        <v>TERMINACIONES PARA CABLES M.T TERMOCONTRAIBLE DE :25 kV,  P´ CABLE AISLAM. XLPE, DE 120mm2 TIPO EXT. INC.TERMINAL</v>
      </c>
      <c r="C256" s="98" t="str">
        <f>+Suministros!C1913</f>
        <v>kit</v>
      </c>
      <c r="D256" s="24">
        <v>10</v>
      </c>
      <c r="E256" s="124" t="s">
        <v>4236</v>
      </c>
      <c r="F256" s="116">
        <v>1</v>
      </c>
      <c r="G256" s="124" t="s">
        <v>4254</v>
      </c>
      <c r="H256" s="116">
        <v>1</v>
      </c>
      <c r="I256" s="119" t="s">
        <v>4256</v>
      </c>
      <c r="J256" s="119">
        <v>1</v>
      </c>
      <c r="K256" s="24"/>
      <c r="L256" s="24"/>
      <c r="M256" s="24"/>
      <c r="N256" s="24"/>
      <c r="O256" s="24"/>
      <c r="P256" s="24"/>
      <c r="Q256" s="24"/>
      <c r="R256" s="24"/>
    </row>
    <row r="257" spans="1:18" ht="15" customHeight="1" x14ac:dyDescent="0.2">
      <c r="A257" s="3">
        <f>+Suministros!A1914</f>
        <v>17025</v>
      </c>
      <c r="B257" s="98" t="str">
        <f>+Suministros!B1914</f>
        <v>TERMINACIONES PARA CABLES M.T TERMOCONTRAIBLE DE :25 kV,  P´ CABLE AISLAM. XLPE, DE 185mm2 TIPO EXT. INC.TERMINAL</v>
      </c>
      <c r="C257" s="98" t="str">
        <f>+Suministros!C1914</f>
        <v>kit</v>
      </c>
      <c r="D257" s="24">
        <v>10</v>
      </c>
      <c r="E257" s="24"/>
      <c r="F257" s="24"/>
      <c r="G257" s="24"/>
      <c r="H257" s="24"/>
      <c r="I257" s="24"/>
      <c r="J257" s="24"/>
      <c r="K257" s="24"/>
      <c r="L257" s="24"/>
      <c r="M257" s="24"/>
      <c r="N257" s="24"/>
      <c r="O257" s="24"/>
      <c r="P257" s="24"/>
      <c r="Q257" s="24"/>
      <c r="R257" s="24"/>
    </row>
    <row r="258" spans="1:18" ht="15" customHeight="1" x14ac:dyDescent="0.2">
      <c r="A258" s="3">
        <f>+Suministros!A1915</f>
        <v>17026</v>
      </c>
      <c r="B258" s="98" t="str">
        <f>+Suministros!B1915</f>
        <v>TERMINACIONES PARA CABLES M.T TERMOCONTRAIBLE DE :25 kV,  P´ CABLE AISLAM. XLPE, DE 240mm2 TIPO EXT. INC.TERMINAL</v>
      </c>
      <c r="C258" s="98" t="str">
        <f>+Suministros!C1915</f>
        <v>kit</v>
      </c>
      <c r="D258" s="24">
        <v>10</v>
      </c>
      <c r="E258" s="24"/>
      <c r="F258" s="24"/>
      <c r="G258" s="24"/>
      <c r="H258" s="24"/>
      <c r="I258" s="24"/>
      <c r="J258" s="24"/>
      <c r="K258" s="24"/>
      <c r="L258" s="24"/>
      <c r="M258" s="24"/>
      <c r="N258" s="24"/>
      <c r="O258" s="24"/>
      <c r="P258" s="24"/>
      <c r="Q258" s="24"/>
      <c r="R258" s="24"/>
    </row>
    <row r="259" spans="1:18" ht="15" customHeight="1" x14ac:dyDescent="0.2">
      <c r="A259" s="3">
        <f>+Suministros!A1916</f>
        <v>17027</v>
      </c>
      <c r="B259" s="98" t="str">
        <f>+Suministros!B1916</f>
        <v>TERMINACIONES PARA CABLES M.T TERMOCONTRAIBLE DE :25 kV,  P´ CABLE AISLAM. XLPE, DE 35mm2 TIPO INT. INC.TERMINAL</v>
      </c>
      <c r="C259" s="98" t="str">
        <f>+Suministros!C1916</f>
        <v>kit</v>
      </c>
      <c r="D259" s="24">
        <v>10</v>
      </c>
      <c r="E259" s="24"/>
      <c r="F259" s="24"/>
      <c r="G259" s="24"/>
      <c r="H259" s="24"/>
      <c r="I259" s="24"/>
      <c r="J259" s="24"/>
      <c r="K259" s="24"/>
      <c r="L259" s="24"/>
      <c r="M259" s="24"/>
      <c r="N259" s="24"/>
      <c r="O259" s="24"/>
      <c r="P259" s="24"/>
      <c r="Q259" s="24"/>
      <c r="R259" s="24"/>
    </row>
    <row r="260" spans="1:18" ht="15" customHeight="1" x14ac:dyDescent="0.2">
      <c r="A260" s="3">
        <f>+Suministros!A1917</f>
        <v>17028</v>
      </c>
      <c r="B260" s="98" t="str">
        <f>+Suministros!B1917</f>
        <v>TERMINACIONES PARA CABLES M.T TERMOCONTRAIBLE DE :25 kV,  P´ CABLE AISLAM. XLPE, DE 50mm2 TIPO INT. INC.TERMINAL</v>
      </c>
      <c r="C260" s="98" t="str">
        <f>+Suministros!C1917</f>
        <v>kit</v>
      </c>
      <c r="D260" s="24">
        <v>10</v>
      </c>
      <c r="E260" s="24"/>
      <c r="F260" s="24"/>
      <c r="G260" s="24"/>
      <c r="H260" s="24"/>
      <c r="I260" s="24"/>
      <c r="J260" s="24"/>
      <c r="K260" s="24"/>
      <c r="L260" s="24"/>
      <c r="M260" s="24"/>
      <c r="N260" s="24"/>
      <c r="O260" s="24"/>
      <c r="P260" s="24"/>
      <c r="Q260" s="24"/>
      <c r="R260" s="24"/>
    </row>
    <row r="261" spans="1:18" ht="15" customHeight="1" x14ac:dyDescent="0.2">
      <c r="A261" s="3">
        <f>+Suministros!A1918</f>
        <v>17029</v>
      </c>
      <c r="B261" s="98" t="str">
        <f>+Suministros!B1918</f>
        <v>TERMINACIONES PARA CABLES M.T TERMOCONTRAIBLE DE :25 kV,  P´ CABLE AISLAM. XLPE, DE 70mm2 TIPO INT. INC.TERMINAL</v>
      </c>
      <c r="C261" s="98" t="str">
        <f>+Suministros!C1918</f>
        <v>kit</v>
      </c>
      <c r="D261" s="24">
        <v>10</v>
      </c>
      <c r="E261" s="24"/>
      <c r="F261" s="24"/>
      <c r="G261" s="24"/>
      <c r="H261" s="24"/>
      <c r="I261" s="24"/>
      <c r="J261" s="24"/>
      <c r="K261" s="24"/>
      <c r="L261" s="24"/>
      <c r="M261" s="24"/>
      <c r="N261" s="24"/>
      <c r="O261" s="24"/>
      <c r="P261" s="24"/>
      <c r="Q261" s="24"/>
      <c r="R261" s="24"/>
    </row>
    <row r="262" spans="1:18" ht="15" customHeight="1" x14ac:dyDescent="0.2">
      <c r="A262" s="3">
        <f>+Suministros!A1919</f>
        <v>17030</v>
      </c>
      <c r="B262" s="98" t="str">
        <f>+Suministros!B1919</f>
        <v>TERMINACIONES PARA CABLES M.T TERMOCONTRAIBLE DE :25 kV,  P´ CABLE AISLAM. XLPE, DE 120mm2 TIPO INT. INC.TERMINAL</v>
      </c>
      <c r="C262" s="98" t="str">
        <f>+Suministros!C1919</f>
        <v>kit</v>
      </c>
      <c r="D262" s="24">
        <v>10</v>
      </c>
      <c r="E262" s="24"/>
      <c r="F262" s="24"/>
      <c r="G262" s="24"/>
      <c r="H262" s="24"/>
      <c r="I262" s="24"/>
      <c r="J262" s="24"/>
      <c r="K262" s="24"/>
      <c r="L262" s="24"/>
      <c r="M262" s="24"/>
      <c r="N262" s="24"/>
      <c r="O262" s="24"/>
      <c r="P262" s="24"/>
      <c r="Q262" s="24"/>
      <c r="R262" s="24"/>
    </row>
    <row r="263" spans="1:18" ht="15" customHeight="1" x14ac:dyDescent="0.2">
      <c r="A263" s="3">
        <f>+Suministros!A1920</f>
        <v>17031</v>
      </c>
      <c r="B263" s="98" t="str">
        <f>+Suministros!B1920</f>
        <v>TERMINACIONES PARA CABLES M.T TERMOCONTRAIBLE DE :25 kV,  P´ CABLE AISLAM. XLPE, DE 185mm2 TIPO INT. INC.TERMINAL</v>
      </c>
      <c r="C263" s="98" t="str">
        <f>+Suministros!C1920</f>
        <v>kit</v>
      </c>
      <c r="D263" s="24">
        <v>10</v>
      </c>
      <c r="E263" s="24"/>
      <c r="F263" s="24"/>
      <c r="G263" s="24"/>
      <c r="H263" s="24"/>
      <c r="I263" s="24"/>
      <c r="J263" s="24"/>
      <c r="K263" s="24"/>
      <c r="L263" s="24"/>
      <c r="M263" s="24"/>
      <c r="N263" s="24"/>
      <c r="O263" s="24"/>
      <c r="P263" s="24"/>
      <c r="Q263" s="24"/>
      <c r="R263" s="24"/>
    </row>
    <row r="264" spans="1:18" ht="15" customHeight="1" x14ac:dyDescent="0.2">
      <c r="A264" s="3">
        <f>+Suministros!A1921</f>
        <v>17032</v>
      </c>
      <c r="B264" s="98" t="str">
        <f>+Suministros!B1921</f>
        <v>TERMINACIONES PARA CABLES M.T TERMOCONTRAIBLE DE :25 kV,  P´ CABLE AISLAM. XLPE, DE 240mm2 TIPO INT. INC.TERMINAL</v>
      </c>
      <c r="C264" s="98" t="str">
        <f>+Suministros!C1921</f>
        <v>kit</v>
      </c>
      <c r="D264" s="24">
        <v>10</v>
      </c>
      <c r="E264" s="24"/>
      <c r="F264" s="24"/>
      <c r="G264" s="24"/>
      <c r="H264" s="24"/>
      <c r="I264" s="24"/>
      <c r="J264" s="24"/>
      <c r="K264" s="24"/>
      <c r="L264" s="24"/>
      <c r="M264" s="24"/>
      <c r="N264" s="24"/>
      <c r="O264" s="24"/>
      <c r="P264" s="24"/>
      <c r="Q264" s="24"/>
      <c r="R264" s="24"/>
    </row>
    <row r="265" spans="1:18" ht="15" customHeight="1" x14ac:dyDescent="0.2">
      <c r="A265" s="3">
        <f>+Suministros!A1922</f>
        <v>17033</v>
      </c>
      <c r="B265" s="3" t="str">
        <f>+Suministros!B1922</f>
        <v>TERMINACIONES PARA CABLES M.T TERMOCONTRAIBLE DE :25 kV,  P´ CABLE AISLAM. XLPE, DE 300mm2 TIPO INT. INC.TERMINAL</v>
      </c>
      <c r="C265" s="98" t="str">
        <f>+Suministros!C1922</f>
        <v>kit</v>
      </c>
      <c r="D265" s="24">
        <v>10</v>
      </c>
      <c r="E265" s="24"/>
      <c r="F265" s="24"/>
      <c r="G265" s="24"/>
      <c r="H265" s="24"/>
      <c r="I265" s="24"/>
      <c r="J265" s="24"/>
      <c r="K265" s="24"/>
      <c r="L265" s="24"/>
      <c r="M265" s="24"/>
      <c r="N265" s="24"/>
      <c r="O265" s="24"/>
      <c r="P265" s="24"/>
      <c r="Q265" s="24"/>
      <c r="R265" s="24"/>
    </row>
    <row r="266" spans="1:18" ht="15" customHeight="1" x14ac:dyDescent="0.2">
      <c r="A266" s="3">
        <f>+Suministros!A1942</f>
        <v>17053</v>
      </c>
      <c r="B266" s="98" t="str">
        <f>+Suministros!B1942</f>
        <v>TERMINAL A COMPRESION DE COBRE ESTAÑADO, SECCION DE:35mm², CAÑON ESTÁNDAR, HUECO 10 mm</v>
      </c>
      <c r="C266" s="98" t="str">
        <f>+Suministros!C1942</f>
        <v>u</v>
      </c>
      <c r="D266" s="24"/>
      <c r="E266" s="24"/>
      <c r="F266" s="24"/>
      <c r="G266" s="24"/>
      <c r="H266" s="24"/>
      <c r="I266" s="24"/>
      <c r="J266" s="24"/>
      <c r="K266" s="24"/>
      <c r="L266" s="24"/>
      <c r="M266" s="24"/>
      <c r="N266" s="24"/>
      <c r="O266" s="24"/>
      <c r="P266" s="24"/>
      <c r="Q266" s="24"/>
      <c r="R266" s="24"/>
    </row>
    <row r="267" spans="1:18" ht="15" customHeight="1" x14ac:dyDescent="0.2">
      <c r="A267" s="3">
        <f>+Suministros!A1943</f>
        <v>17054</v>
      </c>
      <c r="B267" s="98" t="str">
        <f>+Suministros!B1943</f>
        <v>TERMINAL A COMPRESION DE COBRE ESTAÑADO, SECCION DE:50mm², CAÑON ESTÁNDAR, HUECO 10 mm</v>
      </c>
      <c r="C267" s="98" t="str">
        <f>+Suministros!C1943</f>
        <v>u</v>
      </c>
      <c r="D267" s="24"/>
      <c r="E267" s="24"/>
      <c r="F267" s="24"/>
      <c r="G267" s="24"/>
      <c r="H267" s="24"/>
      <c r="I267" s="24"/>
      <c r="J267" s="24"/>
      <c r="K267" s="24"/>
      <c r="L267" s="24"/>
      <c r="M267" s="24"/>
      <c r="N267" s="24"/>
      <c r="O267" s="24"/>
      <c r="P267" s="24"/>
      <c r="Q267" s="24"/>
      <c r="R267" s="24"/>
    </row>
    <row r="268" spans="1:18" ht="15" customHeight="1" x14ac:dyDescent="0.2">
      <c r="A268" s="3">
        <f>+Suministros!A1944</f>
        <v>17055</v>
      </c>
      <c r="B268" s="98" t="str">
        <f>+Suministros!B1944</f>
        <v>TERMINAL A COMPRESION DE COBRE ESTAÑADO, SECCION DE:70mm², CAÑON ESTÁNDAR, HUECO 10 mm</v>
      </c>
      <c r="C268" s="98" t="str">
        <f>+Suministros!C1944</f>
        <v>u</v>
      </c>
      <c r="D268" s="24"/>
      <c r="E268" s="24"/>
      <c r="F268" s="24"/>
      <c r="G268" s="24"/>
      <c r="H268" s="24"/>
      <c r="I268" s="24"/>
      <c r="J268" s="24"/>
      <c r="K268" s="24"/>
      <c r="L268" s="24"/>
      <c r="M268" s="24"/>
      <c r="N268" s="24"/>
      <c r="O268" s="24"/>
      <c r="P268" s="24"/>
      <c r="Q268" s="24"/>
      <c r="R268" s="24"/>
    </row>
    <row r="269" spans="1:18" ht="15" customHeight="1" x14ac:dyDescent="0.2">
      <c r="A269" s="3">
        <f>+Suministros!A1945</f>
        <v>17056</v>
      </c>
      <c r="B269" s="98" t="str">
        <f>+Suministros!B1945</f>
        <v>TERMINAL A COMPRESION DE COBRE ESTAÑADO, SECCION DE:95mm², CAÑON ESTÁNDAR, HUECO 10 mm</v>
      </c>
      <c r="C269" s="98" t="str">
        <f>+Suministros!C1945</f>
        <v>u</v>
      </c>
      <c r="D269" s="24"/>
      <c r="E269" s="24"/>
      <c r="F269" s="24"/>
      <c r="G269" s="24"/>
      <c r="H269" s="24"/>
      <c r="I269" s="24"/>
      <c r="J269" s="24"/>
      <c r="K269" s="24"/>
      <c r="L269" s="24"/>
      <c r="M269" s="24"/>
      <c r="N269" s="24"/>
      <c r="O269" s="24"/>
      <c r="P269" s="24"/>
      <c r="Q269" s="24"/>
      <c r="R269" s="24"/>
    </row>
    <row r="270" spans="1:18" ht="15" customHeight="1" x14ac:dyDescent="0.2">
      <c r="A270" s="3">
        <f>+Suministros!A1946</f>
        <v>17057</v>
      </c>
      <c r="B270" s="98" t="str">
        <f>+Suministros!B1946</f>
        <v>TERMINAL A COMPRESION DE COBRE ESTAÑADO, SECCION DE:120mm², CAÑON ESTÁNDAR, HUECO 10 mm</v>
      </c>
      <c r="C270" s="98" t="str">
        <f>+Suministros!C1946</f>
        <v>u</v>
      </c>
      <c r="D270" s="24"/>
      <c r="E270" s="24"/>
      <c r="F270" s="24"/>
      <c r="G270" s="24"/>
      <c r="H270" s="24"/>
      <c r="I270" s="24"/>
      <c r="J270" s="24"/>
      <c r="K270" s="24"/>
      <c r="L270" s="24"/>
      <c r="M270" s="24"/>
      <c r="N270" s="24"/>
      <c r="O270" s="24"/>
      <c r="P270" s="24"/>
      <c r="Q270" s="24"/>
      <c r="R270" s="24"/>
    </row>
    <row r="271" spans="1:18" ht="15" customHeight="1" x14ac:dyDescent="0.2">
      <c r="A271" s="3">
        <f>+Suministros!A1947</f>
        <v>17058</v>
      </c>
      <c r="B271" s="98" t="str">
        <f>+Suministros!B1947</f>
        <v>TERMINAL A COMPRESION DE COBRE ESTAÑADO, SECCION DE:185mm², CAÑON ESTÁNDAR, HUECO 10 mm</v>
      </c>
      <c r="C271" s="98" t="str">
        <f>+Suministros!C1947</f>
        <v>u</v>
      </c>
      <c r="D271" s="24"/>
      <c r="E271" s="24"/>
      <c r="F271" s="24"/>
      <c r="G271" s="24"/>
      <c r="H271" s="24"/>
      <c r="I271" s="24"/>
      <c r="J271" s="24"/>
      <c r="K271" s="24"/>
      <c r="L271" s="24"/>
      <c r="M271" s="24"/>
      <c r="N271" s="24"/>
      <c r="O271" s="24"/>
      <c r="P271" s="24"/>
      <c r="Q271" s="24"/>
      <c r="R271" s="24"/>
    </row>
    <row r="272" spans="1:18" ht="15" customHeight="1" x14ac:dyDescent="0.2">
      <c r="A272" s="3">
        <f>+Suministros!A1948</f>
        <v>17059</v>
      </c>
      <c r="B272" s="98" t="str">
        <f>+Suministros!B1948</f>
        <v>TERMINAL A COMPRESION DE COBRE ESTAÑADO, SECCION DE:240mm²,CAÑON ESTÁNDAR, HUECO 10 mm</v>
      </c>
      <c r="C272" s="98" t="str">
        <f>+Suministros!C1948</f>
        <v>u</v>
      </c>
      <c r="D272" s="24"/>
      <c r="E272" s="24"/>
      <c r="F272" s="24"/>
      <c r="G272" s="24"/>
      <c r="H272" s="24"/>
      <c r="I272" s="24"/>
      <c r="J272" s="24"/>
      <c r="K272" s="24"/>
      <c r="L272" s="24"/>
      <c r="M272" s="24"/>
      <c r="N272" s="24"/>
      <c r="O272" s="24"/>
      <c r="P272" s="24"/>
      <c r="Q272" s="24"/>
      <c r="R272" s="24"/>
    </row>
    <row r="273" spans="1:18" ht="15" customHeight="1" x14ac:dyDescent="0.2">
      <c r="A273" s="3">
        <f>+Suministros!A1955</f>
        <v>17066</v>
      </c>
      <c r="B273" s="98" t="str">
        <f>+Suministros!B1955</f>
        <v>TERMINAL A COMPRESION DE COBRE ESTAÑADO, SECCION DE:35mm², CAÑON LARGO, HUECO 12 mm</v>
      </c>
      <c r="C273" s="98" t="str">
        <f>+Suministros!C1955</f>
        <v>u</v>
      </c>
      <c r="D273" s="24"/>
      <c r="E273" s="24"/>
      <c r="F273" s="24"/>
      <c r="G273" s="24"/>
      <c r="H273" s="24"/>
      <c r="I273" s="24"/>
      <c r="J273" s="24"/>
      <c r="K273" s="24"/>
      <c r="L273" s="24"/>
      <c r="M273" s="24"/>
      <c r="N273" s="24"/>
      <c r="O273" s="24"/>
      <c r="P273" s="24"/>
      <c r="Q273" s="24"/>
      <c r="R273" s="24"/>
    </row>
    <row r="274" spans="1:18" ht="15" customHeight="1" x14ac:dyDescent="0.2">
      <c r="A274" s="3">
        <f>+Suministros!A1956</f>
        <v>17067</v>
      </c>
      <c r="B274" s="98" t="str">
        <f>+Suministros!B1956</f>
        <v>TERMINAL A COMPRESION DE COBRE ESTAÑADO, SECCION DE:50mm², CAÑON LARGO, HUECO 12 mm</v>
      </c>
      <c r="C274" s="98" t="str">
        <f>+Suministros!C1956</f>
        <v>u</v>
      </c>
      <c r="D274" s="24"/>
      <c r="E274" s="24"/>
      <c r="F274" s="24"/>
      <c r="G274" s="24"/>
      <c r="H274" s="24"/>
      <c r="I274" s="24"/>
      <c r="J274" s="24"/>
      <c r="K274" s="24"/>
      <c r="L274" s="24"/>
      <c r="M274" s="24"/>
      <c r="N274" s="24"/>
      <c r="O274" s="24"/>
      <c r="P274" s="24"/>
      <c r="Q274" s="24"/>
      <c r="R274" s="24"/>
    </row>
    <row r="275" spans="1:18" ht="15" customHeight="1" x14ac:dyDescent="0.2">
      <c r="A275" s="3">
        <f>+Suministros!A1957</f>
        <v>17068</v>
      </c>
      <c r="B275" s="98" t="str">
        <f>+Suministros!B1957</f>
        <v>TERMINAL A COMPRESION DE COBRE ESTAÑADO, SECCION DE:70mm², CAÑON LARGO, HUECO 12 mm</v>
      </c>
      <c r="C275" s="98" t="str">
        <f>+Suministros!C1957</f>
        <v>u</v>
      </c>
      <c r="D275" s="24"/>
      <c r="E275" s="24"/>
      <c r="F275" s="24"/>
      <c r="G275" s="24"/>
      <c r="H275" s="24"/>
      <c r="I275" s="24"/>
      <c r="J275" s="24"/>
      <c r="K275" s="24"/>
      <c r="L275" s="24"/>
      <c r="M275" s="24"/>
      <c r="N275" s="24"/>
      <c r="O275" s="24"/>
      <c r="P275" s="24"/>
      <c r="Q275" s="24"/>
      <c r="R275" s="24"/>
    </row>
    <row r="276" spans="1:18" ht="15" customHeight="1" x14ac:dyDescent="0.2">
      <c r="A276" s="3">
        <f>+Suministros!A1958</f>
        <v>17069</v>
      </c>
      <c r="B276" s="98" t="str">
        <f>+Suministros!B1958</f>
        <v>TERMINAL A COMPRESION DE COBRE ESTAÑADO, SECCION DE:95mm², CAÑON LARGO, HUECO 12 mm</v>
      </c>
      <c r="C276" s="98" t="str">
        <f>+Suministros!C1958</f>
        <v>u</v>
      </c>
      <c r="D276" s="24"/>
      <c r="E276" s="24"/>
      <c r="F276" s="24"/>
      <c r="G276" s="24"/>
      <c r="H276" s="24"/>
      <c r="I276" s="24"/>
      <c r="J276" s="24"/>
      <c r="K276" s="24"/>
      <c r="L276" s="24"/>
      <c r="M276" s="24"/>
      <c r="N276" s="24"/>
      <c r="O276" s="24"/>
      <c r="P276" s="24"/>
      <c r="Q276" s="24"/>
      <c r="R276" s="24"/>
    </row>
    <row r="277" spans="1:18" ht="15" customHeight="1" x14ac:dyDescent="0.2">
      <c r="A277" s="3">
        <f>+Suministros!A1959</f>
        <v>17070</v>
      </c>
      <c r="B277" s="98" t="str">
        <f>+Suministros!B1959</f>
        <v>TERMINAL A COMPRESION DE COBRE ESTAÑADO, SECCION DE:120mm², CAÑON LARGO, HUECO 12 mm</v>
      </c>
      <c r="C277" s="98" t="str">
        <f>+Suministros!C1959</f>
        <v>u</v>
      </c>
      <c r="D277" s="24"/>
      <c r="E277" s="24"/>
      <c r="F277" s="24"/>
      <c r="G277" s="24"/>
      <c r="H277" s="24"/>
      <c r="I277" s="24"/>
      <c r="J277" s="24"/>
      <c r="K277" s="24"/>
      <c r="L277" s="24"/>
      <c r="M277" s="24"/>
      <c r="N277" s="24"/>
      <c r="O277" s="24"/>
      <c r="P277" s="24"/>
      <c r="Q277" s="24"/>
      <c r="R277" s="24"/>
    </row>
    <row r="278" spans="1:18" ht="15" customHeight="1" x14ac:dyDescent="0.2">
      <c r="A278" s="3">
        <f>+Suministros!A1960</f>
        <v>17071</v>
      </c>
      <c r="B278" s="98" t="str">
        <f>+Suministros!B1960</f>
        <v>TERMINAL A COMPRESION DE COBRE ESTAÑADO, SECCION DE:150mm², CAÑON LARGO, HUECO 12 mm</v>
      </c>
      <c r="C278" s="98" t="str">
        <f>+Suministros!C1960</f>
        <v>u</v>
      </c>
      <c r="D278" s="24"/>
      <c r="E278" s="24"/>
      <c r="F278" s="24"/>
      <c r="G278" s="24"/>
      <c r="H278" s="24"/>
      <c r="I278" s="24"/>
      <c r="J278" s="24"/>
      <c r="K278" s="24"/>
      <c r="L278" s="24"/>
      <c r="M278" s="24"/>
      <c r="N278" s="24"/>
      <c r="O278" s="24"/>
      <c r="P278" s="24"/>
      <c r="Q278" s="24"/>
      <c r="R278" s="24"/>
    </row>
    <row r="279" spans="1:18" ht="15" customHeight="1" x14ac:dyDescent="0.2">
      <c r="A279" s="3">
        <f>+Suministros!A1961</f>
        <v>17072</v>
      </c>
      <c r="B279" s="98" t="str">
        <f>+Suministros!B1961</f>
        <v>TERMINAL A COMPRESION DE COBRE ESTAÑADO, SECCION DE:185mm², CAÑON LARGO, HUECO 12 mm</v>
      </c>
      <c r="C279" s="98" t="str">
        <f>+Suministros!C1961</f>
        <v>u</v>
      </c>
      <c r="D279" s="24"/>
      <c r="E279" s="24"/>
      <c r="F279" s="24"/>
      <c r="G279" s="24"/>
      <c r="H279" s="24"/>
      <c r="I279" s="24"/>
      <c r="J279" s="24"/>
      <c r="K279" s="24"/>
      <c r="L279" s="24"/>
      <c r="M279" s="24"/>
      <c r="N279" s="24"/>
      <c r="O279" s="24"/>
      <c r="P279" s="24"/>
      <c r="Q279" s="24"/>
      <c r="R279" s="24"/>
    </row>
    <row r="280" spans="1:18" ht="15" customHeight="1" x14ac:dyDescent="0.2">
      <c r="A280" s="3">
        <f>+Suministros!A1962</f>
        <v>17073</v>
      </c>
      <c r="B280" s="98" t="str">
        <f>+Suministros!B1962</f>
        <v>TERMINAL A COMPRESION DE COBRE ESTAÑADO, SECCION DE:240mm², CAÑON LARGO, HUECO 12 mm</v>
      </c>
      <c r="C280" s="98" t="str">
        <f>+Suministros!C1962</f>
        <v>u</v>
      </c>
      <c r="D280" s="24"/>
      <c r="E280" s="24"/>
      <c r="F280" s="24"/>
      <c r="G280" s="24"/>
      <c r="H280" s="24"/>
      <c r="I280" s="24"/>
      <c r="J280" s="24"/>
      <c r="K280" s="24"/>
      <c r="L280" s="24"/>
      <c r="M280" s="24"/>
      <c r="N280" s="24"/>
      <c r="O280" s="24"/>
      <c r="P280" s="24"/>
      <c r="Q280" s="24"/>
      <c r="R280" s="24"/>
    </row>
    <row r="281" spans="1:18" ht="15" customHeight="1" x14ac:dyDescent="0.2">
      <c r="A281" s="3">
        <f>+Suministros!A1974</f>
        <v>17085</v>
      </c>
      <c r="B281" s="98" t="str">
        <f>+Suministros!B1974</f>
        <v>CONECTOR DE Cu, TIPO DOBLE VIA25-35mm², DOS PERNOS.</v>
      </c>
      <c r="C281" s="98" t="str">
        <f>+Suministros!C1974</f>
        <v>u</v>
      </c>
      <c r="D281" s="24"/>
      <c r="E281" s="24"/>
      <c r="F281" s="24"/>
      <c r="G281" s="24"/>
      <c r="H281" s="24"/>
      <c r="I281" s="24"/>
      <c r="J281" s="24"/>
      <c r="K281" s="24"/>
      <c r="L281" s="24"/>
      <c r="M281" s="24"/>
      <c r="N281" s="24"/>
      <c r="O281" s="24"/>
      <c r="P281" s="24"/>
      <c r="Q281" s="24"/>
      <c r="R281" s="24"/>
    </row>
    <row r="282" spans="1:18" ht="15" customHeight="1" x14ac:dyDescent="0.2">
      <c r="A282" s="3">
        <f>+Suministros!A1975</f>
        <v>17086</v>
      </c>
      <c r="B282" s="98" t="str">
        <f>+Suministros!B1975</f>
        <v>CONECTOR DE Cu, TIPO DOBLE VIA50-70mm², DOS PERNOS.</v>
      </c>
      <c r="C282" s="98" t="str">
        <f>+Suministros!C1975</f>
        <v>u</v>
      </c>
      <c r="D282" s="24"/>
      <c r="E282" s="24"/>
      <c r="F282" s="24"/>
      <c r="G282" s="24"/>
      <c r="H282" s="24"/>
      <c r="I282" s="24"/>
      <c r="J282" s="24"/>
      <c r="K282" s="24"/>
      <c r="L282" s="24"/>
      <c r="M282" s="24"/>
      <c r="N282" s="24"/>
      <c r="O282" s="24"/>
      <c r="P282" s="24"/>
      <c r="Q282" s="24"/>
      <c r="R282" s="24"/>
    </row>
    <row r="283" spans="1:18" ht="15" customHeight="1" x14ac:dyDescent="0.2">
      <c r="A283" s="3">
        <f>+Suministros!A1976</f>
        <v>17087</v>
      </c>
      <c r="B283" s="98" t="str">
        <f>+Suministros!B1976</f>
        <v>CONECTOR DE Cu, TIPO DOBLE VIA70-120mm², DOS PERNOS.</v>
      </c>
      <c r="C283" s="98" t="str">
        <f>+Suministros!C1976</f>
        <v>u</v>
      </c>
      <c r="D283" s="24"/>
      <c r="E283" s="24"/>
      <c r="F283" s="24"/>
      <c r="G283" s="24"/>
      <c r="H283" s="24"/>
      <c r="I283" s="24"/>
      <c r="J283" s="24"/>
      <c r="K283" s="24"/>
      <c r="L283" s="24"/>
      <c r="M283" s="24"/>
      <c r="N283" s="24"/>
      <c r="O283" s="24"/>
      <c r="P283" s="24"/>
      <c r="Q283" s="24"/>
      <c r="R283" s="24"/>
    </row>
    <row r="284" spans="1:18" ht="15" customHeight="1" x14ac:dyDescent="0.2">
      <c r="A284" s="3">
        <f>+Suministros!A1977</f>
        <v>17088</v>
      </c>
      <c r="B284" s="98" t="str">
        <f>+Suministros!B1977</f>
        <v>CONECTOR DE Al-Al TIPO DOBLE VIA16-35mm², DOS PERNOS</v>
      </c>
      <c r="C284" s="98" t="str">
        <f>+Suministros!C1977</f>
        <v>u</v>
      </c>
      <c r="D284" s="24">
        <v>8</v>
      </c>
      <c r="E284" s="24" t="s">
        <v>4141</v>
      </c>
      <c r="F284" s="24">
        <v>1</v>
      </c>
      <c r="G284" s="24" t="s">
        <v>4142</v>
      </c>
      <c r="H284" s="24">
        <v>1</v>
      </c>
      <c r="I284" s="24"/>
      <c r="J284" s="24"/>
      <c r="K284" s="24"/>
      <c r="L284" s="24"/>
      <c r="M284" s="24"/>
      <c r="N284" s="24"/>
      <c r="O284" s="24"/>
      <c r="P284" s="24"/>
      <c r="Q284" s="24"/>
      <c r="R284" s="24"/>
    </row>
    <row r="285" spans="1:18" ht="15" customHeight="1" x14ac:dyDescent="0.2">
      <c r="A285" s="3">
        <f>+Suministros!A1978</f>
        <v>17089</v>
      </c>
      <c r="B285" s="98" t="str">
        <f>+Suministros!B1978</f>
        <v>CONECTOR DE Al-Al TIPO DOBLE VIA50-70mm², DOS PERNOS</v>
      </c>
      <c r="C285" s="98" t="str">
        <f>+Suministros!C1978</f>
        <v>u</v>
      </c>
      <c r="D285" s="24">
        <v>8</v>
      </c>
      <c r="E285" s="24" t="s">
        <v>4143</v>
      </c>
      <c r="F285" s="24">
        <v>1</v>
      </c>
      <c r="G285" s="24" t="s">
        <v>4144</v>
      </c>
      <c r="H285" s="24">
        <v>1</v>
      </c>
      <c r="I285" s="24"/>
      <c r="J285" s="24"/>
      <c r="K285" s="24"/>
      <c r="L285" s="24"/>
      <c r="M285" s="24"/>
      <c r="N285" s="24"/>
      <c r="O285" s="24"/>
      <c r="P285" s="24"/>
      <c r="Q285" s="24"/>
      <c r="R285" s="24"/>
    </row>
    <row r="286" spans="1:18" ht="15" customHeight="1" x14ac:dyDescent="0.2">
      <c r="A286" s="3">
        <f>+Suministros!A1979</f>
        <v>17090</v>
      </c>
      <c r="B286" s="98" t="str">
        <f>+Suministros!B1979</f>
        <v>CONECTOR DE Al-Al TIPO DOBLE VIA70-120mm², DOS PERNOS</v>
      </c>
      <c r="C286" s="98" t="str">
        <f>+Suministros!C1979</f>
        <v>u</v>
      </c>
      <c r="D286" s="24">
        <v>8</v>
      </c>
      <c r="E286" s="24" t="s">
        <v>4145</v>
      </c>
      <c r="F286" s="24">
        <v>1</v>
      </c>
      <c r="G286" s="24" t="s">
        <v>4146</v>
      </c>
      <c r="H286" s="24">
        <v>1</v>
      </c>
      <c r="I286" s="24"/>
      <c r="J286" s="24"/>
      <c r="K286" s="24"/>
      <c r="L286" s="24"/>
      <c r="M286" s="24"/>
      <c r="N286" s="24"/>
      <c r="O286" s="24"/>
      <c r="P286" s="24"/>
      <c r="Q286" s="24"/>
      <c r="R286" s="24"/>
    </row>
    <row r="287" spans="1:18" ht="15" customHeight="1" x14ac:dyDescent="0.2">
      <c r="A287" s="3">
        <f>+Suministros!A1980</f>
        <v>17091</v>
      </c>
      <c r="B287" s="98" t="str">
        <f>+Suministros!B1980</f>
        <v>CONECTOR DE Al-Al TIPO DOBLE VIA120-185mm², TRES PERNOS</v>
      </c>
      <c r="C287" s="98" t="str">
        <f>+Suministros!C1980</f>
        <v>u</v>
      </c>
      <c r="D287" s="24">
        <v>8</v>
      </c>
      <c r="E287" s="24" t="s">
        <v>4148</v>
      </c>
      <c r="F287" s="24">
        <v>1</v>
      </c>
      <c r="G287" s="24"/>
      <c r="H287" s="24"/>
      <c r="I287" s="24"/>
      <c r="J287" s="24"/>
      <c r="K287" s="24"/>
      <c r="L287" s="24"/>
      <c r="M287" s="24"/>
      <c r="N287" s="24"/>
      <c r="O287" s="24"/>
      <c r="P287" s="24"/>
      <c r="Q287" s="24"/>
      <c r="R287" s="24"/>
    </row>
    <row r="288" spans="1:18" ht="15" customHeight="1" x14ac:dyDescent="0.2">
      <c r="A288" s="3">
        <f>+Suministros!A1992</f>
        <v>17103</v>
      </c>
      <c r="B288" s="98" t="str">
        <f>+Suministros!B1992</f>
        <v>CONECTOR TUBULAR DE COBRE A COMPRESION, SECCION DE :35mm², BARRIL ESTANDAR.</v>
      </c>
      <c r="C288" s="98" t="str">
        <f>+Suministros!C1992</f>
        <v>u</v>
      </c>
      <c r="D288" s="24"/>
      <c r="E288" s="24"/>
      <c r="F288" s="24"/>
      <c r="G288" s="24"/>
      <c r="H288" s="24"/>
      <c r="I288" s="24"/>
      <c r="J288" s="24"/>
      <c r="K288" s="24"/>
      <c r="L288" s="24"/>
      <c r="M288" s="24"/>
      <c r="N288" s="24"/>
      <c r="O288" s="24"/>
      <c r="P288" s="24"/>
      <c r="Q288" s="24"/>
      <c r="R288" s="24"/>
    </row>
    <row r="289" spans="1:18" ht="15" customHeight="1" x14ac:dyDescent="0.2">
      <c r="A289" s="3">
        <f>+Suministros!A1993</f>
        <v>17104</v>
      </c>
      <c r="B289" s="98" t="str">
        <f>+Suministros!B1993</f>
        <v>CONECTOR TUBULAR DE COBRE A COMPRESION, SECCION DE :50mm², BARRIL ESTANDAR.</v>
      </c>
      <c r="C289" s="98" t="str">
        <f>+Suministros!C1993</f>
        <v>u</v>
      </c>
      <c r="D289" s="24"/>
      <c r="E289" s="24"/>
      <c r="F289" s="24"/>
      <c r="G289" s="24"/>
      <c r="H289" s="24"/>
      <c r="I289" s="24"/>
      <c r="J289" s="24"/>
      <c r="K289" s="24"/>
      <c r="L289" s="24"/>
      <c r="M289" s="24"/>
      <c r="N289" s="24"/>
      <c r="O289" s="24"/>
      <c r="P289" s="24"/>
      <c r="Q289" s="24"/>
      <c r="R289" s="24"/>
    </row>
    <row r="290" spans="1:18" ht="15" customHeight="1" x14ac:dyDescent="0.2">
      <c r="A290" s="3">
        <f>+Suministros!A1994</f>
        <v>17105</v>
      </c>
      <c r="B290" s="98" t="str">
        <f>+Suministros!B1994</f>
        <v>CONECTOR TUBULAR DE COBRE A COMPRESION, SECCION DE :70mm², BARRIL LARGO</v>
      </c>
      <c r="C290" s="98" t="str">
        <f>+Suministros!C1994</f>
        <v>u</v>
      </c>
      <c r="D290" s="24"/>
      <c r="E290" s="24"/>
      <c r="F290" s="24"/>
      <c r="G290" s="24"/>
      <c r="H290" s="24"/>
      <c r="I290" s="24"/>
      <c r="J290" s="24"/>
      <c r="K290" s="24"/>
      <c r="L290" s="24"/>
      <c r="M290" s="24"/>
      <c r="N290" s="24"/>
      <c r="O290" s="24"/>
      <c r="P290" s="24"/>
      <c r="Q290" s="24"/>
      <c r="R290" s="24"/>
    </row>
    <row r="291" spans="1:18" ht="15" customHeight="1" x14ac:dyDescent="0.2">
      <c r="A291" s="3">
        <f>+Suministros!A1995</f>
        <v>17106</v>
      </c>
      <c r="B291" s="98" t="str">
        <f>+Suministros!B1995</f>
        <v>CONECTOR TUBULAR DE COBRE A COMPRESION, SECCION DE :95mm², BARRIL LARGO.</v>
      </c>
      <c r="C291" s="98" t="str">
        <f>+Suministros!C1995</f>
        <v>u</v>
      </c>
      <c r="D291" s="24"/>
      <c r="E291" s="24"/>
      <c r="F291" s="24"/>
      <c r="G291" s="24"/>
      <c r="H291" s="24"/>
      <c r="I291" s="24"/>
      <c r="J291" s="24"/>
      <c r="K291" s="24"/>
      <c r="L291" s="24"/>
      <c r="M291" s="24"/>
      <c r="N291" s="24"/>
      <c r="O291" s="24"/>
      <c r="P291" s="24"/>
      <c r="Q291" s="24"/>
      <c r="R291" s="24"/>
    </row>
    <row r="292" spans="1:18" ht="15" customHeight="1" x14ac:dyDescent="0.2">
      <c r="A292" s="3">
        <f>+Suministros!A1996</f>
        <v>17107</v>
      </c>
      <c r="B292" s="98" t="str">
        <f>+Suministros!B1996</f>
        <v>CONECTOR TUBULAR DE COBRE A COMPRESION, SECCION DE :120mm², BARRIL LARGO.</v>
      </c>
      <c r="C292" s="98" t="str">
        <f>+Suministros!C1996</f>
        <v>u</v>
      </c>
      <c r="D292" s="24"/>
      <c r="E292" s="24"/>
      <c r="F292" s="24"/>
      <c r="G292" s="24"/>
      <c r="H292" s="24"/>
      <c r="I292" s="24"/>
      <c r="J292" s="24"/>
      <c r="K292" s="24"/>
      <c r="L292" s="24"/>
      <c r="M292" s="24"/>
      <c r="N292" s="24"/>
      <c r="O292" s="24"/>
      <c r="P292" s="24"/>
      <c r="Q292" s="24"/>
      <c r="R292" s="24"/>
    </row>
    <row r="293" spans="1:18" ht="15" customHeight="1" x14ac:dyDescent="0.2">
      <c r="A293" s="3">
        <f>+Suministros!A1997</f>
        <v>17108</v>
      </c>
      <c r="B293" s="98" t="str">
        <f>+Suministros!B1997</f>
        <v>CONECTOR TUBULAR DE COBRE A COMPRESION, SECCION DE :150mm², BARRIL LARGO.</v>
      </c>
      <c r="C293" s="98" t="str">
        <f>+Suministros!C1997</f>
        <v>u</v>
      </c>
      <c r="D293" s="24"/>
      <c r="E293" s="24"/>
      <c r="F293" s="24"/>
      <c r="G293" s="24"/>
      <c r="H293" s="24"/>
      <c r="I293" s="24"/>
      <c r="J293" s="24"/>
      <c r="K293" s="24"/>
      <c r="L293" s="24"/>
      <c r="M293" s="24"/>
      <c r="N293" s="24"/>
      <c r="O293" s="24"/>
      <c r="P293" s="24"/>
      <c r="Q293" s="24"/>
      <c r="R293" s="24"/>
    </row>
    <row r="294" spans="1:18" ht="15" customHeight="1" x14ac:dyDescent="0.2">
      <c r="A294" s="3">
        <f>+Suministros!A1998</f>
        <v>17109</v>
      </c>
      <c r="B294" s="98" t="str">
        <f>+Suministros!B1998</f>
        <v>CONECTOR TUBULAR DE COBRE A COMPRESION, SECCION DE :185mm², BARRIL LARGO.</v>
      </c>
      <c r="C294" s="98" t="str">
        <f>+Suministros!C1998</f>
        <v>u</v>
      </c>
      <c r="D294" s="24"/>
      <c r="E294" s="24"/>
      <c r="F294" s="24"/>
      <c r="G294" s="24"/>
      <c r="H294" s="24"/>
      <c r="I294" s="24"/>
      <c r="J294" s="24"/>
      <c r="K294" s="24"/>
      <c r="L294" s="24"/>
      <c r="M294" s="24"/>
      <c r="N294" s="24"/>
      <c r="O294" s="24"/>
      <c r="P294" s="24"/>
      <c r="Q294" s="24"/>
      <c r="R294" s="24"/>
    </row>
    <row r="295" spans="1:18" ht="15" customHeight="1" x14ac:dyDescent="0.2">
      <c r="A295" s="3">
        <f>+Suministros!A1999</f>
        <v>17110</v>
      </c>
      <c r="B295" s="98" t="str">
        <f>+Suministros!B1999</f>
        <v>CONECTOR TUBULAR DE COBRE A COMPRESION, SECCION DE :240mm², BARRIL LARGO</v>
      </c>
      <c r="C295" s="98" t="str">
        <f>+Suministros!C1999</f>
        <v>u</v>
      </c>
      <c r="D295" s="24"/>
      <c r="E295" s="24"/>
      <c r="F295" s="24"/>
      <c r="G295" s="24"/>
      <c r="H295" s="24"/>
      <c r="I295" s="24"/>
      <c r="J295" s="24"/>
      <c r="K295" s="24"/>
      <c r="L295" s="24"/>
      <c r="M295" s="24"/>
      <c r="N295" s="24"/>
      <c r="O295" s="24"/>
      <c r="P295" s="24"/>
      <c r="Q295" s="24"/>
      <c r="R295" s="24"/>
    </row>
    <row r="296" spans="1:18" ht="15" customHeight="1" x14ac:dyDescent="0.2">
      <c r="A296" s="3">
        <f>+Suministros!A2015</f>
        <v>17126</v>
      </c>
      <c r="B296" s="98" t="str">
        <f>+Suministros!B2015</f>
        <v>CONECTORES DE DERIVACION CUÑA, TIPO AMPAC  DE :35/35 mm2 (Al/Al y/o Al/Cu)</v>
      </c>
      <c r="C296" s="98" t="str">
        <f>+Suministros!C2015</f>
        <v>u</v>
      </c>
      <c r="D296" s="24"/>
      <c r="E296" s="24"/>
      <c r="F296" s="24"/>
      <c r="G296" s="24"/>
      <c r="H296" s="24"/>
      <c r="I296" s="24"/>
      <c r="J296" s="24"/>
      <c r="K296" s="24"/>
      <c r="L296" s="24"/>
      <c r="M296" s="24"/>
      <c r="N296" s="24"/>
      <c r="O296" s="24"/>
      <c r="P296" s="24"/>
      <c r="Q296" s="24"/>
      <c r="R296" s="24"/>
    </row>
    <row r="297" spans="1:18" ht="15" customHeight="1" x14ac:dyDescent="0.2">
      <c r="A297" s="3">
        <f>+Suministros!A2020</f>
        <v>17131</v>
      </c>
      <c r="B297" s="98" t="str">
        <f>+Suministros!B2020</f>
        <v>CONECTORES DE DERIVACION CUÑA, TIPO AMPAC  DE :50/50 mm2  (Al/Al y/o Al/Cu)</v>
      </c>
      <c r="C297" s="98" t="str">
        <f>+Suministros!C2020</f>
        <v>u</v>
      </c>
      <c r="D297" s="24"/>
      <c r="E297" s="24"/>
      <c r="F297" s="24"/>
      <c r="G297" s="24"/>
      <c r="H297" s="24"/>
      <c r="I297" s="24"/>
      <c r="J297" s="24"/>
      <c r="K297" s="24"/>
      <c r="L297" s="24"/>
      <c r="M297" s="24"/>
      <c r="N297" s="24"/>
      <c r="O297" s="24"/>
      <c r="P297" s="24"/>
      <c r="Q297" s="24"/>
      <c r="R297" s="24"/>
    </row>
    <row r="298" spans="1:18" ht="15" customHeight="1" x14ac:dyDescent="0.2">
      <c r="A298" s="3">
        <f>+Suministros!A2021</f>
        <v>17132</v>
      </c>
      <c r="B298" s="98" t="str">
        <f>+Suministros!B2021</f>
        <v>CONECTORES DE DERIVACION CUÑA, TIPO AMPAC  DE :50/35 mm2  (Al/Al y/o Al/Cu)</v>
      </c>
      <c r="C298" s="98" t="str">
        <f>+Suministros!C2021</f>
        <v>u</v>
      </c>
      <c r="D298" s="24"/>
      <c r="E298" s="24"/>
      <c r="F298" s="24"/>
      <c r="G298" s="24"/>
      <c r="H298" s="24"/>
      <c r="I298" s="24"/>
      <c r="J298" s="24"/>
      <c r="K298" s="24"/>
      <c r="L298" s="24"/>
      <c r="M298" s="24"/>
      <c r="N298" s="24"/>
      <c r="O298" s="24"/>
      <c r="P298" s="24"/>
      <c r="Q298" s="24"/>
      <c r="R298" s="24"/>
    </row>
    <row r="299" spans="1:18" ht="15" customHeight="1" x14ac:dyDescent="0.2">
      <c r="A299" s="3">
        <f>+Suministros!A2026</f>
        <v>17137</v>
      </c>
      <c r="B299" s="98" t="str">
        <f>+Suministros!B2026</f>
        <v>CONECTORES DE DERIVACION CUÑA, TIPO AMPAC  DE :70/70 mm2 (Al/Al y/o Al/Cu)</v>
      </c>
      <c r="C299" s="98" t="str">
        <f>+Suministros!C2026</f>
        <v>u</v>
      </c>
      <c r="D299" s="24"/>
      <c r="E299" s="24"/>
      <c r="F299" s="24"/>
      <c r="G299" s="24"/>
      <c r="H299" s="24"/>
      <c r="I299" s="24"/>
      <c r="J299" s="24"/>
      <c r="K299" s="24"/>
      <c r="L299" s="24"/>
      <c r="M299" s="24"/>
      <c r="N299" s="24"/>
      <c r="O299" s="24"/>
      <c r="P299" s="24"/>
      <c r="Q299" s="24"/>
      <c r="R299" s="24"/>
    </row>
    <row r="300" spans="1:18" ht="15" customHeight="1" x14ac:dyDescent="0.2">
      <c r="A300" s="3">
        <f>+Suministros!A2027</f>
        <v>17138</v>
      </c>
      <c r="B300" s="98" t="str">
        <f>+Suministros!B2027</f>
        <v>CONECTORES DE DERIVACION CUÑA, TIPO AMPAC  DE :70/50 mm2 (Al/Al y/o Al/Cu)</v>
      </c>
      <c r="C300" s="98" t="str">
        <f>+Suministros!C2027</f>
        <v>u</v>
      </c>
      <c r="D300" s="24"/>
      <c r="E300" s="24"/>
      <c r="F300" s="24"/>
      <c r="G300" s="24"/>
      <c r="H300" s="24"/>
      <c r="I300" s="24"/>
      <c r="J300" s="24"/>
      <c r="K300" s="24"/>
      <c r="L300" s="24"/>
      <c r="M300" s="24"/>
      <c r="N300" s="24"/>
      <c r="O300" s="24"/>
      <c r="P300" s="24"/>
      <c r="Q300" s="24"/>
      <c r="R300" s="24"/>
    </row>
    <row r="301" spans="1:18" ht="15" customHeight="1" x14ac:dyDescent="0.2">
      <c r="A301" s="3">
        <f>+Suministros!A2028</f>
        <v>17139</v>
      </c>
      <c r="B301" s="98" t="str">
        <f>+Suministros!B2028</f>
        <v>CONECTORES DE DERIVACION CUÑA, TIPO AMPAC  DE :70/35 mm2 (Al/Al y/o Al/Cu)</v>
      </c>
      <c r="C301" s="98" t="str">
        <f>+Suministros!C2028</f>
        <v>u</v>
      </c>
      <c r="D301" s="24"/>
      <c r="E301" s="24"/>
      <c r="F301" s="24"/>
      <c r="G301" s="24"/>
      <c r="H301" s="24"/>
      <c r="I301" s="24"/>
      <c r="J301" s="24"/>
      <c r="K301" s="24"/>
      <c r="L301" s="24"/>
      <c r="M301" s="24"/>
      <c r="N301" s="24"/>
      <c r="O301" s="24"/>
      <c r="P301" s="24"/>
      <c r="Q301" s="24"/>
      <c r="R301" s="24"/>
    </row>
    <row r="302" spans="1:18" ht="15" customHeight="1" x14ac:dyDescent="0.2">
      <c r="A302" s="3">
        <f>+Suministros!A2031</f>
        <v>17142</v>
      </c>
      <c r="B302" s="98" t="str">
        <f>+Suministros!B2031</f>
        <v>CONECTORES DE DERIVACION CUÑA, TIPO AMPAC  DE :120/120 mm2 (Al/Al y/o Al/Cu)</v>
      </c>
      <c r="C302" s="98" t="str">
        <f>+Suministros!C2031</f>
        <v>u</v>
      </c>
      <c r="D302" s="24"/>
      <c r="E302" s="24"/>
      <c r="F302" s="24"/>
      <c r="G302" s="24"/>
      <c r="H302" s="24"/>
      <c r="I302" s="24"/>
      <c r="J302" s="24"/>
      <c r="K302" s="24"/>
      <c r="L302" s="24"/>
      <c r="M302" s="24"/>
      <c r="N302" s="24"/>
      <c r="O302" s="24"/>
      <c r="P302" s="24"/>
      <c r="Q302" s="24"/>
      <c r="R302" s="24"/>
    </row>
    <row r="303" spans="1:18" ht="15" customHeight="1" x14ac:dyDescent="0.2">
      <c r="A303" s="3">
        <f>+Suministros!A2032</f>
        <v>17143</v>
      </c>
      <c r="B303" s="98" t="str">
        <f>+Suministros!B2032</f>
        <v>CONECTORES DE DERIVACION CUÑA, TIPO AMPAC  DE :120/70 mm2 (Al/Al y/o Al/Cu)</v>
      </c>
      <c r="C303" s="98" t="str">
        <f>+Suministros!C2032</f>
        <v>u</v>
      </c>
      <c r="D303" s="24"/>
      <c r="E303" s="24"/>
      <c r="F303" s="24"/>
      <c r="G303" s="24"/>
      <c r="H303" s="24"/>
      <c r="I303" s="24"/>
      <c r="J303" s="24"/>
      <c r="K303" s="24"/>
      <c r="L303" s="24"/>
      <c r="M303" s="24"/>
      <c r="N303" s="24"/>
      <c r="O303" s="24"/>
      <c r="P303" s="24"/>
      <c r="Q303" s="24"/>
      <c r="R303" s="24"/>
    </row>
    <row r="304" spans="1:18" ht="15" customHeight="1" x14ac:dyDescent="0.2">
      <c r="A304" s="3">
        <f>+Suministros!A2033</f>
        <v>17144</v>
      </c>
      <c r="B304" s="98" t="str">
        <f>+Suministros!B2033</f>
        <v>CONECTORES DE DERIVACION CUÑA, TIPO AMPAC  DE :120/50 mm2 (Al/Al y/o Al/Cu)</v>
      </c>
      <c r="C304" s="98" t="str">
        <f>+Suministros!C2033</f>
        <v>u</v>
      </c>
      <c r="D304" s="24"/>
      <c r="E304" s="24"/>
      <c r="F304" s="24"/>
      <c r="G304" s="24"/>
      <c r="H304" s="24"/>
      <c r="I304" s="24"/>
      <c r="J304" s="24"/>
      <c r="K304" s="24"/>
      <c r="L304" s="24"/>
      <c r="M304" s="24"/>
      <c r="N304" s="24"/>
      <c r="O304" s="24"/>
      <c r="P304" s="24"/>
      <c r="Q304" s="24"/>
      <c r="R304" s="24"/>
    </row>
    <row r="305" spans="1:18" ht="15" customHeight="1" x14ac:dyDescent="0.2">
      <c r="A305" s="3">
        <f>+Suministros!A2034</f>
        <v>17145</v>
      </c>
      <c r="B305" s="98" t="str">
        <f>+Suministros!B2034</f>
        <v>CONECTORES DE DERIVACION CUÑA, TIPO AMPAC  DE :120/35 mm2 (Al/Al y/o Al/Cu)</v>
      </c>
      <c r="C305" s="98" t="str">
        <f>+Suministros!C2034</f>
        <v>u</v>
      </c>
      <c r="D305" s="24"/>
      <c r="E305" s="24"/>
      <c r="F305" s="24"/>
      <c r="G305" s="24"/>
      <c r="H305" s="24"/>
      <c r="I305" s="24"/>
      <c r="J305" s="24"/>
      <c r="K305" s="24"/>
      <c r="L305" s="24"/>
      <c r="M305" s="24"/>
      <c r="N305" s="24"/>
      <c r="O305" s="24"/>
      <c r="P305" s="24"/>
      <c r="Q305" s="24"/>
      <c r="R305" s="24"/>
    </row>
    <row r="306" spans="1:18" ht="15" customHeight="1" x14ac:dyDescent="0.2">
      <c r="A306" s="3">
        <f>+Suministros!A2035</f>
        <v>17146</v>
      </c>
      <c r="B306" s="98" t="str">
        <f>+Suministros!B2035</f>
        <v>CONECTORES DE DERIVACION CUÑA, TIPO AMPAC  DE :150/150 mm2 (Al/Al y/o Al/Cu)</v>
      </c>
      <c r="C306" s="98" t="str">
        <f>+Suministros!C2035</f>
        <v>u</v>
      </c>
      <c r="D306" s="24"/>
      <c r="E306" s="24"/>
      <c r="F306" s="24"/>
      <c r="G306" s="24"/>
      <c r="H306" s="24"/>
      <c r="I306" s="24"/>
      <c r="J306" s="24"/>
      <c r="K306" s="24"/>
      <c r="L306" s="24"/>
      <c r="M306" s="24"/>
      <c r="N306" s="24"/>
      <c r="O306" s="24"/>
      <c r="P306" s="24"/>
      <c r="Q306" s="24"/>
      <c r="R306" s="24"/>
    </row>
    <row r="307" spans="1:18" ht="15" customHeight="1" x14ac:dyDescent="0.2">
      <c r="A307" s="3">
        <f>+Suministros!A2036</f>
        <v>17147</v>
      </c>
      <c r="B307" s="98" t="str">
        <f>+Suministros!B2036</f>
        <v>CONECTORES DE DERIVACION CUÑA, TIPO AMPAC  DE :185/185 mm2 (Al/Al y/o Al/Cu)</v>
      </c>
      <c r="C307" s="98" t="str">
        <f>+Suministros!C2036</f>
        <v>u</v>
      </c>
      <c r="D307" s="24"/>
      <c r="E307" s="24"/>
      <c r="F307" s="24"/>
      <c r="G307" s="24"/>
      <c r="H307" s="24"/>
      <c r="I307" s="24"/>
      <c r="J307" s="24"/>
      <c r="K307" s="24"/>
      <c r="L307" s="24"/>
      <c r="M307" s="24"/>
      <c r="N307" s="24"/>
      <c r="O307" s="24"/>
      <c r="P307" s="24"/>
      <c r="Q307" s="24"/>
      <c r="R307" s="24"/>
    </row>
    <row r="308" spans="1:18" ht="15" customHeight="1" x14ac:dyDescent="0.2">
      <c r="A308" s="3">
        <f>+Suministros!A2037</f>
        <v>17148</v>
      </c>
      <c r="B308" s="98" t="str">
        <f>+Suministros!B2037</f>
        <v>CONECTORES DE DERIVACION CUÑA, TIPO AMPAC  DE :240/240 mm2 (Al/Al y/o Al/Cu)</v>
      </c>
      <c r="C308" s="98" t="str">
        <f>+Suministros!C2037</f>
        <v>u</v>
      </c>
      <c r="D308" s="24"/>
      <c r="E308" s="24"/>
      <c r="F308" s="24"/>
      <c r="G308" s="24"/>
      <c r="H308" s="24"/>
      <c r="I308" s="24"/>
      <c r="J308" s="24"/>
      <c r="K308" s="24"/>
      <c r="L308" s="24"/>
      <c r="M308" s="24"/>
      <c r="N308" s="24"/>
      <c r="O308" s="24"/>
      <c r="P308" s="24"/>
      <c r="Q308" s="24"/>
      <c r="R308" s="24"/>
    </row>
    <row r="309" spans="1:18" ht="15" customHeight="1" x14ac:dyDescent="0.2">
      <c r="A309" s="3">
        <f>+Suministros!A2103</f>
        <v>17213</v>
      </c>
      <c r="B309" s="98" t="str">
        <f>+Suministros!B2103</f>
        <v>MANGUITO DE REPARACION DE COBRE A COMPRESION, SECCION DE:35mm²</v>
      </c>
      <c r="C309" s="98" t="str">
        <f>+Suministros!C2103</f>
        <v>u</v>
      </c>
      <c r="D309" s="24">
        <v>7</v>
      </c>
      <c r="E309" s="24" t="s">
        <v>2643</v>
      </c>
      <c r="F309" s="112">
        <v>1</v>
      </c>
      <c r="G309" s="24"/>
      <c r="H309" s="24"/>
      <c r="I309" s="24"/>
      <c r="J309" s="24"/>
      <c r="K309" s="24"/>
      <c r="L309" s="24"/>
      <c r="M309" s="24"/>
      <c r="N309" s="24"/>
      <c r="O309" s="24"/>
      <c r="P309" s="24"/>
      <c r="Q309" s="24"/>
      <c r="R309" s="24"/>
    </row>
    <row r="310" spans="1:18" ht="15" customHeight="1" x14ac:dyDescent="0.2">
      <c r="A310" s="3">
        <f>+Suministros!A2104</f>
        <v>17214</v>
      </c>
      <c r="B310" s="98" t="str">
        <f>+Suministros!B2104</f>
        <v>MANGUITO DE REPARACION DE COBRE A COMPRESION, SECCION DE:50mm²</v>
      </c>
      <c r="C310" s="98" t="str">
        <f>+Suministros!C2104</f>
        <v>u</v>
      </c>
      <c r="D310" s="24">
        <v>7</v>
      </c>
      <c r="E310" s="24" t="s">
        <v>2644</v>
      </c>
      <c r="F310" s="24">
        <v>1</v>
      </c>
      <c r="G310" s="24"/>
      <c r="H310" s="24"/>
      <c r="I310" s="24"/>
      <c r="J310" s="24"/>
      <c r="K310" s="24"/>
      <c r="L310" s="24"/>
      <c r="M310" s="24"/>
      <c r="N310" s="24"/>
      <c r="O310" s="24"/>
      <c r="P310" s="24"/>
      <c r="Q310" s="24"/>
      <c r="R310" s="24"/>
    </row>
    <row r="311" spans="1:18" ht="15" customHeight="1" x14ac:dyDescent="0.2">
      <c r="A311" s="3">
        <f>+Suministros!A2105</f>
        <v>17215</v>
      </c>
      <c r="B311" s="98" t="str">
        <f>+Suministros!B2105</f>
        <v>MANGUITO DE REPARACION DE COBRE A COMPRESION, SECCION DE:70mm²</v>
      </c>
      <c r="C311" s="98" t="str">
        <f>+Suministros!C2105</f>
        <v>u</v>
      </c>
      <c r="D311" s="24">
        <v>7</v>
      </c>
      <c r="E311" s="24" t="s">
        <v>2645</v>
      </c>
      <c r="F311" s="24">
        <v>1</v>
      </c>
      <c r="G311" s="24"/>
      <c r="H311" s="24"/>
      <c r="I311" s="24"/>
      <c r="J311" s="24"/>
      <c r="K311" s="24"/>
      <c r="L311" s="24"/>
      <c r="M311" s="24"/>
      <c r="N311" s="24"/>
      <c r="O311" s="24"/>
      <c r="P311" s="24"/>
      <c r="Q311" s="24"/>
      <c r="R311" s="24"/>
    </row>
    <row r="312" spans="1:18" ht="15" customHeight="1" x14ac:dyDescent="0.2">
      <c r="A312" s="3">
        <f>+Suministros!A2106</f>
        <v>17216</v>
      </c>
      <c r="B312" s="98" t="str">
        <f>+Suministros!B2106</f>
        <v>MANGUITO DE REPARACION DE COBRE A COMPRESION, SECCION DE:120mm²</v>
      </c>
      <c r="C312" s="98" t="str">
        <f>+Suministros!C2106</f>
        <v>u</v>
      </c>
      <c r="D312" s="24">
        <v>7</v>
      </c>
      <c r="E312" s="24" t="s">
        <v>2647</v>
      </c>
      <c r="F312" s="24">
        <v>1</v>
      </c>
      <c r="G312" s="24"/>
      <c r="H312" s="24"/>
      <c r="I312" s="24"/>
      <c r="J312" s="24"/>
      <c r="K312" s="24"/>
      <c r="L312" s="24"/>
      <c r="M312" s="24"/>
      <c r="N312" s="24"/>
      <c r="O312" s="24"/>
      <c r="P312" s="24"/>
      <c r="Q312" s="24"/>
      <c r="R312" s="24"/>
    </row>
    <row r="313" spans="1:18" ht="15" customHeight="1" x14ac:dyDescent="0.2">
      <c r="A313" s="3">
        <f>+Suministros!A2108</f>
        <v>17218</v>
      </c>
      <c r="B313" s="98" t="str">
        <f>+Suministros!B2108</f>
        <v>MANGUITO DE REPARACION DE ALUMINIO A COMPRESION, SECCION DE:25mm²</v>
      </c>
      <c r="C313" s="98" t="str">
        <f>+Suministros!C2108</f>
        <v>u</v>
      </c>
      <c r="D313" s="24">
        <v>7</v>
      </c>
      <c r="E313" s="24" t="s">
        <v>4141</v>
      </c>
      <c r="F313" s="24">
        <v>1</v>
      </c>
      <c r="G313" s="24"/>
      <c r="H313" s="24"/>
      <c r="I313" s="24"/>
      <c r="J313" s="24"/>
      <c r="K313" s="24"/>
      <c r="L313" s="24"/>
      <c r="M313" s="24"/>
      <c r="N313" s="24"/>
      <c r="O313" s="24"/>
      <c r="P313" s="24"/>
      <c r="Q313" s="24"/>
      <c r="R313" s="24"/>
    </row>
    <row r="314" spans="1:18" ht="15" customHeight="1" x14ac:dyDescent="0.2">
      <c r="A314" s="3">
        <f>+Suministros!A2109</f>
        <v>17219</v>
      </c>
      <c r="B314" s="98" t="str">
        <f>+Suministros!B2109</f>
        <v>MANGUITO DE REPARACION DE ALUMINIO A COMPRESION, SECCION DE:35mm²</v>
      </c>
      <c r="C314" s="98" t="str">
        <f>+Suministros!C2109</f>
        <v>u</v>
      </c>
      <c r="D314" s="24">
        <v>7</v>
      </c>
      <c r="E314" s="24" t="s">
        <v>4142</v>
      </c>
      <c r="F314" s="24">
        <v>1</v>
      </c>
      <c r="G314" s="24"/>
      <c r="H314" s="24"/>
      <c r="I314" s="24"/>
      <c r="J314" s="24"/>
      <c r="K314" s="24"/>
      <c r="L314" s="24"/>
      <c r="M314" s="24"/>
      <c r="N314" s="24"/>
      <c r="O314" s="24"/>
      <c r="P314" s="24"/>
      <c r="Q314" s="24"/>
      <c r="R314" s="24"/>
    </row>
    <row r="315" spans="1:18" ht="15" customHeight="1" x14ac:dyDescent="0.2">
      <c r="A315" s="3">
        <f>+Suministros!A2110</f>
        <v>17220</v>
      </c>
      <c r="B315" s="98" t="str">
        <f>+Suministros!B2110</f>
        <v>MANGUITO DE REPARACION DE ALUMINIO A COMPRESION, SECCION DE:50mm²</v>
      </c>
      <c r="C315" s="98" t="str">
        <f>+Suministros!C2110</f>
        <v>u</v>
      </c>
      <c r="D315" s="24">
        <v>7</v>
      </c>
      <c r="E315" s="24" t="s">
        <v>4143</v>
      </c>
      <c r="F315" s="24">
        <v>1</v>
      </c>
      <c r="G315" s="24"/>
      <c r="H315" s="24"/>
      <c r="I315" s="24"/>
      <c r="J315" s="24"/>
      <c r="K315" s="24"/>
      <c r="L315" s="24"/>
      <c r="M315" s="24"/>
      <c r="N315" s="24"/>
      <c r="O315" s="24"/>
      <c r="P315" s="24"/>
      <c r="Q315" s="24"/>
      <c r="R315" s="24"/>
    </row>
    <row r="316" spans="1:18" ht="15" customHeight="1" x14ac:dyDescent="0.2">
      <c r="A316" s="3">
        <f>+Suministros!A2111</f>
        <v>17221</v>
      </c>
      <c r="B316" s="98" t="str">
        <f>+Suministros!B2111</f>
        <v>MANGUITO DE REPARACION DE ALUMINIO A COMPRESION, SECCION DE:70mm²</v>
      </c>
      <c r="C316" s="98" t="str">
        <f>+Suministros!C2111</f>
        <v>u</v>
      </c>
      <c r="D316" s="24">
        <v>7</v>
      </c>
      <c r="E316" s="24" t="s">
        <v>4144</v>
      </c>
      <c r="F316" s="24">
        <v>1</v>
      </c>
      <c r="G316" s="24"/>
      <c r="H316" s="24"/>
      <c r="I316" s="24"/>
      <c r="J316" s="24"/>
      <c r="K316" s="24"/>
      <c r="L316" s="24"/>
      <c r="M316" s="24"/>
      <c r="N316" s="24"/>
      <c r="O316" s="24"/>
      <c r="P316" s="24"/>
      <c r="Q316" s="24"/>
      <c r="R316" s="24"/>
    </row>
    <row r="317" spans="1:18" ht="15" customHeight="1" x14ac:dyDescent="0.2">
      <c r="A317" s="3">
        <f>+Suministros!A2112</f>
        <v>17222</v>
      </c>
      <c r="B317" s="98" t="str">
        <f>+Suministros!B2112</f>
        <v>MANGUITO DE REPARACION DE ALUMINIO A COMPRESION, SECCION DE:95mm²</v>
      </c>
      <c r="C317" s="98" t="str">
        <f>+Suministros!C2112</f>
        <v>u</v>
      </c>
      <c r="D317" s="24">
        <v>7</v>
      </c>
      <c r="E317" s="24" t="s">
        <v>4145</v>
      </c>
      <c r="F317" s="24">
        <v>1</v>
      </c>
      <c r="G317" s="24"/>
      <c r="H317" s="24"/>
      <c r="I317" s="24"/>
      <c r="J317" s="24"/>
      <c r="K317" s="24"/>
      <c r="L317" s="24"/>
      <c r="M317" s="24"/>
      <c r="N317" s="24"/>
      <c r="O317" s="24"/>
      <c r="P317" s="24"/>
      <c r="Q317" s="24"/>
      <c r="R317" s="24"/>
    </row>
    <row r="318" spans="1:18" ht="15" customHeight="1" x14ac:dyDescent="0.2">
      <c r="A318" s="3">
        <f>+Suministros!A2113</f>
        <v>17223</v>
      </c>
      <c r="B318" s="98" t="str">
        <f>+Suministros!B2113</f>
        <v>MANGUITO DE REPARACION DE ALUMINIO A COMPRESION, SECCION DE:120mm²</v>
      </c>
      <c r="C318" s="98" t="str">
        <f>+Suministros!C2113</f>
        <v>u</v>
      </c>
      <c r="D318" s="24">
        <v>7</v>
      </c>
      <c r="E318" s="24" t="s">
        <v>4146</v>
      </c>
      <c r="F318" s="24">
        <v>1</v>
      </c>
      <c r="G318" s="24"/>
      <c r="H318" s="24"/>
      <c r="I318" s="24"/>
      <c r="J318" s="24"/>
      <c r="K318" s="24"/>
      <c r="L318" s="24"/>
      <c r="M318" s="24"/>
      <c r="N318" s="24"/>
      <c r="O318" s="24"/>
      <c r="P318" s="24"/>
      <c r="Q318" s="24"/>
      <c r="R318" s="24"/>
    </row>
    <row r="319" spans="1:18" ht="15" customHeight="1" x14ac:dyDescent="0.2">
      <c r="A319" s="3">
        <f>+Suministros!A2115</f>
        <v>17225</v>
      </c>
      <c r="B319" s="98" t="str">
        <f>+Suministros!B2115</f>
        <v>MANGUITO DE EMPALME DE ALUMINIO A COMPRESION, SECCION DE:25mm²</v>
      </c>
      <c r="C319" s="98" t="str">
        <f>+Suministros!C2115</f>
        <v>u</v>
      </c>
      <c r="D319" s="24">
        <v>6</v>
      </c>
      <c r="E319" s="24" t="s">
        <v>4141</v>
      </c>
      <c r="F319" s="24">
        <v>1</v>
      </c>
      <c r="G319" s="24"/>
      <c r="H319" s="24"/>
      <c r="I319" s="24"/>
      <c r="J319" s="24"/>
      <c r="K319" s="24"/>
      <c r="L319" s="24"/>
      <c r="M319" s="24"/>
      <c r="N319" s="24"/>
      <c r="O319" s="24"/>
      <c r="P319" s="24"/>
      <c r="Q319" s="24"/>
      <c r="R319" s="24"/>
    </row>
    <row r="320" spans="1:18" ht="15" customHeight="1" x14ac:dyDescent="0.2">
      <c r="A320" s="3">
        <f>+Suministros!A2116</f>
        <v>17226</v>
      </c>
      <c r="B320" s="98" t="str">
        <f>+Suministros!B2116</f>
        <v>MANGUITO DE EMPALME DE ALUMINIO A COMPRESION, SECCION DE:35mm²</v>
      </c>
      <c r="C320" s="98" t="str">
        <f>+Suministros!C2116</f>
        <v>u</v>
      </c>
      <c r="D320" s="24">
        <v>6</v>
      </c>
      <c r="E320" s="24" t="s">
        <v>4142</v>
      </c>
      <c r="F320" s="24">
        <v>1</v>
      </c>
      <c r="G320" s="24"/>
      <c r="H320" s="24"/>
      <c r="I320" s="24"/>
      <c r="J320" s="24"/>
      <c r="K320" s="24"/>
      <c r="L320" s="24"/>
      <c r="M320" s="24"/>
      <c r="N320" s="24"/>
      <c r="O320" s="24"/>
      <c r="P320" s="24"/>
      <c r="Q320" s="24"/>
      <c r="R320" s="24"/>
    </row>
    <row r="321" spans="1:1450" ht="15" customHeight="1" x14ac:dyDescent="0.2">
      <c r="A321" s="3">
        <f>+Suministros!A2117</f>
        <v>17227</v>
      </c>
      <c r="B321" s="98" t="str">
        <f>+Suministros!B2117</f>
        <v>MANGUITO DE EMPALME DE ALUMINIO A COMPRESION, SECCION DE:50mm²</v>
      </c>
      <c r="C321" s="98" t="str">
        <f>+Suministros!C2117</f>
        <v>u</v>
      </c>
      <c r="D321" s="24">
        <v>6</v>
      </c>
      <c r="E321" s="24" t="s">
        <v>4143</v>
      </c>
      <c r="F321" s="24">
        <v>1</v>
      </c>
      <c r="G321" s="24"/>
      <c r="H321" s="24"/>
      <c r="I321" s="24"/>
      <c r="J321" s="24"/>
      <c r="K321" s="24"/>
      <c r="L321" s="24"/>
      <c r="M321" s="24"/>
      <c r="N321" s="24"/>
      <c r="O321" s="24"/>
      <c r="P321" s="24"/>
      <c r="Q321" s="24"/>
      <c r="R321" s="24"/>
    </row>
    <row r="322" spans="1:1450" ht="15" customHeight="1" x14ac:dyDescent="0.2">
      <c r="A322" s="3">
        <f>+Suministros!A2118</f>
        <v>17228</v>
      </c>
      <c r="B322" s="98" t="str">
        <f>+Suministros!B2118</f>
        <v>MANGUITO DE EMPALME DE ALUMINIO A COMPRESION, SECCION DE:70mm²</v>
      </c>
      <c r="C322" s="98" t="str">
        <f>+Suministros!C2118</f>
        <v>u</v>
      </c>
      <c r="D322" s="24">
        <v>6</v>
      </c>
      <c r="E322" s="24" t="s">
        <v>4144</v>
      </c>
      <c r="F322" s="24">
        <v>1</v>
      </c>
      <c r="G322" s="24"/>
      <c r="H322" s="24"/>
      <c r="I322" s="24"/>
      <c r="J322" s="24"/>
      <c r="K322" s="24"/>
      <c r="L322" s="24"/>
      <c r="M322" s="24"/>
      <c r="N322" s="24"/>
      <c r="O322" s="24"/>
      <c r="P322" s="24"/>
      <c r="Q322" s="24"/>
      <c r="R322" s="24"/>
    </row>
    <row r="323" spans="1:1450" ht="15" customHeight="1" x14ac:dyDescent="0.2">
      <c r="A323" s="3">
        <f>+Suministros!A2119</f>
        <v>17229</v>
      </c>
      <c r="B323" s="98" t="str">
        <f>+Suministros!B2119</f>
        <v>MANGUITO DE EMPALME DE ALUMINIO A COMPRESION, SECCION DE:95mm²</v>
      </c>
      <c r="C323" s="98" t="str">
        <f>+Suministros!C2119</f>
        <v>u</v>
      </c>
      <c r="D323" s="24">
        <v>6</v>
      </c>
      <c r="E323" s="24" t="s">
        <v>4145</v>
      </c>
      <c r="F323" s="24">
        <v>1</v>
      </c>
      <c r="G323" s="24"/>
      <c r="H323" s="24"/>
      <c r="I323" s="24"/>
      <c r="J323" s="24"/>
      <c r="K323" s="24"/>
      <c r="L323" s="24"/>
      <c r="M323" s="24"/>
      <c r="N323" s="24"/>
      <c r="O323" s="24"/>
      <c r="P323" s="24"/>
      <c r="Q323" s="24"/>
      <c r="R323" s="24"/>
    </row>
    <row r="324" spans="1:1450" ht="15" customHeight="1" x14ac:dyDescent="0.2">
      <c r="A324" s="3">
        <f>+Suministros!A2120</f>
        <v>17230</v>
      </c>
      <c r="B324" s="98" t="str">
        <f>+Suministros!B2120</f>
        <v>MANGUITO DE EMPALME DE ALUMINIO A COMPRESION, SECCION DE:120mm²</v>
      </c>
      <c r="C324" s="98" t="str">
        <f>+Suministros!C2120</f>
        <v>u</v>
      </c>
      <c r="D324" s="24">
        <v>6</v>
      </c>
      <c r="E324" s="24" t="s">
        <v>4146</v>
      </c>
      <c r="F324" s="24">
        <v>1</v>
      </c>
      <c r="G324" s="24"/>
      <c r="H324" s="24"/>
      <c r="I324" s="24"/>
      <c r="J324" s="24"/>
      <c r="K324" s="24"/>
      <c r="L324" s="24"/>
      <c r="M324" s="24"/>
      <c r="N324" s="24"/>
      <c r="O324" s="24"/>
      <c r="P324" s="24"/>
      <c r="Q324" s="24"/>
      <c r="R324" s="24"/>
    </row>
    <row r="325" spans="1:1450" ht="15" customHeight="1" x14ac:dyDescent="0.2">
      <c r="A325" s="3">
        <f>+Suministros!A2121</f>
        <v>17231</v>
      </c>
      <c r="B325" s="98" t="str">
        <f>+Suministros!B2121</f>
        <v>MANGUITO DE EMPALME DE ALUMINIO A COMPRESION, SECCION DE:150mm²</v>
      </c>
      <c r="C325" s="98" t="str">
        <f>+Suministros!C2121</f>
        <v>u</v>
      </c>
      <c r="D325" s="24">
        <v>6</v>
      </c>
      <c r="E325" s="24" t="s">
        <v>4147</v>
      </c>
      <c r="F325" s="24">
        <v>1</v>
      </c>
      <c r="G325" s="24"/>
      <c r="H325" s="24"/>
      <c r="I325" s="24"/>
      <c r="J325" s="24"/>
      <c r="K325" s="24"/>
      <c r="L325" s="24"/>
      <c r="M325" s="24"/>
      <c r="N325" s="24"/>
      <c r="O325" s="24"/>
      <c r="P325" s="24"/>
      <c r="Q325" s="24"/>
      <c r="R325" s="24"/>
    </row>
    <row r="326" spans="1:1450" ht="15" customHeight="1" x14ac:dyDescent="0.2">
      <c r="A326" s="3">
        <f>+Suministros!A2122</f>
        <v>17232</v>
      </c>
      <c r="B326" s="98" t="str">
        <f>+Suministros!B2122</f>
        <v>MANGUITO DE EMPALME DE ALUMINIO A COMPRESION, SECCION DE:185mm²</v>
      </c>
      <c r="C326" s="98" t="str">
        <f>+Suministros!C2122</f>
        <v>u</v>
      </c>
      <c r="D326" s="24">
        <v>6</v>
      </c>
      <c r="E326" s="24" t="s">
        <v>4148</v>
      </c>
      <c r="F326" s="24">
        <v>1</v>
      </c>
      <c r="G326" s="24"/>
      <c r="H326" s="24"/>
      <c r="I326" s="24"/>
      <c r="J326" s="24"/>
      <c r="K326" s="24"/>
      <c r="L326" s="24"/>
      <c r="M326" s="24"/>
      <c r="N326" s="24"/>
      <c r="O326" s="24"/>
      <c r="P326" s="24"/>
      <c r="Q326" s="24"/>
      <c r="R326" s="24"/>
    </row>
    <row r="327" spans="1:1450" ht="15" customHeight="1" x14ac:dyDescent="0.2"/>
    <row r="329" spans="1:1450" x14ac:dyDescent="0.2">
      <c r="AAZ329" s="3">
        <f t="shared" ref="AAZ329:ADK329" si="12">SUMPRODUCT(D4:D198,$ABA$4:$ABA$198)</f>
        <v>244.1729</v>
      </c>
      <c r="ABA329" s="3">
        <f t="shared" si="12"/>
        <v>360.25290000000001</v>
      </c>
      <c r="ABB329" s="3">
        <f t="shared" si="12"/>
        <v>278.36290000000002</v>
      </c>
      <c r="ABC329" s="3">
        <f t="shared" si="12"/>
        <v>293.17289999999997</v>
      </c>
      <c r="ABD329" s="3">
        <f t="shared" si="12"/>
        <v>335.75490000000002</v>
      </c>
      <c r="ABE329" s="3">
        <f t="shared" si="12"/>
        <v>399.01289999999995</v>
      </c>
      <c r="ABF329" s="3">
        <f t="shared" si="12"/>
        <v>303.87979999999999</v>
      </c>
      <c r="ABG329" s="3">
        <f t="shared" si="12"/>
        <v>345.19580000000002</v>
      </c>
      <c r="ABH329" s="3">
        <f t="shared" si="12"/>
        <v>404.65580000000006</v>
      </c>
      <c r="ABI329" s="3">
        <f t="shared" si="12"/>
        <v>357.57380000000001</v>
      </c>
      <c r="ABJ329" s="3">
        <f t="shared" si="12"/>
        <v>400.75580000000002</v>
      </c>
      <c r="ABK329" s="3">
        <f t="shared" si="12"/>
        <v>431.84780000000001</v>
      </c>
      <c r="ABL329" s="3">
        <f t="shared" si="12"/>
        <v>673.16780000000006</v>
      </c>
      <c r="ABM329" s="3">
        <f t="shared" si="12"/>
        <v>487.20379999999994</v>
      </c>
      <c r="ABN329" s="3">
        <f t="shared" si="12"/>
        <v>407.05579999999998</v>
      </c>
      <c r="ABO329" s="3">
        <f t="shared" si="12"/>
        <v>438.14779999999996</v>
      </c>
      <c r="ABP329" s="3">
        <f t="shared" si="12"/>
        <v>679.4677999999999</v>
      </c>
      <c r="ABQ329" s="3">
        <f t="shared" si="12"/>
        <v>790.77579999999989</v>
      </c>
      <c r="ABR329" s="3">
        <f t="shared" si="12"/>
        <v>797.07579999999984</v>
      </c>
      <c r="ABS329" s="3">
        <f t="shared" si="12"/>
        <v>628.32580000000007</v>
      </c>
      <c r="ABT329" s="3">
        <f t="shared" si="12"/>
        <v>827.10580000000004</v>
      </c>
      <c r="ABU329" s="3">
        <f t="shared" si="12"/>
        <v>466.41289999999992</v>
      </c>
      <c r="ABV329" s="3">
        <f t="shared" si="12"/>
        <v>734.43533333333335</v>
      </c>
      <c r="ABW329" s="3">
        <f t="shared" si="12"/>
        <v>881.42979999999989</v>
      </c>
      <c r="ABX329" s="3">
        <f t="shared" si="12"/>
        <v>1307.8273333333336</v>
      </c>
      <c r="ABY329" s="3">
        <f t="shared" si="12"/>
        <v>669.45579999999995</v>
      </c>
      <c r="ABZ329" s="3">
        <f t="shared" si="12"/>
        <v>443.53289999999987</v>
      </c>
      <c r="ACA329" s="3">
        <f t="shared" si="12"/>
        <v>590.91579999999988</v>
      </c>
      <c r="ACB329" s="3">
        <f t="shared" si="12"/>
        <v>633.67579999999998</v>
      </c>
      <c r="ACC329" s="3">
        <f t="shared" si="12"/>
        <v>664.76779999999985</v>
      </c>
      <c r="ACD329" s="3">
        <f t="shared" si="12"/>
        <v>906.0877999999999</v>
      </c>
      <c r="ACE329" s="3">
        <f t="shared" si="12"/>
        <v>751.56579999999997</v>
      </c>
      <c r="ACF329" s="3">
        <f t="shared" si="12"/>
        <v>794.32580000000007</v>
      </c>
      <c r="ACG329" s="3">
        <f t="shared" si="12"/>
        <v>825.41779999999994</v>
      </c>
      <c r="ACH329" s="3">
        <f t="shared" si="12"/>
        <v>1066.7377999999999</v>
      </c>
      <c r="ACI329" s="3">
        <f t="shared" si="12"/>
        <v>858.15579999999989</v>
      </c>
      <c r="ACJ329" s="3">
        <f t="shared" si="12"/>
        <v>900.91579999999988</v>
      </c>
      <c r="ACK329" s="3">
        <f t="shared" si="12"/>
        <v>932.00779999999997</v>
      </c>
      <c r="ACL329" s="3">
        <f t="shared" si="12"/>
        <v>1173.3278000000003</v>
      </c>
      <c r="ACM329" s="3">
        <f t="shared" si="12"/>
        <v>4565.7297142857142</v>
      </c>
      <c r="ACN329" s="3">
        <f t="shared" si="12"/>
        <v>297.68580000000003</v>
      </c>
      <c r="ACO329" s="3">
        <f t="shared" si="12"/>
        <v>461.14733333333339</v>
      </c>
      <c r="ACP329" s="3">
        <f t="shared" si="12"/>
        <v>598.7758</v>
      </c>
      <c r="ACQ329" s="3">
        <f t="shared" si="12"/>
        <v>4254.1597142857136</v>
      </c>
      <c r="ACR329" s="3">
        <f t="shared" si="12"/>
        <v>487.779</v>
      </c>
      <c r="ACS329" s="3">
        <f t="shared" si="12"/>
        <v>793.99</v>
      </c>
      <c r="ACT329" s="3">
        <f t="shared" si="12"/>
        <v>892.00900000000013</v>
      </c>
      <c r="ACU329" s="3">
        <f t="shared" si="12"/>
        <v>479.13900000000001</v>
      </c>
      <c r="ACV329" s="3">
        <f t="shared" si="12"/>
        <v>1455.7023809523812</v>
      </c>
      <c r="ACW329" s="3">
        <f t="shared" si="12"/>
        <v>640.83579999999995</v>
      </c>
      <c r="ACX329" s="3">
        <f t="shared" si="12"/>
        <v>683.59580000000005</v>
      </c>
      <c r="ACY329" s="3">
        <f t="shared" si="12"/>
        <v>714.68779999999992</v>
      </c>
      <c r="ACZ329" s="3">
        <f t="shared" si="12"/>
        <v>956.00779999999997</v>
      </c>
      <c r="ADA329" s="3">
        <f t="shared" si="12"/>
        <v>783.74289999999996</v>
      </c>
      <c r="ADB329" s="3">
        <f t="shared" si="12"/>
        <v>1066.9757999999999</v>
      </c>
      <c r="ADC329" s="3">
        <f t="shared" si="12"/>
        <v>819.93290000000002</v>
      </c>
      <c r="ADD329" s="3">
        <f t="shared" si="12"/>
        <v>899.04579999999987</v>
      </c>
      <c r="ADE329" s="3">
        <f t="shared" si="12"/>
        <v>941.80579999999986</v>
      </c>
      <c r="ADF329" s="3">
        <f t="shared" si="12"/>
        <v>972.89779999999996</v>
      </c>
      <c r="ADG329" s="3">
        <f t="shared" si="12"/>
        <v>1214.2177999999997</v>
      </c>
      <c r="ADH329" s="3">
        <f t="shared" si="12"/>
        <v>889.17580000000009</v>
      </c>
      <c r="ADI329" s="3">
        <f t="shared" si="12"/>
        <v>931.93580000000009</v>
      </c>
      <c r="ADJ329" s="3">
        <f t="shared" si="12"/>
        <v>963.02780000000018</v>
      </c>
      <c r="ADK329" s="3">
        <f t="shared" si="12"/>
        <v>1204.3478</v>
      </c>
      <c r="ADL329" s="3">
        <f t="shared" ref="ADL329:AFW329" si="13">SUMPRODUCT(BP4:BP198,$ABA$4:$ABA$198)</f>
        <v>0</v>
      </c>
      <c r="ADM329" s="3">
        <f t="shared" si="13"/>
        <v>1005.3957999999999</v>
      </c>
      <c r="ADN329" s="3">
        <f t="shared" si="13"/>
        <v>1048.1558</v>
      </c>
      <c r="ADO329" s="3">
        <f t="shared" si="13"/>
        <v>1079.2478000000001</v>
      </c>
      <c r="ADP329" s="3">
        <f t="shared" si="13"/>
        <v>1320.5678</v>
      </c>
      <c r="ADQ329" s="3">
        <f t="shared" si="13"/>
        <v>924.63580000000002</v>
      </c>
      <c r="ADR329" s="3">
        <f t="shared" si="13"/>
        <v>967.39580000000001</v>
      </c>
      <c r="ADS329" s="3">
        <f t="shared" si="13"/>
        <v>1004.8178</v>
      </c>
      <c r="ADT329" s="3">
        <f t="shared" si="13"/>
        <v>1252.0457999999999</v>
      </c>
      <c r="ADU329" s="3">
        <f t="shared" si="13"/>
        <v>829.16579999999999</v>
      </c>
      <c r="ADV329" s="3">
        <f t="shared" si="13"/>
        <v>862.59580000000005</v>
      </c>
      <c r="ADW329" s="3">
        <f t="shared" si="13"/>
        <v>884.16779999999994</v>
      </c>
      <c r="ADX329" s="3">
        <f t="shared" si="13"/>
        <v>1053.0658000000001</v>
      </c>
      <c r="ADY329" s="3">
        <f t="shared" si="13"/>
        <v>899.04579999999987</v>
      </c>
      <c r="ADZ329" s="3">
        <f t="shared" si="13"/>
        <v>941.80579999999986</v>
      </c>
      <c r="AEA329" s="3">
        <f t="shared" si="13"/>
        <v>972.89779999999996</v>
      </c>
      <c r="AEB329" s="3">
        <f t="shared" si="13"/>
        <v>1214.2177999999997</v>
      </c>
      <c r="AEC329" s="3">
        <f t="shared" si="13"/>
        <v>638.10579999999982</v>
      </c>
      <c r="AED329" s="3">
        <f t="shared" si="13"/>
        <v>680.86579999999981</v>
      </c>
      <c r="AEE329" s="3">
        <f t="shared" si="13"/>
        <v>711.95779999999979</v>
      </c>
      <c r="AEF329" s="3">
        <f t="shared" si="13"/>
        <v>953.27779999999973</v>
      </c>
      <c r="AEG329" s="3">
        <f t="shared" si="13"/>
        <v>4601.6355142857128</v>
      </c>
      <c r="AEH329" s="3">
        <f t="shared" si="13"/>
        <v>4644.395514285713</v>
      </c>
      <c r="AEI329" s="3">
        <f t="shared" si="13"/>
        <v>4675.4875142857127</v>
      </c>
      <c r="AEJ329" s="3">
        <f t="shared" si="13"/>
        <v>4916.8075142857133</v>
      </c>
      <c r="AEK329" s="3">
        <f t="shared" si="13"/>
        <v>303.00780000000003</v>
      </c>
      <c r="AEL329" s="3">
        <f t="shared" si="13"/>
        <v>1124.5257999999999</v>
      </c>
      <c r="AEM329" s="3">
        <f t="shared" si="13"/>
        <v>623.61579999999981</v>
      </c>
      <c r="AEN329" s="3">
        <f t="shared" si="13"/>
        <v>666.37579999999991</v>
      </c>
      <c r="AEO329" s="3">
        <f t="shared" si="13"/>
        <v>697.46779999999978</v>
      </c>
      <c r="AEP329" s="3">
        <f t="shared" si="13"/>
        <v>938.78779999999983</v>
      </c>
      <c r="AEQ329" s="3">
        <f t="shared" si="13"/>
        <v>628.23579999999993</v>
      </c>
      <c r="AER329" s="3">
        <f t="shared" si="13"/>
        <v>670.99580000000003</v>
      </c>
      <c r="AES329" s="3">
        <f t="shared" si="13"/>
        <v>702.0877999999999</v>
      </c>
      <c r="AET329" s="3">
        <f t="shared" si="13"/>
        <v>943.40779999999995</v>
      </c>
      <c r="AEU329" s="3">
        <f t="shared" si="13"/>
        <v>838.24200000000008</v>
      </c>
      <c r="AEV329" s="3">
        <f t="shared" si="13"/>
        <v>858.48000000000013</v>
      </c>
      <c r="AEW329" s="3">
        <f t="shared" si="13"/>
        <v>910.80000000000007</v>
      </c>
      <c r="AEX329" s="3">
        <f t="shared" si="13"/>
        <v>1165.9859999999999</v>
      </c>
      <c r="AEY329" s="3">
        <f t="shared" si="13"/>
        <v>614.93700000000001</v>
      </c>
      <c r="AEZ329" s="3">
        <f t="shared" si="13"/>
        <v>733.31700000000001</v>
      </c>
      <c r="AFA329" s="3">
        <f t="shared" si="13"/>
        <v>809.26699999999994</v>
      </c>
      <c r="AFB329" s="3">
        <f t="shared" si="13"/>
        <v>789.94780000000014</v>
      </c>
      <c r="AFC329" s="3">
        <f t="shared" si="13"/>
        <v>914.15779999999995</v>
      </c>
      <c r="AFD329" s="3">
        <f t="shared" si="13"/>
        <v>1000.2358</v>
      </c>
      <c r="AFE329" s="3">
        <f t="shared" si="13"/>
        <v>1235.9313333333332</v>
      </c>
      <c r="AFF329" s="3">
        <f t="shared" si="13"/>
        <v>1275.9813333333334</v>
      </c>
      <c r="AFG329" s="3">
        <f t="shared" si="13"/>
        <v>1333.3313333333333</v>
      </c>
      <c r="AFH329" s="3">
        <f t="shared" si="13"/>
        <v>909.03779999999983</v>
      </c>
      <c r="AFI329" s="3">
        <f t="shared" si="13"/>
        <v>588.31179999999995</v>
      </c>
      <c r="AFJ329" s="3">
        <f t="shared" si="13"/>
        <v>631.49379999999996</v>
      </c>
      <c r="AFK329" s="3">
        <f t="shared" si="13"/>
        <v>662.58579999999995</v>
      </c>
      <c r="AFL329" s="3">
        <f t="shared" si="13"/>
        <v>903.90579999999989</v>
      </c>
      <c r="AFM329" s="3">
        <f t="shared" si="13"/>
        <v>1071.972</v>
      </c>
      <c r="AFN329" s="3">
        <f t="shared" si="13"/>
        <v>1112.6219999999998</v>
      </c>
      <c r="AFO329" s="3">
        <f t="shared" si="13"/>
        <v>1141.182</v>
      </c>
      <c r="AFP329" s="3">
        <f t="shared" si="13"/>
        <v>1376.172</v>
      </c>
      <c r="AFQ329" s="3">
        <f t="shared" si="13"/>
        <v>1078.8819999999998</v>
      </c>
      <c r="AFR329" s="3">
        <f t="shared" si="13"/>
        <v>1119.5319999999999</v>
      </c>
      <c r="AFS329" s="3">
        <f t="shared" si="13"/>
        <v>1148.0919999999999</v>
      </c>
      <c r="AFT329" s="3">
        <f t="shared" si="13"/>
        <v>1383.0820000000001</v>
      </c>
      <c r="AFU329" s="3">
        <f t="shared" si="13"/>
        <v>1950.0975142857142</v>
      </c>
      <c r="AFV329" s="3">
        <f t="shared" si="13"/>
        <v>1990.7475142857143</v>
      </c>
      <c r="AFW329" s="3">
        <f t="shared" si="13"/>
        <v>2019.3075142857142</v>
      </c>
      <c r="AFX329" s="3">
        <f t="shared" ref="AFX329:AII329" si="14">SUMPRODUCT(EB4:EB198,$ABA$4:$ABA$198)</f>
        <v>2254.297514285714</v>
      </c>
      <c r="AFY329" s="3">
        <f t="shared" si="14"/>
        <v>862.50579999999991</v>
      </c>
      <c r="AFZ329" s="3">
        <f t="shared" si="14"/>
        <v>905.2657999999999</v>
      </c>
      <c r="AGA329" s="3">
        <f t="shared" si="14"/>
        <v>936.3578</v>
      </c>
      <c r="AGB329" s="3">
        <f t="shared" si="14"/>
        <v>1177.6778000000002</v>
      </c>
      <c r="AGC329" s="3">
        <f t="shared" si="14"/>
        <v>1037.626</v>
      </c>
      <c r="AGD329" s="3">
        <f t="shared" si="14"/>
        <v>1083.7620000000002</v>
      </c>
      <c r="AGE329" s="3">
        <f t="shared" si="14"/>
        <v>1117.3860000000002</v>
      </c>
      <c r="AGF329" s="3">
        <f t="shared" si="14"/>
        <v>1362.9260000000002</v>
      </c>
      <c r="AGG329" s="3">
        <f t="shared" si="14"/>
        <v>715.72580000000005</v>
      </c>
      <c r="AGH329" s="3">
        <f t="shared" si="14"/>
        <v>752.14580000000001</v>
      </c>
      <c r="AGI329" s="3">
        <f t="shared" si="14"/>
        <v>752.14580000000001</v>
      </c>
      <c r="AGJ329" s="3">
        <f t="shared" si="14"/>
        <v>752.14580000000001</v>
      </c>
      <c r="AGK329" s="3">
        <f t="shared" si="14"/>
        <v>2202.2018000000003</v>
      </c>
      <c r="AGL329" s="3">
        <f t="shared" si="14"/>
        <v>2206.4318000000003</v>
      </c>
      <c r="AGM329" s="3">
        <f t="shared" si="14"/>
        <v>2234.9918000000002</v>
      </c>
      <c r="AGN329" s="3">
        <f t="shared" si="14"/>
        <v>2469.9818</v>
      </c>
      <c r="AGO329" s="3">
        <f t="shared" si="14"/>
        <v>792.66000000000008</v>
      </c>
      <c r="AGP329" s="3">
        <f t="shared" si="14"/>
        <v>857.02</v>
      </c>
      <c r="AGQ329" s="3">
        <f t="shared" si="14"/>
        <v>875.62</v>
      </c>
      <c r="AGR329" s="3">
        <f t="shared" si="14"/>
        <v>851.68200000000002</v>
      </c>
      <c r="AGS329" s="3">
        <f t="shared" si="14"/>
        <v>937.69</v>
      </c>
      <c r="AGT329" s="3">
        <f t="shared" si="14"/>
        <v>1058.72</v>
      </c>
      <c r="AGU329" s="3">
        <f t="shared" si="14"/>
        <v>379.35199999999998</v>
      </c>
      <c r="AGV329" s="3">
        <f t="shared" si="14"/>
        <v>465.36</v>
      </c>
      <c r="AGW329" s="3">
        <f t="shared" si="14"/>
        <v>586.3900000000001</v>
      </c>
      <c r="AGX329" s="3">
        <f t="shared" si="14"/>
        <v>973.58590000000004</v>
      </c>
      <c r="AGY329" s="3">
        <f t="shared" si="14"/>
        <v>821.26589999999987</v>
      </c>
      <c r="AGZ329" s="3">
        <f t="shared" si="14"/>
        <v>878.61590000000012</v>
      </c>
      <c r="AHA329" s="3">
        <f t="shared" si="14"/>
        <v>550.80400000000009</v>
      </c>
      <c r="AHB329" s="3">
        <f t="shared" si="14"/>
        <v>590.85400000000004</v>
      </c>
      <c r="AHC329" s="3">
        <f t="shared" si="14"/>
        <v>648.20399999999995</v>
      </c>
      <c r="AHD329" s="3">
        <f t="shared" si="14"/>
        <v>203.40199999999996</v>
      </c>
      <c r="AHE329" s="3">
        <f t="shared" si="14"/>
        <v>249.35999999999999</v>
      </c>
      <c r="AHF329" s="3">
        <f t="shared" si="14"/>
        <v>313.04000000000002</v>
      </c>
      <c r="AHG329" s="3">
        <f t="shared" si="14"/>
        <v>270.71199999999999</v>
      </c>
      <c r="AHH329" s="3">
        <f t="shared" si="14"/>
        <v>316.67</v>
      </c>
      <c r="AHI329" s="3">
        <f t="shared" si="14"/>
        <v>380.34999999999997</v>
      </c>
      <c r="AHJ329" s="3">
        <f t="shared" si="14"/>
        <v>453.14400000000001</v>
      </c>
      <c r="AHK329" s="3">
        <f t="shared" si="14"/>
        <v>499.10200000000003</v>
      </c>
      <c r="AHL329" s="3">
        <f t="shared" si="14"/>
        <v>562.78199999999993</v>
      </c>
      <c r="AHM329" s="3">
        <f t="shared" si="14"/>
        <v>1069.1220000000001</v>
      </c>
      <c r="AHN329" s="3">
        <f t="shared" si="14"/>
        <v>1115.0800000000002</v>
      </c>
      <c r="AHO329" s="3">
        <f t="shared" si="14"/>
        <v>1178.7600000000002</v>
      </c>
      <c r="AHP329" s="3">
        <f t="shared" si="14"/>
        <v>55.5</v>
      </c>
      <c r="AHQ329" s="3">
        <f t="shared" si="14"/>
        <v>0</v>
      </c>
      <c r="AHR329" s="3">
        <f t="shared" si="14"/>
        <v>0</v>
      </c>
      <c r="AHS329" s="3">
        <f t="shared" si="14"/>
        <v>2536.1658000000002</v>
      </c>
      <c r="AHT329" s="3">
        <f t="shared" si="14"/>
        <v>2536.1658000000002</v>
      </c>
      <c r="AHU329" s="3">
        <f t="shared" si="14"/>
        <v>1405.0128999999997</v>
      </c>
      <c r="AHV329" s="3">
        <f t="shared" si="14"/>
        <v>1405.0128999999997</v>
      </c>
      <c r="AHW329" s="3">
        <f t="shared" si="14"/>
        <v>2305.0158000000001</v>
      </c>
      <c r="AHX329" s="3">
        <f t="shared" si="14"/>
        <v>2305.0158000000001</v>
      </c>
      <c r="AHY329" s="3">
        <f t="shared" si="14"/>
        <v>1176.2600000000004</v>
      </c>
      <c r="AHZ329" s="3">
        <f t="shared" si="14"/>
        <v>1176.2600000000004</v>
      </c>
      <c r="AIA329" s="3">
        <f t="shared" si="14"/>
        <v>1787.799</v>
      </c>
      <c r="AIB329" s="3">
        <f t="shared" si="14"/>
        <v>1503.3989999999999</v>
      </c>
      <c r="AIC329" s="3">
        <f t="shared" si="14"/>
        <v>2020.6089999999999</v>
      </c>
      <c r="AID329" s="3">
        <f t="shared" si="14"/>
        <v>1736.9489999999996</v>
      </c>
      <c r="AIE329" s="3">
        <f t="shared" si="14"/>
        <v>2464.8229999999999</v>
      </c>
      <c r="AIF329" s="3">
        <f t="shared" si="14"/>
        <v>1707.7189999999998</v>
      </c>
      <c r="AIG329" s="3">
        <f t="shared" si="14"/>
        <v>3067.6138000000005</v>
      </c>
      <c r="AIH329" s="3">
        <f t="shared" si="14"/>
        <v>2642.5138000000002</v>
      </c>
      <c r="AII329" s="3">
        <f t="shared" si="14"/>
        <v>2683.4458000000004</v>
      </c>
      <c r="AIJ329" s="3">
        <f t="shared" ref="AIJ329:AKU329" si="15">SUMPRODUCT(GN4:GN198,$ABA$4:$ABA$198)</f>
        <v>2256.8457999999996</v>
      </c>
      <c r="AIK329" s="3">
        <f t="shared" si="15"/>
        <v>1700.3070476190478</v>
      </c>
      <c r="AIL329" s="3">
        <f t="shared" si="15"/>
        <v>1853.0816</v>
      </c>
      <c r="AIM329" s="3">
        <f t="shared" si="15"/>
        <v>612.94870000000003</v>
      </c>
      <c r="AIN329" s="3">
        <f t="shared" si="15"/>
        <v>1258.8386999999998</v>
      </c>
      <c r="AIO329" s="3">
        <f t="shared" si="15"/>
        <v>383.49290000000002</v>
      </c>
      <c r="AIP329" s="3">
        <f t="shared" si="15"/>
        <v>394.8929</v>
      </c>
      <c r="AIQ329" s="3">
        <f t="shared" si="15"/>
        <v>264.53289999999998</v>
      </c>
      <c r="AIR329" s="3">
        <f t="shared" si="15"/>
        <v>432.74290000000002</v>
      </c>
      <c r="AIS329" s="3">
        <f t="shared" si="15"/>
        <v>2016.8086999999998</v>
      </c>
      <c r="AIT329" s="3">
        <f t="shared" si="15"/>
        <v>655.73869999999999</v>
      </c>
      <c r="AIU329" s="3">
        <f t="shared" si="15"/>
        <v>1327.9580000000001</v>
      </c>
      <c r="AIV329" s="3">
        <f t="shared" si="15"/>
        <v>1455.6328000000001</v>
      </c>
      <c r="AIW329" s="3">
        <f t="shared" si="15"/>
        <v>1973.4928</v>
      </c>
      <c r="AIX329" s="3">
        <f t="shared" si="15"/>
        <v>1020.1107</v>
      </c>
      <c r="AIY329" s="3">
        <f t="shared" si="15"/>
        <v>1216.3886999999997</v>
      </c>
      <c r="AIZ329" s="3">
        <f t="shared" si="15"/>
        <v>1194.1706999999997</v>
      </c>
      <c r="AJA329" s="3">
        <f t="shared" si="15"/>
        <v>1279.8206999999998</v>
      </c>
      <c r="AJB329" s="3">
        <f t="shared" si="15"/>
        <v>1356.2698</v>
      </c>
      <c r="AJC329" s="3">
        <f t="shared" si="15"/>
        <v>962.7007000000001</v>
      </c>
      <c r="AJD329" s="3">
        <f t="shared" si="15"/>
        <v>829.46670000000017</v>
      </c>
      <c r="AJE329" s="3">
        <f t="shared" si="15"/>
        <v>1095.3587</v>
      </c>
      <c r="AJF329" s="3">
        <f t="shared" si="15"/>
        <v>1108.2286999999999</v>
      </c>
      <c r="AJG329" s="3">
        <f t="shared" si="15"/>
        <v>996.90579999999989</v>
      </c>
      <c r="AJH329" s="3">
        <f t="shared" si="15"/>
        <v>1196.3806999999995</v>
      </c>
      <c r="AJI329" s="3">
        <f t="shared" si="15"/>
        <v>2176.2048</v>
      </c>
      <c r="AJJ329" s="3">
        <f t="shared" si="15"/>
        <v>1638.7445000000002</v>
      </c>
      <c r="AJK329" s="3">
        <f t="shared" si="15"/>
        <v>1679.3944999999999</v>
      </c>
      <c r="AJL329" s="3">
        <f t="shared" si="15"/>
        <v>1707.9545000000001</v>
      </c>
      <c r="AJM329" s="3">
        <f t="shared" si="15"/>
        <v>1942.9445000000001</v>
      </c>
      <c r="AJN329" s="3">
        <f t="shared" si="15"/>
        <v>2085.489</v>
      </c>
      <c r="AJO329" s="3">
        <f t="shared" si="15"/>
        <v>977.16999999999985</v>
      </c>
      <c r="AJP329" s="3">
        <f t="shared" si="15"/>
        <v>684.34000000000015</v>
      </c>
      <c r="AJQ329" s="3">
        <f t="shared" si="15"/>
        <v>1200.9009000000001</v>
      </c>
      <c r="AJR329" s="3">
        <f t="shared" si="15"/>
        <v>912.94670000000019</v>
      </c>
      <c r="AJS329" s="3">
        <f t="shared" si="15"/>
        <v>1942.8574500000004</v>
      </c>
      <c r="AJT329" s="3">
        <f t="shared" si="15"/>
        <v>1174.1833000000001</v>
      </c>
      <c r="AJU329" s="3">
        <f t="shared" si="15"/>
        <v>1408.3136333333334</v>
      </c>
      <c r="AJV329" s="3">
        <f t="shared" si="15"/>
        <v>1110.6202999999998</v>
      </c>
      <c r="AJW329" s="3">
        <f t="shared" si="15"/>
        <v>1076.3302999999999</v>
      </c>
      <c r="AJX329" s="3">
        <f t="shared" si="15"/>
        <v>934.15030000000002</v>
      </c>
      <c r="AJY329" s="3">
        <f t="shared" si="15"/>
        <v>1218.9802999999999</v>
      </c>
      <c r="AJZ329" s="3">
        <f t="shared" si="15"/>
        <v>1251.5702999999999</v>
      </c>
      <c r="AKA329" s="3">
        <f t="shared" si="15"/>
        <v>1075.1003000000001</v>
      </c>
      <c r="AKB329" s="3">
        <f t="shared" si="15"/>
        <v>1179.7195000000002</v>
      </c>
      <c r="AKC329" s="3">
        <f t="shared" si="15"/>
        <v>1349.2674999999999</v>
      </c>
      <c r="AKD329" s="3">
        <f t="shared" si="15"/>
        <v>1054.9375</v>
      </c>
      <c r="AKE329" s="3">
        <f t="shared" si="15"/>
        <v>1498.3858333333337</v>
      </c>
      <c r="AKF329" s="3">
        <f t="shared" si="15"/>
        <v>1295.0675000000001</v>
      </c>
      <c r="AKG329" s="3">
        <f t="shared" si="15"/>
        <v>1067.1844999999998</v>
      </c>
      <c r="AKH329" s="3">
        <f t="shared" si="15"/>
        <v>826.23449999999991</v>
      </c>
      <c r="AKI329" s="3">
        <f t="shared" si="15"/>
        <v>1404.7802999999999</v>
      </c>
      <c r="AKJ329" s="3">
        <f t="shared" si="15"/>
        <v>1356.4703000000002</v>
      </c>
      <c r="AKK329" s="3">
        <f t="shared" si="15"/>
        <v>934.15030000000002</v>
      </c>
      <c r="AKL329" s="3">
        <f t="shared" si="15"/>
        <v>549.58739999999989</v>
      </c>
      <c r="AKM329" s="3">
        <f t="shared" si="15"/>
        <v>534.93740000000003</v>
      </c>
      <c r="AKN329" s="3">
        <f t="shared" si="15"/>
        <v>2015.5545000000002</v>
      </c>
      <c r="AKO329" s="3">
        <f t="shared" si="15"/>
        <v>1318.0010000000004</v>
      </c>
      <c r="AKP329" s="3">
        <f t="shared" si="15"/>
        <v>2475.1547142857148</v>
      </c>
      <c r="AKQ329" s="3">
        <f t="shared" si="15"/>
        <v>1059.7958000000001</v>
      </c>
      <c r="AKR329" s="3">
        <f t="shared" si="15"/>
        <v>3233.4003000000002</v>
      </c>
      <c r="AKS329" s="3">
        <f t="shared" si="15"/>
        <v>2946.8903</v>
      </c>
      <c r="AKT329" s="3">
        <f t="shared" si="15"/>
        <v>4371.3803000000007</v>
      </c>
      <c r="AKU329" s="3">
        <f t="shared" si="15"/>
        <v>2095.3416000000002</v>
      </c>
      <c r="AKV329" s="3">
        <f t="shared" ref="AKV329:ANG329" si="16">SUMPRODUCT(IZ4:IZ198,$ABA$4:$ABA$198)</f>
        <v>3892.5974000000001</v>
      </c>
      <c r="AKW329" s="3">
        <f t="shared" si="16"/>
        <v>1828.3208</v>
      </c>
      <c r="AKX329" s="3">
        <f t="shared" si="16"/>
        <v>1794.1358</v>
      </c>
      <c r="AKY329" s="3">
        <f t="shared" si="16"/>
        <v>2633.9158000000002</v>
      </c>
      <c r="AKZ329" s="3">
        <f t="shared" si="16"/>
        <v>1532.8108</v>
      </c>
      <c r="ALA329" s="3">
        <f t="shared" si="16"/>
        <v>2246.2308000000007</v>
      </c>
      <c r="ALB329" s="3">
        <f t="shared" si="16"/>
        <v>2136.2588000000005</v>
      </c>
      <c r="ALC329" s="3">
        <f t="shared" si="16"/>
        <v>3146.1724000000004</v>
      </c>
      <c r="ALD329" s="3">
        <f t="shared" si="16"/>
        <v>3152.2371333333331</v>
      </c>
      <c r="ALE329" s="3">
        <f t="shared" si="16"/>
        <v>2753.8448000000003</v>
      </c>
      <c r="ALF329" s="3">
        <f t="shared" si="16"/>
        <v>1805.6878999999999</v>
      </c>
      <c r="ALG329" s="3">
        <f t="shared" si="16"/>
        <v>1798.2698000000005</v>
      </c>
      <c r="ALH329" s="3">
        <f t="shared" si="16"/>
        <v>2376.4857999999999</v>
      </c>
      <c r="ALI329" s="3">
        <f t="shared" si="16"/>
        <v>1328.3284999999998</v>
      </c>
      <c r="ALJ329" s="3">
        <f t="shared" si="16"/>
        <v>1425.7885000000001</v>
      </c>
      <c r="ALK329" s="3">
        <f t="shared" si="16"/>
        <v>1328.3284999999998</v>
      </c>
      <c r="ALL329" s="3">
        <f t="shared" si="16"/>
        <v>1305.0184999999999</v>
      </c>
      <c r="ALM329" s="3">
        <f t="shared" si="16"/>
        <v>1614.7385000000004</v>
      </c>
      <c r="ALN329" s="3">
        <f t="shared" si="16"/>
        <v>1334.8324999999998</v>
      </c>
      <c r="ALO329" s="3">
        <f t="shared" si="16"/>
        <v>992.03450000000009</v>
      </c>
      <c r="ALP329" s="3">
        <f t="shared" si="16"/>
        <v>1736.4803333333339</v>
      </c>
      <c r="ALQ329" s="3">
        <f t="shared" si="16"/>
        <v>1147.2984999999999</v>
      </c>
      <c r="ALR329" s="3">
        <f t="shared" si="16"/>
        <v>5887.7236000000003</v>
      </c>
      <c r="ALS329" s="3">
        <f t="shared" si="16"/>
        <v>5684.3015999999998</v>
      </c>
      <c r="ALT329" s="3">
        <f t="shared" si="16"/>
        <v>5522.0198</v>
      </c>
      <c r="ALU329" s="3">
        <f t="shared" si="16"/>
        <v>5737.2215999999999</v>
      </c>
      <c r="ALV329" s="3">
        <f t="shared" si="16"/>
        <v>5843.1616000000004</v>
      </c>
      <c r="ALW329" s="3">
        <f t="shared" si="16"/>
        <v>5608.0415999999996</v>
      </c>
      <c r="ALX329" s="3">
        <f t="shared" si="16"/>
        <v>5684.3015999999998</v>
      </c>
      <c r="ALY329" s="3">
        <f t="shared" si="16"/>
        <v>5446.1215999999995</v>
      </c>
      <c r="ALZ329" s="3">
        <f t="shared" si="16"/>
        <v>5643.1341000000002</v>
      </c>
      <c r="AMA329" s="3">
        <f t="shared" si="16"/>
        <v>5693.9715999999999</v>
      </c>
      <c r="AMB329" s="3">
        <f t="shared" si="16"/>
        <v>5606.7441000000008</v>
      </c>
      <c r="AMC329" s="3">
        <f t="shared" si="16"/>
        <v>5666.3221000000003</v>
      </c>
      <c r="AMD329" s="3">
        <f t="shared" si="16"/>
        <v>5491.2446</v>
      </c>
      <c r="AME329" s="3">
        <f t="shared" si="16"/>
        <v>5455.5046000000011</v>
      </c>
      <c r="AMF329" s="3">
        <f t="shared" si="16"/>
        <v>5758.4915999999994</v>
      </c>
      <c r="AMG329" s="3">
        <f t="shared" si="16"/>
        <v>6084.9315999999999</v>
      </c>
      <c r="AMH329" s="3">
        <f t="shared" si="16"/>
        <v>5800.3016000000007</v>
      </c>
      <c r="AMI329" s="3">
        <f t="shared" si="16"/>
        <v>7368.7215999999999</v>
      </c>
      <c r="AMJ329" s="3">
        <f t="shared" si="16"/>
        <v>7526.1516000000001</v>
      </c>
      <c r="AMK329" s="3">
        <f t="shared" si="16"/>
        <v>0</v>
      </c>
      <c r="AML329" s="3">
        <f t="shared" si="16"/>
        <v>0</v>
      </c>
      <c r="AMM329" s="3">
        <f t="shared" si="16"/>
        <v>0</v>
      </c>
      <c r="AMN329" s="3">
        <f t="shared" si="16"/>
        <v>0</v>
      </c>
      <c r="AMO329" s="3">
        <f t="shared" si="16"/>
        <v>0</v>
      </c>
      <c r="AMP329" s="3">
        <f t="shared" si="16"/>
        <v>0</v>
      </c>
      <c r="AMQ329" s="3">
        <f t="shared" si="16"/>
        <v>0</v>
      </c>
      <c r="AMR329" s="3">
        <f t="shared" si="16"/>
        <v>0</v>
      </c>
      <c r="AMS329" s="3">
        <f t="shared" si="16"/>
        <v>69.31</v>
      </c>
      <c r="AMT329" s="3">
        <f t="shared" si="16"/>
        <v>217.9</v>
      </c>
      <c r="AMU329" s="3">
        <f t="shared" si="16"/>
        <v>255.63000000000002</v>
      </c>
      <c r="AMV329" s="3">
        <f t="shared" si="16"/>
        <v>68.542899999999989</v>
      </c>
      <c r="AMW329" s="3">
        <f t="shared" si="16"/>
        <v>1454.0410000000002</v>
      </c>
      <c r="AMX329" s="3">
        <f t="shared" si="16"/>
        <v>294.90580000000006</v>
      </c>
      <c r="AMY329" s="3">
        <f t="shared" si="16"/>
        <v>334.95580000000001</v>
      </c>
      <c r="AMZ329" s="3">
        <f t="shared" si="16"/>
        <v>392.30580000000003</v>
      </c>
      <c r="ANA329" s="3">
        <f t="shared" si="16"/>
        <v>583.90000000000009</v>
      </c>
      <c r="ANB329" s="3">
        <f t="shared" si="16"/>
        <v>447.58579999999995</v>
      </c>
      <c r="ANC329" s="3">
        <f t="shared" si="16"/>
        <v>488.23579999999998</v>
      </c>
      <c r="AND329" s="3">
        <f t="shared" si="16"/>
        <v>516.79579999999999</v>
      </c>
      <c r="ANE329" s="3">
        <f t="shared" si="16"/>
        <v>522.79579999999999</v>
      </c>
      <c r="ANF329" s="3">
        <f t="shared" si="16"/>
        <v>751.78579999999999</v>
      </c>
      <c r="ANG329" s="3">
        <f t="shared" si="16"/>
        <v>708.31579999999997</v>
      </c>
      <c r="ANH329" s="3">
        <f t="shared" ref="ANH329:APS329" si="17">SUMPRODUCT(LL4:LL198,$ABA$4:$ABA$198)</f>
        <v>828.46579999999994</v>
      </c>
      <c r="ANI329" s="3">
        <f t="shared" si="17"/>
        <v>1000.5158</v>
      </c>
      <c r="ANJ329" s="3">
        <f t="shared" si="17"/>
        <v>479.86800000000005</v>
      </c>
      <c r="ANK329" s="3">
        <f t="shared" si="17"/>
        <v>519.91800000000001</v>
      </c>
      <c r="ANL329" s="3">
        <f t="shared" si="17"/>
        <v>577.26799999999992</v>
      </c>
      <c r="ANM329" s="3">
        <f t="shared" si="17"/>
        <v>534.96580000000006</v>
      </c>
      <c r="ANN329" s="3">
        <f t="shared" si="17"/>
        <v>615.06579999999997</v>
      </c>
      <c r="ANO329" s="3">
        <f t="shared" si="17"/>
        <v>729.7657999999999</v>
      </c>
      <c r="ANP329" s="3">
        <f t="shared" si="17"/>
        <v>294.67289999999991</v>
      </c>
      <c r="ANQ329" s="3">
        <f t="shared" si="17"/>
        <v>337.25490000000002</v>
      </c>
      <c r="ANR329" s="3">
        <f t="shared" si="17"/>
        <v>400.51289999999995</v>
      </c>
      <c r="ANS329" s="3">
        <f t="shared" si="17"/>
        <v>827.93979999999999</v>
      </c>
      <c r="ANT329" s="3">
        <f t="shared" si="17"/>
        <v>868.58979999999997</v>
      </c>
      <c r="ANU329" s="3">
        <f t="shared" si="17"/>
        <v>897.14980000000003</v>
      </c>
      <c r="ANV329" s="3">
        <f t="shared" si="17"/>
        <v>1132.1397999999999</v>
      </c>
      <c r="ANW329" s="3">
        <f t="shared" si="17"/>
        <v>2131.7697142857141</v>
      </c>
      <c r="ANX329" s="3">
        <f t="shared" si="17"/>
        <v>1251.5197999999998</v>
      </c>
      <c r="ANY329" s="3">
        <f t="shared" si="17"/>
        <v>1371.6697999999997</v>
      </c>
      <c r="ANZ329" s="3">
        <f t="shared" si="17"/>
        <v>1543.7197999999999</v>
      </c>
      <c r="AOA329" s="3">
        <f t="shared" si="17"/>
        <v>1277.3438000000001</v>
      </c>
      <c r="AOB329" s="3">
        <f t="shared" si="17"/>
        <v>1317.9938</v>
      </c>
      <c r="AOC329" s="3">
        <f t="shared" si="17"/>
        <v>1346.5538000000001</v>
      </c>
      <c r="AOD329" s="3">
        <f t="shared" si="17"/>
        <v>1346.5538000000001</v>
      </c>
      <c r="AOE329" s="3">
        <f t="shared" si="17"/>
        <v>1581.5438000000001</v>
      </c>
      <c r="AOF329" s="3">
        <f t="shared" si="17"/>
        <v>1832.4857999999999</v>
      </c>
      <c r="AOG329" s="3">
        <f t="shared" si="17"/>
        <v>1873.1357999999998</v>
      </c>
      <c r="AOH329" s="3">
        <f t="shared" si="17"/>
        <v>1901.6958</v>
      </c>
      <c r="AOI329" s="3">
        <f t="shared" si="17"/>
        <v>2136.6858000000002</v>
      </c>
      <c r="AOJ329" s="3">
        <f t="shared" si="17"/>
        <v>891.19979999999987</v>
      </c>
      <c r="AOK329" s="3">
        <f t="shared" si="17"/>
        <v>931.84979999999996</v>
      </c>
      <c r="AOL329" s="3">
        <f t="shared" si="17"/>
        <v>960.4097999999999</v>
      </c>
      <c r="AOM329" s="3">
        <f t="shared" si="17"/>
        <v>1195.3998000000001</v>
      </c>
      <c r="AON329" s="3">
        <f t="shared" si="17"/>
        <v>1680.0937999999996</v>
      </c>
      <c r="AOO329" s="3">
        <f t="shared" si="17"/>
        <v>1720.7437999999997</v>
      </c>
      <c r="AOP329" s="3">
        <f t="shared" si="17"/>
        <v>1749.3037999999999</v>
      </c>
      <c r="AOQ329" s="3">
        <f t="shared" si="17"/>
        <v>1984.2938000000001</v>
      </c>
      <c r="AOR329" s="3">
        <f t="shared" si="17"/>
        <v>333.17900000000003</v>
      </c>
      <c r="AOS329" s="3">
        <f t="shared" si="17"/>
        <v>373.22899999999998</v>
      </c>
      <c r="AOT329" s="3">
        <f t="shared" si="17"/>
        <v>333.17900000000003</v>
      </c>
      <c r="AOU329" s="3">
        <f t="shared" si="17"/>
        <v>861.78399999999999</v>
      </c>
      <c r="AOV329" s="3">
        <f t="shared" si="17"/>
        <v>941.88400000000013</v>
      </c>
      <c r="AOW329" s="3">
        <f t="shared" si="17"/>
        <v>1056.5839999999998</v>
      </c>
      <c r="AOX329" s="3">
        <f t="shared" si="17"/>
        <v>1830.9486142857143</v>
      </c>
      <c r="AOY329" s="3">
        <f t="shared" si="17"/>
        <v>1928.3486142857143</v>
      </c>
      <c r="AOZ329" s="3">
        <f t="shared" si="17"/>
        <v>1068.1997999999999</v>
      </c>
      <c r="APA329" s="3">
        <f t="shared" si="17"/>
        <v>1125.5497999999998</v>
      </c>
      <c r="APB329" s="3">
        <f t="shared" si="17"/>
        <v>1042.9949999999999</v>
      </c>
      <c r="APC329" s="3">
        <f t="shared" si="17"/>
        <v>1083.0449999999998</v>
      </c>
      <c r="APD329" s="3">
        <f t="shared" si="17"/>
        <v>1140.395</v>
      </c>
      <c r="APE329" s="3">
        <f t="shared" si="17"/>
        <v>727.65499999999997</v>
      </c>
      <c r="APF329" s="3">
        <f t="shared" si="17"/>
        <v>767.70499999999981</v>
      </c>
      <c r="APG329" s="3">
        <f t="shared" si="17"/>
        <v>825.05499999999984</v>
      </c>
      <c r="APH329" s="3">
        <f t="shared" si="17"/>
        <v>1798.0755142857147</v>
      </c>
      <c r="API329" s="3">
        <f t="shared" si="17"/>
        <v>1895.4755142857146</v>
      </c>
      <c r="APJ329" s="3">
        <f t="shared" si="17"/>
        <v>989.29779999999994</v>
      </c>
      <c r="APK329" s="3">
        <f t="shared" si="17"/>
        <v>1069.3978</v>
      </c>
      <c r="APL329" s="3">
        <f t="shared" si="17"/>
        <v>1184.0978</v>
      </c>
      <c r="APM329" s="3">
        <f t="shared" si="17"/>
        <v>1636.5809999999999</v>
      </c>
      <c r="APN329" s="3">
        <f t="shared" si="17"/>
        <v>1083.367</v>
      </c>
      <c r="APO329" s="3">
        <f t="shared" si="17"/>
        <v>991.19799999999998</v>
      </c>
      <c r="APP329" s="3">
        <f t="shared" si="17"/>
        <v>1031.248</v>
      </c>
      <c r="APQ329" s="3">
        <f t="shared" si="17"/>
        <v>1088.598</v>
      </c>
      <c r="APR329" s="3">
        <f t="shared" si="17"/>
        <v>1119.7180000000003</v>
      </c>
      <c r="APS329" s="3">
        <f t="shared" si="17"/>
        <v>1159.768</v>
      </c>
      <c r="APT329" s="3">
        <f t="shared" ref="APT329:ASE329" si="18">SUMPRODUCT(NX4:NX198,$ABA$4:$ABA$198)</f>
        <v>1217.1180000000002</v>
      </c>
      <c r="APU329" s="3">
        <f t="shared" si="18"/>
        <v>849.72580000000005</v>
      </c>
      <c r="APV329" s="3">
        <f t="shared" si="18"/>
        <v>889.77580000000012</v>
      </c>
      <c r="APW329" s="3">
        <f t="shared" si="18"/>
        <v>947.12580000000003</v>
      </c>
      <c r="APX329" s="3">
        <f t="shared" si="18"/>
        <v>1049.0219999999999</v>
      </c>
      <c r="APY329" s="3">
        <f t="shared" si="18"/>
        <v>1243.8219999999999</v>
      </c>
      <c r="APZ329" s="3">
        <f t="shared" si="18"/>
        <v>1624.6058000000003</v>
      </c>
      <c r="AQA329" s="3">
        <f t="shared" si="18"/>
        <v>2762.3317999999995</v>
      </c>
      <c r="AQB329" s="3">
        <f t="shared" si="18"/>
        <v>2094.0029</v>
      </c>
      <c r="AQC329" s="3">
        <f t="shared" si="18"/>
        <v>361.46000000000004</v>
      </c>
      <c r="AQD329" s="3">
        <f t="shared" si="18"/>
        <v>633.82580000000007</v>
      </c>
      <c r="AQE329" s="3">
        <f t="shared" si="18"/>
        <v>2536.1658000000002</v>
      </c>
      <c r="AQF329" s="3">
        <f t="shared" si="18"/>
        <v>2536.1658000000002</v>
      </c>
      <c r="AQG329" s="3">
        <f t="shared" si="18"/>
        <v>1405.0128999999997</v>
      </c>
      <c r="AQH329" s="3">
        <f t="shared" si="18"/>
        <v>1405.0128999999997</v>
      </c>
      <c r="AQI329" s="3">
        <f t="shared" si="18"/>
        <v>2306.5158000000001</v>
      </c>
      <c r="AQJ329" s="3">
        <f t="shared" si="18"/>
        <v>2306.5158000000001</v>
      </c>
      <c r="AQK329" s="3">
        <f t="shared" si="18"/>
        <v>1296.9300000000003</v>
      </c>
      <c r="AQL329" s="3">
        <f t="shared" si="18"/>
        <v>1083.6300000000001</v>
      </c>
      <c r="AQM329" s="3">
        <f t="shared" si="18"/>
        <v>1725.8989999999999</v>
      </c>
      <c r="AQN329" s="3">
        <f t="shared" si="18"/>
        <v>1441.4989999999998</v>
      </c>
      <c r="AQO329" s="3">
        <f t="shared" si="18"/>
        <v>708.71580000000006</v>
      </c>
      <c r="AQP329" s="3">
        <f t="shared" si="18"/>
        <v>4198.4816000000001</v>
      </c>
      <c r="AQQ329" s="3">
        <f t="shared" si="18"/>
        <v>609.94870000000003</v>
      </c>
      <c r="AQR329" s="3">
        <f t="shared" si="18"/>
        <v>1255.8386999999998</v>
      </c>
      <c r="AQS329" s="3">
        <f t="shared" si="18"/>
        <v>371.78290000000004</v>
      </c>
      <c r="AQT329" s="3">
        <f t="shared" si="18"/>
        <v>382.43290000000002</v>
      </c>
      <c r="AQU329" s="3">
        <f t="shared" si="18"/>
        <v>260.55290000000002</v>
      </c>
      <c r="AQV329" s="3">
        <f t="shared" si="18"/>
        <v>437.24290000000002</v>
      </c>
      <c r="AQW329" s="3">
        <f t="shared" si="18"/>
        <v>2012.3086999999998</v>
      </c>
      <c r="AQX329" s="3">
        <f t="shared" si="18"/>
        <v>542.9787</v>
      </c>
      <c r="AQY329" s="3">
        <f t="shared" si="18"/>
        <v>1020.1107</v>
      </c>
      <c r="AQZ329" s="3">
        <f t="shared" si="18"/>
        <v>1220.8886999999997</v>
      </c>
      <c r="ARA329" s="3">
        <f t="shared" si="18"/>
        <v>1198.6706999999997</v>
      </c>
      <c r="ARB329" s="3">
        <f t="shared" si="18"/>
        <v>1284.3206999999998</v>
      </c>
      <c r="ARC329" s="3">
        <f t="shared" si="18"/>
        <v>1360.7698</v>
      </c>
      <c r="ARD329" s="3">
        <f t="shared" si="18"/>
        <v>962.7007000000001</v>
      </c>
      <c r="ARE329" s="3">
        <f t="shared" si="18"/>
        <v>833.96670000000017</v>
      </c>
      <c r="ARF329" s="3">
        <f t="shared" si="18"/>
        <v>1099.8587</v>
      </c>
      <c r="ARG329" s="3">
        <f t="shared" si="18"/>
        <v>1112.7286999999999</v>
      </c>
      <c r="ARH329" s="3">
        <f t="shared" si="18"/>
        <v>1001.4057999999999</v>
      </c>
      <c r="ARI329" s="3">
        <f t="shared" si="18"/>
        <v>1191.8806999999995</v>
      </c>
      <c r="ARJ329" s="3">
        <f t="shared" si="18"/>
        <v>2180.7048</v>
      </c>
      <c r="ARK329" s="3">
        <f t="shared" si="18"/>
        <v>1638.7445000000002</v>
      </c>
      <c r="ARL329" s="3">
        <f t="shared" si="18"/>
        <v>1679.3944999999999</v>
      </c>
      <c r="ARM329" s="3">
        <f t="shared" si="18"/>
        <v>1707.9545000000001</v>
      </c>
      <c r="ARN329" s="3">
        <f t="shared" si="18"/>
        <v>1942.9445000000001</v>
      </c>
      <c r="ARO329" s="3">
        <f t="shared" si="18"/>
        <v>2085.489</v>
      </c>
      <c r="ARP329" s="3">
        <f t="shared" si="18"/>
        <v>977.16999999999985</v>
      </c>
      <c r="ARQ329" s="3">
        <f t="shared" si="18"/>
        <v>684.34000000000015</v>
      </c>
      <c r="ARR329" s="3">
        <f t="shared" si="18"/>
        <v>1039.2609</v>
      </c>
      <c r="ARS329" s="3">
        <f t="shared" si="18"/>
        <v>3085.0605142857139</v>
      </c>
      <c r="ART329" s="3">
        <f t="shared" si="18"/>
        <v>929.88</v>
      </c>
      <c r="ARU329" s="3">
        <f t="shared" si="18"/>
        <v>830.83400000000017</v>
      </c>
      <c r="ARV329" s="3">
        <f t="shared" si="18"/>
        <v>1028.4169000000002</v>
      </c>
      <c r="ARW329" s="3">
        <f t="shared" si="18"/>
        <v>1068.4668999999999</v>
      </c>
      <c r="ARX329" s="3">
        <f t="shared" si="18"/>
        <v>1125.8169</v>
      </c>
      <c r="ARY329" s="3">
        <f t="shared" si="18"/>
        <v>1926.4776142857145</v>
      </c>
      <c r="ARZ329" s="3">
        <f t="shared" si="18"/>
        <v>1412.9480000000001</v>
      </c>
      <c r="ASA329" s="3">
        <f t="shared" si="18"/>
        <v>742.23590000000013</v>
      </c>
      <c r="ASB329" s="3">
        <f t="shared" si="18"/>
        <v>945.85090000000002</v>
      </c>
      <c r="ASC329" s="3">
        <f t="shared" si="18"/>
        <v>1346.8398</v>
      </c>
      <c r="ASD329" s="3">
        <f t="shared" si="18"/>
        <v>1387.4898000000001</v>
      </c>
      <c r="ASE329" s="3">
        <f t="shared" si="18"/>
        <v>1416.0498</v>
      </c>
      <c r="ASF329" s="3">
        <f t="shared" ref="ASF329:AUQ329" si="19">SUMPRODUCT(QJ4:QJ198,$ABA$4:$ABA$198)</f>
        <v>1651.0398000000002</v>
      </c>
      <c r="ASG329" s="3">
        <f t="shared" si="19"/>
        <v>2418.4257142857145</v>
      </c>
      <c r="ASH329" s="3">
        <f t="shared" si="19"/>
        <v>696.76400000000001</v>
      </c>
      <c r="ASI329" s="3">
        <f t="shared" si="19"/>
        <v>736.81399999999996</v>
      </c>
      <c r="ASJ329" s="3">
        <f t="shared" si="19"/>
        <v>794.16399999999987</v>
      </c>
      <c r="ASK329" s="3">
        <f t="shared" si="19"/>
        <v>1174.1833000000001</v>
      </c>
      <c r="ASL329" s="3">
        <f t="shared" si="19"/>
        <v>1408.3136333333334</v>
      </c>
      <c r="ASM329" s="3">
        <f t="shared" si="19"/>
        <v>1110.6202999999998</v>
      </c>
      <c r="ASN329" s="3">
        <f t="shared" si="19"/>
        <v>1076.3302999999999</v>
      </c>
      <c r="ASO329" s="3">
        <f t="shared" si="19"/>
        <v>934.15030000000002</v>
      </c>
      <c r="ASP329" s="3">
        <f t="shared" si="19"/>
        <v>1218.9802999999999</v>
      </c>
      <c r="ASQ329" s="3">
        <f t="shared" si="19"/>
        <v>1251.5702999999999</v>
      </c>
      <c r="ASR329" s="3">
        <f t="shared" si="19"/>
        <v>1075.1003000000001</v>
      </c>
      <c r="ASS329" s="3">
        <f t="shared" si="19"/>
        <v>1179.7195000000002</v>
      </c>
      <c r="AST329" s="3">
        <f t="shared" si="19"/>
        <v>1349.2674999999999</v>
      </c>
      <c r="ASU329" s="3">
        <f t="shared" si="19"/>
        <v>1054.9375</v>
      </c>
      <c r="ASV329" s="3">
        <f t="shared" si="19"/>
        <v>1247.5825000000002</v>
      </c>
      <c r="ASW329" s="3">
        <f t="shared" si="19"/>
        <v>1127.6513</v>
      </c>
      <c r="ASX329" s="3">
        <f t="shared" si="19"/>
        <v>1349.4813000000004</v>
      </c>
      <c r="ASY329" s="3">
        <f t="shared" si="19"/>
        <v>1498.3858333333337</v>
      </c>
      <c r="ASZ329" s="3">
        <f t="shared" si="19"/>
        <v>1295.0675000000001</v>
      </c>
      <c r="ATA329" s="3">
        <f t="shared" si="19"/>
        <v>1067.1844999999998</v>
      </c>
      <c r="ATB329" s="3">
        <f t="shared" si="19"/>
        <v>826.23449999999991</v>
      </c>
      <c r="ATC329" s="3">
        <f t="shared" si="19"/>
        <v>1404.7802999999999</v>
      </c>
      <c r="ATD329" s="3">
        <f t="shared" si="19"/>
        <v>1356.4703000000002</v>
      </c>
      <c r="ATE329" s="3">
        <f t="shared" si="19"/>
        <v>934.15030000000002</v>
      </c>
      <c r="ATF329" s="3">
        <f t="shared" si="19"/>
        <v>549.58739999999989</v>
      </c>
      <c r="ATG329" s="3">
        <f t="shared" si="19"/>
        <v>534.93740000000003</v>
      </c>
      <c r="ATH329" s="3">
        <f t="shared" si="19"/>
        <v>2015.5545000000002</v>
      </c>
      <c r="ATI329" s="3">
        <f t="shared" si="19"/>
        <v>1402.1093000000003</v>
      </c>
      <c r="ATJ329" s="3">
        <f t="shared" si="19"/>
        <v>1297.9293</v>
      </c>
      <c r="ATK329" s="3">
        <f t="shared" si="19"/>
        <v>1217.0363</v>
      </c>
      <c r="ATL329" s="3">
        <f t="shared" si="19"/>
        <v>1121.8853000000001</v>
      </c>
      <c r="ATM329" s="3">
        <f t="shared" si="19"/>
        <v>3233.4003000000002</v>
      </c>
      <c r="ATN329" s="3">
        <f t="shared" si="19"/>
        <v>2946.8903</v>
      </c>
      <c r="ATO329" s="3">
        <f t="shared" si="19"/>
        <v>4371.3803000000007</v>
      </c>
      <c r="ATP329" s="3">
        <f t="shared" si="19"/>
        <v>2095.3416000000002</v>
      </c>
      <c r="ATQ329" s="3">
        <f t="shared" si="19"/>
        <v>3892.5974000000001</v>
      </c>
      <c r="ATR329" s="3">
        <f t="shared" si="19"/>
        <v>1828.3208</v>
      </c>
      <c r="ATS329" s="3">
        <f t="shared" si="19"/>
        <v>1794.1358</v>
      </c>
      <c r="ATT329" s="3">
        <f t="shared" si="19"/>
        <v>2633.9158000000002</v>
      </c>
      <c r="ATU329" s="3">
        <f t="shared" si="19"/>
        <v>1532.8108</v>
      </c>
      <c r="ATV329" s="3">
        <f t="shared" si="19"/>
        <v>2246.2308000000007</v>
      </c>
      <c r="ATW329" s="3">
        <f t="shared" si="19"/>
        <v>2136.2588000000005</v>
      </c>
      <c r="ATX329" s="3">
        <f t="shared" si="19"/>
        <v>3146.1724000000004</v>
      </c>
      <c r="ATY329" s="3">
        <f t="shared" si="19"/>
        <v>3154.547133333333</v>
      </c>
      <c r="ATZ329" s="3">
        <f t="shared" si="19"/>
        <v>2753.8448000000003</v>
      </c>
      <c r="AUA329" s="3">
        <f t="shared" si="19"/>
        <v>1999.8158000000001</v>
      </c>
      <c r="AUB329" s="3">
        <f t="shared" si="19"/>
        <v>2041.9258</v>
      </c>
      <c r="AUC329" s="3">
        <f t="shared" si="19"/>
        <v>2328.5218</v>
      </c>
      <c r="AUD329" s="3">
        <f t="shared" si="19"/>
        <v>1328.3284999999998</v>
      </c>
      <c r="AUE329" s="3">
        <f t="shared" si="19"/>
        <v>1425.7885000000001</v>
      </c>
      <c r="AUF329" s="3">
        <f t="shared" si="19"/>
        <v>1328.3284999999998</v>
      </c>
      <c r="AUG329" s="3">
        <f t="shared" si="19"/>
        <v>1305.0184999999999</v>
      </c>
      <c r="AUH329" s="3">
        <f t="shared" si="19"/>
        <v>1614.7385000000004</v>
      </c>
      <c r="AUI329" s="3">
        <f t="shared" si="19"/>
        <v>1334.8324999999998</v>
      </c>
      <c r="AUJ329" s="3">
        <f t="shared" si="19"/>
        <v>992.03450000000009</v>
      </c>
      <c r="AUK329" s="3">
        <f t="shared" si="19"/>
        <v>1736.4803333333339</v>
      </c>
      <c r="AUL329" s="3">
        <f t="shared" si="19"/>
        <v>1147.2984999999999</v>
      </c>
      <c r="AUM329" s="3">
        <f t="shared" si="19"/>
        <v>1772.9210000000003</v>
      </c>
      <c r="AUN329" s="3">
        <f t="shared" si="19"/>
        <v>1426.4950000000001</v>
      </c>
      <c r="AUO329" s="3">
        <f t="shared" si="19"/>
        <v>1149.1079</v>
      </c>
      <c r="AUP329" s="3">
        <f t="shared" si="19"/>
        <v>5887.7236000000003</v>
      </c>
      <c r="AUQ329" s="3">
        <f t="shared" si="19"/>
        <v>5573.6988000000001</v>
      </c>
      <c r="AUR329" s="3">
        <f t="shared" ref="AUR329:AXC329" si="20">SUMPRODUCT(SV4:SV198,$ABA$4:$ABA$198)</f>
        <v>5411.4170000000004</v>
      </c>
      <c r="AUS329" s="3">
        <f t="shared" si="20"/>
        <v>5626.6188000000002</v>
      </c>
      <c r="AUT329" s="3">
        <f t="shared" si="20"/>
        <v>5732.5587999999998</v>
      </c>
      <c r="AUU329" s="3">
        <f t="shared" si="20"/>
        <v>5497.4387999999999</v>
      </c>
      <c r="AUV329" s="3">
        <f t="shared" si="20"/>
        <v>5573.6988000000001</v>
      </c>
      <c r="AUW329" s="3">
        <f t="shared" si="20"/>
        <v>5335.5187999999998</v>
      </c>
      <c r="AUX329" s="3">
        <f t="shared" si="20"/>
        <v>5532.5313000000006</v>
      </c>
      <c r="AUY329" s="3">
        <f t="shared" si="20"/>
        <v>5583.3687999999993</v>
      </c>
      <c r="AUZ329" s="3">
        <f t="shared" si="20"/>
        <v>5496.1413000000002</v>
      </c>
      <c r="AVA329" s="3">
        <f t="shared" si="20"/>
        <v>5555.7192999999997</v>
      </c>
      <c r="AVB329" s="3">
        <f t="shared" si="20"/>
        <v>5380.6418000000003</v>
      </c>
      <c r="AVC329" s="3">
        <f t="shared" si="20"/>
        <v>5344.9018000000005</v>
      </c>
      <c r="AVD329" s="3">
        <f t="shared" si="20"/>
        <v>5694.4583999999995</v>
      </c>
      <c r="AVE329" s="3">
        <f t="shared" si="20"/>
        <v>6090.7527999999993</v>
      </c>
      <c r="AVF329" s="3">
        <f t="shared" si="20"/>
        <v>5736.2683999999999</v>
      </c>
      <c r="AVG329" s="3">
        <f t="shared" si="20"/>
        <v>7365.8110000000006</v>
      </c>
      <c r="AVH329" s="3">
        <f t="shared" si="20"/>
        <v>7523.241</v>
      </c>
      <c r="AVI329" s="3">
        <f t="shared" si="20"/>
        <v>7348.6409999999996</v>
      </c>
      <c r="AVJ329" s="3">
        <f t="shared" si="20"/>
        <v>2638.48</v>
      </c>
      <c r="AVK329" s="3">
        <f t="shared" si="20"/>
        <v>42.844250000000002</v>
      </c>
      <c r="AVL329" s="3">
        <f t="shared" si="20"/>
        <v>85.688500000000005</v>
      </c>
      <c r="AVM329" s="3">
        <f t="shared" si="20"/>
        <v>14.281416666666665</v>
      </c>
      <c r="AVN329" s="3">
        <f t="shared" si="20"/>
        <v>12.3</v>
      </c>
      <c r="AVO329" s="3">
        <f t="shared" si="20"/>
        <v>287.71800000000002</v>
      </c>
      <c r="AVP329" s="3">
        <f t="shared" si="20"/>
        <v>163.77000000000001</v>
      </c>
      <c r="AVQ329" s="3">
        <f t="shared" si="20"/>
        <v>276.63</v>
      </c>
      <c r="AVR329" s="3">
        <f t="shared" si="20"/>
        <v>353.7</v>
      </c>
      <c r="AVS329" s="3">
        <f t="shared" si="20"/>
        <v>162.12</v>
      </c>
      <c r="AVT329" s="3">
        <f t="shared" si="20"/>
        <v>51.63000000000001</v>
      </c>
      <c r="AVU329" s="3">
        <f t="shared" si="20"/>
        <v>90.65</v>
      </c>
      <c r="AVV329" s="3">
        <f t="shared" si="20"/>
        <v>690.97689999999989</v>
      </c>
      <c r="AVW329" s="3">
        <f t="shared" si="20"/>
        <v>731.02689999999996</v>
      </c>
      <c r="AVX329" s="3">
        <f t="shared" si="20"/>
        <v>788.37689999999986</v>
      </c>
      <c r="AVY329" s="3">
        <f t="shared" si="20"/>
        <v>830.81089999999995</v>
      </c>
      <c r="AVZ329" s="3">
        <f t="shared" si="20"/>
        <v>2536.1658000000002</v>
      </c>
      <c r="AWA329" s="3">
        <f t="shared" si="20"/>
        <v>2536.1658000000002</v>
      </c>
      <c r="AWB329" s="3">
        <f t="shared" si="20"/>
        <v>1405.0128999999997</v>
      </c>
      <c r="AWC329" s="3">
        <f t="shared" si="20"/>
        <v>1405.0128999999997</v>
      </c>
      <c r="AWD329" s="3">
        <f t="shared" si="20"/>
        <v>2305.0158000000001</v>
      </c>
      <c r="AWE329" s="3">
        <f t="shared" si="20"/>
        <v>2305.0158000000001</v>
      </c>
      <c r="AWF329" s="3">
        <f t="shared" si="20"/>
        <v>1176.2600000000004</v>
      </c>
      <c r="AWG329" s="3">
        <f t="shared" si="20"/>
        <v>1176.2600000000004</v>
      </c>
      <c r="AWH329" s="3">
        <f t="shared" si="20"/>
        <v>1725.8989999999999</v>
      </c>
      <c r="AWI329" s="3">
        <f t="shared" si="20"/>
        <v>1441.4989999999998</v>
      </c>
      <c r="AWJ329" s="3">
        <f t="shared" si="20"/>
        <v>4193.9816000000001</v>
      </c>
      <c r="AWK329" s="3">
        <f t="shared" si="20"/>
        <v>609.94870000000003</v>
      </c>
      <c r="AWL329" s="3">
        <f t="shared" si="20"/>
        <v>1255.8386999999998</v>
      </c>
      <c r="AWM329" s="3">
        <f t="shared" si="20"/>
        <v>367.28290000000004</v>
      </c>
      <c r="AWN329" s="3">
        <f t="shared" si="20"/>
        <v>377.93290000000002</v>
      </c>
      <c r="AWO329" s="3">
        <f t="shared" si="20"/>
        <v>256.05290000000002</v>
      </c>
      <c r="AWP329" s="3">
        <f t="shared" si="20"/>
        <v>432.74290000000002</v>
      </c>
      <c r="AWQ329" s="3">
        <f t="shared" si="20"/>
        <v>2007.8086999999998</v>
      </c>
      <c r="AWR329" s="3">
        <f t="shared" si="20"/>
        <v>542.9787</v>
      </c>
      <c r="AWS329" s="3">
        <f t="shared" si="20"/>
        <v>1020.1107</v>
      </c>
      <c r="AWT329" s="3">
        <f t="shared" si="20"/>
        <v>1216.3886999999997</v>
      </c>
      <c r="AWU329" s="3">
        <f t="shared" si="20"/>
        <v>1194.1706999999997</v>
      </c>
      <c r="AWV329" s="3">
        <f t="shared" si="20"/>
        <v>1279.8206999999998</v>
      </c>
      <c r="AWW329" s="3">
        <f t="shared" si="20"/>
        <v>1356.2698</v>
      </c>
      <c r="AWX329" s="3">
        <f t="shared" si="20"/>
        <v>962.7007000000001</v>
      </c>
      <c r="AWY329" s="3">
        <f t="shared" si="20"/>
        <v>829.46670000000017</v>
      </c>
      <c r="AWZ329" s="3">
        <f t="shared" si="20"/>
        <v>1095.3587</v>
      </c>
      <c r="AXA329" s="3">
        <f t="shared" si="20"/>
        <v>1108.2286999999999</v>
      </c>
      <c r="AXB329" s="3">
        <f t="shared" si="20"/>
        <v>996.90579999999989</v>
      </c>
      <c r="AXC329" s="3">
        <f t="shared" si="20"/>
        <v>1196.3806999999995</v>
      </c>
      <c r="AXD329" s="3">
        <f t="shared" ref="AXD329:AZO329" si="21">SUMPRODUCT(VH4:VH198,$ABA$4:$ABA$198)</f>
        <v>2176.2048</v>
      </c>
      <c r="AXE329" s="3">
        <f t="shared" si="21"/>
        <v>1638.7445000000002</v>
      </c>
      <c r="AXF329" s="3">
        <f t="shared" si="21"/>
        <v>1679.3944999999999</v>
      </c>
      <c r="AXG329" s="3">
        <f t="shared" si="21"/>
        <v>1707.9545000000001</v>
      </c>
      <c r="AXH329" s="3">
        <f t="shared" si="21"/>
        <v>1942.9445000000001</v>
      </c>
      <c r="AXI329" s="3">
        <f t="shared" si="21"/>
        <v>2085.489</v>
      </c>
      <c r="AXJ329" s="3">
        <f t="shared" si="21"/>
        <v>977.16999999999985</v>
      </c>
      <c r="AXK329" s="3">
        <f t="shared" si="21"/>
        <v>684.34000000000015</v>
      </c>
      <c r="AXL329" s="3">
        <f t="shared" si="21"/>
        <v>791.41789999999992</v>
      </c>
      <c r="AXM329" s="3">
        <f t="shared" si="21"/>
        <v>831.46789999999987</v>
      </c>
      <c r="AXN329" s="3">
        <f t="shared" si="21"/>
        <v>888.8178999999999</v>
      </c>
      <c r="AXO329" s="3">
        <f t="shared" si="21"/>
        <v>1006.0908999999999</v>
      </c>
      <c r="AXP329" s="3">
        <f t="shared" si="21"/>
        <v>1174.1833000000001</v>
      </c>
      <c r="AXQ329" s="3">
        <f t="shared" si="21"/>
        <v>1408.3136333333334</v>
      </c>
      <c r="AXR329" s="3">
        <f t="shared" si="21"/>
        <v>1110.6202999999998</v>
      </c>
      <c r="AXS329" s="3">
        <f t="shared" si="21"/>
        <v>1076.3302999999999</v>
      </c>
      <c r="AXT329" s="3">
        <f t="shared" si="21"/>
        <v>934.15030000000002</v>
      </c>
      <c r="AXU329" s="3">
        <f t="shared" si="21"/>
        <v>1218.9802999999999</v>
      </c>
      <c r="AXV329" s="3">
        <f t="shared" si="21"/>
        <v>1251.5702999999999</v>
      </c>
      <c r="AXW329" s="3">
        <f t="shared" si="21"/>
        <v>1075.1003000000001</v>
      </c>
      <c r="AXX329" s="3">
        <f t="shared" si="21"/>
        <v>1179.7195000000002</v>
      </c>
      <c r="AXY329" s="3">
        <f t="shared" si="21"/>
        <v>1349.2674999999999</v>
      </c>
      <c r="AXZ329" s="3">
        <f t="shared" si="21"/>
        <v>1054.9375</v>
      </c>
      <c r="AYA329" s="3">
        <f t="shared" si="21"/>
        <v>1498.3858333333337</v>
      </c>
      <c r="AYB329" s="3">
        <f t="shared" si="21"/>
        <v>1295.0675000000001</v>
      </c>
      <c r="AYC329" s="3">
        <f t="shared" si="21"/>
        <v>1067.1844999999998</v>
      </c>
      <c r="AYD329" s="3">
        <f t="shared" si="21"/>
        <v>826.23449999999991</v>
      </c>
      <c r="AYE329" s="3">
        <f t="shared" si="21"/>
        <v>1404.7802999999999</v>
      </c>
      <c r="AYF329" s="3">
        <f t="shared" si="21"/>
        <v>1356.4703000000002</v>
      </c>
      <c r="AYG329" s="3">
        <f t="shared" si="21"/>
        <v>934.15030000000002</v>
      </c>
      <c r="AYH329" s="3">
        <f t="shared" si="21"/>
        <v>549.58739999999989</v>
      </c>
      <c r="AYI329" s="3">
        <f t="shared" si="21"/>
        <v>534.93740000000003</v>
      </c>
      <c r="AYJ329" s="3">
        <f t="shared" si="21"/>
        <v>2015.5545000000002</v>
      </c>
      <c r="AYK329" s="3">
        <f t="shared" si="21"/>
        <v>1093.6053000000002</v>
      </c>
      <c r="AYL329" s="3">
        <f t="shared" si="21"/>
        <v>3233.4003000000002</v>
      </c>
      <c r="AYM329" s="3">
        <f t="shared" si="21"/>
        <v>2946.8903</v>
      </c>
      <c r="AYN329" s="3">
        <f t="shared" si="21"/>
        <v>4371.3803000000007</v>
      </c>
      <c r="AYO329" s="3">
        <f t="shared" si="21"/>
        <v>2095.3416000000002</v>
      </c>
      <c r="AYP329" s="3">
        <f t="shared" si="21"/>
        <v>3892.5974000000001</v>
      </c>
      <c r="AYQ329" s="3">
        <f t="shared" si="21"/>
        <v>1828.3208</v>
      </c>
      <c r="AYR329" s="3">
        <f t="shared" si="21"/>
        <v>1794.1358</v>
      </c>
      <c r="AYS329" s="3">
        <f t="shared" si="21"/>
        <v>2633.9158000000002</v>
      </c>
      <c r="AYT329" s="3">
        <f t="shared" si="21"/>
        <v>1532.8108</v>
      </c>
      <c r="AYU329" s="3">
        <f t="shared" si="21"/>
        <v>2246.2308000000007</v>
      </c>
      <c r="AYV329" s="3">
        <f t="shared" si="21"/>
        <v>2136.2588000000005</v>
      </c>
      <c r="AYW329" s="3">
        <f t="shared" si="21"/>
        <v>3146.1724000000004</v>
      </c>
      <c r="AYX329" s="3">
        <f t="shared" si="21"/>
        <v>3154.547133333333</v>
      </c>
      <c r="AYY329" s="3">
        <f t="shared" si="21"/>
        <v>2753.8448000000003</v>
      </c>
      <c r="AYZ329" s="3">
        <f t="shared" si="21"/>
        <v>1328.3284999999998</v>
      </c>
      <c r="AZA329" s="3">
        <f t="shared" si="21"/>
        <v>1425.7885000000001</v>
      </c>
      <c r="AZB329" s="3">
        <f t="shared" si="21"/>
        <v>1328.3284999999998</v>
      </c>
      <c r="AZC329" s="3">
        <f t="shared" si="21"/>
        <v>1305.0184999999999</v>
      </c>
      <c r="AZD329" s="3">
        <f t="shared" si="21"/>
        <v>1614.7385000000004</v>
      </c>
      <c r="AZE329" s="3">
        <f t="shared" si="21"/>
        <v>1334.8324999999998</v>
      </c>
      <c r="AZF329" s="3">
        <f t="shared" si="21"/>
        <v>992.03450000000009</v>
      </c>
      <c r="AZG329" s="3">
        <f t="shared" si="21"/>
        <v>1736.4803333333339</v>
      </c>
      <c r="AZH329" s="3">
        <f t="shared" si="21"/>
        <v>1147.2984999999999</v>
      </c>
      <c r="AZI329" s="3">
        <f t="shared" si="21"/>
        <v>5887.7236000000003</v>
      </c>
      <c r="AZJ329" s="3">
        <f t="shared" si="21"/>
        <v>5573.6988000000001</v>
      </c>
      <c r="AZK329" s="3">
        <f t="shared" si="21"/>
        <v>5411.4170000000004</v>
      </c>
      <c r="AZL329" s="3">
        <f t="shared" si="21"/>
        <v>5626.6188000000002</v>
      </c>
      <c r="AZM329" s="3">
        <f t="shared" si="21"/>
        <v>5732.5587999999998</v>
      </c>
      <c r="AZN329" s="3">
        <f t="shared" si="21"/>
        <v>5497.4387999999999</v>
      </c>
      <c r="AZO329" s="3">
        <f t="shared" si="21"/>
        <v>5573.6988000000001</v>
      </c>
      <c r="AZP329" s="3">
        <f t="shared" ref="AZP329:BCA329" si="22">SUMPRODUCT(XT4:XT198,$ABA$4:$ABA$198)</f>
        <v>5335.5187999999998</v>
      </c>
      <c r="AZQ329" s="3">
        <f t="shared" si="22"/>
        <v>5532.5313000000006</v>
      </c>
      <c r="AZR329" s="3">
        <f t="shared" si="22"/>
        <v>5583.3687999999993</v>
      </c>
      <c r="AZS329" s="3">
        <f t="shared" si="22"/>
        <v>5496.1413000000002</v>
      </c>
      <c r="AZT329" s="3">
        <f t="shared" si="22"/>
        <v>5555.7192999999997</v>
      </c>
      <c r="AZU329" s="3">
        <f t="shared" si="22"/>
        <v>5380.6418000000003</v>
      </c>
      <c r="AZV329" s="3">
        <f t="shared" si="22"/>
        <v>5344.9018000000005</v>
      </c>
      <c r="AZW329" s="3">
        <f t="shared" si="22"/>
        <v>5694.4583999999995</v>
      </c>
      <c r="AZX329" s="3">
        <f t="shared" si="22"/>
        <v>6090.7527999999993</v>
      </c>
      <c r="AZY329" s="3">
        <f t="shared" si="22"/>
        <v>5736.2683999999999</v>
      </c>
      <c r="AZZ329" s="3">
        <f t="shared" si="22"/>
        <v>7365.8110000000006</v>
      </c>
      <c r="BAA329" s="3">
        <f t="shared" si="22"/>
        <v>7523.241</v>
      </c>
      <c r="BAB329" s="3">
        <f t="shared" si="22"/>
        <v>7348.6409999999996</v>
      </c>
      <c r="BAC329" s="3">
        <f t="shared" si="22"/>
        <v>1492.4469000000004</v>
      </c>
      <c r="BAD329" s="3">
        <f t="shared" si="22"/>
        <v>42.844250000000002</v>
      </c>
      <c r="BAE329" s="3">
        <f t="shared" si="22"/>
        <v>85.688500000000005</v>
      </c>
      <c r="BAF329" s="3">
        <f t="shared" si="22"/>
        <v>14.281416666666665</v>
      </c>
      <c r="BAG329" s="3">
        <f t="shared" si="22"/>
        <v>12.3</v>
      </c>
      <c r="BAH329" s="3">
        <f t="shared" si="22"/>
        <v>287.71800000000002</v>
      </c>
      <c r="BAI329" s="3">
        <f t="shared" si="22"/>
        <v>163.77000000000001</v>
      </c>
      <c r="BAJ329" s="3">
        <f t="shared" si="22"/>
        <v>276.63</v>
      </c>
      <c r="BAK329" s="3">
        <f t="shared" si="22"/>
        <v>353.7</v>
      </c>
      <c r="BAL329" s="3">
        <f t="shared" si="22"/>
        <v>162.12</v>
      </c>
      <c r="BAM329" s="3">
        <f t="shared" si="22"/>
        <v>51.63000000000001</v>
      </c>
      <c r="BAN329" s="3">
        <f t="shared" si="22"/>
        <v>90.65</v>
      </c>
      <c r="BAO329" s="3">
        <f t="shared" si="22"/>
        <v>79.710000000000008</v>
      </c>
      <c r="BAP329" s="3">
        <f t="shared" si="22"/>
        <v>69.31</v>
      </c>
      <c r="BAQ329" s="3">
        <f t="shared" si="22"/>
        <v>217.9</v>
      </c>
      <c r="BAR329" s="3">
        <f t="shared" si="22"/>
        <v>255.63000000000002</v>
      </c>
      <c r="BAS329" s="3">
        <f t="shared" si="22"/>
        <v>72.852899999999991</v>
      </c>
      <c r="BAT329" s="3">
        <f t="shared" si="22"/>
        <v>1816.3720000000001</v>
      </c>
      <c r="BAU329" s="3">
        <f t="shared" si="22"/>
        <v>673.01733333333345</v>
      </c>
      <c r="BAV329" s="3">
        <f t="shared" si="22"/>
        <v>6728.6016666666674</v>
      </c>
      <c r="BAW329" s="3">
        <f t="shared" si="22"/>
        <v>1881.2443333333333</v>
      </c>
      <c r="BAX329" s="3">
        <f t="shared" si="22"/>
        <v>885.09566666666672</v>
      </c>
      <c r="BAY329" s="3">
        <f t="shared" si="22"/>
        <v>937.58400000000006</v>
      </c>
      <c r="BAZ329" s="3">
        <f t="shared" si="22"/>
        <v>1549.6680000000001</v>
      </c>
      <c r="BBA329" s="3">
        <f t="shared" si="22"/>
        <v>612.92800000000011</v>
      </c>
      <c r="BBB329" s="3">
        <f t="shared" si="22"/>
        <v>335.8</v>
      </c>
      <c r="BBC329" s="3">
        <f t="shared" si="22"/>
        <v>1263.9553333333333</v>
      </c>
      <c r="BBD329" s="3">
        <f t="shared" si="22"/>
        <v>991.47133333333329</v>
      </c>
      <c r="BBE329" s="3">
        <f t="shared" si="22"/>
        <v>344.14933333333335</v>
      </c>
      <c r="BBF329" s="3">
        <f t="shared" si="22"/>
        <v>2324.617666666667</v>
      </c>
      <c r="BBG329" s="3">
        <f t="shared" si="22"/>
        <v>3010.9333333333334</v>
      </c>
      <c r="BBH329" s="3">
        <f t="shared" si="22"/>
        <v>3742.6666666666665</v>
      </c>
      <c r="BBI329" s="3">
        <f t="shared" si="22"/>
        <v>7351.5515999999998</v>
      </c>
      <c r="BBJ329" s="3">
        <f t="shared" si="22"/>
        <v>42.844250000000002</v>
      </c>
      <c r="BBK329" s="3">
        <f t="shared" si="22"/>
        <v>85.688500000000005</v>
      </c>
      <c r="BBL329" s="3">
        <f t="shared" si="22"/>
        <v>14.281416666666665</v>
      </c>
      <c r="BBM329" s="3">
        <f t="shared" si="22"/>
        <v>12.3</v>
      </c>
      <c r="BBN329" s="3">
        <f t="shared" si="22"/>
        <v>287.71800000000002</v>
      </c>
      <c r="BBO329" s="3">
        <f t="shared" si="22"/>
        <v>163.77000000000001</v>
      </c>
      <c r="BBP329" s="3">
        <f t="shared" si="22"/>
        <v>276.63</v>
      </c>
      <c r="BBQ329" s="3">
        <f t="shared" si="22"/>
        <v>353.7</v>
      </c>
      <c r="BBR329" s="3">
        <f t="shared" si="22"/>
        <v>162.12</v>
      </c>
      <c r="BBS329" s="3">
        <f t="shared" si="22"/>
        <v>51.63000000000001</v>
      </c>
      <c r="BBT329" s="3">
        <f t="shared" si="22"/>
        <v>90.65</v>
      </c>
      <c r="BBU329" s="3">
        <f t="shared" si="22"/>
        <v>79.710000000000008</v>
      </c>
      <c r="BBV329" s="3">
        <f t="shared" si="22"/>
        <v>79.710000000000008</v>
      </c>
      <c r="BBW329" s="3">
        <f t="shared" si="22"/>
        <v>69.31</v>
      </c>
      <c r="BBX329" s="3">
        <f t="shared" si="22"/>
        <v>217.9</v>
      </c>
      <c r="BBY329" s="3">
        <f t="shared" si="22"/>
        <v>255.63000000000002</v>
      </c>
      <c r="BBZ329" s="3">
        <f t="shared" si="22"/>
        <v>69.542899999999989</v>
      </c>
      <c r="BCA329" s="3">
        <f t="shared" si="22"/>
        <v>610.31000000000006</v>
      </c>
      <c r="BCB329" s="3">
        <f t="shared" ref="BCB329:BCT329" si="23">SUMPRODUCT(AAF4:AAF198,$ABA$4:$ABA$198)</f>
        <v>873.59</v>
      </c>
      <c r="BCC329" s="3">
        <f t="shared" si="23"/>
        <v>269.57</v>
      </c>
      <c r="BCD329" s="3">
        <f t="shared" si="23"/>
        <v>968.17380000000003</v>
      </c>
      <c r="BCE329" s="3">
        <f t="shared" si="23"/>
        <v>485.5369</v>
      </c>
      <c r="BCF329" s="3">
        <f t="shared" si="23"/>
        <v>603.86789999999985</v>
      </c>
      <c r="BCG329" s="3">
        <f t="shared" si="23"/>
        <v>643.91789999999992</v>
      </c>
      <c r="BCH329" s="3">
        <f t="shared" si="23"/>
        <v>701.26789999999994</v>
      </c>
      <c r="BCI329" s="3">
        <f t="shared" si="23"/>
        <v>109.27</v>
      </c>
      <c r="BCJ329" s="3">
        <f t="shared" si="23"/>
        <v>64.8</v>
      </c>
      <c r="BCK329" s="3">
        <f t="shared" si="23"/>
        <v>223.56</v>
      </c>
      <c r="BCL329" s="3">
        <f t="shared" si="23"/>
        <v>0</v>
      </c>
      <c r="BCM329" s="3">
        <f t="shared" si="23"/>
        <v>0</v>
      </c>
      <c r="BCN329" s="3">
        <f t="shared" si="23"/>
        <v>0</v>
      </c>
      <c r="BCO329" s="3">
        <f t="shared" si="23"/>
        <v>174.28</v>
      </c>
      <c r="BCP329" s="3">
        <f t="shared" si="23"/>
        <v>8.92</v>
      </c>
      <c r="BCQ329" s="3">
        <f t="shared" si="23"/>
        <v>1</v>
      </c>
      <c r="BCR329" s="3">
        <f t="shared" si="23"/>
        <v>0</v>
      </c>
      <c r="BCS329" s="3">
        <f t="shared" si="23"/>
        <v>0</v>
      </c>
      <c r="BCT329" s="3">
        <f t="shared" si="23"/>
        <v>0</v>
      </c>
    </row>
  </sheetData>
  <conditionalFormatting sqref="A4:AAX198 D212:CF212 CK212:KT212">
    <cfRule type="expression" dxfId="7" priority="6">
      <formula>$C4=0</formula>
    </cfRule>
  </conditionalFormatting>
  <conditionalFormatting sqref="KW4:TY198">
    <cfRule type="expression" dxfId="6" priority="4">
      <formula>$C4=0</formula>
    </cfRule>
  </conditionalFormatting>
  <conditionalFormatting sqref="KW212:TY212">
    <cfRule type="expression" dxfId="5" priority="5">
      <formula>#REF!=0</formula>
    </cfRule>
  </conditionalFormatting>
  <conditionalFormatting sqref="TZ4:AAV198">
    <cfRule type="expression" dxfId="4" priority="2">
      <formula>$C4=0</formula>
    </cfRule>
  </conditionalFormatting>
  <conditionalFormatting sqref="TZ212:AAV212">
    <cfRule type="expression" dxfId="3" priority="1">
      <formula>$C212=0</formula>
    </cfRule>
  </conditionalFormatting>
  <conditionalFormatting sqref="ZL205">
    <cfRule type="expression" dxfId="2" priority="3">
      <formula>#REF!=0</formula>
    </cfRule>
  </conditionalFormatting>
  <pageMargins left="0.7" right="0.7" top="0.75" bottom="0.75" header="0.3" footer="0.3"/>
  <pageSetup orientation="portrait" horizontalDpi="4294967293" r:id="rId1"/>
  <legacyDrawing r:id="rId2"/>
  <tableParts count="1">
    <tablePart r:id="rId3"/>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79CDB-79FE-4737-B327-5C63AF98A22A}">
  <sheetPr>
    <tabColor rgb="FF00B0F0"/>
  </sheetPr>
  <dimension ref="A1:AB1009"/>
  <sheetViews>
    <sheetView zoomScale="80" zoomScaleNormal="80" workbookViewId="0">
      <pane xSplit="3" ySplit="3" topLeftCell="D4" activePane="bottomRight" state="frozen"/>
      <selection pane="topRight"/>
      <selection pane="bottomLeft"/>
      <selection pane="bottomRight" activeCell="D4" sqref="D4"/>
    </sheetView>
  </sheetViews>
  <sheetFormatPr baseColWidth="10" defaultColWidth="14.42578125" defaultRowHeight="15" customHeight="1" x14ac:dyDescent="0.2"/>
  <cols>
    <col min="1" max="1" width="9.28515625" style="3" customWidth="1"/>
    <col min="2" max="2" width="107.5703125" style="3" customWidth="1"/>
    <col min="3" max="3" width="9.85546875" style="3" customWidth="1"/>
    <col min="4" max="5" width="15.7109375" style="3" customWidth="1"/>
    <col min="6" max="6" width="13" style="3" bestFit="1" customWidth="1"/>
    <col min="7" max="7" width="15" style="3" customWidth="1"/>
    <col min="8" max="8" width="11.5703125" style="3" customWidth="1"/>
    <col min="9" max="9" width="11" style="3" customWidth="1"/>
    <col min="10" max="10" width="16.7109375" style="3" customWidth="1"/>
    <col min="11" max="11" width="15.140625" style="3" customWidth="1"/>
    <col min="12" max="15" width="11" style="3" customWidth="1"/>
    <col min="16" max="16" width="11.5703125" style="3" customWidth="1"/>
    <col min="17" max="18" width="11" style="3" customWidth="1"/>
    <col min="19" max="19" width="11.85546875" style="3" customWidth="1"/>
    <col min="20" max="24" width="11" style="3" customWidth="1"/>
    <col min="25" max="25" width="11.7109375" style="3" customWidth="1"/>
    <col min="26" max="26" width="11" style="3" customWidth="1"/>
    <col min="27" max="16384" width="14.42578125" style="3"/>
  </cols>
  <sheetData>
    <row r="1" spans="1:15" ht="12.75" customHeight="1" x14ac:dyDescent="0.2">
      <c r="A1" s="3" t="s">
        <v>275</v>
      </c>
      <c r="B1" s="3">
        <v>1</v>
      </c>
      <c r="C1" s="228" t="s">
        <v>1163</v>
      </c>
      <c r="D1" s="227"/>
      <c r="E1" s="227"/>
    </row>
    <row r="2" spans="1:15" ht="12.75" customHeight="1" x14ac:dyDescent="0.2">
      <c r="A2" s="3" t="s">
        <v>277</v>
      </c>
      <c r="B2" s="3" t="s">
        <v>278</v>
      </c>
      <c r="E2" s="125"/>
      <c r="F2" s="125"/>
      <c r="G2" s="125"/>
    </row>
    <row r="3" spans="1:15" ht="12.75" customHeight="1" x14ac:dyDescent="0.2">
      <c r="A3" s="38" t="s">
        <v>2</v>
      </c>
      <c r="B3" s="38" t="s">
        <v>280</v>
      </c>
      <c r="C3" s="40" t="s">
        <v>2638</v>
      </c>
      <c r="D3" s="126" t="s">
        <v>2776</v>
      </c>
      <c r="E3" s="126" t="s">
        <v>2778</v>
      </c>
      <c r="F3" s="126" t="s">
        <v>2777</v>
      </c>
      <c r="G3" s="126" t="s">
        <v>3703</v>
      </c>
      <c r="H3" s="126" t="s">
        <v>3704</v>
      </c>
      <c r="I3" s="126" t="s">
        <v>3705</v>
      </c>
      <c r="J3" s="126" t="s">
        <v>3706</v>
      </c>
      <c r="K3" s="126" t="s">
        <v>4229</v>
      </c>
      <c r="L3" s="127" t="s">
        <v>3707</v>
      </c>
      <c r="N3" s="126" t="s">
        <v>4230</v>
      </c>
      <c r="O3" s="126" t="s">
        <v>4231</v>
      </c>
    </row>
    <row r="4" spans="1:15" ht="12.75" customHeight="1" x14ac:dyDescent="0.2">
      <c r="A4" s="63" t="str">
        <f>+Suministros!A881</f>
        <v>RET</v>
      </c>
      <c r="B4" s="52" t="str">
        <f>+Suministros!B881</f>
        <v>RETENIDAS</v>
      </c>
      <c r="C4" s="24" t="str">
        <f>""&amp;VLOOKUP(A4,Suministros!$A:$C,3,0)</f>
        <v/>
      </c>
    </row>
    <row r="5" spans="1:15" ht="12.75" customHeight="1" x14ac:dyDescent="0.2">
      <c r="A5" s="3">
        <f>+Suministros!A882</f>
        <v>12001</v>
      </c>
      <c r="B5" s="3" t="str">
        <f>+Suministros!B882</f>
        <v>CABLE DE ACERO GALVANIZADO 3/8"(10mm)Ø, 7 HILOS (MARTIN SIEMENS)</v>
      </c>
      <c r="C5" s="3" t="str">
        <f>+Suministros!C882</f>
        <v>m</v>
      </c>
      <c r="D5" s="3">
        <v>2.4700000000000002</v>
      </c>
      <c r="E5" s="3">
        <v>2.31</v>
      </c>
      <c r="F5" s="3">
        <v>2.4700000000000002</v>
      </c>
      <c r="G5" s="3">
        <v>2.31</v>
      </c>
      <c r="H5" s="3">
        <v>2.4700000000000002</v>
      </c>
      <c r="I5" s="3">
        <v>2.31</v>
      </c>
      <c r="J5" s="3">
        <v>1000</v>
      </c>
      <c r="K5" s="3">
        <v>4.9400000000000004</v>
      </c>
      <c r="N5" s="3">
        <v>2.4700000000000002</v>
      </c>
      <c r="O5" s="3">
        <v>2.31</v>
      </c>
    </row>
    <row r="6" spans="1:15" ht="12.75" customHeight="1" x14ac:dyDescent="0.2">
      <c r="A6" s="3">
        <f>+Suministros!A885</f>
        <v>12004</v>
      </c>
      <c r="B6" s="3" t="str">
        <f>+Suministros!B885</f>
        <v>JUEGO DE CONTRAPUNTA FoGo DE 2"Øx1.20m CON ABRAZADERA F°G° Y GRAPA DE AJUSTE</v>
      </c>
      <c r="C6" s="3" t="str">
        <f>+Suministros!C885</f>
        <v>u</v>
      </c>
      <c r="D6" s="3">
        <v>0</v>
      </c>
      <c r="E6" s="3">
        <v>1</v>
      </c>
      <c r="F6" s="3">
        <v>0</v>
      </c>
      <c r="G6" s="3">
        <v>1</v>
      </c>
      <c r="H6" s="3">
        <v>0</v>
      </c>
      <c r="I6" s="3">
        <v>1</v>
      </c>
      <c r="K6" s="3">
        <v>0</v>
      </c>
      <c r="N6" s="3">
        <v>0</v>
      </c>
      <c r="O6" s="3">
        <v>1</v>
      </c>
    </row>
    <row r="7" spans="1:15" ht="12.75" customHeight="1" x14ac:dyDescent="0.2">
      <c r="A7" s="3">
        <f>+Suministros!A889</f>
        <v>12008</v>
      </c>
      <c r="B7" s="3" t="str">
        <f>+Suministros!B889</f>
        <v>CANALETA GUARDACABLE FoGo 1,6mm(1/16")x 2400mm</v>
      </c>
      <c r="C7" s="3" t="str">
        <f>+Suministros!C889</f>
        <v>u</v>
      </c>
      <c r="D7" s="3">
        <v>1</v>
      </c>
      <c r="E7" s="3">
        <v>1</v>
      </c>
      <c r="F7" s="3">
        <v>1</v>
      </c>
      <c r="G7" s="3">
        <v>1</v>
      </c>
      <c r="H7" s="3">
        <v>1</v>
      </c>
      <c r="I7" s="3">
        <v>1</v>
      </c>
      <c r="K7" s="3">
        <v>1</v>
      </c>
      <c r="N7" s="3">
        <v>1</v>
      </c>
      <c r="O7" s="3">
        <v>1</v>
      </c>
    </row>
    <row r="8" spans="1:15" ht="12.75" customHeight="1" x14ac:dyDescent="0.2">
      <c r="A8" s="3">
        <f>+Suministros!A891</f>
        <v>12010</v>
      </c>
      <c r="B8" s="3" t="str">
        <f>+Suministros!B891</f>
        <v xml:space="preserve">PERNO ANGULAR F°G° C/OJAL GUARDACABO DE 5/8"(16mm)Øx10"(254mm) CON TUERCA Y CONTRATUERCA </v>
      </c>
      <c r="C8" s="3" t="str">
        <f>+Suministros!C891</f>
        <v>u</v>
      </c>
      <c r="K8" s="3">
        <v>0</v>
      </c>
    </row>
    <row r="9" spans="1:15" ht="12.75" customHeight="1" x14ac:dyDescent="0.2">
      <c r="A9" s="3">
        <f>+Suministros!A892</f>
        <v>12011</v>
      </c>
      <c r="B9" s="3" t="str">
        <f>+Suministros!B892</f>
        <v xml:space="preserve">PERNO ANGULAR F°G° C/OJAL GUARDACABO DE 5/8"Øx12" CON TUERCA Y CONTRATUERCA </v>
      </c>
      <c r="C9" s="3" t="str">
        <f>+Suministros!C892</f>
        <v>u</v>
      </c>
      <c r="D9" s="3">
        <v>1</v>
      </c>
      <c r="E9" s="3">
        <v>1</v>
      </c>
      <c r="F9" s="3">
        <v>1</v>
      </c>
      <c r="G9" s="3">
        <v>1</v>
      </c>
      <c r="K9" s="3">
        <v>2</v>
      </c>
      <c r="N9" s="3">
        <v>1</v>
      </c>
      <c r="O9" s="3">
        <v>1</v>
      </c>
    </row>
    <row r="10" spans="1:15" ht="12.75" customHeight="1" x14ac:dyDescent="0.2">
      <c r="A10" s="3">
        <f>+Suministros!A894</f>
        <v>12013</v>
      </c>
      <c r="B10" s="3" t="str">
        <f>+Suministros!B894</f>
        <v>VARILLA DE ANCL. CON OJAL GUARDACABO AoGo 5/8"(16mm)Øx2.40m(8") DE LONG. C/TUERCAY CONTRATUERCA</v>
      </c>
      <c r="C10" s="3" t="str">
        <f>+Suministros!C894</f>
        <v>u</v>
      </c>
      <c r="D10" s="3">
        <v>1</v>
      </c>
      <c r="E10" s="3">
        <v>1</v>
      </c>
      <c r="F10" s="3">
        <v>1</v>
      </c>
      <c r="G10" s="3">
        <v>1</v>
      </c>
      <c r="H10" s="3">
        <v>1</v>
      </c>
      <c r="I10" s="3">
        <v>1</v>
      </c>
      <c r="K10" s="3">
        <v>1</v>
      </c>
      <c r="N10" s="3">
        <v>1</v>
      </c>
      <c r="O10" s="3">
        <v>1</v>
      </c>
    </row>
    <row r="11" spans="1:15" ht="12.75" customHeight="1" x14ac:dyDescent="0.2">
      <c r="A11" s="3">
        <f>+Suministros!A895</f>
        <v>12014</v>
      </c>
      <c r="B11" s="3" t="str">
        <f>+Suministros!B895</f>
        <v>AMARRE(MORDAZA) PREFORMADO AoGo PARA CABLE DE 3/8"(10mm)Ø</v>
      </c>
      <c r="C11" s="3" t="str">
        <f>+Suministros!C895</f>
        <v>u</v>
      </c>
      <c r="D11" s="3">
        <v>4</v>
      </c>
      <c r="E11" s="3">
        <v>4</v>
      </c>
      <c r="F11" s="3">
        <v>4</v>
      </c>
      <c r="G11" s="3">
        <v>4</v>
      </c>
      <c r="H11" s="3">
        <v>4</v>
      </c>
      <c r="I11" s="3">
        <v>4</v>
      </c>
      <c r="K11" s="3">
        <v>8</v>
      </c>
      <c r="N11" s="3">
        <v>4</v>
      </c>
      <c r="O11" s="3">
        <v>4</v>
      </c>
    </row>
    <row r="12" spans="1:15" ht="12.75" customHeight="1" x14ac:dyDescent="0.2">
      <c r="A12" s="3">
        <f>+Suministros!A897</f>
        <v>12016</v>
      </c>
      <c r="B12" s="3" t="str">
        <f>+Suministros!B897</f>
        <v>ALAMBRE GALVANIZADO N° 14 AWG</v>
      </c>
      <c r="C12" s="3" t="str">
        <f>+Suministros!C897</f>
        <v>kg</v>
      </c>
      <c r="D12" s="3">
        <v>1.5</v>
      </c>
      <c r="E12" s="3">
        <v>1.5</v>
      </c>
      <c r="F12" s="3">
        <v>1.5</v>
      </c>
      <c r="G12" s="3">
        <v>1.5</v>
      </c>
      <c r="H12" s="3">
        <v>1.5</v>
      </c>
      <c r="I12" s="3">
        <v>1.5</v>
      </c>
      <c r="K12" s="3">
        <v>3</v>
      </c>
      <c r="N12" s="3">
        <v>1.5</v>
      </c>
      <c r="O12" s="3">
        <v>1.5</v>
      </c>
    </row>
    <row r="13" spans="1:15" ht="12.75" customHeight="1" x14ac:dyDescent="0.2">
      <c r="A13" s="3">
        <f>+Suministros!A898</f>
        <v>12017</v>
      </c>
      <c r="B13" s="3" t="str">
        <f>+Suministros!B898</f>
        <v>ARANDELA CUADRADA AoGo 4"x4"x1/4"(102 x 102 x 6,35 mm), HUECO 5/8"(18mm)Ø</v>
      </c>
      <c r="C13" s="3" t="str">
        <f>+Suministros!C898</f>
        <v>u</v>
      </c>
      <c r="D13" s="3">
        <v>1</v>
      </c>
      <c r="E13" s="3">
        <v>1</v>
      </c>
      <c r="F13" s="3">
        <v>1</v>
      </c>
      <c r="G13" s="3">
        <v>1</v>
      </c>
      <c r="H13" s="3">
        <v>1</v>
      </c>
      <c r="I13" s="3">
        <v>1</v>
      </c>
      <c r="K13" s="3">
        <v>1</v>
      </c>
      <c r="N13" s="3">
        <v>1</v>
      </c>
      <c r="O13" s="3">
        <v>1</v>
      </c>
    </row>
    <row r="14" spans="1:15" ht="12.75" customHeight="1" x14ac:dyDescent="0.2">
      <c r="A14" s="3">
        <f>+Suministros!A900</f>
        <v>12019</v>
      </c>
      <c r="B14" s="3" t="str">
        <f>+Suministros!B900</f>
        <v>BLOQUES DE CONCRETO ARMADO DE :0.50 x 0.50 x 0.20m</v>
      </c>
      <c r="C14" s="3" t="str">
        <f>+Suministros!C900</f>
        <v>u</v>
      </c>
      <c r="D14" s="3">
        <v>1</v>
      </c>
      <c r="E14" s="3">
        <v>1</v>
      </c>
      <c r="F14" s="3">
        <v>1</v>
      </c>
      <c r="G14" s="3">
        <v>1</v>
      </c>
      <c r="H14" s="3">
        <v>1</v>
      </c>
      <c r="I14" s="3">
        <v>1</v>
      </c>
      <c r="K14" s="3">
        <v>1</v>
      </c>
      <c r="N14" s="3">
        <v>1</v>
      </c>
      <c r="O14" s="3">
        <v>1</v>
      </c>
    </row>
    <row r="15" spans="1:15" ht="12.75" customHeight="1" x14ac:dyDescent="0.2">
      <c r="A15" s="3">
        <f>+Suministros!A762</f>
        <v>11128</v>
      </c>
      <c r="B15" s="3" t="str">
        <f>+Suministros!B762</f>
        <v>ARANDELA CUADRADA CURVADA DE AoGo 2 1/4"x2 1/4"x3/16"(57 x 57 x 5 mm), HUECO 11/16"(18mm)Ø</v>
      </c>
      <c r="C15" s="3" t="str">
        <f>+Suministros!C762</f>
        <v>u</v>
      </c>
      <c r="D15" s="3">
        <v>2</v>
      </c>
      <c r="E15" s="3">
        <v>2</v>
      </c>
      <c r="F15" s="3">
        <v>2</v>
      </c>
      <c r="G15" s="3">
        <v>2</v>
      </c>
      <c r="K15" s="3">
        <v>4</v>
      </c>
      <c r="N15" s="3">
        <v>2</v>
      </c>
      <c r="O15" s="3">
        <v>2</v>
      </c>
    </row>
    <row r="16" spans="1:15" ht="12.75" customHeight="1" x14ac:dyDescent="0.2">
      <c r="A16" s="3">
        <f>+Suministros!A747</f>
        <v>11113</v>
      </c>
      <c r="B16" s="3" t="str">
        <f>+Suministros!B747</f>
        <v>ABRAZADERA PARTIDA DE AoGo, 3 PERNOS, 11/2"x3/16" DE 165 mmØ</v>
      </c>
      <c r="C16" s="3" t="str">
        <f>+Suministros!C747</f>
        <v>u</v>
      </c>
      <c r="K16" s="3">
        <v>0</v>
      </c>
    </row>
    <row r="17" spans="1:15" ht="12.75" customHeight="1" x14ac:dyDescent="0.2">
      <c r="A17" s="3">
        <f>+Suministros!A748</f>
        <v>11114</v>
      </c>
      <c r="B17" s="3" t="str">
        <f>+Suministros!B748</f>
        <v>ABRAZADERA PARTIDA DE AoGo, 3 PERNOS, 2 1/2"x3/16" DE 200 mmØ</v>
      </c>
      <c r="C17" s="3" t="str">
        <f>+Suministros!C748</f>
        <v>u</v>
      </c>
      <c r="K17" s="3">
        <v>0</v>
      </c>
    </row>
    <row r="18" spans="1:15" ht="12.75" customHeight="1" x14ac:dyDescent="0.2">
      <c r="A18" s="3">
        <f>+Suministros!A887</f>
        <v>12006</v>
      </c>
      <c r="B18" s="3" t="str">
        <f>+Suministros!B887</f>
        <v>ABRAZADERA DE 4 SECTORES PARA RETENIDA, DE 75 mm DE ALTURA, 6,35 mm DE ESPESOR Y 70 KN DE RESISTENCIA. DIÁMETRO SEGÚN DIMENSIONES DEL POSTE,  INCLUYE 4 PERNOS DE 12,7 MM Ø X 63,5 MM Y 4 ARANDELAS</v>
      </c>
      <c r="C18" s="3" t="str">
        <f>+Suministros!C887</f>
        <v>u</v>
      </c>
      <c r="H18" s="3">
        <v>1</v>
      </c>
      <c r="I18" s="3">
        <v>1</v>
      </c>
      <c r="K18" s="3">
        <v>0</v>
      </c>
    </row>
    <row r="19" spans="1:15" ht="12.75" customHeight="1" x14ac:dyDescent="0.2">
      <c r="A19" s="3">
        <f>+Suministros!A888</f>
        <v>12007</v>
      </c>
      <c r="B19" s="3" t="str">
        <f>+Suministros!B888</f>
        <v>ENLACE METÁLICO, DE 254 mm X 75 mm X 38 mm, DE 70 KN DE RESISTENCIA</v>
      </c>
      <c r="C19" s="3" t="str">
        <f>+Suministros!C888</f>
        <v>u</v>
      </c>
      <c r="H19" s="3">
        <v>2</v>
      </c>
      <c r="I19" s="3">
        <v>2</v>
      </c>
      <c r="K19" s="3">
        <v>0</v>
      </c>
    </row>
    <row r="20" spans="1:15" ht="12.75" customHeight="1" x14ac:dyDescent="0.2">
      <c r="A20" s="3">
        <f>+Suministros!A901</f>
        <v>12020</v>
      </c>
      <c r="B20" s="3" t="str">
        <f>+Suministros!B901</f>
        <v>GRILLETE TIPO RECTO 5/8"Ø DE AºGº MAS GUARDACABO, T. ROTURA 111 kN</v>
      </c>
      <c r="C20" s="3" t="str">
        <f>+Suministros!C901</f>
        <v>u</v>
      </c>
      <c r="F20" s="3">
        <v>1</v>
      </c>
      <c r="G20" s="3">
        <v>1</v>
      </c>
      <c r="H20" s="3">
        <v>1</v>
      </c>
      <c r="I20" s="3">
        <v>1</v>
      </c>
      <c r="K20" s="3">
        <v>0</v>
      </c>
    </row>
    <row r="21" spans="1:15" ht="12.75" customHeight="1" x14ac:dyDescent="0.2">
      <c r="A21" s="3">
        <f>+Suministros!A1966</f>
        <v>17077</v>
      </c>
      <c r="B21" s="98" t="str">
        <f>+Suministros!B1966</f>
        <v>CONECTOR DE COBRE ESTAÑADO BIMETALICO TIPO PERNO PARTIDO (SPLIT BOLT)::16/2.5-16mm²</v>
      </c>
      <c r="C21" s="98" t="str">
        <f>+Suministros!C1966</f>
        <v>u</v>
      </c>
      <c r="K21" s="3">
        <v>0</v>
      </c>
    </row>
    <row r="22" spans="1:15" ht="12.75" customHeight="1" x14ac:dyDescent="0.2">
      <c r="A22" s="3">
        <f>+Suministros!A1985</f>
        <v>17096</v>
      </c>
      <c r="B22" s="98" t="str">
        <f>+Suministros!B1985</f>
        <v>CONECTOR BIMETALICO Al-Cu, TIPO DOBLE VIA16-70/4-25mm², UN PERNO</v>
      </c>
      <c r="C22" s="98" t="str">
        <f>+Suministros!C1985</f>
        <v>u</v>
      </c>
      <c r="K22" s="3">
        <v>0</v>
      </c>
    </row>
    <row r="23" spans="1:15" ht="12.75" customHeight="1" x14ac:dyDescent="0.2">
      <c r="A23" s="3">
        <f>+Suministros!A255</f>
        <v>9025</v>
      </c>
      <c r="B23" s="3" t="str">
        <f>+Suministros!B255</f>
        <v>AISLADOR POLIMERICO PARA SUSPENSION 36 kV LINEA DE FUGA 1116 mm, 145 kVBIL , CON HERRAJES DE F°G°.</v>
      </c>
      <c r="C23" s="3" t="str">
        <f>+Suministros!C255</f>
        <v>u</v>
      </c>
      <c r="F23" s="3">
        <v>1</v>
      </c>
      <c r="G23" s="3">
        <v>1</v>
      </c>
      <c r="H23" s="3">
        <v>1</v>
      </c>
      <c r="I23" s="3">
        <v>1</v>
      </c>
      <c r="K23" s="3">
        <v>0</v>
      </c>
    </row>
    <row r="24" spans="1:15" ht="12.75" customHeight="1" x14ac:dyDescent="0.2">
      <c r="A24" s="3">
        <f>+Suministros!A123</f>
        <v>5033</v>
      </c>
      <c r="B24" s="3" t="str">
        <f>+Suministros!B123</f>
        <v>BLOQUE DE CONCRETO CONTRA IMPACTO 2.0m</v>
      </c>
      <c r="C24" s="3" t="str">
        <f>+Suministros!C123</f>
        <v>u</v>
      </c>
      <c r="K24" s="3">
        <v>0</v>
      </c>
      <c r="L24" s="3">
        <v>1</v>
      </c>
    </row>
    <row r="25" spans="1:15" ht="12.75" customHeight="1" x14ac:dyDescent="0.2">
      <c r="A25" s="3">
        <f>+Suministros!A122</f>
        <v>5032</v>
      </c>
      <c r="B25" s="3" t="str">
        <f>+Suministros!B122</f>
        <v>BLOQUE DE CONCRETO CONTRA IMPACTO 1.6m</v>
      </c>
      <c r="C25" s="3" t="str">
        <f>+Suministros!C122</f>
        <v>u</v>
      </c>
      <c r="K25" s="3">
        <v>0</v>
      </c>
    </row>
    <row r="26" spans="1:15" ht="12.75" customHeight="1" x14ac:dyDescent="0.2">
      <c r="A26" s="3">
        <f>+Suministros!A241</f>
        <v>9011</v>
      </c>
      <c r="B26" s="3" t="str">
        <f>+Suministros!B241</f>
        <v>AISLADORES DE PORCELANA DE TRACCION, CLASE ANSI:54-2, PARA M.T. (RETENIDAS)</v>
      </c>
      <c r="C26" s="3" t="str">
        <f>+Suministros!C241</f>
        <v>u</v>
      </c>
      <c r="D26" s="3">
        <v>1</v>
      </c>
      <c r="E26" s="3">
        <v>1</v>
      </c>
      <c r="K26" s="3">
        <v>2</v>
      </c>
      <c r="N26" s="3">
        <v>1</v>
      </c>
      <c r="O26" s="3">
        <v>1</v>
      </c>
    </row>
    <row r="27" spans="1:15" ht="12.75" customHeight="1" x14ac:dyDescent="0.2">
      <c r="A27" s="3">
        <f>+Suministros!A2372</f>
        <v>26042</v>
      </c>
      <c r="B27" s="3" t="str">
        <f>+Suministros!B2372</f>
        <v>BREA LIQUIDA SIMILAR(UNDERCOATING)</v>
      </c>
      <c r="C27" s="3" t="str">
        <f>+Suministros!C2372</f>
        <v>gal</v>
      </c>
      <c r="K27" s="3">
        <v>0</v>
      </c>
    </row>
    <row r="28" spans="1:15" ht="12.75" customHeight="1" x14ac:dyDescent="0.2">
      <c r="A28" s="3">
        <f>+Suministros!A2198</f>
        <v>20002</v>
      </c>
      <c r="B28" s="3" t="str">
        <f>+Suministros!B2198</f>
        <v>GRASA NEUTRA</v>
      </c>
      <c r="C28" s="3" t="str">
        <f>+Suministros!C2198</f>
        <v>kg</v>
      </c>
      <c r="K28" s="3">
        <v>0</v>
      </c>
    </row>
    <row r="29" spans="1:15" ht="12.75" customHeight="1" x14ac:dyDescent="0.2"/>
    <row r="30" spans="1:15" ht="12.75" customHeight="1" x14ac:dyDescent="0.2">
      <c r="A30" s="1" t="s">
        <v>277</v>
      </c>
      <c r="B30" s="1" t="s">
        <v>3678</v>
      </c>
      <c r="C30" s="1"/>
      <c r="D30" s="229" t="s">
        <v>1163</v>
      </c>
      <c r="E30" s="230"/>
      <c r="F30" s="230"/>
      <c r="G30" s="225"/>
    </row>
    <row r="31" spans="1:15" ht="12.75" customHeight="1" x14ac:dyDescent="0.2">
      <c r="A31" s="38" t="s">
        <v>2</v>
      </c>
      <c r="B31" s="38" t="s">
        <v>280</v>
      </c>
      <c r="C31" s="40" t="s">
        <v>2638</v>
      </c>
      <c r="D31" s="126" t="str">
        <f>+D3</f>
        <v>RI</v>
      </c>
      <c r="E31" s="126" t="str">
        <f t="shared" ref="E31:K31" si="0">+E3</f>
        <v>RV</v>
      </c>
      <c r="F31" s="126" t="str">
        <f t="shared" si="0"/>
        <v>RI-Polimerico</v>
      </c>
      <c r="G31" s="126" t="str">
        <f t="shared" si="0"/>
        <v>RV-Polimerico</v>
      </c>
      <c r="H31" s="126" t="str">
        <f t="shared" si="0"/>
        <v>RIA</v>
      </c>
      <c r="I31" s="126" t="str">
        <f t="shared" si="0"/>
        <v>RVA</v>
      </c>
      <c r="J31" s="126" t="str">
        <f t="shared" si="0"/>
        <v>MS (RETENIDA)</v>
      </c>
      <c r="K31" s="126" t="str">
        <f t="shared" si="0"/>
        <v>RI-Polimerico Doble</v>
      </c>
      <c r="N31" s="126" t="str">
        <f>+N3</f>
        <v>RI Existente Mal Estado</v>
      </c>
      <c r="O31" s="126" t="str">
        <f>+O3</f>
        <v>RV Existente Mal Estado</v>
      </c>
    </row>
    <row r="32" spans="1:15" ht="12.75" customHeight="1" x14ac:dyDescent="0.2">
      <c r="A32" s="52" t="str">
        <f>+Suministros!A881</f>
        <v>RET</v>
      </c>
      <c r="B32" s="52" t="str">
        <f>+Suministros!B881</f>
        <v>RETENIDAS</v>
      </c>
      <c r="C32" s="1"/>
      <c r="D32" s="1"/>
      <c r="E32" s="1"/>
      <c r="F32" s="1"/>
      <c r="G32" s="1"/>
      <c r="N32" s="1"/>
      <c r="O32" s="1"/>
    </row>
    <row r="33" spans="1:28" ht="12.75" customHeight="1" x14ac:dyDescent="0.2">
      <c r="A33" s="1">
        <v>1</v>
      </c>
      <c r="B33" s="1" t="str">
        <f>+Suministros!B882</f>
        <v>CABLE DE ACERO GALVANIZADO 3/8"(10mm)Ø, 7 HILOS (MARTIN SIEMENS)</v>
      </c>
      <c r="C33" s="1" t="s">
        <v>79</v>
      </c>
      <c r="D33" s="1">
        <f>1051/840</f>
        <v>1.2511904761904762</v>
      </c>
      <c r="E33" s="1">
        <v>1</v>
      </c>
      <c r="F33" s="1">
        <f>1051/840</f>
        <v>1.2511904761904762</v>
      </c>
      <c r="G33" s="1">
        <v>1</v>
      </c>
      <c r="H33" s="1">
        <f>1051/840</f>
        <v>1.2511904761904762</v>
      </c>
      <c r="I33" s="1">
        <v>1</v>
      </c>
      <c r="K33" s="1">
        <f>1051/840</f>
        <v>1.2511904761904762</v>
      </c>
      <c r="N33" s="1">
        <f>1051/840</f>
        <v>1.2511904761904762</v>
      </c>
      <c r="O33" s="1">
        <v>1</v>
      </c>
    </row>
    <row r="34" spans="1:28" ht="12.75" customHeight="1" x14ac:dyDescent="0.2"/>
    <row r="35" spans="1:28" ht="12.75" customHeight="1" x14ac:dyDescent="0.2">
      <c r="A35" s="1" t="s">
        <v>277</v>
      </c>
      <c r="B35" s="1" t="s">
        <v>3689</v>
      </c>
      <c r="C35" s="24"/>
    </row>
    <row r="36" spans="1:28" ht="30" customHeight="1" x14ac:dyDescent="0.2">
      <c r="A36" s="38" t="s">
        <v>2</v>
      </c>
      <c r="B36" s="38" t="s">
        <v>280</v>
      </c>
      <c r="C36" s="40" t="s">
        <v>2638</v>
      </c>
      <c r="D36" s="62" t="s">
        <v>2</v>
      </c>
      <c r="E36" s="39" t="s">
        <v>3690</v>
      </c>
      <c r="F36" s="39" t="s">
        <v>3691</v>
      </c>
      <c r="G36" s="39" t="s">
        <v>3690</v>
      </c>
      <c r="H36" s="39" t="s">
        <v>3691</v>
      </c>
      <c r="I36" s="39" t="s">
        <v>3690</v>
      </c>
      <c r="J36" s="39" t="s">
        <v>3691</v>
      </c>
      <c r="K36" s="39" t="s">
        <v>3690</v>
      </c>
      <c r="L36" s="39" t="s">
        <v>3691</v>
      </c>
      <c r="M36" s="39" t="s">
        <v>3690</v>
      </c>
      <c r="N36" s="39" t="s">
        <v>3691</v>
      </c>
      <c r="O36" s="39" t="s">
        <v>3690</v>
      </c>
      <c r="P36" s="39" t="s">
        <v>3691</v>
      </c>
      <c r="Q36" s="39" t="s">
        <v>3690</v>
      </c>
      <c r="R36" s="39" t="s">
        <v>3691</v>
      </c>
      <c r="S36" s="39" t="s">
        <v>3690</v>
      </c>
      <c r="T36" s="39" t="s">
        <v>3691</v>
      </c>
      <c r="U36" s="39" t="s">
        <v>3690</v>
      </c>
      <c r="V36" s="39" t="s">
        <v>3691</v>
      </c>
      <c r="W36" s="39" t="s">
        <v>3690</v>
      </c>
      <c r="X36" s="39" t="s">
        <v>3691</v>
      </c>
      <c r="Y36" s="39" t="s">
        <v>3690</v>
      </c>
      <c r="Z36" s="39" t="s">
        <v>3691</v>
      </c>
      <c r="AA36" s="39" t="s">
        <v>3690</v>
      </c>
      <c r="AB36" s="39" t="s">
        <v>3691</v>
      </c>
    </row>
    <row r="37" spans="1:28" ht="12.75" customHeight="1" x14ac:dyDescent="0.2">
      <c r="A37" s="63" t="s">
        <v>1162</v>
      </c>
      <c r="B37" s="52" t="str">
        <f>VLOOKUP(A37,Suministros!$A:$B,2,0)</f>
        <v>RETENIDAS</v>
      </c>
      <c r="C37" s="24" t="str">
        <f>""&amp;VLOOKUP(A37,Suministros!$A:$C,3,0)</f>
        <v/>
      </c>
      <c r="E37" s="24"/>
    </row>
    <row r="38" spans="1:28" ht="12.75" customHeight="1" x14ac:dyDescent="0.2">
      <c r="A38" s="64">
        <f>+Suministros!A882</f>
        <v>12001</v>
      </c>
      <c r="B38" s="3" t="str">
        <f>+Suministros!B882</f>
        <v>CABLE DE ACERO GALVANIZADO 3/8"(10mm)Ø, 7 HILOS (MARTIN SIEMENS)</v>
      </c>
      <c r="C38" s="24" t="str">
        <f>""&amp;VLOOKUP(A38,Suministros!$A:$C,3,0)</f>
        <v>m</v>
      </c>
      <c r="D38" s="24">
        <v>1</v>
      </c>
      <c r="E38" s="74" t="s">
        <v>2691</v>
      </c>
      <c r="F38" s="3">
        <f>+L38+2</f>
        <v>10.4</v>
      </c>
      <c r="G38" s="74" t="s">
        <v>2677</v>
      </c>
      <c r="H38" s="3">
        <f>+L38-1</f>
        <v>7.4</v>
      </c>
      <c r="I38" s="74" t="s">
        <v>2676</v>
      </c>
      <c r="J38" s="3">
        <f>+H38</f>
        <v>7.4</v>
      </c>
      <c r="K38" s="74" t="s">
        <v>2682</v>
      </c>
      <c r="L38" s="3">
        <v>8.4</v>
      </c>
      <c r="M38" s="74" t="s">
        <v>2681</v>
      </c>
      <c r="N38" s="3">
        <v>8.4</v>
      </c>
      <c r="O38" s="74" t="s">
        <v>2675</v>
      </c>
      <c r="P38" s="3">
        <f>+J38</f>
        <v>7.4</v>
      </c>
      <c r="Q38" s="74" t="s">
        <v>2683</v>
      </c>
      <c r="R38" s="3">
        <f>+N38</f>
        <v>8.4</v>
      </c>
      <c r="S38" s="74" t="s">
        <v>2671</v>
      </c>
      <c r="T38" s="3">
        <f>+N38-2</f>
        <v>6.4</v>
      </c>
      <c r="U38" s="74" t="s">
        <v>2672</v>
      </c>
      <c r="V38" s="3">
        <f>+T38</f>
        <v>6.4</v>
      </c>
      <c r="W38" s="74" t="s">
        <v>2692</v>
      </c>
      <c r="X38" s="3">
        <f>+F38</f>
        <v>10.4</v>
      </c>
      <c r="Y38" s="74" t="s">
        <v>2693</v>
      </c>
      <c r="Z38" s="3">
        <f>+X38</f>
        <v>10.4</v>
      </c>
      <c r="AA38" s="74" t="s">
        <v>2694</v>
      </c>
      <c r="AB38" s="3">
        <f>+Z38</f>
        <v>10.4</v>
      </c>
    </row>
    <row r="39" spans="1:28" ht="12.75" customHeight="1" x14ac:dyDescent="0.2"/>
    <row r="40" spans="1:28" ht="12.75" customHeight="1" x14ac:dyDescent="0.2"/>
    <row r="41" spans="1:28" ht="12.75" customHeight="1" x14ac:dyDescent="0.2"/>
    <row r="42" spans="1:28" ht="12.75" customHeight="1" x14ac:dyDescent="0.2"/>
    <row r="43" spans="1:28" ht="12.75" customHeight="1" x14ac:dyDescent="0.2">
      <c r="E43" s="74"/>
    </row>
    <row r="44" spans="1:28" ht="12.75" customHeight="1" x14ac:dyDescent="0.2"/>
    <row r="45" spans="1:28" ht="12.75" customHeight="1" x14ac:dyDescent="0.2"/>
    <row r="46" spans="1:28" ht="12.75" customHeight="1" x14ac:dyDescent="0.2"/>
    <row r="47" spans="1:28" ht="12.75" customHeight="1" x14ac:dyDescent="0.2"/>
    <row r="48" spans="1:28" ht="12.75" customHeight="1" x14ac:dyDescent="0.2"/>
    <row r="49" spans="5:5" ht="12.75" customHeight="1" x14ac:dyDescent="0.2"/>
    <row r="50" spans="5:5" ht="12.75" customHeight="1" x14ac:dyDescent="0.2"/>
    <row r="51" spans="5:5" ht="12.75" customHeight="1" x14ac:dyDescent="0.2"/>
    <row r="52" spans="5:5" ht="12.75" customHeight="1" x14ac:dyDescent="0.2">
      <c r="E52" s="74"/>
    </row>
    <row r="53" spans="5:5" ht="12.75" customHeight="1" x14ac:dyDescent="0.2">
      <c r="E53" s="74"/>
    </row>
    <row r="54" spans="5:5" ht="12.75" customHeight="1" x14ac:dyDescent="0.2">
      <c r="E54" s="74"/>
    </row>
    <row r="55" spans="5:5" ht="12.75" customHeight="1" x14ac:dyDescent="0.2">
      <c r="E55" s="74"/>
    </row>
    <row r="56" spans="5:5" ht="12.75" customHeight="1" x14ac:dyDescent="0.2">
      <c r="E56" s="74"/>
    </row>
    <row r="57" spans="5:5" ht="12.75" customHeight="1" x14ac:dyDescent="0.2">
      <c r="E57" s="74"/>
    </row>
    <row r="58" spans="5:5" ht="12.75" customHeight="1" x14ac:dyDescent="0.2">
      <c r="E58" s="74"/>
    </row>
    <row r="59" spans="5:5" ht="12.75" customHeight="1" x14ac:dyDescent="0.2">
      <c r="E59" s="74"/>
    </row>
    <row r="60" spans="5:5" ht="12.75" customHeight="1" x14ac:dyDescent="0.2">
      <c r="E60" s="74"/>
    </row>
    <row r="61" spans="5:5" ht="12.75" customHeight="1" x14ac:dyDescent="0.2">
      <c r="E61" s="74"/>
    </row>
    <row r="62" spans="5:5" ht="12.75" customHeight="1" x14ac:dyDescent="0.2">
      <c r="E62" s="74"/>
    </row>
    <row r="63" spans="5:5" ht="12.75" customHeight="1" x14ac:dyDescent="0.2">
      <c r="E63" s="74"/>
    </row>
    <row r="64" spans="5:5" ht="12.75" customHeight="1" x14ac:dyDescent="0.2">
      <c r="E64" s="74"/>
    </row>
    <row r="65" spans="5:5" ht="12.75" customHeight="1" x14ac:dyDescent="0.2">
      <c r="E65" s="74"/>
    </row>
    <row r="66" spans="5:5" ht="12.75" customHeight="1" x14ac:dyDescent="0.2">
      <c r="E66" s="74"/>
    </row>
    <row r="67" spans="5:5" ht="12.75" customHeight="1" x14ac:dyDescent="0.2">
      <c r="E67" s="74"/>
    </row>
    <row r="68" spans="5:5" ht="12.75" customHeight="1" x14ac:dyDescent="0.2">
      <c r="E68" s="74"/>
    </row>
    <row r="69" spans="5:5" ht="12.75" customHeight="1" x14ac:dyDescent="0.2">
      <c r="E69" s="74"/>
    </row>
    <row r="70" spans="5:5" ht="12.75" customHeight="1" x14ac:dyDescent="0.2">
      <c r="E70" s="74"/>
    </row>
    <row r="71" spans="5:5" ht="12.75" customHeight="1" x14ac:dyDescent="0.2">
      <c r="E71" s="74"/>
    </row>
    <row r="72" spans="5:5" ht="12.75" customHeight="1" x14ac:dyDescent="0.2">
      <c r="E72" s="74"/>
    </row>
    <row r="73" spans="5:5" ht="12.75" customHeight="1" x14ac:dyDescent="0.2">
      <c r="E73" s="74"/>
    </row>
    <row r="74" spans="5:5" ht="12.75" customHeight="1" x14ac:dyDescent="0.2">
      <c r="E74" s="74"/>
    </row>
    <row r="75" spans="5:5" ht="12.75" customHeight="1" x14ac:dyDescent="0.2">
      <c r="E75" s="74"/>
    </row>
    <row r="76" spans="5:5" ht="12.75" customHeight="1" x14ac:dyDescent="0.2">
      <c r="E76" s="74"/>
    </row>
    <row r="77" spans="5:5" ht="12.75" customHeight="1" x14ac:dyDescent="0.2">
      <c r="E77" s="74"/>
    </row>
    <row r="78" spans="5:5" ht="12.75" customHeight="1" x14ac:dyDescent="0.2">
      <c r="E78" s="74"/>
    </row>
    <row r="79" spans="5:5" ht="12.75" customHeight="1" x14ac:dyDescent="0.2">
      <c r="E79" s="74"/>
    </row>
    <row r="80" spans="5:5" ht="12.75" customHeight="1" x14ac:dyDescent="0.2">
      <c r="E80" s="74"/>
    </row>
    <row r="81" spans="5:5" ht="12.75" customHeight="1" x14ac:dyDescent="0.2">
      <c r="E81" s="74"/>
    </row>
    <row r="82" spans="5:5" ht="12.75" customHeight="1" x14ac:dyDescent="0.2">
      <c r="E82" s="74"/>
    </row>
    <row r="83" spans="5:5" ht="12.75" customHeight="1" x14ac:dyDescent="0.2">
      <c r="E83" s="74"/>
    </row>
    <row r="84" spans="5:5" ht="12.75" customHeight="1" x14ac:dyDescent="0.2">
      <c r="E84" s="74"/>
    </row>
    <row r="85" spans="5:5" ht="12.75" customHeight="1" x14ac:dyDescent="0.2">
      <c r="E85" s="74"/>
    </row>
    <row r="86" spans="5:5" ht="12.75" customHeight="1" x14ac:dyDescent="0.2">
      <c r="E86" s="74"/>
    </row>
    <row r="87" spans="5:5" ht="12.75" customHeight="1" x14ac:dyDescent="0.2">
      <c r="E87" s="74"/>
    </row>
    <row r="88" spans="5:5" ht="12.75" customHeight="1" x14ac:dyDescent="0.2">
      <c r="E88" s="74"/>
    </row>
    <row r="89" spans="5:5" ht="12.75" customHeight="1" x14ac:dyDescent="0.2">
      <c r="E89" s="74"/>
    </row>
    <row r="90" spans="5:5" ht="12.75" customHeight="1" x14ac:dyDescent="0.2">
      <c r="E90" s="74"/>
    </row>
    <row r="91" spans="5:5" ht="12.75" customHeight="1" x14ac:dyDescent="0.2">
      <c r="E91" s="74"/>
    </row>
    <row r="92" spans="5:5" ht="12.75" customHeight="1" x14ac:dyDescent="0.2">
      <c r="E92" s="74"/>
    </row>
    <row r="93" spans="5:5" ht="12.75" customHeight="1" x14ac:dyDescent="0.2">
      <c r="E93" s="74"/>
    </row>
    <row r="94" spans="5:5" ht="12.75" customHeight="1" x14ac:dyDescent="0.2">
      <c r="E94" s="74"/>
    </row>
    <row r="95" spans="5:5" ht="12.75" customHeight="1" x14ac:dyDescent="0.2">
      <c r="E95" s="74"/>
    </row>
    <row r="96" spans="5:5" ht="12.75" customHeight="1" x14ac:dyDescent="0.2">
      <c r="E96" s="74"/>
    </row>
    <row r="97" spans="5:5" ht="12.75" customHeight="1" x14ac:dyDescent="0.2">
      <c r="E97" s="74"/>
    </row>
    <row r="98" spans="5:5" ht="12.75" customHeight="1" x14ac:dyDescent="0.2">
      <c r="E98" s="74"/>
    </row>
    <row r="99" spans="5:5" ht="12.75" customHeight="1" x14ac:dyDescent="0.2">
      <c r="E99" s="74"/>
    </row>
    <row r="100" spans="5:5" ht="12.75" customHeight="1" x14ac:dyDescent="0.2">
      <c r="E100" s="74"/>
    </row>
    <row r="101" spans="5:5" ht="12.75" customHeight="1" x14ac:dyDescent="0.2">
      <c r="E101" s="74"/>
    </row>
    <row r="102" spans="5:5" ht="12.75" customHeight="1" x14ac:dyDescent="0.2">
      <c r="E102" s="74"/>
    </row>
    <row r="103" spans="5:5" ht="12.75" customHeight="1" x14ac:dyDescent="0.2">
      <c r="E103" s="74"/>
    </row>
    <row r="104" spans="5:5" ht="12.75" customHeight="1" x14ac:dyDescent="0.2">
      <c r="E104" s="74"/>
    </row>
    <row r="105" spans="5:5" ht="12.75" customHeight="1" x14ac:dyDescent="0.2">
      <c r="E105" s="74"/>
    </row>
    <row r="106" spans="5:5" ht="12.75" customHeight="1" x14ac:dyDescent="0.2">
      <c r="E106" s="74"/>
    </row>
    <row r="107" spans="5:5" ht="12.75" customHeight="1" x14ac:dyDescent="0.2">
      <c r="E107" s="74"/>
    </row>
    <row r="108" spans="5:5" ht="12.75" customHeight="1" x14ac:dyDescent="0.2">
      <c r="E108" s="74"/>
    </row>
    <row r="109" spans="5:5" ht="12.75" customHeight="1" x14ac:dyDescent="0.2">
      <c r="E109" s="74"/>
    </row>
    <row r="110" spans="5:5" ht="12.75" customHeight="1" x14ac:dyDescent="0.2">
      <c r="E110" s="74"/>
    </row>
    <row r="111" spans="5:5" ht="12.75" customHeight="1" x14ac:dyDescent="0.2">
      <c r="E111" s="74"/>
    </row>
    <row r="112" spans="5:5" ht="12.75" customHeight="1" x14ac:dyDescent="0.2">
      <c r="E112" s="74"/>
    </row>
    <row r="113" spans="5:5" ht="12.75" customHeight="1" x14ac:dyDescent="0.2">
      <c r="E113" s="74"/>
    </row>
    <row r="114" spans="5:5" ht="12.75" customHeight="1" x14ac:dyDescent="0.2">
      <c r="E114" s="74"/>
    </row>
    <row r="115" spans="5:5" ht="12.75" customHeight="1" x14ac:dyDescent="0.2">
      <c r="E115" s="74"/>
    </row>
    <row r="116" spans="5:5" ht="12.75" customHeight="1" x14ac:dyDescent="0.2">
      <c r="E116" s="74"/>
    </row>
    <row r="117" spans="5:5" ht="12.75" customHeight="1" x14ac:dyDescent="0.2">
      <c r="E117" s="74"/>
    </row>
    <row r="118" spans="5:5" ht="12.75" customHeight="1" x14ac:dyDescent="0.2">
      <c r="E118" s="74"/>
    </row>
    <row r="119" spans="5:5" ht="12.75" customHeight="1" x14ac:dyDescent="0.2">
      <c r="E119" s="74"/>
    </row>
    <row r="120" spans="5:5" ht="12.75" customHeight="1" x14ac:dyDescent="0.2">
      <c r="E120" s="74"/>
    </row>
    <row r="121" spans="5:5" ht="12.75" customHeight="1" x14ac:dyDescent="0.2">
      <c r="E121" s="74"/>
    </row>
    <row r="122" spans="5:5" ht="12.75" customHeight="1" x14ac:dyDescent="0.2">
      <c r="E122" s="74"/>
    </row>
    <row r="123" spans="5:5" ht="12.75" customHeight="1" x14ac:dyDescent="0.2">
      <c r="E123" s="74"/>
    </row>
    <row r="124" spans="5:5" ht="12.75" customHeight="1" x14ac:dyDescent="0.2">
      <c r="E124" s="74"/>
    </row>
    <row r="125" spans="5:5" ht="12.75" customHeight="1" x14ac:dyDescent="0.2">
      <c r="E125" s="74"/>
    </row>
    <row r="126" spans="5:5" ht="12.75" customHeight="1" x14ac:dyDescent="0.2">
      <c r="E126" s="74"/>
    </row>
    <row r="127" spans="5:5" ht="12.75" customHeight="1" x14ac:dyDescent="0.2">
      <c r="E127" s="74"/>
    </row>
    <row r="128" spans="5:5" ht="12.75" customHeight="1" x14ac:dyDescent="0.2">
      <c r="E128" s="74"/>
    </row>
    <row r="129" spans="5:5" ht="12.75" customHeight="1" x14ac:dyDescent="0.2">
      <c r="E129" s="74"/>
    </row>
    <row r="130" spans="5:5" ht="12.75" customHeight="1" x14ac:dyDescent="0.2">
      <c r="E130" s="74"/>
    </row>
    <row r="131" spans="5:5" ht="12.75" customHeight="1" x14ac:dyDescent="0.2">
      <c r="E131" s="74"/>
    </row>
    <row r="132" spans="5:5" ht="12.75" customHeight="1" x14ac:dyDescent="0.2">
      <c r="E132" s="74"/>
    </row>
    <row r="133" spans="5:5" ht="12.75" customHeight="1" x14ac:dyDescent="0.2">
      <c r="E133" s="74"/>
    </row>
    <row r="134" spans="5:5" ht="12.75" customHeight="1" x14ac:dyDescent="0.2">
      <c r="E134" s="74"/>
    </row>
    <row r="135" spans="5:5" ht="12.75" customHeight="1" x14ac:dyDescent="0.2">
      <c r="E135" s="74"/>
    </row>
    <row r="136" spans="5:5" ht="12.75" customHeight="1" x14ac:dyDescent="0.2">
      <c r="E136" s="74"/>
    </row>
    <row r="137" spans="5:5" ht="12.75" customHeight="1" x14ac:dyDescent="0.2">
      <c r="E137" s="74"/>
    </row>
    <row r="138" spans="5:5" ht="12.75" customHeight="1" x14ac:dyDescent="0.2">
      <c r="E138" s="74"/>
    </row>
    <row r="139" spans="5:5" ht="12.75" customHeight="1" x14ac:dyDescent="0.2">
      <c r="E139" s="74"/>
    </row>
    <row r="140" spans="5:5" ht="12.75" customHeight="1" x14ac:dyDescent="0.2">
      <c r="E140" s="74"/>
    </row>
    <row r="141" spans="5:5" ht="12.75" customHeight="1" x14ac:dyDescent="0.2">
      <c r="E141" s="74"/>
    </row>
    <row r="142" spans="5:5" ht="12.75" customHeight="1" x14ac:dyDescent="0.2">
      <c r="E142" s="74"/>
    </row>
    <row r="143" spans="5:5" ht="12.75" customHeight="1" x14ac:dyDescent="0.2">
      <c r="E143" s="74"/>
    </row>
    <row r="144" spans="5:5" ht="12.75" customHeight="1" x14ac:dyDescent="0.2">
      <c r="E144" s="74"/>
    </row>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sheetData>
  <mergeCells count="2">
    <mergeCell ref="C1:E1"/>
    <mergeCell ref="D30:G30"/>
  </mergeCells>
  <pageMargins left="0.7" right="0.7" top="0.75" bottom="0.75" header="0" footer="0"/>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FD1B9-D0E9-4B70-9F8F-AF0C86C65F5D}">
  <sheetPr>
    <tabColor rgb="FF00B0F0"/>
  </sheetPr>
  <dimension ref="A1:AL1003"/>
  <sheetViews>
    <sheetView zoomScale="80" zoomScaleNormal="80" workbookViewId="0">
      <pane xSplit="3" ySplit="3" topLeftCell="D4" activePane="bottomRight" state="frozen"/>
      <selection pane="topRight"/>
      <selection pane="bottomLeft"/>
      <selection pane="bottomRight" activeCell="D4" sqref="D4"/>
    </sheetView>
  </sheetViews>
  <sheetFormatPr baseColWidth="10" defaultColWidth="14.42578125" defaultRowHeight="15" customHeight="1" x14ac:dyDescent="0.2"/>
  <cols>
    <col min="1" max="1" width="8.7109375" style="3" customWidth="1"/>
    <col min="2" max="2" width="88.5703125" style="3" customWidth="1"/>
    <col min="3" max="3" width="9.85546875" style="3" customWidth="1"/>
    <col min="4" max="5" width="15.7109375" style="3" customWidth="1"/>
    <col min="6" max="6" width="12" style="3" customWidth="1"/>
    <col min="7" max="10" width="11" style="3" customWidth="1"/>
    <col min="11" max="11" width="11.5703125" style="3" customWidth="1"/>
    <col min="12" max="12" width="11.85546875" style="3" customWidth="1"/>
    <col min="13" max="14" width="11" style="3" customWidth="1"/>
    <col min="15" max="15" width="11.5703125" style="3" customWidth="1"/>
    <col min="16" max="16" width="11" style="3" customWidth="1"/>
    <col min="17" max="17" width="11.85546875" style="3" customWidth="1"/>
    <col min="18" max="22" width="11" style="3" customWidth="1"/>
    <col min="23" max="23" width="11.5703125" style="3" customWidth="1"/>
    <col min="24" max="25" width="11" style="3" customWidth="1"/>
    <col min="26" max="26" width="11.85546875" style="3" customWidth="1"/>
    <col min="27" max="27" width="11" style="3" customWidth="1"/>
    <col min="28" max="16384" width="14.42578125" style="3"/>
  </cols>
  <sheetData>
    <row r="1" spans="1:13" ht="12.75" customHeight="1" x14ac:dyDescent="0.2">
      <c r="A1" s="3" t="s">
        <v>275</v>
      </c>
      <c r="B1" s="3">
        <v>1</v>
      </c>
      <c r="C1" s="228" t="s">
        <v>3708</v>
      </c>
      <c r="D1" s="227"/>
      <c r="E1" s="227"/>
    </row>
    <row r="2" spans="1:13" ht="12.75" customHeight="1" x14ac:dyDescent="0.2">
      <c r="A2" s="3" t="s">
        <v>277</v>
      </c>
      <c r="B2" s="3" t="s">
        <v>278</v>
      </c>
      <c r="D2" s="231" t="s">
        <v>1185</v>
      </c>
      <c r="E2" s="230"/>
      <c r="F2" s="230"/>
      <c r="G2" s="225"/>
    </row>
    <row r="3" spans="1:13" ht="12.75" customHeight="1" x14ac:dyDescent="0.2">
      <c r="A3" s="79" t="s">
        <v>2</v>
      </c>
      <c r="B3" s="79" t="s">
        <v>280</v>
      </c>
      <c r="C3" s="79" t="s">
        <v>2638</v>
      </c>
      <c r="D3" s="79" t="s">
        <v>3060</v>
      </c>
      <c r="E3" s="79" t="s">
        <v>3061</v>
      </c>
      <c r="F3" s="79" t="s">
        <v>3063</v>
      </c>
      <c r="G3" s="79" t="s">
        <v>3062</v>
      </c>
      <c r="H3" s="79" t="s">
        <v>3709</v>
      </c>
      <c r="I3" s="79" t="s">
        <v>3710</v>
      </c>
      <c r="J3" s="79" t="s">
        <v>3711</v>
      </c>
      <c r="K3" s="79" t="s">
        <v>3712</v>
      </c>
      <c r="L3" s="79" t="s">
        <v>3713</v>
      </c>
      <c r="M3" s="79" t="s">
        <v>3714</v>
      </c>
    </row>
    <row r="4" spans="1:13" ht="12.75" customHeight="1" x14ac:dyDescent="0.2">
      <c r="A4" s="128" t="str">
        <f>+Suministros!A903</f>
        <v>PAT</v>
      </c>
      <c r="B4" s="128" t="str">
        <f>+Suministros!B903</f>
        <v>PUESTAS A TIERRA</v>
      </c>
      <c r="C4" s="24"/>
      <c r="D4" s="79"/>
      <c r="E4" s="79"/>
      <c r="F4" s="79"/>
      <c r="G4" s="79"/>
      <c r="H4" s="79"/>
      <c r="I4" s="79"/>
      <c r="J4" s="79"/>
      <c r="K4" s="79"/>
      <c r="L4" s="79"/>
      <c r="M4" s="79"/>
    </row>
    <row r="5" spans="1:13" ht="12.75" customHeight="1" x14ac:dyDescent="0.2">
      <c r="A5" s="98">
        <f>+Suministros!A1968</f>
        <v>17079</v>
      </c>
      <c r="B5" s="98" t="str">
        <f>+Suministros!B1968</f>
        <v>CONECTOR DE COBRE ESTAÑADO BIMETALICO TIPO PERNO PARTIDO (SPLIT BOLT):35/2.5-35mm²</v>
      </c>
      <c r="C5" s="98" t="str">
        <f>+Suministros!C1968</f>
        <v>u</v>
      </c>
      <c r="D5" s="79"/>
      <c r="E5" s="79"/>
      <c r="F5" s="79"/>
      <c r="G5" s="79"/>
      <c r="H5" s="79"/>
      <c r="I5" s="79"/>
      <c r="J5" s="79"/>
      <c r="K5" s="79"/>
      <c r="L5" s="79"/>
      <c r="M5" s="79"/>
    </row>
    <row r="6" spans="1:13" ht="12.75" customHeight="1" x14ac:dyDescent="0.2">
      <c r="A6" s="3">
        <f>+Suministros!A924</f>
        <v>13021</v>
      </c>
      <c r="B6" s="3" t="str">
        <f>+Suministros!B924</f>
        <v>PLANCHA DE COBRE TIPO "J" CON AGUJERO DE 5/8"Ø</v>
      </c>
      <c r="C6" s="3" t="str">
        <f>+Suministros!C924</f>
        <v>u</v>
      </c>
      <c r="D6" s="79"/>
      <c r="E6" s="79"/>
      <c r="F6" s="79"/>
      <c r="G6" s="79"/>
      <c r="H6" s="79"/>
      <c r="I6" s="79"/>
      <c r="J6" s="79"/>
      <c r="K6" s="79"/>
      <c r="L6" s="79"/>
      <c r="M6" s="79"/>
    </row>
    <row r="7" spans="1:13" ht="12.75" customHeight="1" x14ac:dyDescent="0.2">
      <c r="A7" s="3">
        <f>+Suministros!A913</f>
        <v>13010</v>
      </c>
      <c r="B7" s="3" t="str">
        <f>+Suministros!B913</f>
        <v>CONECTOR DE BRONCE VARILLA TIPO AB 16 mm Ø(5/8"Ø)</v>
      </c>
      <c r="C7" s="3" t="str">
        <f>+Suministros!C913</f>
        <v>u</v>
      </c>
      <c r="D7" s="79">
        <v>1</v>
      </c>
      <c r="E7" s="79"/>
      <c r="F7" s="79">
        <v>2</v>
      </c>
      <c r="G7" s="79">
        <v>2</v>
      </c>
      <c r="H7" s="79"/>
      <c r="I7" s="79">
        <v>1</v>
      </c>
      <c r="J7" s="79">
        <v>1</v>
      </c>
      <c r="K7" s="79"/>
      <c r="L7" s="79"/>
      <c r="M7" s="79">
        <v>1</v>
      </c>
    </row>
    <row r="8" spans="1:13" ht="12.75" customHeight="1" x14ac:dyDescent="0.2">
      <c r="A8" s="3">
        <f>+Suministros!A925</f>
        <v>13022</v>
      </c>
      <c r="B8" s="3" t="str">
        <f>+Suministros!B925</f>
        <v xml:space="preserve">VARILLA COPPERWELD 16mm Ø(5/8")Øx2.40m </v>
      </c>
      <c r="C8" s="3" t="str">
        <f>+Suministros!C925</f>
        <v>u</v>
      </c>
      <c r="D8" s="79">
        <v>1</v>
      </c>
      <c r="E8" s="79"/>
      <c r="F8" s="79">
        <v>2</v>
      </c>
      <c r="G8" s="79">
        <v>2</v>
      </c>
      <c r="H8" s="79"/>
      <c r="I8" s="79">
        <v>1</v>
      </c>
      <c r="J8" s="79">
        <v>1</v>
      </c>
      <c r="K8" s="79">
        <v>1</v>
      </c>
      <c r="L8" s="79"/>
      <c r="M8" s="79">
        <v>1</v>
      </c>
    </row>
    <row r="9" spans="1:13" ht="12.75" customHeight="1" x14ac:dyDescent="0.2">
      <c r="A9" s="3">
        <f>+Suministros!A908</f>
        <v>13005</v>
      </c>
      <c r="B9" s="3" t="str">
        <f>+Suministros!B908</f>
        <v>CAJA DE CONCRETO PARA P.T. (0,35Ø x 0,30 ) m TAPA REDONDA REFORZADO FLEJE DE ACERO</v>
      </c>
      <c r="C9" s="3" t="str">
        <f>+Suministros!C908</f>
        <v>u</v>
      </c>
      <c r="D9" s="79">
        <v>1</v>
      </c>
      <c r="E9" s="79"/>
      <c r="F9" s="79">
        <v>2</v>
      </c>
      <c r="G9" s="79">
        <v>2</v>
      </c>
      <c r="H9" s="79">
        <v>1</v>
      </c>
      <c r="I9" s="79">
        <v>1</v>
      </c>
      <c r="J9" s="79">
        <v>1</v>
      </c>
      <c r="K9" s="79">
        <v>1</v>
      </c>
      <c r="L9" s="79">
        <v>1</v>
      </c>
      <c r="M9" s="79">
        <v>1</v>
      </c>
    </row>
    <row r="10" spans="1:13" ht="12.75" customHeight="1" x14ac:dyDescent="0.2">
      <c r="A10" s="3">
        <f>+Suministros!A579</f>
        <v>10307</v>
      </c>
      <c r="B10" s="3" t="str">
        <f>+Suministros!B579</f>
        <v>CONDUCTOR DE COBRE DESNUDO, CABLEADO, TEMPLE BLANDO, DE :25 mm2, 7 HILOS</v>
      </c>
      <c r="C10" s="3" t="str">
        <f>+Suministros!C579</f>
        <v>m</v>
      </c>
      <c r="D10" s="79">
        <f>2.85+2.4</f>
        <v>5.25</v>
      </c>
      <c r="E10" s="79">
        <v>10.1</v>
      </c>
      <c r="F10" s="79">
        <f>2.85+4.8</f>
        <v>7.65</v>
      </c>
      <c r="G10" s="79">
        <f>2.85*2+4.8</f>
        <v>10.5</v>
      </c>
      <c r="H10" s="79">
        <v>2.85</v>
      </c>
      <c r="I10" s="79">
        <f>2.85+2.4</f>
        <v>5.25</v>
      </c>
      <c r="J10" s="79">
        <f>2.85+2.4</f>
        <v>5.25</v>
      </c>
      <c r="K10" s="79">
        <f>2.85+2.4</f>
        <v>5.25</v>
      </c>
      <c r="L10" s="79">
        <v>2.85</v>
      </c>
      <c r="M10" s="79">
        <v>2.4</v>
      </c>
    </row>
    <row r="11" spans="1:13" ht="12.75" customHeight="1" x14ac:dyDescent="0.2">
      <c r="A11" s="3">
        <f>+Suministros!A590</f>
        <v>10318</v>
      </c>
      <c r="B11" s="3" t="str">
        <f>+Suministros!B590</f>
        <v>CONDUCTOR TIPO CPI (WP):25 mm2, CABLEADO</v>
      </c>
      <c r="C11" s="3" t="str">
        <f>+Suministros!C590</f>
        <v>m</v>
      </c>
      <c r="D11" s="79"/>
      <c r="E11" s="79"/>
      <c r="F11" s="79">
        <v>2.85</v>
      </c>
      <c r="G11" s="79"/>
      <c r="H11" s="79"/>
      <c r="I11" s="79"/>
      <c r="J11" s="79"/>
      <c r="K11" s="79"/>
      <c r="L11" s="79"/>
      <c r="M11" s="79">
        <v>2.85</v>
      </c>
    </row>
    <row r="12" spans="1:13" ht="12.75" customHeight="1" x14ac:dyDescent="0.2">
      <c r="A12" s="3">
        <f>+Suministros!A2279</f>
        <v>25015</v>
      </c>
      <c r="B12" s="3" t="str">
        <f>+Suministros!B2279</f>
        <v>TUBO DE PVC PARA INSTALACIONES ELÉCTRICAS SAP 1 in X 3 m</v>
      </c>
      <c r="C12" s="3" t="str">
        <f>+Suministros!C2279</f>
        <v>u</v>
      </c>
      <c r="D12" s="79">
        <f>1/5</f>
        <v>0.2</v>
      </c>
      <c r="E12" s="79"/>
      <c r="F12" s="79">
        <f>+D12*2</f>
        <v>0.4</v>
      </c>
      <c r="G12" s="79">
        <f>+F12</f>
        <v>0.4</v>
      </c>
      <c r="H12" s="79">
        <f t="shared" ref="H12:M12" si="0">1/5</f>
        <v>0.2</v>
      </c>
      <c r="I12" s="79">
        <f t="shared" si="0"/>
        <v>0.2</v>
      </c>
      <c r="J12" s="79">
        <f t="shared" si="0"/>
        <v>0.2</v>
      </c>
      <c r="K12" s="79">
        <f t="shared" si="0"/>
        <v>0.2</v>
      </c>
      <c r="L12" s="79">
        <f t="shared" si="0"/>
        <v>0.2</v>
      </c>
      <c r="M12" s="79">
        <f t="shared" si="0"/>
        <v>0.2</v>
      </c>
    </row>
    <row r="13" spans="1:13" ht="12.75" customHeight="1" x14ac:dyDescent="0.2">
      <c r="A13" s="3">
        <f>+Suministros!A931</f>
        <v>13028</v>
      </c>
      <c r="B13" s="3" t="str">
        <f>+Suministros!B931</f>
        <v>PROTECTOR ANTIRROBO  254mm x 5mm, CON PERNO DE BRONCE</v>
      </c>
      <c r="C13" s="3" t="str">
        <f>+Suministros!C931</f>
        <v>u</v>
      </c>
      <c r="D13" s="79">
        <v>1</v>
      </c>
      <c r="E13" s="79"/>
      <c r="F13" s="79">
        <v>2</v>
      </c>
      <c r="G13" s="79">
        <v>2</v>
      </c>
      <c r="H13" s="79"/>
      <c r="I13" s="79">
        <v>1</v>
      </c>
      <c r="J13" s="79">
        <v>1</v>
      </c>
      <c r="K13" s="79">
        <v>1</v>
      </c>
      <c r="L13" s="79"/>
      <c r="M13" s="79">
        <v>1</v>
      </c>
    </row>
    <row r="14" spans="1:13" ht="12.75" customHeight="1" x14ac:dyDescent="0.2">
      <c r="A14" s="3">
        <f>+Suministros!A933</f>
        <v>13030</v>
      </c>
      <c r="B14" s="3" t="str">
        <f>+Suministros!B933</f>
        <v>TIERRA DE CULTIVO</v>
      </c>
      <c r="C14" s="3" t="str">
        <f>+Suministros!C933</f>
        <v>kg</v>
      </c>
      <c r="D14" s="79"/>
      <c r="E14" s="79"/>
      <c r="F14" s="79"/>
      <c r="G14" s="79"/>
      <c r="H14" s="79"/>
      <c r="I14" s="79"/>
      <c r="J14" s="79"/>
      <c r="K14" s="79"/>
      <c r="L14" s="79"/>
      <c r="M14" s="79"/>
    </row>
    <row r="15" spans="1:13" ht="12.75" customHeight="1" x14ac:dyDescent="0.2">
      <c r="A15" s="3">
        <f>+Suministros!A937</f>
        <v>13034</v>
      </c>
      <c r="B15" s="3" t="str">
        <f>+Suministros!B937</f>
        <v>DOSIS QUIMICA(SUELO ARTIFICIAL-OXIDOS METALICOS) P/PUESTA A TIERRA X 5kg</v>
      </c>
      <c r="C15" s="3" t="str">
        <f>+Suministros!C937</f>
        <v>u</v>
      </c>
      <c r="D15" s="79">
        <v>1</v>
      </c>
      <c r="E15" s="79"/>
      <c r="F15" s="79">
        <v>2</v>
      </c>
      <c r="G15" s="79">
        <v>2</v>
      </c>
      <c r="H15" s="79"/>
      <c r="I15" s="79">
        <v>2</v>
      </c>
      <c r="J15" s="79"/>
      <c r="K15" s="79">
        <v>1</v>
      </c>
      <c r="L15" s="79"/>
      <c r="M15" s="79">
        <v>1</v>
      </c>
    </row>
    <row r="16" spans="1:13" ht="12.75" customHeight="1" x14ac:dyDescent="0.2">
      <c r="A16" s="3">
        <f>+Suministros!A936</f>
        <v>13033</v>
      </c>
      <c r="B16" s="3" t="str">
        <f>+Suministros!B936</f>
        <v>DOSIS DE BENTONITA SODICA (SACOx30kg.)</v>
      </c>
      <c r="C16" s="3" t="str">
        <f>+Suministros!C936</f>
        <v>u</v>
      </c>
      <c r="D16" s="79"/>
      <c r="E16" s="79"/>
      <c r="F16" s="79"/>
      <c r="G16" s="79"/>
      <c r="H16" s="79"/>
      <c r="I16" s="79"/>
      <c r="J16" s="79"/>
      <c r="K16" s="79"/>
      <c r="L16" s="79"/>
      <c r="M16" s="79"/>
    </row>
    <row r="17" spans="1:38" ht="12.75" customHeight="1" x14ac:dyDescent="0.2">
      <c r="A17" s="3">
        <f>+Suministros!A940</f>
        <v>13037</v>
      </c>
      <c r="B17" s="3" t="str">
        <f>+Suministros!B940</f>
        <v>CEMENTO CONDUCTIVO X 25 g</v>
      </c>
      <c r="C17" s="3" t="str">
        <f>+Suministros!C940</f>
        <v>u</v>
      </c>
      <c r="D17" s="79"/>
      <c r="E17" s="79"/>
      <c r="F17" s="79"/>
      <c r="G17" s="79"/>
      <c r="H17" s="79">
        <v>1</v>
      </c>
      <c r="I17" s="79"/>
      <c r="J17" s="79">
        <v>1</v>
      </c>
      <c r="K17" s="79"/>
      <c r="L17" s="79">
        <v>2</v>
      </c>
      <c r="M17" s="79"/>
    </row>
    <row r="18" spans="1:38" ht="12.75" customHeight="1" x14ac:dyDescent="0.2">
      <c r="A18" s="3">
        <f>+Suministros!A929</f>
        <v>13026</v>
      </c>
      <c r="B18" s="3" t="str">
        <f>+Suministros!B929</f>
        <v>PLATINA DE COBRE DE 60X0.6 mmx2.5m</v>
      </c>
      <c r="C18" s="3" t="str">
        <f>+Suministros!C929</f>
        <v>m</v>
      </c>
      <c r="D18" s="79"/>
      <c r="E18" s="79"/>
      <c r="F18" s="79"/>
      <c r="G18" s="79"/>
      <c r="H18" s="79">
        <v>1</v>
      </c>
      <c r="I18" s="79"/>
      <c r="J18" s="79"/>
      <c r="K18" s="79"/>
      <c r="L18" s="79">
        <v>1</v>
      </c>
      <c r="M18" s="79"/>
    </row>
    <row r="19" spans="1:38" ht="12.75" customHeight="1" x14ac:dyDescent="0.2">
      <c r="A19" s="3">
        <f>+Suministros!A941</f>
        <v>13038</v>
      </c>
      <c r="B19" s="3" t="str">
        <f>+Suministros!B941</f>
        <v>SOLDADURA EXOTERMICA N° 150 ''T'' P' COND 25 mm2-VARILLA 5/8''</v>
      </c>
      <c r="C19" s="3" t="str">
        <f>+Suministros!C941</f>
        <v>kit</v>
      </c>
      <c r="D19" s="79"/>
      <c r="E19" s="79"/>
      <c r="F19" s="79"/>
      <c r="G19" s="79"/>
      <c r="H19" s="79">
        <v>1</v>
      </c>
      <c r="I19" s="79"/>
      <c r="J19" s="79"/>
      <c r="K19" s="79">
        <v>1</v>
      </c>
      <c r="L19" s="79">
        <v>1</v>
      </c>
      <c r="M19" s="79"/>
    </row>
    <row r="20" spans="1:38" ht="12.75" customHeight="1" x14ac:dyDescent="0.2"/>
    <row r="21" spans="1:38" ht="12.75" customHeight="1" x14ac:dyDescent="0.2">
      <c r="A21" s="1" t="s">
        <v>277</v>
      </c>
      <c r="B21" s="1" t="s">
        <v>3678</v>
      </c>
      <c r="C21" s="228" t="s">
        <v>3708</v>
      </c>
      <c r="D21" s="227"/>
      <c r="E21" s="227"/>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row>
    <row r="22" spans="1:38" ht="12.75" customHeight="1" x14ac:dyDescent="0.2">
      <c r="A22" s="38" t="s">
        <v>2</v>
      </c>
      <c r="B22" s="38" t="s">
        <v>280</v>
      </c>
      <c r="C22" s="40" t="s">
        <v>2638</v>
      </c>
      <c r="D22" s="62" t="str">
        <f>+D3</f>
        <v>PT 1</v>
      </c>
      <c r="E22" s="62" t="str">
        <f t="shared" ref="E22:M22" si="1">+E3</f>
        <v>PT 2</v>
      </c>
      <c r="F22" s="62" t="str">
        <f t="shared" si="1"/>
        <v>2xPT 1M</v>
      </c>
      <c r="G22" s="62" t="str">
        <f t="shared" si="1"/>
        <v>2xPT 1B</v>
      </c>
      <c r="H22" s="62" t="str">
        <f t="shared" si="1"/>
        <v>PT 3</v>
      </c>
      <c r="I22" s="62" t="str">
        <f t="shared" si="1"/>
        <v>PT 1.1</v>
      </c>
      <c r="J22" s="62" t="str">
        <f t="shared" si="1"/>
        <v>PT 1.2</v>
      </c>
      <c r="K22" s="62" t="str">
        <f t="shared" si="1"/>
        <v>PT 1.3</v>
      </c>
      <c r="L22" s="62" t="str">
        <f t="shared" si="1"/>
        <v>PT 3.1</v>
      </c>
      <c r="M22" s="62" t="str">
        <f t="shared" si="1"/>
        <v>PT 1P</v>
      </c>
      <c r="N22" s="1"/>
      <c r="O22" s="1"/>
      <c r="P22" s="1"/>
      <c r="Q22" s="1"/>
      <c r="R22" s="1"/>
      <c r="S22" s="1"/>
      <c r="T22" s="1"/>
      <c r="U22" s="1"/>
      <c r="V22" s="1"/>
      <c r="W22" s="1"/>
      <c r="X22" s="1"/>
      <c r="Y22" s="1"/>
      <c r="Z22" s="1"/>
      <c r="AA22" s="1"/>
      <c r="AB22" s="1"/>
      <c r="AC22" s="1"/>
      <c r="AD22" s="1"/>
      <c r="AE22" s="1"/>
      <c r="AF22" s="1"/>
      <c r="AG22" s="1"/>
      <c r="AH22" s="1"/>
      <c r="AI22" s="1"/>
      <c r="AJ22" s="1"/>
      <c r="AK22" s="1"/>
      <c r="AL22" s="1"/>
    </row>
    <row r="23" spans="1:38" ht="12.75" customHeight="1" x14ac:dyDescent="0.2">
      <c r="A23" s="129" t="str">
        <f>+Suministros!A903</f>
        <v>PAT</v>
      </c>
      <c r="B23" s="129" t="str">
        <f>+Suministros!B903</f>
        <v>PUESTAS A TIERRA</v>
      </c>
      <c r="C23" s="130"/>
      <c r="D23" s="131"/>
      <c r="E23" s="131"/>
      <c r="F23" s="131"/>
      <c r="G23" s="131"/>
      <c r="H23" s="131"/>
      <c r="I23" s="131"/>
      <c r="J23" s="131"/>
      <c r="K23" s="131"/>
      <c r="L23" s="131"/>
      <c r="M23" s="131"/>
      <c r="N23" s="1"/>
      <c r="O23" s="1"/>
      <c r="P23" s="1"/>
      <c r="Q23" s="1"/>
      <c r="R23" s="1"/>
      <c r="S23" s="1"/>
      <c r="T23" s="1"/>
      <c r="U23" s="1"/>
      <c r="V23" s="1"/>
      <c r="W23" s="1"/>
      <c r="X23" s="1"/>
      <c r="Y23" s="1"/>
      <c r="Z23" s="1"/>
      <c r="AA23" s="1"/>
      <c r="AB23" s="1"/>
      <c r="AC23" s="1"/>
      <c r="AD23" s="1"/>
      <c r="AE23" s="1"/>
      <c r="AF23" s="1"/>
      <c r="AG23" s="1"/>
      <c r="AH23" s="1"/>
      <c r="AI23" s="1"/>
      <c r="AJ23" s="1"/>
      <c r="AK23" s="1"/>
      <c r="AL23" s="1"/>
    </row>
    <row r="24" spans="1:38" ht="12.75" customHeight="1" x14ac:dyDescent="0.2">
      <c r="A24" s="3">
        <v>1</v>
      </c>
      <c r="B24" s="1" t="s">
        <v>3715</v>
      </c>
      <c r="C24" s="1" t="s">
        <v>81</v>
      </c>
      <c r="D24" s="132">
        <v>1</v>
      </c>
      <c r="E24" s="132">
        <v>1</v>
      </c>
      <c r="F24" s="132">
        <v>1</v>
      </c>
      <c r="G24" s="132">
        <v>1</v>
      </c>
      <c r="H24" s="132">
        <v>1</v>
      </c>
      <c r="I24" s="132">
        <v>1</v>
      </c>
      <c r="J24" s="132">
        <v>1</v>
      </c>
      <c r="K24" s="132">
        <v>1</v>
      </c>
      <c r="L24" s="132">
        <v>1</v>
      </c>
      <c r="M24" s="132"/>
      <c r="N24" s="1"/>
      <c r="O24" s="1"/>
      <c r="P24" s="1"/>
      <c r="Q24" s="1"/>
      <c r="R24" s="1"/>
      <c r="S24" s="1"/>
      <c r="T24" s="1"/>
      <c r="U24" s="1"/>
      <c r="V24" s="1"/>
      <c r="W24" s="1"/>
      <c r="X24" s="1"/>
      <c r="Y24" s="1"/>
      <c r="Z24" s="1"/>
      <c r="AA24" s="1"/>
      <c r="AB24" s="1"/>
      <c r="AC24" s="1"/>
      <c r="AD24" s="1"/>
      <c r="AE24" s="1"/>
      <c r="AF24" s="1"/>
      <c r="AG24" s="1"/>
      <c r="AH24" s="1"/>
      <c r="AI24" s="1"/>
      <c r="AJ24" s="1"/>
      <c r="AK24" s="1"/>
      <c r="AL24" s="1"/>
    </row>
    <row r="25" spans="1:38" ht="12.75" customHeight="1" x14ac:dyDescent="0.2">
      <c r="A25" s="3">
        <v>2</v>
      </c>
      <c r="B25" s="1" t="s">
        <v>3716</v>
      </c>
      <c r="C25" s="1" t="s">
        <v>81</v>
      </c>
      <c r="D25" s="132"/>
      <c r="E25" s="132"/>
      <c r="F25" s="132">
        <v>1</v>
      </c>
      <c r="G25" s="132"/>
      <c r="H25" s="132"/>
      <c r="I25" s="132"/>
      <c r="J25" s="132"/>
      <c r="K25" s="132"/>
      <c r="L25" s="132"/>
      <c r="M25" s="132">
        <v>1</v>
      </c>
      <c r="N25" s="1"/>
      <c r="O25" s="1"/>
      <c r="P25" s="1"/>
      <c r="Q25" s="1"/>
      <c r="R25" s="1"/>
      <c r="S25" s="1"/>
      <c r="T25" s="1"/>
      <c r="U25" s="1"/>
      <c r="V25" s="1"/>
      <c r="W25" s="1"/>
      <c r="X25" s="1"/>
      <c r="Y25" s="1"/>
      <c r="Z25" s="1"/>
      <c r="AA25" s="1"/>
      <c r="AB25" s="1"/>
      <c r="AC25" s="1"/>
      <c r="AD25" s="1"/>
      <c r="AE25" s="1"/>
      <c r="AF25" s="1"/>
      <c r="AG25" s="1"/>
      <c r="AH25" s="1"/>
      <c r="AI25" s="1"/>
      <c r="AJ25" s="1"/>
      <c r="AK25" s="1"/>
      <c r="AL25" s="1"/>
    </row>
    <row r="26" spans="1:38" ht="12.75" customHeight="1" x14ac:dyDescent="0.2">
      <c r="A26" s="52"/>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row>
    <row r="27" spans="1:38" ht="12.75" customHeight="1" x14ac:dyDescent="0.2">
      <c r="A27" s="1" t="s">
        <v>277</v>
      </c>
      <c r="B27" s="1" t="s">
        <v>3689</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row>
    <row r="28" spans="1:38" ht="12.75" customHeight="1" x14ac:dyDescent="0.2">
      <c r="A28" s="38" t="s">
        <v>2</v>
      </c>
      <c r="B28" s="38" t="s">
        <v>280</v>
      </c>
      <c r="C28" s="40" t="s">
        <v>2638</v>
      </c>
      <c r="D28" s="133" t="s">
        <v>2</v>
      </c>
      <c r="E28" s="133" t="s">
        <v>3690</v>
      </c>
      <c r="F28" s="133" t="s">
        <v>3691</v>
      </c>
      <c r="G28" s="133" t="s">
        <v>3690</v>
      </c>
      <c r="H28" s="133" t="s">
        <v>3691</v>
      </c>
      <c r="I28" s="133" t="s">
        <v>3690</v>
      </c>
      <c r="J28" s="133" t="s">
        <v>3691</v>
      </c>
      <c r="K28" s="133" t="s">
        <v>3690</v>
      </c>
      <c r="L28" s="133" t="s">
        <v>3691</v>
      </c>
      <c r="M28" s="133" t="s">
        <v>3690</v>
      </c>
      <c r="N28" s="133" t="s">
        <v>3691</v>
      </c>
      <c r="O28" s="133" t="s">
        <v>3690</v>
      </c>
      <c r="P28" s="133" t="s">
        <v>3691</v>
      </c>
      <c r="Q28" s="133" t="s">
        <v>3690</v>
      </c>
      <c r="R28" s="133" t="s">
        <v>3691</v>
      </c>
      <c r="S28" s="133" t="s">
        <v>3690</v>
      </c>
      <c r="T28" s="133" t="s">
        <v>3691</v>
      </c>
      <c r="U28" s="133" t="s">
        <v>3690</v>
      </c>
      <c r="V28" s="133" t="s">
        <v>3691</v>
      </c>
      <c r="W28" s="133" t="s">
        <v>3690</v>
      </c>
      <c r="X28" s="133" t="s">
        <v>3691</v>
      </c>
      <c r="Y28" s="133" t="s">
        <v>3690</v>
      </c>
      <c r="Z28" s="133" t="s">
        <v>3691</v>
      </c>
      <c r="AA28" s="133" t="s">
        <v>3690</v>
      </c>
      <c r="AB28" s="133" t="s">
        <v>3691</v>
      </c>
      <c r="AC28" s="1"/>
      <c r="AD28" s="1"/>
      <c r="AE28" s="1"/>
      <c r="AF28" s="1"/>
      <c r="AG28" s="1"/>
      <c r="AH28" s="1"/>
      <c r="AI28" s="1"/>
      <c r="AJ28" s="1"/>
      <c r="AK28" s="1"/>
      <c r="AL28" s="1"/>
    </row>
    <row r="29" spans="1:38" ht="12.75" customHeight="1" x14ac:dyDescent="0.2">
      <c r="A29" s="52" t="str">
        <f>+A4</f>
        <v>PAT</v>
      </c>
      <c r="B29" s="52" t="str">
        <f>+B4</f>
        <v>PUESTAS A TIERRA</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row>
    <row r="30" spans="1:38" ht="12.75" customHeight="1" x14ac:dyDescent="0.2">
      <c r="A30" s="1">
        <f>+Suministros!A579</f>
        <v>10307</v>
      </c>
      <c r="B30" s="1" t="str">
        <f>+Suministros!B579</f>
        <v>CONDUCTOR DE COBRE DESNUDO, CABLEADO, TEMPLE BLANDO, DE :25 mm2, 7 HILOS</v>
      </c>
      <c r="C30" s="1" t="str">
        <f>+Suministros!C579</f>
        <v>m</v>
      </c>
      <c r="D30" s="132">
        <v>1</v>
      </c>
      <c r="E30" s="79" t="s">
        <v>2691</v>
      </c>
      <c r="F30" s="79">
        <f>+$L30+2</f>
        <v>13.6</v>
      </c>
      <c r="G30" s="79" t="s">
        <v>2677</v>
      </c>
      <c r="H30" s="79">
        <f>+$L30-1</f>
        <v>10.6</v>
      </c>
      <c r="I30" s="79" t="s">
        <v>2676</v>
      </c>
      <c r="J30" s="79">
        <f>+$L30-1</f>
        <v>10.6</v>
      </c>
      <c r="K30" s="79" t="s">
        <v>2682</v>
      </c>
      <c r="L30" s="134">
        <v>11.6</v>
      </c>
      <c r="M30" s="79" t="s">
        <v>2681</v>
      </c>
      <c r="N30" s="79">
        <f>+$L30</f>
        <v>11.6</v>
      </c>
      <c r="O30" s="79" t="s">
        <v>2675</v>
      </c>
      <c r="P30" s="79">
        <f>+$L30-1</f>
        <v>10.6</v>
      </c>
      <c r="Q30" s="79" t="s">
        <v>2683</v>
      </c>
      <c r="R30" s="79">
        <f>+$L30</f>
        <v>11.6</v>
      </c>
      <c r="S30" s="79" t="s">
        <v>2671</v>
      </c>
      <c r="T30" s="79">
        <f>+$L30-2</f>
        <v>9.6</v>
      </c>
      <c r="U30" s="79" t="s">
        <v>2672</v>
      </c>
      <c r="V30" s="79">
        <f>+$L30-2</f>
        <v>9.6</v>
      </c>
      <c r="W30" s="79" t="s">
        <v>2692</v>
      </c>
      <c r="X30" s="79">
        <f>+$L30+2</f>
        <v>13.6</v>
      </c>
      <c r="Y30" s="79" t="s">
        <v>2693</v>
      </c>
      <c r="Z30" s="79">
        <f>+$L30+2</f>
        <v>13.6</v>
      </c>
      <c r="AA30" s="79" t="s">
        <v>2694</v>
      </c>
      <c r="AB30" s="79">
        <f>+$L30+2</f>
        <v>13.6</v>
      </c>
      <c r="AC30" s="1"/>
      <c r="AD30" s="1"/>
      <c r="AE30" s="1"/>
      <c r="AF30" s="1"/>
      <c r="AG30" s="1"/>
      <c r="AH30" s="1"/>
      <c r="AI30" s="1"/>
      <c r="AJ30" s="1"/>
      <c r="AK30" s="1"/>
      <c r="AL30" s="1"/>
    </row>
    <row r="31" spans="1:38" ht="12.75" customHeight="1" x14ac:dyDescent="0.2">
      <c r="A31" s="1">
        <f>+Suministros!A590</f>
        <v>10318</v>
      </c>
      <c r="B31" s="1" t="str">
        <f>+Suministros!B590</f>
        <v>CONDUCTOR TIPO CPI (WP):25 mm2, CABLEADO</v>
      </c>
      <c r="C31" s="1" t="str">
        <f>+Suministros!C590</f>
        <v>m</v>
      </c>
      <c r="D31" s="132">
        <v>2</v>
      </c>
      <c r="E31" s="79" t="s">
        <v>2691</v>
      </c>
      <c r="F31" s="79">
        <f>+$L31+2</f>
        <v>10.4</v>
      </c>
      <c r="G31" s="79" t="s">
        <v>2677</v>
      </c>
      <c r="H31" s="79">
        <f>+$L31-1</f>
        <v>7.4</v>
      </c>
      <c r="I31" s="79" t="s">
        <v>2676</v>
      </c>
      <c r="J31" s="79">
        <f>+$L31-1</f>
        <v>7.4</v>
      </c>
      <c r="K31" s="79" t="s">
        <v>2682</v>
      </c>
      <c r="L31" s="134">
        <v>8.4</v>
      </c>
      <c r="M31" s="79" t="s">
        <v>2681</v>
      </c>
      <c r="N31" s="79">
        <f>+$L31</f>
        <v>8.4</v>
      </c>
      <c r="O31" s="79" t="s">
        <v>2675</v>
      </c>
      <c r="P31" s="79">
        <f>+$L31-1</f>
        <v>7.4</v>
      </c>
      <c r="Q31" s="79" t="s">
        <v>2683</v>
      </c>
      <c r="R31" s="79">
        <f>+$L31</f>
        <v>8.4</v>
      </c>
      <c r="S31" s="79" t="s">
        <v>2671</v>
      </c>
      <c r="T31" s="79">
        <f>+$L31-2</f>
        <v>6.4</v>
      </c>
      <c r="U31" s="79" t="s">
        <v>2672</v>
      </c>
      <c r="V31" s="79">
        <f>+$L31-2</f>
        <v>6.4</v>
      </c>
      <c r="W31" s="79" t="s">
        <v>2692</v>
      </c>
      <c r="X31" s="79">
        <f>+$L31+2</f>
        <v>10.4</v>
      </c>
      <c r="Y31" s="79" t="s">
        <v>2693</v>
      </c>
      <c r="Z31" s="79">
        <f>+$L31+2</f>
        <v>10.4</v>
      </c>
      <c r="AA31" s="79" t="s">
        <v>2694</v>
      </c>
      <c r="AB31" s="79">
        <f>+$L31+2</f>
        <v>10.4</v>
      </c>
      <c r="AC31" s="1"/>
      <c r="AD31" s="1"/>
      <c r="AE31" s="1"/>
      <c r="AF31" s="1"/>
      <c r="AG31" s="1"/>
      <c r="AH31" s="1"/>
      <c r="AI31" s="1"/>
      <c r="AJ31" s="1"/>
      <c r="AK31" s="1"/>
      <c r="AL31" s="1"/>
    </row>
    <row r="32" spans="1:38"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sheetData>
  <mergeCells count="3">
    <mergeCell ref="C1:E1"/>
    <mergeCell ref="D2:G2"/>
    <mergeCell ref="C21:E21"/>
  </mergeCells>
  <pageMargins left="0.7" right="0.7" top="0.75" bottom="0.75" header="0" footer="0"/>
  <pageSetup paperSize="9" orientation="portrait"/>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464B4-3AED-408B-9894-63DD1BA29700}">
  <sheetPr>
    <tabColor rgb="FF00B0F0"/>
  </sheetPr>
  <dimension ref="A1:EN1006"/>
  <sheetViews>
    <sheetView zoomScale="85" zoomScaleNormal="85" workbookViewId="0">
      <pane xSplit="3" ySplit="3" topLeftCell="D4" activePane="bottomRight" state="frozen"/>
      <selection activeCell="A4" sqref="A4"/>
      <selection pane="topRight" activeCell="A4" sqref="A4"/>
      <selection pane="bottomLeft" activeCell="A4" sqref="A4"/>
      <selection pane="bottomRight" activeCell="A4" sqref="A4"/>
    </sheetView>
  </sheetViews>
  <sheetFormatPr baseColWidth="10" defaultColWidth="14.42578125" defaultRowHeight="15" customHeight="1" x14ac:dyDescent="0.2"/>
  <cols>
    <col min="1" max="1" width="9" style="3" customWidth="1"/>
    <col min="2" max="2" width="114.5703125" style="3" customWidth="1"/>
    <col min="3" max="3" width="9.85546875" style="3" customWidth="1"/>
    <col min="4" max="7" width="17.85546875" style="3" customWidth="1"/>
    <col min="8" max="11" width="18.85546875" style="3" customWidth="1"/>
    <col min="12" max="12" width="13.42578125" style="3" customWidth="1"/>
    <col min="13" max="13" width="23" style="3" customWidth="1"/>
    <col min="14" max="14" width="17.7109375" style="3" customWidth="1"/>
    <col min="15" max="17" width="18.7109375" style="3" customWidth="1"/>
    <col min="18" max="18" width="17.7109375" style="3" customWidth="1"/>
    <col min="19" max="21" width="18.7109375" style="3" customWidth="1"/>
    <col min="22" max="22" width="17.7109375" style="3" customWidth="1"/>
    <col min="23" max="25" width="18.7109375" style="3" customWidth="1"/>
    <col min="26" max="26" width="17.7109375" style="3" customWidth="1"/>
    <col min="27" max="29" width="18.7109375" style="3" customWidth="1"/>
    <col min="30" max="30" width="16.140625" style="3" customWidth="1"/>
    <col min="31" max="33" width="17.140625" style="3" customWidth="1"/>
    <col min="34" max="34" width="20.28515625" style="3" customWidth="1"/>
    <col min="35" max="37" width="21.28515625" style="3" customWidth="1"/>
    <col min="38" max="38" width="17.7109375" style="3" customWidth="1"/>
    <col min="39" max="41" width="18.7109375" style="3" customWidth="1"/>
    <col min="42" max="42" width="29.5703125" style="3" customWidth="1"/>
    <col min="43" max="45" width="30.5703125" style="3" customWidth="1"/>
    <col min="46" max="48" width="19.7109375" style="3" customWidth="1"/>
    <col min="49" max="50" width="20.7109375" style="3" customWidth="1"/>
    <col min="51" max="53" width="18.140625" style="3" customWidth="1"/>
    <col min="54" max="55" width="19.140625" style="3" customWidth="1"/>
    <col min="56" max="58" width="22.28515625" style="3" customWidth="1"/>
    <col min="59" max="60" width="23.42578125" style="3" customWidth="1"/>
    <col min="61" max="63" width="19.7109375" style="3" customWidth="1"/>
    <col min="64" max="65" width="20.7109375" style="3" customWidth="1"/>
    <col min="66" max="66" width="22.28515625" style="3" customWidth="1"/>
    <col min="67" max="69" width="23.42578125" style="3" customWidth="1"/>
    <col min="70" max="70" width="22.28515625" style="3" customWidth="1"/>
    <col min="71" max="73" width="23.42578125" style="3" customWidth="1"/>
    <col min="74" max="74" width="22.28515625" style="3" customWidth="1"/>
    <col min="75" max="77" width="23.42578125" style="3" customWidth="1"/>
    <col min="78" max="78" width="22.28515625" style="3" customWidth="1"/>
    <col min="79" max="81" width="23.42578125" style="3" customWidth="1"/>
    <col min="82" max="82" width="20.85546875" style="3" customWidth="1"/>
    <col min="83" max="85" width="21.85546875" style="3" customWidth="1"/>
    <col min="86" max="86" width="25" style="3" customWidth="1"/>
    <col min="87" max="89" width="26" style="3" customWidth="1"/>
    <col min="90" max="90" width="22.28515625" style="3" customWidth="1"/>
    <col min="91" max="93" width="23.42578125" style="3" customWidth="1"/>
    <col min="94" max="94" width="34.28515625" style="3" customWidth="1"/>
    <col min="95" max="97" width="35.28515625" style="3" customWidth="1"/>
    <col min="98" max="100" width="24.42578125" style="3" customWidth="1"/>
    <col min="101" max="102" width="25.42578125" style="3" customWidth="1"/>
    <col min="103" max="105" width="22.85546875" style="3" customWidth="1"/>
    <col min="106" max="107" width="23.85546875" style="3" customWidth="1"/>
    <col min="108" max="110" width="27" style="3" customWidth="1"/>
    <col min="111" max="112" width="28" style="3" customWidth="1"/>
    <col min="113" max="115" width="24.42578125" style="3" customWidth="1"/>
    <col min="116" max="117" width="25.42578125" style="3" customWidth="1"/>
    <col min="118" max="118" width="21.7109375" style="3" customWidth="1"/>
    <col min="119" max="119" width="18.28515625" style="3" customWidth="1"/>
    <col min="120" max="120" width="34.5703125" style="3" customWidth="1"/>
    <col min="121" max="121" width="18.28515625" style="3" customWidth="1"/>
    <col min="122" max="122" width="18.85546875" style="3" bestFit="1" customWidth="1"/>
    <col min="123" max="123" width="17.85546875" style="3" bestFit="1" customWidth="1"/>
    <col min="124" max="131" width="18.85546875" style="3" bestFit="1" customWidth="1"/>
    <col min="132" max="133" width="20" style="3" bestFit="1" customWidth="1"/>
    <col min="134" max="138" width="18.85546875" style="3" customWidth="1"/>
    <col min="139" max="141" width="19.85546875" style="3" customWidth="1"/>
    <col min="142" max="143" width="17.28515625" style="3" customWidth="1"/>
    <col min="144" max="144" width="18.28515625" style="3" customWidth="1"/>
    <col min="145" max="16384" width="14.42578125" style="3"/>
  </cols>
  <sheetData>
    <row r="1" spans="1:144" ht="12.75" customHeight="1" x14ac:dyDescent="0.2">
      <c r="A1" s="3" t="s">
        <v>275</v>
      </c>
      <c r="B1" s="3">
        <v>1</v>
      </c>
      <c r="C1" s="228" t="s">
        <v>3717</v>
      </c>
      <c r="D1" s="227"/>
      <c r="E1" s="227"/>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row>
    <row r="2" spans="1:144" ht="12.75" customHeight="1" x14ac:dyDescent="0.2">
      <c r="A2" s="3" t="s">
        <v>277</v>
      </c>
      <c r="B2" s="3" t="s">
        <v>278</v>
      </c>
      <c r="D2" s="79">
        <f>+SUM(D4:D55)</f>
        <v>1</v>
      </c>
      <c r="E2" s="79">
        <f t="shared" ref="E2:BO2" si="0">+SUM(E4:E55)</f>
        <v>2</v>
      </c>
      <c r="F2" s="79">
        <f t="shared" si="0"/>
        <v>2</v>
      </c>
      <c r="G2" s="79">
        <f t="shared" si="0"/>
        <v>2</v>
      </c>
      <c r="H2" s="79">
        <f t="shared" si="0"/>
        <v>2</v>
      </c>
      <c r="I2" s="79">
        <f t="shared" si="0"/>
        <v>2</v>
      </c>
      <c r="J2" s="79">
        <f t="shared" si="0"/>
        <v>2</v>
      </c>
      <c r="K2" s="79">
        <f t="shared" si="0"/>
        <v>2</v>
      </c>
      <c r="L2" s="79">
        <f t="shared" si="0"/>
        <v>1</v>
      </c>
      <c r="M2" s="79">
        <f t="shared" si="0"/>
        <v>4</v>
      </c>
      <c r="N2" s="79">
        <f t="shared" si="0"/>
        <v>19</v>
      </c>
      <c r="O2" s="79">
        <f t="shared" si="0"/>
        <v>19</v>
      </c>
      <c r="P2" s="79">
        <f t="shared" si="0"/>
        <v>19</v>
      </c>
      <c r="Q2" s="79">
        <f t="shared" si="0"/>
        <v>19</v>
      </c>
      <c r="R2" s="79">
        <f t="shared" si="0"/>
        <v>22</v>
      </c>
      <c r="S2" s="79">
        <f t="shared" si="0"/>
        <v>22</v>
      </c>
      <c r="T2" s="79">
        <f t="shared" si="0"/>
        <v>22</v>
      </c>
      <c r="U2" s="79">
        <f t="shared" si="0"/>
        <v>22</v>
      </c>
      <c r="V2" s="79">
        <f t="shared" si="0"/>
        <v>22</v>
      </c>
      <c r="W2" s="79">
        <f t="shared" si="0"/>
        <v>22</v>
      </c>
      <c r="X2" s="79">
        <f t="shared" si="0"/>
        <v>22</v>
      </c>
      <c r="Y2" s="79">
        <f t="shared" si="0"/>
        <v>22</v>
      </c>
      <c r="Z2" s="79">
        <f t="shared" si="0"/>
        <v>22</v>
      </c>
      <c r="AA2" s="79">
        <f t="shared" si="0"/>
        <v>22</v>
      </c>
      <c r="AB2" s="79">
        <f t="shared" si="0"/>
        <v>22</v>
      </c>
      <c r="AC2" s="79">
        <f t="shared" si="0"/>
        <v>22</v>
      </c>
      <c r="AD2" s="79">
        <f t="shared" si="0"/>
        <v>22</v>
      </c>
      <c r="AE2" s="79">
        <f t="shared" si="0"/>
        <v>22</v>
      </c>
      <c r="AF2" s="79">
        <f t="shared" si="0"/>
        <v>22</v>
      </c>
      <c r="AG2" s="79">
        <f t="shared" si="0"/>
        <v>22</v>
      </c>
      <c r="AH2" s="79">
        <f t="shared" si="0"/>
        <v>22</v>
      </c>
      <c r="AI2" s="79">
        <f t="shared" si="0"/>
        <v>22</v>
      </c>
      <c r="AJ2" s="79">
        <f t="shared" si="0"/>
        <v>22</v>
      </c>
      <c r="AK2" s="79">
        <f t="shared" si="0"/>
        <v>22</v>
      </c>
      <c r="AL2" s="79">
        <f t="shared" si="0"/>
        <v>22</v>
      </c>
      <c r="AM2" s="79">
        <f t="shared" si="0"/>
        <v>22</v>
      </c>
      <c r="AN2" s="79">
        <f t="shared" si="0"/>
        <v>22</v>
      </c>
      <c r="AO2" s="79">
        <f t="shared" si="0"/>
        <v>22</v>
      </c>
      <c r="AP2" s="79">
        <f t="shared" si="0"/>
        <v>21</v>
      </c>
      <c r="AQ2" s="79">
        <f t="shared" si="0"/>
        <v>21</v>
      </c>
      <c r="AR2" s="79">
        <f t="shared" si="0"/>
        <v>21</v>
      </c>
      <c r="AS2" s="79">
        <f t="shared" si="0"/>
        <v>21</v>
      </c>
      <c r="AT2" s="79">
        <f t="shared" si="0"/>
        <v>45</v>
      </c>
      <c r="AU2" s="79">
        <f t="shared" si="0"/>
        <v>45</v>
      </c>
      <c r="AV2" s="79">
        <f t="shared" si="0"/>
        <v>45</v>
      </c>
      <c r="AW2" s="79">
        <f t="shared" si="0"/>
        <v>45</v>
      </c>
      <c r="AX2" s="79">
        <f t="shared" si="0"/>
        <v>45</v>
      </c>
      <c r="AY2" s="79">
        <f t="shared" si="0"/>
        <v>45</v>
      </c>
      <c r="AZ2" s="79">
        <f t="shared" si="0"/>
        <v>45</v>
      </c>
      <c r="BA2" s="79">
        <f t="shared" si="0"/>
        <v>45</v>
      </c>
      <c r="BB2" s="79">
        <f t="shared" si="0"/>
        <v>45</v>
      </c>
      <c r="BC2" s="79">
        <f t="shared" si="0"/>
        <v>45</v>
      </c>
      <c r="BD2" s="79">
        <f t="shared" si="0"/>
        <v>45</v>
      </c>
      <c r="BE2" s="79">
        <f t="shared" si="0"/>
        <v>45</v>
      </c>
      <c r="BF2" s="79">
        <f t="shared" si="0"/>
        <v>45</v>
      </c>
      <c r="BG2" s="79">
        <f t="shared" si="0"/>
        <v>45</v>
      </c>
      <c r="BH2" s="79">
        <f t="shared" si="0"/>
        <v>45</v>
      </c>
      <c r="BI2" s="79">
        <f t="shared" si="0"/>
        <v>45</v>
      </c>
      <c r="BJ2" s="79">
        <f t="shared" si="0"/>
        <v>45</v>
      </c>
      <c r="BK2" s="79">
        <f t="shared" si="0"/>
        <v>45</v>
      </c>
      <c r="BL2" s="79">
        <f t="shared" si="0"/>
        <v>45</v>
      </c>
      <c r="BM2" s="79">
        <f t="shared" si="0"/>
        <v>45</v>
      </c>
      <c r="BN2" s="79">
        <f t="shared" si="0"/>
        <v>19</v>
      </c>
      <c r="BO2" s="79">
        <f t="shared" si="0"/>
        <v>19</v>
      </c>
      <c r="BP2" s="79">
        <f t="shared" ref="BP2:EA2" si="1">+SUM(BP4:BP55)</f>
        <v>19</v>
      </c>
      <c r="BQ2" s="79">
        <f t="shared" si="1"/>
        <v>19</v>
      </c>
      <c r="BR2" s="79">
        <f t="shared" si="1"/>
        <v>22</v>
      </c>
      <c r="BS2" s="79">
        <f t="shared" si="1"/>
        <v>22</v>
      </c>
      <c r="BT2" s="79">
        <f t="shared" si="1"/>
        <v>22</v>
      </c>
      <c r="BU2" s="79">
        <f t="shared" si="1"/>
        <v>22</v>
      </c>
      <c r="BV2" s="79">
        <f t="shared" si="1"/>
        <v>22</v>
      </c>
      <c r="BW2" s="79">
        <f t="shared" si="1"/>
        <v>22</v>
      </c>
      <c r="BX2" s="79">
        <f t="shared" si="1"/>
        <v>22</v>
      </c>
      <c r="BY2" s="79">
        <f t="shared" si="1"/>
        <v>22</v>
      </c>
      <c r="BZ2" s="79">
        <f t="shared" si="1"/>
        <v>22</v>
      </c>
      <c r="CA2" s="79">
        <f t="shared" si="1"/>
        <v>22</v>
      </c>
      <c r="CB2" s="79">
        <f t="shared" si="1"/>
        <v>22</v>
      </c>
      <c r="CC2" s="79">
        <f t="shared" si="1"/>
        <v>22</v>
      </c>
      <c r="CD2" s="79">
        <f t="shared" si="1"/>
        <v>22</v>
      </c>
      <c r="CE2" s="79">
        <f t="shared" si="1"/>
        <v>22</v>
      </c>
      <c r="CF2" s="79">
        <f t="shared" si="1"/>
        <v>22</v>
      </c>
      <c r="CG2" s="79">
        <f t="shared" si="1"/>
        <v>22</v>
      </c>
      <c r="CH2" s="79">
        <f t="shared" si="1"/>
        <v>22</v>
      </c>
      <c r="CI2" s="79">
        <f t="shared" si="1"/>
        <v>22</v>
      </c>
      <c r="CJ2" s="79">
        <f t="shared" si="1"/>
        <v>22</v>
      </c>
      <c r="CK2" s="79">
        <f t="shared" si="1"/>
        <v>22</v>
      </c>
      <c r="CL2" s="79">
        <f t="shared" si="1"/>
        <v>22</v>
      </c>
      <c r="CM2" s="79">
        <f t="shared" si="1"/>
        <v>22</v>
      </c>
      <c r="CN2" s="79">
        <f t="shared" si="1"/>
        <v>22</v>
      </c>
      <c r="CO2" s="79">
        <f t="shared" si="1"/>
        <v>22</v>
      </c>
      <c r="CP2" s="79">
        <f t="shared" si="1"/>
        <v>21</v>
      </c>
      <c r="CQ2" s="79">
        <f t="shared" si="1"/>
        <v>21</v>
      </c>
      <c r="CR2" s="79">
        <f t="shared" si="1"/>
        <v>21</v>
      </c>
      <c r="CS2" s="79">
        <f t="shared" si="1"/>
        <v>21</v>
      </c>
      <c r="CT2" s="79">
        <f t="shared" si="1"/>
        <v>45</v>
      </c>
      <c r="CU2" s="79">
        <f t="shared" si="1"/>
        <v>45</v>
      </c>
      <c r="CV2" s="79">
        <f t="shared" si="1"/>
        <v>45</v>
      </c>
      <c r="CW2" s="79">
        <f t="shared" si="1"/>
        <v>45</v>
      </c>
      <c r="CX2" s="79">
        <f t="shared" si="1"/>
        <v>45</v>
      </c>
      <c r="CY2" s="79">
        <f t="shared" si="1"/>
        <v>45</v>
      </c>
      <c r="CZ2" s="79">
        <f t="shared" si="1"/>
        <v>45</v>
      </c>
      <c r="DA2" s="79">
        <f t="shared" si="1"/>
        <v>45</v>
      </c>
      <c r="DB2" s="79">
        <f t="shared" si="1"/>
        <v>45</v>
      </c>
      <c r="DC2" s="79">
        <f t="shared" si="1"/>
        <v>45</v>
      </c>
      <c r="DD2" s="79">
        <f t="shared" si="1"/>
        <v>45</v>
      </c>
      <c r="DE2" s="79">
        <f t="shared" si="1"/>
        <v>45</v>
      </c>
      <c r="DF2" s="79">
        <f t="shared" si="1"/>
        <v>45</v>
      </c>
      <c r="DG2" s="79">
        <f t="shared" si="1"/>
        <v>45</v>
      </c>
      <c r="DH2" s="79">
        <f t="shared" si="1"/>
        <v>45</v>
      </c>
      <c r="DI2" s="79">
        <f t="shared" si="1"/>
        <v>45</v>
      </c>
      <c r="DJ2" s="79">
        <f t="shared" si="1"/>
        <v>45</v>
      </c>
      <c r="DK2" s="79">
        <f t="shared" si="1"/>
        <v>45</v>
      </c>
      <c r="DL2" s="79">
        <f t="shared" si="1"/>
        <v>45</v>
      </c>
      <c r="DM2" s="79">
        <f t="shared" si="1"/>
        <v>45</v>
      </c>
      <c r="DN2" s="79">
        <f t="shared" si="1"/>
        <v>17</v>
      </c>
      <c r="DO2" s="79">
        <f t="shared" si="1"/>
        <v>1</v>
      </c>
      <c r="DP2" s="79">
        <f t="shared" si="1"/>
        <v>2</v>
      </c>
      <c r="DQ2" s="79">
        <f t="shared" si="1"/>
        <v>1</v>
      </c>
      <c r="DR2" s="79">
        <f t="shared" si="1"/>
        <v>3</v>
      </c>
      <c r="DS2" s="79">
        <f t="shared" si="1"/>
        <v>3</v>
      </c>
      <c r="DT2" s="79">
        <f t="shared" si="1"/>
        <v>3</v>
      </c>
      <c r="DU2" s="79">
        <f t="shared" si="1"/>
        <v>3</v>
      </c>
      <c r="DV2" s="79">
        <f t="shared" si="1"/>
        <v>3</v>
      </c>
      <c r="DW2" s="79">
        <f t="shared" si="1"/>
        <v>3</v>
      </c>
      <c r="DX2" s="79">
        <f t="shared" si="1"/>
        <v>3</v>
      </c>
      <c r="DY2" s="79">
        <f t="shared" si="1"/>
        <v>3</v>
      </c>
      <c r="DZ2" s="79">
        <f t="shared" si="1"/>
        <v>3</v>
      </c>
      <c r="EA2" s="79">
        <f t="shared" si="1"/>
        <v>3</v>
      </c>
      <c r="EB2" s="79">
        <f t="shared" ref="EB2:EM2" si="2">+SUM(EB4:EB55)</f>
        <v>3</v>
      </c>
      <c r="EC2" s="79">
        <f t="shared" si="2"/>
        <v>3</v>
      </c>
      <c r="ED2" s="79">
        <f t="shared" si="2"/>
        <v>3</v>
      </c>
      <c r="EE2" s="79">
        <f t="shared" si="2"/>
        <v>3</v>
      </c>
      <c r="EF2" s="79">
        <f t="shared" si="2"/>
        <v>3</v>
      </c>
      <c r="EG2" s="79">
        <f t="shared" si="2"/>
        <v>3</v>
      </c>
      <c r="EH2" s="79">
        <f t="shared" si="2"/>
        <v>3</v>
      </c>
      <c r="EI2" s="79">
        <f t="shared" si="2"/>
        <v>3</v>
      </c>
      <c r="EJ2" s="79">
        <f t="shared" si="2"/>
        <v>3</v>
      </c>
      <c r="EK2" s="79">
        <f t="shared" si="2"/>
        <v>3</v>
      </c>
      <c r="EL2" s="79">
        <f t="shared" si="2"/>
        <v>3</v>
      </c>
      <c r="EM2" s="79">
        <f t="shared" si="2"/>
        <v>3</v>
      </c>
      <c r="EN2" s="79">
        <f>+SUM(EN4:EN55)</f>
        <v>3</v>
      </c>
    </row>
    <row r="3" spans="1:144" ht="12.75" customHeight="1" x14ac:dyDescent="0.2">
      <c r="A3" s="3" t="s">
        <v>2</v>
      </c>
      <c r="B3" s="3" t="s">
        <v>280</v>
      </c>
      <c r="C3" s="3" t="s">
        <v>2638</v>
      </c>
      <c r="D3" s="3" t="s">
        <v>3718</v>
      </c>
      <c r="E3" s="3" t="s">
        <v>3719</v>
      </c>
      <c r="F3" s="3" t="s">
        <v>3720</v>
      </c>
      <c r="G3" s="3" t="s">
        <v>3721</v>
      </c>
      <c r="H3" s="3" t="s">
        <v>3722</v>
      </c>
      <c r="I3" s="3" t="s">
        <v>3723</v>
      </c>
      <c r="J3" s="3" t="s">
        <v>3724</v>
      </c>
      <c r="K3" s="3" t="s">
        <v>3725</v>
      </c>
      <c r="L3" s="3" t="s">
        <v>3726</v>
      </c>
      <c r="M3" s="3" t="s">
        <v>3727</v>
      </c>
      <c r="N3" s="3" t="s">
        <v>3728</v>
      </c>
      <c r="O3" s="3" t="s">
        <v>3729</v>
      </c>
      <c r="P3" s="3" t="s">
        <v>3730</v>
      </c>
      <c r="Q3" s="3" t="s">
        <v>3731</v>
      </c>
      <c r="R3" s="3" t="s">
        <v>3732</v>
      </c>
      <c r="S3" s="3" t="s">
        <v>3733</v>
      </c>
      <c r="T3" s="3" t="s">
        <v>3734</v>
      </c>
      <c r="U3" s="3" t="s">
        <v>3735</v>
      </c>
      <c r="V3" s="3" t="s">
        <v>3736</v>
      </c>
      <c r="W3" s="3" t="s">
        <v>3737</v>
      </c>
      <c r="X3" s="3" t="s">
        <v>3738</v>
      </c>
      <c r="Y3" s="3" t="s">
        <v>3739</v>
      </c>
      <c r="Z3" s="3" t="s">
        <v>3740</v>
      </c>
      <c r="AA3" s="3" t="s">
        <v>3741</v>
      </c>
      <c r="AB3" s="3" t="s">
        <v>3742</v>
      </c>
      <c r="AC3" s="3" t="s">
        <v>3743</v>
      </c>
      <c r="AD3" s="3" t="s">
        <v>3744</v>
      </c>
      <c r="AE3" s="3" t="s">
        <v>3745</v>
      </c>
      <c r="AF3" s="3" t="s">
        <v>3746</v>
      </c>
      <c r="AG3" s="3" t="s">
        <v>3747</v>
      </c>
      <c r="AH3" s="3" t="s">
        <v>3748</v>
      </c>
      <c r="AI3" s="3" t="s">
        <v>3749</v>
      </c>
      <c r="AJ3" s="3" t="s">
        <v>3750</v>
      </c>
      <c r="AK3" s="3" t="s">
        <v>3751</v>
      </c>
      <c r="AL3" s="3" t="s">
        <v>3752</v>
      </c>
      <c r="AM3" s="3" t="s">
        <v>3753</v>
      </c>
      <c r="AN3" s="3" t="s">
        <v>3754</v>
      </c>
      <c r="AO3" s="3" t="s">
        <v>3755</v>
      </c>
      <c r="AP3" s="3" t="s">
        <v>3756</v>
      </c>
      <c r="AQ3" s="3" t="s">
        <v>3757</v>
      </c>
      <c r="AR3" s="3" t="s">
        <v>3758</v>
      </c>
      <c r="AS3" s="3" t="s">
        <v>3759</v>
      </c>
      <c r="AT3" s="3" t="s">
        <v>3760</v>
      </c>
      <c r="AU3" s="3" t="s">
        <v>3761</v>
      </c>
      <c r="AV3" s="3" t="s">
        <v>3762</v>
      </c>
      <c r="AW3" s="3" t="s">
        <v>3763</v>
      </c>
      <c r="AX3" s="3" t="s">
        <v>3764</v>
      </c>
      <c r="AY3" s="3" t="s">
        <v>3765</v>
      </c>
      <c r="AZ3" s="3" t="s">
        <v>3766</v>
      </c>
      <c r="BA3" s="3" t="s">
        <v>3767</v>
      </c>
      <c r="BB3" s="3" t="s">
        <v>3768</v>
      </c>
      <c r="BC3" s="3" t="s">
        <v>3769</v>
      </c>
      <c r="BD3" s="3" t="s">
        <v>3770</v>
      </c>
      <c r="BE3" s="3" t="s">
        <v>3771</v>
      </c>
      <c r="BF3" s="3" t="s">
        <v>3772</v>
      </c>
      <c r="BG3" s="3" t="s">
        <v>3773</v>
      </c>
      <c r="BH3" s="3" t="s">
        <v>3774</v>
      </c>
      <c r="BI3" s="3" t="s">
        <v>4237</v>
      </c>
      <c r="BJ3" s="3" t="s">
        <v>4238</v>
      </c>
      <c r="BK3" s="3" t="s">
        <v>4239</v>
      </c>
      <c r="BL3" s="3" t="s">
        <v>4240</v>
      </c>
      <c r="BM3" s="3" t="s">
        <v>4241</v>
      </c>
      <c r="BN3" s="3" t="s">
        <v>3775</v>
      </c>
      <c r="BO3" s="3" t="s">
        <v>3776</v>
      </c>
      <c r="BP3" s="3" t="s">
        <v>3777</v>
      </c>
      <c r="BQ3" s="3" t="s">
        <v>3778</v>
      </c>
      <c r="BR3" s="3" t="s">
        <v>3779</v>
      </c>
      <c r="BS3" s="3" t="s">
        <v>3780</v>
      </c>
      <c r="BT3" s="3" t="s">
        <v>3781</v>
      </c>
      <c r="BU3" s="3" t="s">
        <v>3782</v>
      </c>
      <c r="BV3" s="3" t="s">
        <v>3783</v>
      </c>
      <c r="BW3" s="3" t="s">
        <v>3784</v>
      </c>
      <c r="BX3" s="3" t="s">
        <v>3785</v>
      </c>
      <c r="BY3" s="3" t="s">
        <v>3786</v>
      </c>
      <c r="BZ3" s="3" t="s">
        <v>3787</v>
      </c>
      <c r="CA3" s="3" t="s">
        <v>3788</v>
      </c>
      <c r="CB3" s="3" t="s">
        <v>3789</v>
      </c>
      <c r="CC3" s="3" t="s">
        <v>3790</v>
      </c>
      <c r="CD3" s="3" t="s">
        <v>3791</v>
      </c>
      <c r="CE3" s="3" t="s">
        <v>3792</v>
      </c>
      <c r="CF3" s="3" t="s">
        <v>3793</v>
      </c>
      <c r="CG3" s="3" t="s">
        <v>3794</v>
      </c>
      <c r="CH3" s="3" t="s">
        <v>3795</v>
      </c>
      <c r="CI3" s="3" t="s">
        <v>3796</v>
      </c>
      <c r="CJ3" s="3" t="s">
        <v>3797</v>
      </c>
      <c r="CK3" s="3" t="s">
        <v>3798</v>
      </c>
      <c r="CL3" s="3" t="s">
        <v>3799</v>
      </c>
      <c r="CM3" s="3" t="s">
        <v>3800</v>
      </c>
      <c r="CN3" s="3" t="s">
        <v>3801</v>
      </c>
      <c r="CO3" s="3" t="s">
        <v>3802</v>
      </c>
      <c r="CP3" s="3" t="s">
        <v>3803</v>
      </c>
      <c r="CQ3" s="3" t="s">
        <v>3804</v>
      </c>
      <c r="CR3" s="3" t="s">
        <v>3805</v>
      </c>
      <c r="CS3" s="3" t="s">
        <v>3806</v>
      </c>
      <c r="CT3" s="3" t="s">
        <v>3807</v>
      </c>
      <c r="CU3" s="3" t="s">
        <v>3808</v>
      </c>
      <c r="CV3" s="3" t="s">
        <v>3809</v>
      </c>
      <c r="CW3" s="3" t="s">
        <v>3810</v>
      </c>
      <c r="CX3" s="3" t="s">
        <v>3811</v>
      </c>
      <c r="CY3" s="3" t="s">
        <v>3812</v>
      </c>
      <c r="CZ3" s="3" t="s">
        <v>3813</v>
      </c>
      <c r="DA3" s="3" t="s">
        <v>3814</v>
      </c>
      <c r="DB3" s="3" t="s">
        <v>3815</v>
      </c>
      <c r="DC3" s="3" t="s">
        <v>3816</v>
      </c>
      <c r="DD3" s="3" t="s">
        <v>3817</v>
      </c>
      <c r="DE3" s="3" t="s">
        <v>3818</v>
      </c>
      <c r="DF3" s="3" t="s">
        <v>3819</v>
      </c>
      <c r="DG3" s="3" t="s">
        <v>3820</v>
      </c>
      <c r="DH3" s="3" t="s">
        <v>3821</v>
      </c>
      <c r="DI3" s="3" t="s">
        <v>3822</v>
      </c>
      <c r="DJ3" s="3" t="s">
        <v>3823</v>
      </c>
      <c r="DK3" s="3" t="s">
        <v>3824</v>
      </c>
      <c r="DL3" s="3" t="s">
        <v>3825</v>
      </c>
      <c r="DM3" s="3" t="s">
        <v>3826</v>
      </c>
      <c r="DN3" s="3" t="s">
        <v>3827</v>
      </c>
      <c r="DO3" s="3" t="s">
        <v>3828</v>
      </c>
      <c r="DP3" s="3" t="s">
        <v>3829</v>
      </c>
      <c r="DQ3" s="3" t="s">
        <v>3830</v>
      </c>
      <c r="DR3" s="67" t="s">
        <v>3831</v>
      </c>
      <c r="DS3" s="67" t="s">
        <v>3832</v>
      </c>
      <c r="DT3" s="67" t="s">
        <v>3833</v>
      </c>
      <c r="DU3" s="67" t="s">
        <v>3834</v>
      </c>
      <c r="DV3" s="67" t="s">
        <v>3835</v>
      </c>
      <c r="DW3" s="67" t="s">
        <v>3836</v>
      </c>
      <c r="DX3" s="67" t="s">
        <v>3837</v>
      </c>
      <c r="DY3" s="67" t="s">
        <v>3838</v>
      </c>
      <c r="DZ3" s="67" t="s">
        <v>3839</v>
      </c>
      <c r="EA3" s="67" t="s">
        <v>3840</v>
      </c>
      <c r="EB3" s="67" t="s">
        <v>3841</v>
      </c>
      <c r="EC3" s="67" t="s">
        <v>3842</v>
      </c>
      <c r="ED3" s="67" t="s">
        <v>3843</v>
      </c>
      <c r="EE3" s="67" t="s">
        <v>3844</v>
      </c>
      <c r="EF3" s="67" t="s">
        <v>3845</v>
      </c>
      <c r="EG3" s="67" t="s">
        <v>3846</v>
      </c>
      <c r="EH3" s="67" t="s">
        <v>3847</v>
      </c>
      <c r="EI3" s="67" t="s">
        <v>3848</v>
      </c>
      <c r="EJ3" s="67" t="s">
        <v>3849</v>
      </c>
      <c r="EK3" s="67" t="s">
        <v>3850</v>
      </c>
      <c r="EL3" s="67" t="s">
        <v>3851</v>
      </c>
      <c r="EM3" s="67" t="s">
        <v>3852</v>
      </c>
      <c r="EN3" s="67" t="s">
        <v>3853</v>
      </c>
    </row>
    <row r="4" spans="1:144" ht="12.75" customHeight="1" x14ac:dyDescent="0.2">
      <c r="A4" s="63" t="str">
        <f>+Suministros!A272</f>
        <v>CABCEC</v>
      </c>
      <c r="B4" s="52" t="str">
        <f>+Suministros!B272</f>
        <v>CABLES Y CONDUCTORES ELECTRICOS-COMUNICACIONES</v>
      </c>
      <c r="C4" s="79"/>
      <c r="D4" s="24"/>
      <c r="E4" s="24"/>
      <c r="F4" s="24"/>
      <c r="G4" s="24"/>
      <c r="H4" s="24"/>
      <c r="I4" s="24"/>
      <c r="J4" s="24"/>
      <c r="K4" s="24"/>
      <c r="L4" s="24"/>
      <c r="M4" s="24"/>
      <c r="DO4" s="1"/>
      <c r="DP4" s="1"/>
      <c r="DQ4" s="1"/>
      <c r="DR4" s="1"/>
      <c r="DS4" s="1"/>
      <c r="DT4" s="1"/>
      <c r="DU4" s="1"/>
      <c r="DV4" s="1"/>
      <c r="DW4" s="1"/>
      <c r="DX4" s="1"/>
      <c r="DY4" s="1"/>
      <c r="DZ4" s="1"/>
      <c r="EA4" s="1"/>
      <c r="EB4" s="1"/>
      <c r="EC4" s="1"/>
    </row>
    <row r="5" spans="1:144" ht="12.75" customHeight="1" x14ac:dyDescent="0.2">
      <c r="A5" s="64">
        <f>+Suministros!A433</f>
        <v>10161</v>
      </c>
      <c r="B5" s="3" t="str">
        <f>+Suministros!B433</f>
        <v>CABLES NYY - 1 kV DE :1x25 mm2</v>
      </c>
      <c r="C5" s="79" t="str">
        <f>+Suministros!C433</f>
        <v>m</v>
      </c>
      <c r="D5" s="24"/>
      <c r="E5" s="24"/>
      <c r="F5" s="24"/>
      <c r="G5" s="24"/>
      <c r="H5" s="24"/>
      <c r="I5" s="24"/>
      <c r="J5" s="24"/>
      <c r="K5" s="24"/>
      <c r="L5" s="24"/>
      <c r="M5" s="24"/>
      <c r="N5" s="3">
        <v>5</v>
      </c>
      <c r="O5" s="3">
        <v>5</v>
      </c>
      <c r="R5" s="3">
        <v>5</v>
      </c>
      <c r="S5" s="3">
        <v>5</v>
      </c>
      <c r="V5" s="3">
        <v>5</v>
      </c>
      <c r="W5" s="3">
        <v>5</v>
      </c>
      <c r="Z5" s="3">
        <v>5</v>
      </c>
      <c r="AA5" s="3">
        <v>5</v>
      </c>
      <c r="AD5" s="3">
        <v>5</v>
      </c>
      <c r="AE5" s="3">
        <v>5</v>
      </c>
      <c r="AH5" s="3">
        <v>5</v>
      </c>
      <c r="AI5" s="3">
        <v>5</v>
      </c>
      <c r="AL5" s="3">
        <v>5</v>
      </c>
      <c r="AM5" s="3">
        <v>5</v>
      </c>
      <c r="AP5" s="3">
        <v>5</v>
      </c>
      <c r="AQ5" s="3">
        <v>5</v>
      </c>
      <c r="BN5" s="3">
        <v>5</v>
      </c>
      <c r="BO5" s="3">
        <v>5</v>
      </c>
      <c r="BR5" s="3">
        <v>5</v>
      </c>
      <c r="BS5" s="3">
        <v>5</v>
      </c>
      <c r="BV5" s="3">
        <v>5</v>
      </c>
      <c r="BW5" s="3">
        <v>5</v>
      </c>
      <c r="BZ5" s="3">
        <v>5</v>
      </c>
      <c r="CA5" s="3">
        <v>5</v>
      </c>
      <c r="CD5" s="3">
        <v>5</v>
      </c>
      <c r="CE5" s="3">
        <v>5</v>
      </c>
      <c r="CH5" s="3">
        <v>5</v>
      </c>
      <c r="CI5" s="3">
        <v>5</v>
      </c>
      <c r="CL5" s="3">
        <v>5</v>
      </c>
      <c r="CM5" s="3">
        <v>5</v>
      </c>
      <c r="CP5" s="3">
        <v>5</v>
      </c>
      <c r="CQ5" s="3">
        <v>5</v>
      </c>
      <c r="DO5" s="1"/>
      <c r="DP5" s="1"/>
      <c r="DQ5" s="1"/>
      <c r="DR5" s="1"/>
      <c r="DS5" s="1"/>
      <c r="DT5" s="1"/>
      <c r="DU5" s="1"/>
      <c r="DV5" s="1"/>
      <c r="DW5" s="1"/>
      <c r="DX5" s="1"/>
      <c r="DY5" s="1"/>
      <c r="DZ5" s="1"/>
      <c r="EA5" s="1"/>
      <c r="EB5" s="1"/>
    </row>
    <row r="6" spans="1:144" ht="12.75" customHeight="1" x14ac:dyDescent="0.2">
      <c r="A6" s="64">
        <f>+Suministros!A434</f>
        <v>10162</v>
      </c>
      <c r="B6" s="3" t="str">
        <f>+Suministros!B434</f>
        <v>CABLES NYY - 1 kV DE :1x35 mm2</v>
      </c>
      <c r="C6" s="79" t="str">
        <f>+Suministros!C434</f>
        <v>m</v>
      </c>
      <c r="D6" s="24"/>
      <c r="E6" s="24"/>
      <c r="F6" s="24"/>
      <c r="G6" s="24"/>
      <c r="H6" s="24"/>
      <c r="I6" s="24"/>
      <c r="J6" s="24"/>
      <c r="K6" s="24"/>
      <c r="L6" s="24"/>
      <c r="M6" s="24"/>
      <c r="N6" s="3">
        <v>10</v>
      </c>
      <c r="O6" s="3">
        <v>10</v>
      </c>
      <c r="P6" s="3">
        <v>5</v>
      </c>
      <c r="Q6" s="3">
        <v>5</v>
      </c>
      <c r="R6" s="3">
        <v>10</v>
      </c>
      <c r="S6" s="3">
        <v>10</v>
      </c>
      <c r="T6" s="3">
        <v>5</v>
      </c>
      <c r="U6" s="3">
        <v>5</v>
      </c>
      <c r="V6" s="3">
        <v>10</v>
      </c>
      <c r="W6" s="3">
        <v>10</v>
      </c>
      <c r="X6" s="3">
        <v>5</v>
      </c>
      <c r="Y6" s="3">
        <v>5</v>
      </c>
      <c r="Z6" s="3">
        <v>10</v>
      </c>
      <c r="AA6" s="3">
        <v>10</v>
      </c>
      <c r="AB6" s="3">
        <v>5</v>
      </c>
      <c r="AC6" s="3">
        <v>5</v>
      </c>
      <c r="AD6" s="3">
        <v>10</v>
      </c>
      <c r="AE6" s="3">
        <v>10</v>
      </c>
      <c r="AF6" s="3">
        <v>5</v>
      </c>
      <c r="AG6" s="3">
        <v>5</v>
      </c>
      <c r="AH6" s="3">
        <v>10</v>
      </c>
      <c r="AI6" s="3">
        <v>10</v>
      </c>
      <c r="AJ6" s="3">
        <v>5</v>
      </c>
      <c r="AK6" s="3">
        <v>5</v>
      </c>
      <c r="AL6" s="3">
        <v>10</v>
      </c>
      <c r="AM6" s="3">
        <v>10</v>
      </c>
      <c r="AN6" s="3">
        <v>5</v>
      </c>
      <c r="AO6" s="3">
        <v>5</v>
      </c>
      <c r="AP6" s="3">
        <v>10</v>
      </c>
      <c r="AQ6" s="3">
        <v>10</v>
      </c>
      <c r="AR6" s="3">
        <v>5</v>
      </c>
      <c r="AS6" s="3">
        <v>5</v>
      </c>
      <c r="AT6" s="3">
        <v>5</v>
      </c>
      <c r="AY6" s="3">
        <v>5</v>
      </c>
      <c r="BD6" s="3">
        <v>5</v>
      </c>
      <c r="BI6" s="3">
        <v>5</v>
      </c>
      <c r="BN6" s="3">
        <v>10</v>
      </c>
      <c r="BO6" s="3">
        <v>10</v>
      </c>
      <c r="BP6" s="3">
        <v>5</v>
      </c>
      <c r="BQ6" s="3">
        <v>5</v>
      </c>
      <c r="BR6" s="3">
        <v>10</v>
      </c>
      <c r="BS6" s="3">
        <v>10</v>
      </c>
      <c r="BT6" s="3">
        <v>5</v>
      </c>
      <c r="BU6" s="3">
        <v>5</v>
      </c>
      <c r="BV6" s="3">
        <v>10</v>
      </c>
      <c r="BW6" s="3">
        <v>10</v>
      </c>
      <c r="BX6" s="3">
        <v>5</v>
      </c>
      <c r="BY6" s="3">
        <v>5</v>
      </c>
      <c r="BZ6" s="3">
        <v>10</v>
      </c>
      <c r="CA6" s="3">
        <v>10</v>
      </c>
      <c r="CB6" s="3">
        <v>5</v>
      </c>
      <c r="CC6" s="3">
        <v>5</v>
      </c>
      <c r="CD6" s="3">
        <v>10</v>
      </c>
      <c r="CE6" s="3">
        <v>10</v>
      </c>
      <c r="CF6" s="3">
        <v>5</v>
      </c>
      <c r="CG6" s="3">
        <v>5</v>
      </c>
      <c r="CH6" s="3">
        <v>10</v>
      </c>
      <c r="CI6" s="3">
        <v>10</v>
      </c>
      <c r="CJ6" s="3">
        <v>5</v>
      </c>
      <c r="CK6" s="3">
        <v>5</v>
      </c>
      <c r="CL6" s="3">
        <v>10</v>
      </c>
      <c r="CM6" s="3">
        <v>10</v>
      </c>
      <c r="CN6" s="3">
        <v>5</v>
      </c>
      <c r="CO6" s="3">
        <v>5</v>
      </c>
      <c r="CP6" s="3">
        <v>10</v>
      </c>
      <c r="CQ6" s="3">
        <v>10</v>
      </c>
      <c r="CR6" s="3">
        <v>5</v>
      </c>
      <c r="CS6" s="3">
        <v>5</v>
      </c>
      <c r="CT6" s="3">
        <v>5</v>
      </c>
      <c r="CY6" s="3">
        <v>5</v>
      </c>
      <c r="DD6" s="3">
        <v>5</v>
      </c>
      <c r="DI6" s="3">
        <v>5</v>
      </c>
      <c r="DN6" s="3">
        <v>5</v>
      </c>
      <c r="DO6" s="1"/>
      <c r="DP6" s="1"/>
      <c r="DQ6" s="1"/>
      <c r="DR6" s="1"/>
      <c r="DS6" s="1"/>
      <c r="DT6" s="1"/>
      <c r="DU6" s="1"/>
      <c r="DV6" s="1"/>
      <c r="DW6" s="1"/>
      <c r="DX6" s="1"/>
      <c r="DY6" s="1"/>
      <c r="DZ6" s="1"/>
      <c r="EA6" s="1"/>
      <c r="EB6" s="1"/>
    </row>
    <row r="7" spans="1:144" ht="12.75" customHeight="1" x14ac:dyDescent="0.2">
      <c r="A7" s="64">
        <f>+Suministros!A435</f>
        <v>10163</v>
      </c>
      <c r="B7" s="3" t="str">
        <f>+Suministros!B435</f>
        <v>CABLES NYY - 1 kV DE :1x50 mm2</v>
      </c>
      <c r="C7" s="79" t="str">
        <f>+Suministros!C435</f>
        <v>m</v>
      </c>
      <c r="D7" s="24"/>
      <c r="E7" s="24"/>
      <c r="F7" s="24"/>
      <c r="G7" s="24"/>
      <c r="H7" s="24"/>
      <c r="I7" s="24"/>
      <c r="J7" s="24"/>
      <c r="K7" s="24"/>
      <c r="L7" s="24"/>
      <c r="M7" s="24"/>
      <c r="P7" s="3">
        <v>10</v>
      </c>
      <c r="Q7" s="3">
        <v>10</v>
      </c>
      <c r="T7" s="3">
        <v>10</v>
      </c>
      <c r="U7" s="3">
        <v>10</v>
      </c>
      <c r="X7" s="3">
        <v>10</v>
      </c>
      <c r="Y7" s="3">
        <v>10</v>
      </c>
      <c r="AB7" s="3">
        <v>10</v>
      </c>
      <c r="AC7" s="3">
        <v>10</v>
      </c>
      <c r="AF7" s="3">
        <v>10</v>
      </c>
      <c r="AG7" s="3">
        <v>10</v>
      </c>
      <c r="AJ7" s="3">
        <v>10</v>
      </c>
      <c r="AK7" s="3">
        <v>10</v>
      </c>
      <c r="AN7" s="3">
        <v>10</v>
      </c>
      <c r="AO7" s="3">
        <v>10</v>
      </c>
      <c r="AR7" s="3">
        <v>10</v>
      </c>
      <c r="AS7" s="3">
        <v>10</v>
      </c>
      <c r="AT7" s="3">
        <v>30</v>
      </c>
      <c r="AU7" s="3">
        <v>5</v>
      </c>
      <c r="AV7" s="3">
        <v>5</v>
      </c>
      <c r="AW7" s="3">
        <v>5</v>
      </c>
      <c r="AY7" s="3">
        <v>30</v>
      </c>
      <c r="AZ7" s="3">
        <v>5</v>
      </c>
      <c r="BA7" s="3">
        <v>5</v>
      </c>
      <c r="BB7" s="3">
        <v>5</v>
      </c>
      <c r="BD7" s="3">
        <v>30</v>
      </c>
      <c r="BE7" s="3">
        <v>5</v>
      </c>
      <c r="BF7" s="3">
        <v>5</v>
      </c>
      <c r="BG7" s="3">
        <v>5</v>
      </c>
      <c r="BI7" s="3">
        <v>30</v>
      </c>
      <c r="BJ7" s="3">
        <v>5</v>
      </c>
      <c r="BK7" s="3">
        <v>5</v>
      </c>
      <c r="BL7" s="3">
        <v>5</v>
      </c>
      <c r="BP7" s="3">
        <v>10</v>
      </c>
      <c r="BQ7" s="3">
        <v>10</v>
      </c>
      <c r="BT7" s="3">
        <v>10</v>
      </c>
      <c r="BU7" s="3">
        <v>10</v>
      </c>
      <c r="BX7" s="3">
        <v>10</v>
      </c>
      <c r="BY7" s="3">
        <v>10</v>
      </c>
      <c r="CB7" s="3">
        <v>10</v>
      </c>
      <c r="CC7" s="3">
        <v>10</v>
      </c>
      <c r="CF7" s="3">
        <v>10</v>
      </c>
      <c r="CG7" s="3">
        <v>10</v>
      </c>
      <c r="CJ7" s="3">
        <v>10</v>
      </c>
      <c r="CK7" s="3">
        <v>10</v>
      </c>
      <c r="CN7" s="3">
        <v>10</v>
      </c>
      <c r="CO7" s="3">
        <v>10</v>
      </c>
      <c r="CR7" s="3">
        <v>10</v>
      </c>
      <c r="CS7" s="3">
        <v>10</v>
      </c>
      <c r="CT7" s="3">
        <v>30</v>
      </c>
      <c r="CU7" s="3">
        <v>5</v>
      </c>
      <c r="CV7" s="3">
        <v>5</v>
      </c>
      <c r="CW7" s="3">
        <v>5</v>
      </c>
      <c r="CY7" s="3">
        <v>30</v>
      </c>
      <c r="CZ7" s="3">
        <v>5</v>
      </c>
      <c r="DA7" s="3">
        <v>5</v>
      </c>
      <c r="DB7" s="3">
        <v>5</v>
      </c>
      <c r="DD7" s="3">
        <v>30</v>
      </c>
      <c r="DE7" s="3">
        <v>5</v>
      </c>
      <c r="DF7" s="3">
        <v>5</v>
      </c>
      <c r="DG7" s="3">
        <v>5</v>
      </c>
      <c r="DI7" s="3">
        <v>30</v>
      </c>
      <c r="DJ7" s="3">
        <v>5</v>
      </c>
      <c r="DK7" s="3">
        <v>5</v>
      </c>
      <c r="DL7" s="3">
        <v>5</v>
      </c>
      <c r="DN7" s="3">
        <v>10</v>
      </c>
      <c r="DO7" s="1"/>
      <c r="DP7" s="1"/>
      <c r="DQ7" s="1"/>
      <c r="DR7" s="1"/>
      <c r="DS7" s="1"/>
      <c r="DT7" s="1"/>
      <c r="DU7" s="1"/>
      <c r="DV7" s="1"/>
      <c r="DW7" s="1"/>
      <c r="DX7" s="1"/>
      <c r="DY7" s="1"/>
      <c r="DZ7" s="1"/>
      <c r="EA7" s="1"/>
      <c r="EB7" s="1"/>
    </row>
    <row r="8" spans="1:144" ht="12.75" customHeight="1" x14ac:dyDescent="0.2">
      <c r="A8" s="64">
        <f>+Suministros!A436</f>
        <v>10164</v>
      </c>
      <c r="B8" s="3" t="str">
        <f>+Suministros!B436</f>
        <v>CABLES NYY - 1 kV DE :1x70 mm2</v>
      </c>
      <c r="C8" s="79" t="str">
        <f>+Suministros!C436</f>
        <v>m</v>
      </c>
      <c r="D8" s="24"/>
      <c r="E8" s="24"/>
      <c r="F8" s="24"/>
      <c r="G8" s="24"/>
      <c r="H8" s="24"/>
      <c r="I8" s="24"/>
      <c r="J8" s="24"/>
      <c r="K8" s="24"/>
      <c r="L8" s="24"/>
      <c r="M8" s="24"/>
      <c r="AU8" s="3">
        <v>30</v>
      </c>
      <c r="AV8" s="3">
        <v>30</v>
      </c>
      <c r="AZ8" s="3">
        <v>30</v>
      </c>
      <c r="BA8" s="3">
        <v>30</v>
      </c>
      <c r="BE8" s="3">
        <v>30</v>
      </c>
      <c r="BF8" s="3">
        <v>30</v>
      </c>
      <c r="BJ8" s="3">
        <v>30</v>
      </c>
      <c r="BK8" s="3">
        <v>30</v>
      </c>
      <c r="CU8" s="3">
        <v>30</v>
      </c>
      <c r="CV8" s="3">
        <v>30</v>
      </c>
      <c r="CZ8" s="3">
        <v>30</v>
      </c>
      <c r="DA8" s="3">
        <v>30</v>
      </c>
      <c r="DE8" s="3">
        <v>30</v>
      </c>
      <c r="DF8" s="3">
        <v>30</v>
      </c>
      <c r="DJ8" s="3">
        <v>30</v>
      </c>
      <c r="DK8" s="3">
        <v>30</v>
      </c>
      <c r="DO8" s="1"/>
      <c r="DP8" s="1"/>
      <c r="DQ8" s="1"/>
      <c r="DR8" s="1"/>
      <c r="DS8" s="1"/>
      <c r="DT8" s="1"/>
      <c r="DU8" s="1"/>
      <c r="DV8" s="1"/>
      <c r="DW8" s="1"/>
      <c r="DX8" s="1"/>
      <c r="DY8" s="1"/>
      <c r="DZ8" s="1"/>
      <c r="EA8" s="1"/>
      <c r="EB8" s="1"/>
    </row>
    <row r="9" spans="1:144" ht="12.75" customHeight="1" x14ac:dyDescent="0.2">
      <c r="A9" s="64">
        <f>+Suministros!A437</f>
        <v>10165</v>
      </c>
      <c r="B9" s="3" t="str">
        <f>+Suministros!B437</f>
        <v>CABLES NYY - 1 kV DE :1x95 mm2</v>
      </c>
      <c r="C9" s="79" t="str">
        <f>+Suministros!C437</f>
        <v>m</v>
      </c>
      <c r="D9" s="24"/>
      <c r="E9" s="24"/>
      <c r="F9" s="24"/>
      <c r="G9" s="24"/>
      <c r="H9" s="24"/>
      <c r="I9" s="24"/>
      <c r="J9" s="24"/>
      <c r="K9" s="24"/>
      <c r="L9" s="24"/>
      <c r="M9" s="24"/>
      <c r="AW9" s="3">
        <v>30</v>
      </c>
      <c r="AX9" s="3">
        <v>5</v>
      </c>
      <c r="BB9" s="3">
        <v>30</v>
      </c>
      <c r="BC9" s="3">
        <v>5</v>
      </c>
      <c r="BG9" s="3">
        <v>30</v>
      </c>
      <c r="BH9" s="3">
        <v>5</v>
      </c>
      <c r="BL9" s="3">
        <v>30</v>
      </c>
      <c r="BM9" s="3">
        <v>5</v>
      </c>
      <c r="CW9" s="3">
        <v>30</v>
      </c>
      <c r="CX9" s="3">
        <v>5</v>
      </c>
      <c r="DB9" s="3">
        <v>30</v>
      </c>
      <c r="DC9" s="3">
        <v>5</v>
      </c>
      <c r="DG9" s="3">
        <v>30</v>
      </c>
      <c r="DH9" s="3">
        <v>5</v>
      </c>
      <c r="DL9" s="3">
        <v>30</v>
      </c>
      <c r="DM9" s="3">
        <v>5</v>
      </c>
      <c r="DO9" s="1"/>
      <c r="DP9" s="1"/>
      <c r="DQ9" s="1"/>
      <c r="DR9" s="1"/>
      <c r="DS9" s="1"/>
      <c r="DT9" s="1"/>
      <c r="DU9" s="1"/>
      <c r="DV9" s="1"/>
      <c r="DW9" s="1"/>
      <c r="DX9" s="1"/>
      <c r="DY9" s="1"/>
      <c r="DZ9" s="1"/>
      <c r="EA9" s="1"/>
      <c r="EB9" s="1"/>
    </row>
    <row r="10" spans="1:144" ht="12.75" customHeight="1" x14ac:dyDescent="0.2">
      <c r="A10" s="64">
        <f>+Suministros!A439</f>
        <v>10167</v>
      </c>
      <c r="B10" s="3" t="str">
        <f>+Suministros!B439</f>
        <v>CABLES NYY - 1 KV DE: 1x150 mm2</v>
      </c>
      <c r="C10" s="79" t="str">
        <f>+Suministros!C439</f>
        <v>m</v>
      </c>
      <c r="D10" s="24"/>
      <c r="E10" s="24"/>
      <c r="F10" s="24"/>
      <c r="G10" s="24"/>
      <c r="H10" s="24"/>
      <c r="I10" s="24"/>
      <c r="J10" s="24"/>
      <c r="K10" s="24"/>
      <c r="L10" s="24"/>
      <c r="M10" s="24"/>
      <c r="AX10" s="3">
        <v>30</v>
      </c>
      <c r="BC10" s="3">
        <v>30</v>
      </c>
      <c r="BH10" s="3">
        <v>30</v>
      </c>
      <c r="BM10" s="3">
        <v>30</v>
      </c>
      <c r="CX10" s="3">
        <v>30</v>
      </c>
      <c r="DC10" s="3">
        <v>30</v>
      </c>
      <c r="DH10" s="3">
        <v>30</v>
      </c>
      <c r="DM10" s="3">
        <v>30</v>
      </c>
      <c r="DO10" s="1"/>
      <c r="DP10" s="1"/>
      <c r="DQ10" s="1"/>
      <c r="DR10" s="1"/>
      <c r="DS10" s="1"/>
      <c r="DT10" s="1"/>
      <c r="DU10" s="1"/>
      <c r="DV10" s="1"/>
      <c r="DW10" s="1"/>
      <c r="DX10" s="1"/>
      <c r="DY10" s="1"/>
      <c r="DZ10" s="1"/>
      <c r="EA10" s="1"/>
      <c r="EB10" s="1"/>
    </row>
    <row r="11" spans="1:144" ht="12.75" customHeight="1" x14ac:dyDescent="0.2">
      <c r="A11" s="63" t="str">
        <f>+Suministros!A1554</f>
        <v>PROT</v>
      </c>
      <c r="B11" s="52" t="str">
        <f>+Suministros!B1554</f>
        <v>EQUIPOS DE PROTECCIÓN, SECCIONAMIENTO CONTROL Y PROTECCIÓN</v>
      </c>
      <c r="C11" s="42"/>
      <c r="D11" s="24"/>
      <c r="E11" s="24"/>
      <c r="F11" s="24"/>
      <c r="G11" s="24"/>
      <c r="H11" s="24"/>
      <c r="I11" s="24"/>
      <c r="J11" s="24"/>
      <c r="K11" s="24"/>
      <c r="L11" s="24"/>
      <c r="M11" s="24"/>
      <c r="DO11" s="1"/>
      <c r="DP11" s="1"/>
      <c r="DQ11" s="1"/>
      <c r="DR11" s="1"/>
      <c r="DS11" s="1"/>
      <c r="DT11" s="1"/>
      <c r="DU11" s="1"/>
      <c r="DV11" s="1"/>
      <c r="DW11" s="1"/>
      <c r="DX11" s="1"/>
      <c r="DY11" s="1"/>
      <c r="DZ11" s="1"/>
      <c r="EA11" s="1"/>
      <c r="EB11" s="1"/>
    </row>
    <row r="12" spans="1:144" ht="12.75" customHeight="1" x14ac:dyDescent="0.2">
      <c r="A12" s="64">
        <f>+Suministros!A1879</f>
        <v>16325</v>
      </c>
      <c r="B12" s="3" t="str">
        <f>+Suministros!B1879</f>
        <v>SECCIONADOR CUT-OUT DE PORCELANA:27 kV,170 kV BIL, 100 A, 10 kA</v>
      </c>
      <c r="C12" s="79" t="str">
        <f>+Suministros!C1879</f>
        <v>u</v>
      </c>
      <c r="D12" s="24"/>
      <c r="E12" s="24"/>
      <c r="F12" s="24"/>
      <c r="G12" s="24"/>
      <c r="H12" s="24">
        <v>0</v>
      </c>
      <c r="I12" s="24"/>
      <c r="J12" s="24"/>
      <c r="K12" s="24"/>
      <c r="L12" s="24"/>
      <c r="M12" s="24"/>
      <c r="R12" s="3">
        <v>2</v>
      </c>
      <c r="S12" s="3">
        <v>2</v>
      </c>
      <c r="T12" s="3">
        <v>2</v>
      </c>
      <c r="U12" s="3">
        <v>2</v>
      </c>
      <c r="AH12" s="3">
        <v>2</v>
      </c>
      <c r="AI12" s="3">
        <v>2</v>
      </c>
      <c r="AJ12" s="3">
        <v>2</v>
      </c>
      <c r="AK12" s="3">
        <v>2</v>
      </c>
      <c r="AP12" s="3">
        <v>2</v>
      </c>
      <c r="AQ12" s="3">
        <v>2</v>
      </c>
      <c r="AR12" s="3">
        <v>2</v>
      </c>
      <c r="AS12" s="3">
        <v>2</v>
      </c>
      <c r="AT12" s="3">
        <v>3</v>
      </c>
      <c r="AU12" s="3">
        <v>3</v>
      </c>
      <c r="AV12" s="3">
        <v>3</v>
      </c>
      <c r="AW12" s="3">
        <v>3</v>
      </c>
      <c r="AX12" s="3">
        <v>3</v>
      </c>
      <c r="BD12" s="3">
        <v>3</v>
      </c>
      <c r="BE12" s="3">
        <v>3</v>
      </c>
      <c r="BF12" s="3">
        <v>3</v>
      </c>
      <c r="BG12" s="3">
        <v>3</v>
      </c>
      <c r="BH12" s="3">
        <v>3</v>
      </c>
      <c r="BR12" s="3">
        <v>2</v>
      </c>
      <c r="BS12" s="3">
        <v>2</v>
      </c>
      <c r="BT12" s="3">
        <v>2</v>
      </c>
      <c r="BU12" s="3">
        <v>2</v>
      </c>
      <c r="CH12" s="3">
        <v>2</v>
      </c>
      <c r="CI12" s="3">
        <v>2</v>
      </c>
      <c r="CJ12" s="3">
        <v>2</v>
      </c>
      <c r="CK12" s="3">
        <v>2</v>
      </c>
      <c r="CP12" s="3">
        <v>2</v>
      </c>
      <c r="CQ12" s="3">
        <v>2</v>
      </c>
      <c r="CR12" s="3">
        <v>2</v>
      </c>
      <c r="CS12" s="3">
        <v>2</v>
      </c>
      <c r="CT12" s="3">
        <v>3</v>
      </c>
      <c r="CU12" s="3">
        <v>3</v>
      </c>
      <c r="CV12" s="3">
        <v>3</v>
      </c>
      <c r="CW12" s="3">
        <v>3</v>
      </c>
      <c r="CX12" s="3">
        <v>3</v>
      </c>
      <c r="DD12" s="3">
        <v>3</v>
      </c>
      <c r="DE12" s="3">
        <v>3</v>
      </c>
      <c r="DF12" s="3">
        <v>3</v>
      </c>
      <c r="DG12" s="3">
        <v>3</v>
      </c>
      <c r="DH12" s="3">
        <v>3</v>
      </c>
      <c r="DO12" s="1"/>
      <c r="DP12" s="1"/>
      <c r="DQ12" s="1"/>
      <c r="DR12" s="1"/>
      <c r="DS12" s="1"/>
      <c r="DT12" s="1"/>
      <c r="DU12" s="1"/>
      <c r="DV12" s="1"/>
      <c r="DW12" s="1"/>
      <c r="DX12" s="1"/>
      <c r="DY12" s="1"/>
      <c r="DZ12" s="1"/>
      <c r="EA12" s="1"/>
      <c r="EB12" s="1"/>
    </row>
    <row r="13" spans="1:144" ht="12.75" customHeight="1" x14ac:dyDescent="0.2">
      <c r="A13" s="64">
        <f>+Suministros!A1874</f>
        <v>16320</v>
      </c>
      <c r="B13" s="3" t="str">
        <f>+Suministros!B1874</f>
        <v>SECCIONADOR CUT-OUT DE PORCELANA 27 kV,125 kV BIL, 100 A, 12 kA</v>
      </c>
      <c r="C13" s="79" t="str">
        <f>+Suministros!C1874</f>
        <v>u</v>
      </c>
      <c r="D13" s="24"/>
      <c r="E13" s="24"/>
      <c r="F13" s="24"/>
      <c r="G13" s="24"/>
      <c r="H13" s="24"/>
      <c r="I13" s="24"/>
      <c r="J13" s="24"/>
      <c r="K13" s="24"/>
      <c r="L13" s="24"/>
      <c r="M13" s="24"/>
      <c r="N13" s="3">
        <v>1</v>
      </c>
      <c r="O13" s="3">
        <v>1</v>
      </c>
      <c r="P13" s="3">
        <v>1</v>
      </c>
      <c r="Q13" s="3">
        <v>1</v>
      </c>
      <c r="Z13" s="3">
        <v>2</v>
      </c>
      <c r="AA13" s="3">
        <v>2</v>
      </c>
      <c r="AB13" s="3">
        <v>2</v>
      </c>
      <c r="AC13" s="3">
        <v>2</v>
      </c>
      <c r="AL13" s="3">
        <v>2</v>
      </c>
      <c r="AM13" s="3">
        <v>2</v>
      </c>
      <c r="AN13" s="3">
        <v>2</v>
      </c>
      <c r="AO13" s="3">
        <v>2</v>
      </c>
      <c r="BI13" s="3">
        <v>3</v>
      </c>
      <c r="BJ13" s="3">
        <v>3</v>
      </c>
      <c r="BK13" s="3">
        <v>3</v>
      </c>
      <c r="BL13" s="3">
        <v>3</v>
      </c>
      <c r="BM13" s="3">
        <v>3</v>
      </c>
      <c r="BN13" s="3">
        <v>1</v>
      </c>
      <c r="BO13" s="3">
        <v>1</v>
      </c>
      <c r="BP13" s="3">
        <v>1</v>
      </c>
      <c r="BQ13" s="3">
        <v>1</v>
      </c>
      <c r="BZ13" s="3">
        <v>2</v>
      </c>
      <c r="CA13" s="3">
        <v>2</v>
      </c>
      <c r="CB13" s="3">
        <v>2</v>
      </c>
      <c r="CC13" s="3">
        <v>2</v>
      </c>
      <c r="CL13" s="3">
        <v>2</v>
      </c>
      <c r="CM13" s="3">
        <v>2</v>
      </c>
      <c r="CN13" s="3">
        <v>2</v>
      </c>
      <c r="CO13" s="3">
        <v>2</v>
      </c>
      <c r="DI13" s="3">
        <v>3</v>
      </c>
      <c r="DJ13" s="3">
        <v>3</v>
      </c>
      <c r="DK13" s="3">
        <v>3</v>
      </c>
      <c r="DL13" s="3">
        <v>3</v>
      </c>
      <c r="DM13" s="3">
        <v>3</v>
      </c>
      <c r="DO13" s="1"/>
      <c r="DP13" s="1"/>
      <c r="DQ13" s="1"/>
      <c r="DR13" s="1"/>
      <c r="DS13" s="1"/>
      <c r="DT13" s="1"/>
      <c r="DU13" s="1"/>
      <c r="DV13" s="1"/>
      <c r="DW13" s="1"/>
      <c r="DX13" s="1"/>
      <c r="DY13" s="1"/>
      <c r="DZ13" s="1"/>
      <c r="EA13" s="1"/>
      <c r="EB13" s="1"/>
    </row>
    <row r="14" spans="1:144" ht="12.75" customHeight="1" x14ac:dyDescent="0.2">
      <c r="A14" s="64">
        <f>+Suministros!A1874</f>
        <v>16320</v>
      </c>
      <c r="B14" s="3" t="str">
        <f>+Suministros!B1874</f>
        <v>SECCIONADOR CUT-OUT DE PORCELANA 27 kV,125 kV BIL, 100 A, 12 kA</v>
      </c>
      <c r="C14" s="79" t="str">
        <f>+Suministros!C1874</f>
        <v>u</v>
      </c>
      <c r="D14" s="24"/>
      <c r="E14" s="24"/>
      <c r="F14" s="24"/>
      <c r="G14" s="24"/>
      <c r="H14" s="24"/>
      <c r="I14" s="24"/>
      <c r="J14" s="24"/>
      <c r="K14" s="24"/>
      <c r="L14" s="24"/>
      <c r="M14" s="24"/>
      <c r="V14" s="3">
        <v>2</v>
      </c>
      <c r="W14" s="3">
        <v>2</v>
      </c>
      <c r="X14" s="3">
        <v>2</v>
      </c>
      <c r="Y14" s="3">
        <v>2</v>
      </c>
      <c r="AD14" s="3">
        <v>2</v>
      </c>
      <c r="AE14" s="3">
        <v>2</v>
      </c>
      <c r="AF14" s="3">
        <v>2</v>
      </c>
      <c r="AG14" s="3">
        <v>2</v>
      </c>
      <c r="AY14" s="3">
        <v>3</v>
      </c>
      <c r="AZ14" s="3">
        <v>3</v>
      </c>
      <c r="BA14" s="3">
        <v>3</v>
      </c>
      <c r="BB14" s="3">
        <v>3</v>
      </c>
      <c r="BC14" s="3">
        <v>3</v>
      </c>
      <c r="BV14" s="3">
        <v>2</v>
      </c>
      <c r="BW14" s="3">
        <v>2</v>
      </c>
      <c r="BX14" s="3">
        <v>2</v>
      </c>
      <c r="BY14" s="3">
        <v>2</v>
      </c>
      <c r="CD14" s="3">
        <v>2</v>
      </c>
      <c r="CE14" s="3">
        <v>2</v>
      </c>
      <c r="CF14" s="3">
        <v>2</v>
      </c>
      <c r="CG14" s="3">
        <v>2</v>
      </c>
      <c r="CY14" s="3">
        <v>3</v>
      </c>
      <c r="CZ14" s="3">
        <v>3</v>
      </c>
      <c r="DA14" s="3">
        <v>3</v>
      </c>
      <c r="DB14" s="3">
        <v>3</v>
      </c>
      <c r="DC14" s="3">
        <v>3</v>
      </c>
      <c r="DO14" s="1"/>
      <c r="DP14" s="1"/>
      <c r="DQ14" s="1"/>
      <c r="DR14" s="1"/>
      <c r="DS14" s="1"/>
      <c r="DT14" s="1"/>
      <c r="DU14" s="1"/>
      <c r="DV14" s="1"/>
      <c r="DW14" s="1"/>
      <c r="DX14" s="1"/>
      <c r="DY14" s="1"/>
      <c r="DZ14" s="1"/>
      <c r="EA14" s="1"/>
      <c r="EB14" s="1"/>
    </row>
    <row r="15" spans="1:144" ht="12.75" customHeight="1" x14ac:dyDescent="0.2">
      <c r="A15" s="64">
        <f>+Suministros!A1555</f>
        <v>16001</v>
      </c>
      <c r="B15" s="3" t="str">
        <f>+Suministros!B1555</f>
        <v>FUSIBLE DE EXPUSION TIPO K, 15 kV, 10 kA DE :1 A</v>
      </c>
      <c r="C15" s="79" t="str">
        <f>+Suministros!C1555</f>
        <v>u</v>
      </c>
      <c r="D15" s="24">
        <v>1</v>
      </c>
      <c r="E15" s="24"/>
      <c r="F15" s="24"/>
      <c r="G15" s="24"/>
      <c r="H15" s="24"/>
      <c r="I15" s="24"/>
      <c r="J15" s="24"/>
      <c r="K15" s="24"/>
      <c r="L15" s="24"/>
      <c r="M15" s="24"/>
      <c r="DO15" s="1"/>
      <c r="DP15" s="1"/>
      <c r="DQ15" s="1"/>
      <c r="DR15" s="1"/>
      <c r="DS15" s="1">
        <v>3</v>
      </c>
      <c r="DT15" s="1"/>
      <c r="DU15" s="1"/>
      <c r="DV15" s="1"/>
      <c r="DW15" s="1"/>
      <c r="DX15" s="1"/>
      <c r="DY15" s="1"/>
      <c r="DZ15" s="1"/>
      <c r="EA15" s="1"/>
      <c r="EB15" s="1"/>
    </row>
    <row r="16" spans="1:144" ht="12.75" customHeight="1" x14ac:dyDescent="0.2">
      <c r="A16" s="64">
        <f>+Suministros!A1556</f>
        <v>16002</v>
      </c>
      <c r="B16" s="3" t="str">
        <f>+Suministros!B1556</f>
        <v>FUSIBLE DE EXPUSION TIPO K, 15 kV, 10 kA DE :2 A</v>
      </c>
      <c r="C16" s="79" t="str">
        <f>+Suministros!C1556</f>
        <v>u</v>
      </c>
      <c r="D16" s="24"/>
      <c r="E16" s="24">
        <v>1</v>
      </c>
      <c r="F16" s="24"/>
      <c r="G16" s="24"/>
      <c r="H16" s="24"/>
      <c r="I16" s="24"/>
      <c r="J16" s="24"/>
      <c r="K16" s="24"/>
      <c r="L16" s="24"/>
      <c r="M16" s="24"/>
      <c r="N16" s="3">
        <v>1</v>
      </c>
      <c r="O16" s="3">
        <v>1</v>
      </c>
      <c r="R16" s="3">
        <v>2</v>
      </c>
      <c r="S16" s="3">
        <v>2</v>
      </c>
      <c r="V16" s="3">
        <v>2</v>
      </c>
      <c r="W16" s="3">
        <v>2</v>
      </c>
      <c r="Z16" s="3">
        <v>2</v>
      </c>
      <c r="AA16" s="3">
        <v>2</v>
      </c>
      <c r="AD16" s="3">
        <v>2</v>
      </c>
      <c r="AE16" s="3">
        <v>2</v>
      </c>
      <c r="AH16" s="3">
        <v>2</v>
      </c>
      <c r="AI16" s="3">
        <v>2</v>
      </c>
      <c r="AL16" s="3">
        <v>2</v>
      </c>
      <c r="AM16" s="3">
        <v>2</v>
      </c>
      <c r="AP16" s="3">
        <v>1</v>
      </c>
      <c r="AQ16" s="3">
        <v>1</v>
      </c>
      <c r="AT16" s="3">
        <v>3</v>
      </c>
      <c r="AU16" s="3">
        <v>3</v>
      </c>
      <c r="AY16" s="3">
        <v>3</v>
      </c>
      <c r="AZ16" s="3">
        <v>3</v>
      </c>
      <c r="BD16" s="3">
        <v>3</v>
      </c>
      <c r="BE16" s="3">
        <v>3</v>
      </c>
      <c r="BI16" s="3">
        <v>3</v>
      </c>
      <c r="BJ16" s="3">
        <v>3</v>
      </c>
      <c r="BN16" s="3">
        <v>1</v>
      </c>
      <c r="BO16" s="3">
        <v>1</v>
      </c>
      <c r="BR16" s="3">
        <v>2</v>
      </c>
      <c r="BS16" s="3">
        <v>2</v>
      </c>
      <c r="BV16" s="3">
        <v>2</v>
      </c>
      <c r="BW16" s="3">
        <v>2</v>
      </c>
      <c r="BZ16" s="3">
        <v>2</v>
      </c>
      <c r="CA16" s="3">
        <v>2</v>
      </c>
      <c r="CD16" s="3">
        <v>2</v>
      </c>
      <c r="CE16" s="3">
        <v>2</v>
      </c>
      <c r="CH16" s="3">
        <v>2</v>
      </c>
      <c r="CI16" s="3">
        <v>2</v>
      </c>
      <c r="CL16" s="3">
        <v>2</v>
      </c>
      <c r="CM16" s="3">
        <v>2</v>
      </c>
      <c r="CP16" s="3">
        <v>1</v>
      </c>
      <c r="CQ16" s="3">
        <v>1</v>
      </c>
      <c r="CT16" s="3">
        <v>3</v>
      </c>
      <c r="CU16" s="3">
        <v>3</v>
      </c>
      <c r="CY16" s="3">
        <v>3</v>
      </c>
      <c r="CZ16" s="3">
        <v>3</v>
      </c>
      <c r="DD16" s="3">
        <v>3</v>
      </c>
      <c r="DE16" s="3">
        <v>3</v>
      </c>
      <c r="DI16" s="3">
        <v>3</v>
      </c>
      <c r="DJ16" s="3">
        <v>3</v>
      </c>
      <c r="DO16" s="1"/>
      <c r="DP16" s="1"/>
      <c r="DQ16" s="1"/>
      <c r="DR16" s="1"/>
      <c r="DS16" s="1"/>
      <c r="DT16" s="1">
        <v>3</v>
      </c>
      <c r="DU16" s="1"/>
      <c r="DV16" s="1"/>
      <c r="DW16" s="1"/>
      <c r="DX16" s="1"/>
      <c r="DY16" s="1"/>
      <c r="DZ16" s="1"/>
      <c r="EA16" s="1"/>
      <c r="EB16" s="1"/>
    </row>
    <row r="17" spans="1:143" ht="12.75" customHeight="1" x14ac:dyDescent="0.2">
      <c r="A17" s="64">
        <f>+Suministros!A1557</f>
        <v>16003</v>
      </c>
      <c r="B17" s="3" t="str">
        <f>+Suministros!B1557</f>
        <v>FUSIBLE DE EXPUSION TIPO K, 15 kV, 10 kA DE :3 A</v>
      </c>
      <c r="C17" s="79" t="str">
        <f>+Suministros!C1557</f>
        <v>u</v>
      </c>
      <c r="D17" s="24"/>
      <c r="E17" s="24"/>
      <c r="F17" s="24">
        <v>1</v>
      </c>
      <c r="G17" s="24"/>
      <c r="H17" s="24"/>
      <c r="I17" s="24"/>
      <c r="J17" s="24"/>
      <c r="K17" s="24"/>
      <c r="L17" s="24"/>
      <c r="M17" s="24"/>
      <c r="P17" s="3">
        <v>1</v>
      </c>
      <c r="Q17" s="3">
        <v>1</v>
      </c>
      <c r="T17" s="3">
        <v>2</v>
      </c>
      <c r="U17" s="3">
        <v>2</v>
      </c>
      <c r="X17" s="3">
        <v>2</v>
      </c>
      <c r="Y17" s="3">
        <v>2</v>
      </c>
      <c r="AB17" s="3">
        <v>2</v>
      </c>
      <c r="AC17" s="3">
        <v>2</v>
      </c>
      <c r="AF17" s="3">
        <v>2</v>
      </c>
      <c r="AG17" s="3">
        <v>2</v>
      </c>
      <c r="AJ17" s="3">
        <v>2</v>
      </c>
      <c r="AK17" s="3">
        <v>2</v>
      </c>
      <c r="AN17" s="3">
        <v>2</v>
      </c>
      <c r="AO17" s="3">
        <v>2</v>
      </c>
      <c r="AR17" s="3">
        <v>1</v>
      </c>
      <c r="AS17" s="3">
        <v>1</v>
      </c>
      <c r="AV17" s="3">
        <v>3</v>
      </c>
      <c r="BA17" s="3">
        <v>3</v>
      </c>
      <c r="BF17" s="3">
        <v>3</v>
      </c>
      <c r="BK17" s="3">
        <v>3</v>
      </c>
      <c r="BP17" s="3">
        <v>1</v>
      </c>
      <c r="BQ17" s="3">
        <v>1</v>
      </c>
      <c r="BT17" s="3">
        <v>2</v>
      </c>
      <c r="BU17" s="3">
        <v>2</v>
      </c>
      <c r="BX17" s="3">
        <v>2</v>
      </c>
      <c r="BY17" s="3">
        <v>2</v>
      </c>
      <c r="CB17" s="3">
        <v>2</v>
      </c>
      <c r="CC17" s="3">
        <v>2</v>
      </c>
      <c r="CF17" s="3">
        <v>2</v>
      </c>
      <c r="CG17" s="3">
        <v>2</v>
      </c>
      <c r="CJ17" s="3">
        <v>2</v>
      </c>
      <c r="CK17" s="3">
        <v>2</v>
      </c>
      <c r="CN17" s="3">
        <v>2</v>
      </c>
      <c r="CO17" s="3">
        <v>2</v>
      </c>
      <c r="CR17" s="3">
        <v>1</v>
      </c>
      <c r="CS17" s="3">
        <v>1</v>
      </c>
      <c r="CV17" s="3">
        <v>3</v>
      </c>
      <c r="DA17" s="3">
        <v>3</v>
      </c>
      <c r="DF17" s="3">
        <v>3</v>
      </c>
      <c r="DK17" s="3">
        <v>3</v>
      </c>
      <c r="DN17" s="3">
        <v>1</v>
      </c>
      <c r="DO17" s="1">
        <v>1</v>
      </c>
      <c r="DP17" s="3">
        <v>1</v>
      </c>
      <c r="DQ17" s="1"/>
      <c r="DR17" s="1"/>
      <c r="DS17" s="1"/>
      <c r="DT17" s="1"/>
      <c r="DU17" s="1">
        <v>3</v>
      </c>
      <c r="DV17" s="1"/>
      <c r="DW17" s="1"/>
      <c r="DX17" s="1"/>
      <c r="DY17" s="1"/>
      <c r="DZ17" s="1"/>
      <c r="EA17" s="1"/>
      <c r="EB17" s="1"/>
    </row>
    <row r="18" spans="1:143" ht="12.75" customHeight="1" x14ac:dyDescent="0.2">
      <c r="A18" s="64">
        <f>+Suministros!A1558</f>
        <v>16004</v>
      </c>
      <c r="B18" s="3" t="str">
        <f>+Suministros!B1558</f>
        <v>FUSIBLE DE EXPUSION TIPO K, 15 kV, 10 kA DE :5 A</v>
      </c>
      <c r="C18" s="79" t="str">
        <f>+Suministros!C1558</f>
        <v>u</v>
      </c>
      <c r="D18" s="24"/>
      <c r="E18" s="24"/>
      <c r="F18" s="24"/>
      <c r="G18" s="24">
        <v>1</v>
      </c>
      <c r="H18" s="24"/>
      <c r="I18" s="24"/>
      <c r="J18" s="24"/>
      <c r="K18" s="24"/>
      <c r="L18" s="24"/>
      <c r="M18" s="24"/>
      <c r="AW18" s="3">
        <v>3</v>
      </c>
      <c r="AX18" s="3">
        <v>3</v>
      </c>
      <c r="BB18" s="3">
        <v>3</v>
      </c>
      <c r="BC18" s="3">
        <v>3</v>
      </c>
      <c r="BG18" s="3">
        <v>3</v>
      </c>
      <c r="BH18" s="3">
        <v>3</v>
      </c>
      <c r="BL18" s="3">
        <v>3</v>
      </c>
      <c r="BM18" s="3">
        <v>3</v>
      </c>
      <c r="CW18" s="3">
        <v>3</v>
      </c>
      <c r="CX18" s="3">
        <v>3</v>
      </c>
      <c r="DB18" s="3">
        <v>3</v>
      </c>
      <c r="DC18" s="3">
        <v>3</v>
      </c>
      <c r="DG18" s="3">
        <v>3</v>
      </c>
      <c r="DH18" s="3">
        <v>3</v>
      </c>
      <c r="DL18" s="3">
        <v>3</v>
      </c>
      <c r="DM18" s="3">
        <v>3</v>
      </c>
      <c r="DO18" s="1"/>
      <c r="DP18" s="1"/>
      <c r="DQ18" s="1">
        <v>1</v>
      </c>
      <c r="DR18" s="1"/>
      <c r="DS18" s="1"/>
      <c r="DT18" s="1"/>
      <c r="DU18" s="1"/>
      <c r="DV18" s="1">
        <v>3</v>
      </c>
      <c r="DW18" s="1"/>
      <c r="DX18" s="1"/>
      <c r="DY18" s="1"/>
      <c r="DZ18" s="1"/>
      <c r="EA18" s="1"/>
      <c r="EB18" s="1"/>
    </row>
    <row r="19" spans="1:143" ht="12.75" customHeight="1" x14ac:dyDescent="0.2">
      <c r="A19" s="64">
        <f>+Suministros!A1559</f>
        <v>16005</v>
      </c>
      <c r="B19" s="3" t="str">
        <f>+Suministros!B1559</f>
        <v>FUSIBLE DE EXPUSION TIPO K, 15 kV, 10 kA DE :6 A</v>
      </c>
      <c r="C19" s="79" t="str">
        <f>+Suministros!C1559</f>
        <v>u</v>
      </c>
      <c r="D19" s="24"/>
      <c r="E19" s="24"/>
      <c r="F19" s="24"/>
      <c r="G19" s="24"/>
      <c r="H19" s="24"/>
      <c r="I19" s="24"/>
      <c r="J19" s="24"/>
      <c r="K19" s="24"/>
      <c r="L19" s="24"/>
      <c r="M19" s="24"/>
      <c r="DO19" s="1"/>
      <c r="DP19" s="1"/>
      <c r="DQ19" s="1"/>
      <c r="DR19" s="1"/>
      <c r="DS19" s="1"/>
      <c r="DT19" s="1"/>
      <c r="DU19" s="1"/>
      <c r="DV19" s="1"/>
      <c r="DW19" s="1">
        <v>3</v>
      </c>
      <c r="DX19" s="1"/>
      <c r="DY19" s="1"/>
      <c r="DZ19" s="1"/>
      <c r="EA19" s="1"/>
      <c r="EB19" s="1"/>
    </row>
    <row r="20" spans="1:143" ht="12.75" customHeight="1" x14ac:dyDescent="0.2">
      <c r="A20" s="64">
        <f>+Suministros!A1560</f>
        <v>16006</v>
      </c>
      <c r="B20" s="3" t="str">
        <f>+Suministros!B1560</f>
        <v>FUSIBLE DE EXPUSION TIPO K, 15 kV, 10 kA DE :8 A</v>
      </c>
      <c r="C20" s="79" t="str">
        <f>+Suministros!C1560</f>
        <v>u</v>
      </c>
      <c r="D20" s="24"/>
      <c r="E20" s="24"/>
      <c r="F20" s="24"/>
      <c r="G20" s="24"/>
      <c r="H20" s="24"/>
      <c r="I20" s="24"/>
      <c r="J20" s="24"/>
      <c r="K20" s="24"/>
      <c r="L20" s="24"/>
      <c r="M20" s="24"/>
      <c r="DO20" s="1"/>
      <c r="DP20" s="1"/>
      <c r="DQ20" s="1"/>
      <c r="DR20" s="1"/>
      <c r="DS20" s="1"/>
      <c r="DT20" s="1"/>
      <c r="DU20" s="1"/>
      <c r="DV20" s="1"/>
      <c r="DW20" s="1"/>
      <c r="DX20" s="1">
        <v>3</v>
      </c>
      <c r="DY20" s="1"/>
      <c r="DZ20" s="1"/>
      <c r="EA20" s="1"/>
      <c r="EB20" s="1"/>
    </row>
    <row r="21" spans="1:143" ht="12.75" customHeight="1" x14ac:dyDescent="0.2">
      <c r="A21" s="64">
        <f>+Suministros!A1561</f>
        <v>16007</v>
      </c>
      <c r="B21" s="3" t="str">
        <f>+Suministros!B1561</f>
        <v>FUSIBLE DE EXPUSION TIPO K, 15 kV, 10 kA DE :10 A</v>
      </c>
      <c r="C21" s="79" t="str">
        <f>+Suministros!C1561</f>
        <v>u</v>
      </c>
      <c r="D21" s="24"/>
      <c r="E21" s="24"/>
      <c r="F21" s="24"/>
      <c r="G21" s="24"/>
      <c r="H21" s="24">
        <v>1</v>
      </c>
      <c r="I21" s="24"/>
      <c r="J21" s="24"/>
      <c r="K21" s="24"/>
      <c r="L21" s="24"/>
      <c r="M21" s="24"/>
      <c r="DO21" s="1"/>
      <c r="DP21" s="1"/>
      <c r="DQ21" s="1"/>
      <c r="DR21" s="1"/>
      <c r="DS21" s="1"/>
      <c r="DT21" s="1"/>
      <c r="DU21" s="1"/>
      <c r="DV21" s="1"/>
      <c r="DW21" s="1"/>
      <c r="DX21" s="1"/>
      <c r="DY21" s="1">
        <v>3</v>
      </c>
      <c r="DZ21" s="1"/>
      <c r="EA21" s="1"/>
      <c r="EB21" s="1"/>
    </row>
    <row r="22" spans="1:143" ht="12.75" customHeight="1" x14ac:dyDescent="0.2">
      <c r="A22" s="64">
        <f>+Suministros!A1562</f>
        <v>16008</v>
      </c>
      <c r="B22" s="3" t="str">
        <f>+Suministros!B1562</f>
        <v>FUSIBLE DE EXPUSION TIPO K, 15 kV, 10 kA DE :12 A</v>
      </c>
      <c r="C22" s="79" t="str">
        <f>+Suministros!C1562</f>
        <v>u</v>
      </c>
      <c r="D22" s="24"/>
      <c r="E22" s="24"/>
      <c r="F22" s="24"/>
      <c r="G22" s="24"/>
      <c r="H22" s="24"/>
      <c r="I22" s="24">
        <v>1</v>
      </c>
      <c r="J22" s="24"/>
      <c r="K22" s="24"/>
      <c r="L22" s="24"/>
      <c r="M22" s="24"/>
      <c r="DO22" s="1"/>
      <c r="DP22" s="1"/>
      <c r="DQ22" s="1"/>
      <c r="DR22" s="1"/>
      <c r="DS22" s="1"/>
      <c r="DT22" s="1"/>
      <c r="DU22" s="1"/>
      <c r="DV22" s="1"/>
      <c r="DW22" s="1"/>
      <c r="DX22" s="1"/>
      <c r="DY22" s="1"/>
      <c r="DZ22" s="1">
        <v>3</v>
      </c>
      <c r="EA22" s="1"/>
      <c r="EB22" s="1"/>
    </row>
    <row r="23" spans="1:143" ht="12.75" customHeight="1" x14ac:dyDescent="0.2">
      <c r="A23" s="64">
        <f>+Suministros!A1563</f>
        <v>16009</v>
      </c>
      <c r="B23" s="3" t="str">
        <f>+Suministros!B1563</f>
        <v>FUSIBLE DE EXPUSION TIPO K, 15 kV, 10 kA DE :15 A</v>
      </c>
      <c r="C23" s="79" t="str">
        <f>+Suministros!C1563</f>
        <v>u</v>
      </c>
      <c r="D23" s="24"/>
      <c r="E23" s="24"/>
      <c r="F23" s="24"/>
      <c r="G23" s="24"/>
      <c r="H23" s="24"/>
      <c r="I23" s="24"/>
      <c r="J23" s="24">
        <v>1</v>
      </c>
      <c r="K23" s="24"/>
      <c r="L23" s="24"/>
      <c r="M23" s="24"/>
      <c r="DO23" s="1"/>
      <c r="DP23" s="1"/>
      <c r="DQ23" s="1"/>
      <c r="DR23" s="1"/>
      <c r="DS23" s="1"/>
      <c r="DT23" s="1"/>
      <c r="DU23" s="1"/>
      <c r="DV23" s="1"/>
      <c r="DW23" s="1"/>
      <c r="DX23" s="1"/>
      <c r="DY23" s="1"/>
      <c r="DZ23" s="1"/>
      <c r="EA23" s="1">
        <v>3</v>
      </c>
      <c r="EB23" s="1"/>
    </row>
    <row r="24" spans="1:143" ht="12.75" customHeight="1" x14ac:dyDescent="0.2">
      <c r="A24" s="64">
        <f>+Suministros!A1564</f>
        <v>16010</v>
      </c>
      <c r="B24" s="3" t="str">
        <f>+Suministros!B1564</f>
        <v>FUSIBLE DE EXPUSION TIPO K, 15 kV, 10 kA DE :20 A</v>
      </c>
      <c r="C24" s="79" t="str">
        <f>+Suministros!C1564</f>
        <v>u</v>
      </c>
      <c r="D24" s="24"/>
      <c r="E24" s="24"/>
      <c r="F24" s="24"/>
      <c r="G24" s="24"/>
      <c r="H24" s="24"/>
      <c r="I24" s="24"/>
      <c r="J24" s="24"/>
      <c r="K24" s="24">
        <v>1</v>
      </c>
      <c r="L24" s="24"/>
      <c r="M24" s="24"/>
      <c r="DO24" s="1"/>
      <c r="DP24" s="1"/>
      <c r="DQ24" s="1"/>
      <c r="DR24" s="1"/>
      <c r="DS24" s="1"/>
      <c r="DT24" s="1"/>
      <c r="DU24" s="1"/>
      <c r="DV24" s="1"/>
      <c r="DW24" s="1"/>
      <c r="DX24" s="1"/>
      <c r="DY24" s="1"/>
      <c r="DZ24" s="1"/>
      <c r="EA24" s="1"/>
      <c r="EB24" s="1">
        <v>3</v>
      </c>
    </row>
    <row r="25" spans="1:143" ht="12.75" customHeight="1" x14ac:dyDescent="0.2">
      <c r="A25" s="64">
        <f>+Suministros!A1565</f>
        <v>16011</v>
      </c>
      <c r="B25" s="3" t="str">
        <f>+Suministros!B1565</f>
        <v>FUSIBLE DE EXPUSION TIPO K, 15 kV, 10 kA DE :25 A</v>
      </c>
      <c r="C25" s="79" t="str">
        <f>+Suministros!C1565</f>
        <v>u</v>
      </c>
      <c r="D25" s="24"/>
      <c r="E25" s="24"/>
      <c r="F25" s="24"/>
      <c r="G25" s="24"/>
      <c r="H25" s="24"/>
      <c r="I25" s="24"/>
      <c r="J25" s="24"/>
      <c r="K25" s="24"/>
      <c r="L25" s="24"/>
      <c r="M25" s="24"/>
      <c r="DO25" s="1"/>
      <c r="DP25" s="1"/>
      <c r="DQ25" s="1"/>
      <c r="DR25" s="1"/>
      <c r="DS25" s="1"/>
      <c r="DT25" s="1"/>
      <c r="DU25" s="1"/>
      <c r="DV25" s="1"/>
      <c r="DW25" s="1"/>
      <c r="DX25" s="1"/>
      <c r="DY25" s="1"/>
      <c r="DZ25" s="1"/>
      <c r="EA25" s="1"/>
      <c r="EB25" s="1"/>
      <c r="EC25" s="3">
        <v>3</v>
      </c>
    </row>
    <row r="26" spans="1:143" ht="12.75" customHeight="1" x14ac:dyDescent="0.2">
      <c r="A26" s="64">
        <f>+Suministros!A1566</f>
        <v>16012</v>
      </c>
      <c r="B26" s="3" t="str">
        <f>+Suministros!B1566</f>
        <v>FUSIBLE DE EXPUSION TIPO K, 15 kV, 10 kA DE :30 A</v>
      </c>
      <c r="C26" s="79" t="str">
        <f>+Suministros!C1566</f>
        <v>u</v>
      </c>
      <c r="D26" s="24"/>
      <c r="E26" s="24"/>
      <c r="F26" s="24"/>
      <c r="G26" s="24"/>
      <c r="H26" s="24"/>
      <c r="I26" s="24"/>
      <c r="J26" s="24"/>
      <c r="K26" s="24"/>
      <c r="L26" s="24"/>
      <c r="M26" s="24"/>
      <c r="DO26" s="1"/>
      <c r="DP26" s="1"/>
      <c r="DQ26" s="1"/>
      <c r="DR26" s="1"/>
      <c r="DS26" s="1"/>
      <c r="DT26" s="1"/>
      <c r="DU26" s="1"/>
      <c r="DV26" s="1"/>
      <c r="DW26" s="1"/>
      <c r="DX26" s="1"/>
      <c r="DY26" s="1"/>
      <c r="DZ26" s="1"/>
      <c r="EA26" s="1"/>
      <c r="EB26" s="1"/>
      <c r="ED26" s="3">
        <v>3</v>
      </c>
      <c r="EL26" s="3">
        <v>3</v>
      </c>
    </row>
    <row r="27" spans="1:143" ht="12.75" customHeight="1" x14ac:dyDescent="0.2">
      <c r="A27" s="64">
        <f>+Suministros!A1567</f>
        <v>16013</v>
      </c>
      <c r="B27" s="3" t="str">
        <f>+Suministros!B1567</f>
        <v>FUSIBLE DE EXPUSION TIPO K, 15 kV, 10 kA DE :40 A</v>
      </c>
      <c r="C27" s="79" t="str">
        <f>+Suministros!C1567</f>
        <v>u</v>
      </c>
      <c r="D27" s="24"/>
      <c r="E27" s="24"/>
      <c r="F27" s="24"/>
      <c r="G27" s="24"/>
      <c r="H27" s="24"/>
      <c r="I27" s="24"/>
      <c r="J27" s="24"/>
      <c r="K27" s="24"/>
      <c r="L27" s="24"/>
      <c r="M27" s="24"/>
      <c r="DO27" s="1"/>
      <c r="DP27" s="1"/>
      <c r="DQ27" s="1"/>
      <c r="DR27" s="1"/>
      <c r="DS27" s="1"/>
      <c r="DT27" s="1"/>
      <c r="DU27" s="1"/>
      <c r="DV27" s="1"/>
      <c r="DW27" s="1"/>
      <c r="DX27" s="1"/>
      <c r="DY27" s="1"/>
      <c r="DZ27" s="1"/>
      <c r="EA27" s="1"/>
      <c r="EB27" s="1"/>
      <c r="EE27" s="3">
        <v>3</v>
      </c>
      <c r="EM27" s="3">
        <v>3</v>
      </c>
    </row>
    <row r="28" spans="1:143" ht="12.75" customHeight="1" x14ac:dyDescent="0.2">
      <c r="A28" s="64">
        <f>+Suministros!A1568</f>
        <v>16014</v>
      </c>
      <c r="B28" s="3" t="str">
        <f>+Suministros!B1568</f>
        <v>FUSIBLE DE EXPUSION TIPO K, 15 kV, 10 kA DE :50 A</v>
      </c>
      <c r="C28" s="79" t="str">
        <f>+Suministros!C1568</f>
        <v>u</v>
      </c>
      <c r="D28" s="24"/>
      <c r="E28" s="24"/>
      <c r="F28" s="24"/>
      <c r="G28" s="24"/>
      <c r="H28" s="24"/>
      <c r="I28" s="24"/>
      <c r="J28" s="24"/>
      <c r="K28" s="24"/>
      <c r="L28" s="24"/>
      <c r="M28" s="24"/>
      <c r="DO28" s="1"/>
      <c r="DP28" s="1"/>
      <c r="DQ28" s="1"/>
      <c r="DR28" s="1"/>
      <c r="DS28" s="1"/>
      <c r="DT28" s="1"/>
      <c r="DU28" s="1"/>
      <c r="DV28" s="1"/>
      <c r="DW28" s="1"/>
      <c r="DX28" s="1"/>
      <c r="DY28" s="1"/>
      <c r="DZ28" s="1"/>
      <c r="EA28" s="1"/>
      <c r="EB28" s="1"/>
      <c r="EF28" s="3">
        <v>3</v>
      </c>
    </row>
    <row r="29" spans="1:143" ht="12.75" customHeight="1" x14ac:dyDescent="0.2">
      <c r="A29" s="64">
        <f>+Suministros!A1569</f>
        <v>16015</v>
      </c>
      <c r="B29" s="3" t="str">
        <f>+Suministros!B1569</f>
        <v>FUSIBLE DE EXPUSION TIPO K, 15 kV, 10 kA DE :65 A</v>
      </c>
      <c r="C29" s="79" t="str">
        <f>+Suministros!C1569</f>
        <v>u</v>
      </c>
      <c r="D29" s="24"/>
      <c r="E29" s="24"/>
      <c r="F29" s="24"/>
      <c r="G29" s="24"/>
      <c r="H29" s="24"/>
      <c r="I29" s="24"/>
      <c r="J29" s="24"/>
      <c r="K29" s="24"/>
      <c r="L29" s="24"/>
      <c r="M29" s="24"/>
      <c r="DO29" s="1"/>
      <c r="DP29" s="1"/>
      <c r="DQ29" s="1"/>
      <c r="DR29" s="1">
        <v>3</v>
      </c>
      <c r="DS29" s="1"/>
      <c r="DT29" s="1"/>
      <c r="DU29" s="1"/>
      <c r="DV29" s="1"/>
      <c r="DW29" s="1"/>
      <c r="DX29" s="1"/>
      <c r="DY29" s="1"/>
      <c r="DZ29" s="1"/>
      <c r="EA29" s="1"/>
      <c r="EB29" s="1"/>
      <c r="EG29" s="3">
        <v>3</v>
      </c>
    </row>
    <row r="30" spans="1:143" ht="12.75" customHeight="1" x14ac:dyDescent="0.2">
      <c r="A30" s="64">
        <f>+Suministros!A1570</f>
        <v>16016</v>
      </c>
      <c r="B30" s="3" t="str">
        <f>+Suministros!B1570</f>
        <v>FUSIBLE DE EXPUSION TIPO K, 15 kV, 10 kA DE :80 A</v>
      </c>
      <c r="C30" s="79" t="str">
        <f>+Suministros!C1570</f>
        <v>u</v>
      </c>
      <c r="D30" s="24"/>
      <c r="E30" s="24"/>
      <c r="F30" s="24"/>
      <c r="G30" s="24"/>
      <c r="H30" s="24"/>
      <c r="I30" s="24"/>
      <c r="J30" s="24"/>
      <c r="K30" s="24"/>
      <c r="L30" s="24"/>
      <c r="M30" s="24"/>
      <c r="DO30" s="1"/>
      <c r="DP30" s="1"/>
      <c r="DQ30" s="1"/>
      <c r="DR30" s="1"/>
      <c r="DS30" s="1"/>
      <c r="DT30" s="1"/>
      <c r="DU30" s="1"/>
      <c r="DV30" s="1"/>
      <c r="DW30" s="1"/>
      <c r="DX30" s="1"/>
      <c r="DY30" s="1"/>
      <c r="DZ30" s="1"/>
      <c r="EA30" s="1"/>
      <c r="EB30" s="1"/>
      <c r="EH30" s="3">
        <v>3</v>
      </c>
    </row>
    <row r="31" spans="1:143" ht="12.75" customHeight="1" x14ac:dyDescent="0.2">
      <c r="A31" s="64">
        <f>+Suministros!A1571</f>
        <v>16017</v>
      </c>
      <c r="B31" s="3" t="str">
        <f>+Suministros!B1571</f>
        <v>FUSIBLE DE EXPUSION TIPO K, 15 kV, 10 kA DE :100 A</v>
      </c>
      <c r="C31" s="79" t="str">
        <f>+Suministros!C1571</f>
        <v>u</v>
      </c>
      <c r="D31" s="24"/>
      <c r="E31" s="24"/>
      <c r="F31" s="24"/>
      <c r="G31" s="24"/>
      <c r="H31" s="24"/>
      <c r="I31" s="24"/>
      <c r="J31" s="24"/>
      <c r="K31" s="24"/>
      <c r="L31" s="24"/>
      <c r="M31" s="24"/>
      <c r="DO31" s="1"/>
      <c r="DP31" s="1"/>
      <c r="DQ31" s="1"/>
      <c r="DR31" s="1"/>
      <c r="DS31" s="1"/>
      <c r="DT31" s="1"/>
      <c r="DU31" s="1"/>
      <c r="DV31" s="1"/>
      <c r="DW31" s="1"/>
      <c r="DX31" s="1"/>
      <c r="DY31" s="1"/>
      <c r="DZ31" s="1"/>
      <c r="EA31" s="1"/>
      <c r="EB31" s="1"/>
      <c r="EI31" s="3">
        <v>3</v>
      </c>
    </row>
    <row r="32" spans="1:143" ht="12.75" customHeight="1" x14ac:dyDescent="0.2">
      <c r="A32" s="64">
        <f>+Suministros!A1572</f>
        <v>16018</v>
      </c>
      <c r="B32" s="3" t="str">
        <f>+Suministros!B1572</f>
        <v>FUSIBLE DE EXPUSION TIPO K, 15 kV, 10 kA DE :140 A</v>
      </c>
      <c r="C32" s="79" t="str">
        <f>+Suministros!C1572</f>
        <v>u</v>
      </c>
      <c r="D32" s="24"/>
      <c r="E32" s="24"/>
      <c r="F32" s="24"/>
      <c r="G32" s="24"/>
      <c r="H32" s="24"/>
      <c r="I32" s="24"/>
      <c r="J32" s="24"/>
      <c r="K32" s="24"/>
      <c r="L32" s="24"/>
      <c r="M32" s="24"/>
      <c r="DO32" s="1"/>
      <c r="DP32" s="1"/>
      <c r="DQ32" s="1"/>
      <c r="DR32" s="1"/>
      <c r="DS32" s="1"/>
      <c r="DT32" s="1"/>
      <c r="DU32" s="1"/>
      <c r="DV32" s="1"/>
      <c r="DW32" s="1"/>
      <c r="DX32" s="1"/>
      <c r="DY32" s="1"/>
      <c r="DZ32" s="1"/>
      <c r="EA32" s="1"/>
      <c r="EB32" s="1"/>
      <c r="EJ32" s="3">
        <v>3</v>
      </c>
    </row>
    <row r="33" spans="1:144" ht="12.75" customHeight="1" x14ac:dyDescent="0.2">
      <c r="A33" s="64">
        <f>+Suministros!A1573</f>
        <v>16019</v>
      </c>
      <c r="B33" s="3" t="str">
        <f>+Suministros!B1573</f>
        <v>FUSIBLE DE EXPUSION TIPO K, 15 kV, 10 kA DE :200 A</v>
      </c>
      <c r="C33" s="79" t="str">
        <f>+Suministros!C1573</f>
        <v>u</v>
      </c>
      <c r="D33" s="24"/>
      <c r="E33" s="24"/>
      <c r="F33" s="24"/>
      <c r="G33" s="24"/>
      <c r="H33" s="24"/>
      <c r="I33" s="24"/>
      <c r="J33" s="24"/>
      <c r="K33" s="24"/>
      <c r="L33" s="24"/>
      <c r="M33" s="24"/>
      <c r="DO33" s="1"/>
      <c r="DP33" s="1"/>
      <c r="DQ33" s="1"/>
      <c r="DR33" s="1"/>
      <c r="DS33" s="1"/>
      <c r="DT33" s="1"/>
      <c r="DU33" s="1"/>
      <c r="DV33" s="1"/>
      <c r="DW33" s="1"/>
      <c r="DX33" s="1"/>
      <c r="DY33" s="1"/>
      <c r="DZ33" s="1"/>
      <c r="EA33" s="1"/>
      <c r="EB33" s="1"/>
      <c r="EK33" s="3">
        <v>3</v>
      </c>
      <c r="EN33" s="3">
        <v>3</v>
      </c>
    </row>
    <row r="34" spans="1:144" ht="12.75" customHeight="1" x14ac:dyDescent="0.2">
      <c r="A34" s="64">
        <f>+Suministros!A1775</f>
        <v>16221</v>
      </c>
      <c r="B34" s="3" t="str">
        <f>+Suministros!B1775</f>
        <v>PARARRAYOS DE PORCELANA, CLASE DISTRIBUCION, DE : 12 kV ,10 kA</v>
      </c>
      <c r="C34" s="79" t="str">
        <f>+Suministros!C1775</f>
        <v>u</v>
      </c>
      <c r="D34" s="24"/>
      <c r="E34" s="24"/>
      <c r="F34" s="24"/>
      <c r="G34" s="24"/>
      <c r="H34" s="24"/>
      <c r="I34" s="24"/>
      <c r="J34" s="24"/>
      <c r="K34" s="24"/>
      <c r="L34" s="24"/>
      <c r="M34" s="24"/>
      <c r="AL34" s="3">
        <v>2</v>
      </c>
      <c r="AM34" s="3">
        <v>2</v>
      </c>
      <c r="AN34" s="3">
        <v>2</v>
      </c>
      <c r="AO34" s="3">
        <v>2</v>
      </c>
      <c r="BI34" s="3">
        <v>3</v>
      </c>
      <c r="BJ34" s="3">
        <v>3</v>
      </c>
      <c r="BK34" s="3">
        <v>3</v>
      </c>
      <c r="BL34" s="3">
        <v>3</v>
      </c>
      <c r="BM34" s="3">
        <v>3</v>
      </c>
      <c r="CL34" s="3">
        <v>2</v>
      </c>
      <c r="CM34" s="3">
        <v>2</v>
      </c>
      <c r="CN34" s="3">
        <v>2</v>
      </c>
      <c r="CO34" s="3">
        <v>2</v>
      </c>
      <c r="DI34" s="3">
        <v>3</v>
      </c>
      <c r="DJ34" s="3">
        <v>3</v>
      </c>
      <c r="DK34" s="3">
        <v>3</v>
      </c>
      <c r="DL34" s="3">
        <v>3</v>
      </c>
      <c r="DM34" s="3">
        <v>3</v>
      </c>
      <c r="DO34" s="1"/>
      <c r="DP34" s="1"/>
      <c r="DQ34" s="1"/>
      <c r="DR34" s="1"/>
      <c r="DS34" s="1"/>
      <c r="DT34" s="1"/>
      <c r="DU34" s="1"/>
      <c r="DV34" s="1"/>
      <c r="DW34" s="1"/>
      <c r="DX34" s="1"/>
      <c r="DY34" s="1"/>
      <c r="DZ34" s="1"/>
      <c r="EA34" s="1"/>
      <c r="EB34" s="1"/>
    </row>
    <row r="35" spans="1:144" ht="12.75" customHeight="1" x14ac:dyDescent="0.2">
      <c r="A35" s="64">
        <f>+Suministros!A1784</f>
        <v>16230</v>
      </c>
      <c r="B35" s="3" t="str">
        <f>+Suministros!B1784</f>
        <v xml:space="preserve">PARARRAYOS POLIMERICO DE OXIDO METALICO, CLASE DISTRIBUCION, DE :21 kV, 17 kV (MCOV), 10 kA </v>
      </c>
      <c r="C35" s="79" t="str">
        <f>+Suministros!C1784</f>
        <v>u</v>
      </c>
      <c r="D35" s="24"/>
      <c r="E35" s="24"/>
      <c r="F35" s="24"/>
      <c r="G35" s="24"/>
      <c r="H35" s="24"/>
      <c r="I35" s="24"/>
      <c r="J35" s="24"/>
      <c r="K35" s="24"/>
      <c r="L35" s="24">
        <v>0</v>
      </c>
      <c r="M35" s="24">
        <v>3</v>
      </c>
      <c r="N35" s="3">
        <v>1</v>
      </c>
      <c r="O35" s="3">
        <v>1</v>
      </c>
      <c r="P35" s="3">
        <v>1</v>
      </c>
      <c r="Q35" s="3">
        <v>1</v>
      </c>
      <c r="R35" s="3">
        <v>2</v>
      </c>
      <c r="S35" s="3">
        <v>2</v>
      </c>
      <c r="T35" s="3">
        <v>2</v>
      </c>
      <c r="U35" s="3">
        <v>2</v>
      </c>
      <c r="Z35" s="3">
        <v>2</v>
      </c>
      <c r="AA35" s="3">
        <v>2</v>
      </c>
      <c r="AB35" s="3">
        <v>2</v>
      </c>
      <c r="AC35" s="3">
        <v>2</v>
      </c>
      <c r="AP35" s="3">
        <v>2</v>
      </c>
      <c r="AQ35" s="3">
        <v>2</v>
      </c>
      <c r="AR35" s="3">
        <v>2</v>
      </c>
      <c r="AS35" s="3">
        <v>2</v>
      </c>
      <c r="AT35" s="3">
        <v>3</v>
      </c>
      <c r="AU35" s="3">
        <v>3</v>
      </c>
      <c r="AV35" s="3">
        <v>3</v>
      </c>
      <c r="AW35" s="3">
        <v>3</v>
      </c>
      <c r="AX35" s="3">
        <v>3</v>
      </c>
      <c r="BD35" s="3">
        <v>3</v>
      </c>
      <c r="BE35" s="3">
        <v>3</v>
      </c>
      <c r="BF35" s="3">
        <v>3</v>
      </c>
      <c r="BG35" s="3">
        <v>3</v>
      </c>
      <c r="BH35" s="3">
        <v>3</v>
      </c>
      <c r="BN35" s="3">
        <v>1</v>
      </c>
      <c r="BO35" s="3">
        <v>1</v>
      </c>
      <c r="BP35" s="3">
        <v>1</v>
      </c>
      <c r="BQ35" s="3">
        <v>1</v>
      </c>
      <c r="BR35" s="3">
        <v>2</v>
      </c>
      <c r="BS35" s="3">
        <v>2</v>
      </c>
      <c r="BT35" s="3">
        <v>2</v>
      </c>
      <c r="BU35" s="3">
        <v>2</v>
      </c>
      <c r="BZ35" s="3">
        <v>2</v>
      </c>
      <c r="CA35" s="3">
        <v>2</v>
      </c>
      <c r="CB35" s="3">
        <v>2</v>
      </c>
      <c r="CC35" s="3">
        <v>2</v>
      </c>
      <c r="CP35" s="3">
        <v>2</v>
      </c>
      <c r="CQ35" s="3">
        <v>2</v>
      </c>
      <c r="CR35" s="3">
        <v>2</v>
      </c>
      <c r="CS35" s="3">
        <v>2</v>
      </c>
      <c r="CT35" s="3">
        <v>3</v>
      </c>
      <c r="CU35" s="3">
        <v>3</v>
      </c>
      <c r="CV35" s="3">
        <v>3</v>
      </c>
      <c r="CW35" s="3">
        <v>3</v>
      </c>
      <c r="CX35" s="3">
        <v>3</v>
      </c>
      <c r="DD35" s="3">
        <v>3</v>
      </c>
      <c r="DE35" s="3">
        <v>3</v>
      </c>
      <c r="DF35" s="3">
        <v>3</v>
      </c>
      <c r="DG35" s="3">
        <v>3</v>
      </c>
      <c r="DH35" s="3">
        <v>3</v>
      </c>
      <c r="DO35" s="1"/>
      <c r="DP35" s="1"/>
      <c r="DQ35" s="1"/>
      <c r="DR35" s="1"/>
      <c r="DS35" s="1"/>
      <c r="DT35" s="1"/>
      <c r="DU35" s="1"/>
      <c r="DV35" s="1"/>
      <c r="DW35" s="1"/>
      <c r="DX35" s="1"/>
      <c r="DY35" s="1"/>
      <c r="DZ35" s="1"/>
      <c r="EA35" s="1"/>
      <c r="EB35" s="1"/>
    </row>
    <row r="36" spans="1:144" ht="12.75" customHeight="1" x14ac:dyDescent="0.2">
      <c r="A36" s="64">
        <f>+Suministros!A1786</f>
        <v>16232</v>
      </c>
      <c r="B36" s="3" t="str">
        <f>+Suministros!B1786</f>
        <v>PARARRAYOS POLIMERICO DE OXIDO METALICO, CLASE DISTRIBUCION, DE :27 kV, 10 kA</v>
      </c>
      <c r="C36" s="79" t="str">
        <f>+Suministros!C1786</f>
        <v>u</v>
      </c>
      <c r="D36" s="24"/>
      <c r="E36" s="24"/>
      <c r="F36" s="24"/>
      <c r="G36" s="24"/>
      <c r="H36" s="24"/>
      <c r="I36" s="24"/>
      <c r="J36" s="24"/>
      <c r="K36" s="24"/>
      <c r="L36" s="24"/>
      <c r="M36" s="24"/>
      <c r="DO36" s="1"/>
      <c r="DP36" s="1"/>
      <c r="DQ36" s="1"/>
      <c r="DR36" s="1"/>
      <c r="DS36" s="1"/>
      <c r="DT36" s="1"/>
      <c r="DU36" s="1"/>
      <c r="DV36" s="1"/>
      <c r="DW36" s="1"/>
      <c r="DX36" s="1"/>
      <c r="DY36" s="1"/>
      <c r="DZ36" s="1"/>
      <c r="EA36" s="1"/>
      <c r="EB36" s="1"/>
    </row>
    <row r="37" spans="1:144" ht="12.75" customHeight="1" x14ac:dyDescent="0.2">
      <c r="A37" s="64">
        <f>+Suministros!A1785</f>
        <v>16231</v>
      </c>
      <c r="B37" s="3" t="str">
        <f>+Suministros!B1785</f>
        <v>PARARRAYOS POLIMERICO DE OXIDO METALICO, CLASE DISTRIBUCION, DE :24 kV, 10 kA</v>
      </c>
      <c r="C37" s="79" t="str">
        <f>+Suministros!C1785</f>
        <v>u</v>
      </c>
      <c r="D37" s="24"/>
      <c r="E37" s="24"/>
      <c r="F37" s="24"/>
      <c r="G37" s="24"/>
      <c r="H37" s="24"/>
      <c r="I37" s="24"/>
      <c r="J37" s="24"/>
      <c r="K37" s="24"/>
      <c r="L37" s="24">
        <v>1</v>
      </c>
      <c r="M37" s="24"/>
      <c r="DO37" s="1"/>
      <c r="DP37" s="1"/>
      <c r="DQ37" s="1"/>
      <c r="DR37" s="1"/>
      <c r="DS37" s="1"/>
      <c r="DT37" s="1"/>
      <c r="DU37" s="1"/>
      <c r="DV37" s="1"/>
      <c r="DW37" s="1"/>
      <c r="DX37" s="1"/>
      <c r="DY37" s="1"/>
      <c r="DZ37" s="1"/>
      <c r="EA37" s="1"/>
      <c r="EB37" s="1"/>
    </row>
    <row r="38" spans="1:144" ht="12.75" customHeight="1" x14ac:dyDescent="0.2">
      <c r="A38" s="64">
        <f>+Suministros!A1782</f>
        <v>16228</v>
      </c>
      <c r="B38" s="3" t="str">
        <f>+Suministros!B1782</f>
        <v xml:space="preserve">PARARRAYOS POLIMERICO DE OXIDO METALICO, CLASE DISTRIBUCION, DE :15 kV, 10 kA  </v>
      </c>
      <c r="C38" s="79" t="str">
        <f>+Suministros!C1782</f>
        <v>u</v>
      </c>
      <c r="D38" s="24"/>
      <c r="E38" s="24"/>
      <c r="F38" s="24"/>
      <c r="G38" s="24"/>
      <c r="H38" s="24"/>
      <c r="I38" s="24"/>
      <c r="J38" s="24"/>
      <c r="K38" s="24"/>
      <c r="L38" s="24"/>
      <c r="M38" s="24"/>
      <c r="AD38" s="3">
        <v>2</v>
      </c>
      <c r="AE38" s="3">
        <v>2</v>
      </c>
      <c r="AF38" s="3">
        <v>2</v>
      </c>
      <c r="AG38" s="3">
        <v>2</v>
      </c>
      <c r="AH38" s="3">
        <v>2</v>
      </c>
      <c r="AI38" s="3">
        <v>2</v>
      </c>
      <c r="AJ38" s="3">
        <v>2</v>
      </c>
      <c r="AK38" s="3">
        <v>2</v>
      </c>
      <c r="AY38" s="3">
        <v>3</v>
      </c>
      <c r="AZ38" s="3">
        <v>3</v>
      </c>
      <c r="BA38" s="3">
        <v>3</v>
      </c>
      <c r="BB38" s="3">
        <v>3</v>
      </c>
      <c r="BC38" s="3">
        <v>3</v>
      </c>
      <c r="CD38" s="3">
        <v>2</v>
      </c>
      <c r="CE38" s="3">
        <v>2</v>
      </c>
      <c r="CF38" s="3">
        <v>2</v>
      </c>
      <c r="CG38" s="3">
        <v>2</v>
      </c>
      <c r="CH38" s="3">
        <v>2</v>
      </c>
      <c r="CI38" s="3">
        <v>2</v>
      </c>
      <c r="CJ38" s="3">
        <v>2</v>
      </c>
      <c r="CK38" s="3">
        <v>2</v>
      </c>
      <c r="CY38" s="3">
        <v>3</v>
      </c>
      <c r="CZ38" s="3">
        <v>3</v>
      </c>
      <c r="DA38" s="3">
        <v>3</v>
      </c>
      <c r="DB38" s="3">
        <v>3</v>
      </c>
      <c r="DC38" s="3">
        <v>3</v>
      </c>
      <c r="DO38" s="1"/>
      <c r="DP38" s="1"/>
      <c r="DQ38" s="1"/>
      <c r="DR38" s="1"/>
      <c r="DS38" s="1"/>
      <c r="DT38" s="1"/>
      <c r="DU38" s="1"/>
      <c r="DV38" s="1"/>
      <c r="DW38" s="1"/>
      <c r="DX38" s="1"/>
      <c r="DY38" s="1"/>
      <c r="DZ38" s="1"/>
      <c r="EA38" s="1"/>
      <c r="EB38" s="1"/>
    </row>
    <row r="39" spans="1:144" ht="12.75" customHeight="1" x14ac:dyDescent="0.2">
      <c r="A39" s="64">
        <f>+Suministros!A1780</f>
        <v>16226</v>
      </c>
      <c r="B39" s="3" t="str">
        <f>+Suministros!B1780</f>
        <v xml:space="preserve">PARARRAYOS POLIMERICO DE OXIDO METALICO, CLASE DISTRIBUCION, DE :10 kV, 10 kA </v>
      </c>
      <c r="C39" s="79" t="str">
        <f>+Suministros!C1780</f>
        <v>u</v>
      </c>
      <c r="D39" s="24"/>
      <c r="E39" s="24"/>
      <c r="F39" s="24"/>
      <c r="G39" s="24"/>
      <c r="H39" s="24"/>
      <c r="I39" s="24"/>
      <c r="J39" s="24"/>
      <c r="K39" s="24"/>
      <c r="L39" s="24"/>
      <c r="M39" s="24"/>
      <c r="V39" s="3">
        <v>2</v>
      </c>
      <c r="W39" s="3">
        <v>2</v>
      </c>
      <c r="X39" s="3">
        <v>2</v>
      </c>
      <c r="Y39" s="3">
        <v>2</v>
      </c>
      <c r="BV39" s="3">
        <v>2</v>
      </c>
      <c r="BW39" s="3">
        <v>2</v>
      </c>
      <c r="BX39" s="3">
        <v>2</v>
      </c>
      <c r="BY39" s="3">
        <v>2</v>
      </c>
      <c r="DO39" s="1"/>
      <c r="DP39" s="1"/>
      <c r="DQ39" s="1"/>
      <c r="DR39" s="1"/>
      <c r="DS39" s="1"/>
      <c r="DT39" s="1"/>
      <c r="DU39" s="1"/>
      <c r="DV39" s="1"/>
      <c r="DW39" s="1"/>
      <c r="DX39" s="1"/>
      <c r="DY39" s="1"/>
      <c r="DZ39" s="1"/>
      <c r="EA39" s="1"/>
      <c r="EB39" s="1"/>
    </row>
    <row r="40" spans="1:144" ht="12.75" customHeight="1" x14ac:dyDescent="0.2">
      <c r="A40" s="64">
        <f>+A37</f>
        <v>16231</v>
      </c>
      <c r="B40" s="3" t="str">
        <f>+B37</f>
        <v>PARARRAYOS POLIMERICO DE OXIDO METALICO, CLASE DISTRIBUCION, DE :24 kV, 10 kA</v>
      </c>
      <c r="C40" s="79" t="str">
        <f>+C37</f>
        <v>u</v>
      </c>
      <c r="D40" s="24"/>
      <c r="E40" s="24">
        <v>1</v>
      </c>
      <c r="F40" s="24">
        <v>1</v>
      </c>
      <c r="G40" s="24">
        <v>1</v>
      </c>
      <c r="H40" s="24">
        <v>1</v>
      </c>
      <c r="I40" s="24">
        <v>1</v>
      </c>
      <c r="J40" s="24">
        <v>1</v>
      </c>
      <c r="K40" s="24">
        <v>1</v>
      </c>
      <c r="L40" s="24"/>
      <c r="M40" s="24"/>
      <c r="DO40" s="1"/>
      <c r="DP40" s="1"/>
      <c r="DQ40" s="1"/>
      <c r="DR40" s="1"/>
      <c r="DS40" s="1"/>
      <c r="DT40" s="1"/>
      <c r="DU40" s="1"/>
      <c r="DV40" s="1"/>
      <c r="DW40" s="1"/>
      <c r="DX40" s="1"/>
      <c r="DY40" s="1"/>
      <c r="DZ40" s="1"/>
      <c r="EA40" s="1"/>
      <c r="EB40" s="1"/>
    </row>
    <row r="41" spans="1:144" ht="12.75" customHeight="1" x14ac:dyDescent="0.2">
      <c r="A41" s="64">
        <f>+Suministros!A1798</f>
        <v>16244</v>
      </c>
      <c r="B41" s="3" t="str">
        <f>+Suministros!B1798</f>
        <v>INTERRUPTOR DE RECIERRE AUTOMATICO (RECLOSER) C/SIST. DE CONTROL ELECT. TRIPOLAR 27 kV, 150 kV</v>
      </c>
      <c r="C41" s="79" t="str">
        <f>+Suministros!C1798</f>
        <v>u</v>
      </c>
      <c r="D41" s="24"/>
      <c r="E41" s="24"/>
      <c r="F41" s="24"/>
      <c r="G41" s="24"/>
      <c r="H41" s="24"/>
      <c r="I41" s="24"/>
      <c r="J41" s="24"/>
      <c r="K41" s="24"/>
      <c r="L41" s="24"/>
      <c r="M41" s="24"/>
      <c r="CZ41" s="1"/>
      <c r="DA41" s="1"/>
      <c r="DB41" s="1"/>
      <c r="DC41" s="1"/>
      <c r="DD41" s="1"/>
      <c r="DE41" s="1"/>
      <c r="DF41" s="1"/>
      <c r="DG41" s="1"/>
      <c r="DH41" s="1"/>
      <c r="DI41" s="1"/>
      <c r="DJ41" s="1"/>
      <c r="DK41" s="1"/>
      <c r="DL41" s="1"/>
      <c r="DM41" s="1"/>
    </row>
    <row r="42" spans="1:144" ht="12.75" customHeight="1" x14ac:dyDescent="0.2">
      <c r="A42" s="64">
        <f>+Suministros!A1800</f>
        <v>16246</v>
      </c>
      <c r="B42" s="3" t="str">
        <f>+Suministros!B1800</f>
        <v>INTERRUPTOR DE RECIERRE AUTOMÁTICO (RECLOSER) CON SISTEMA DE CONTROL ELECTRÓNICO, MONOFÁSICO DE 27 kV, 150 kV-BIL, 12 KA</v>
      </c>
      <c r="C42" s="79" t="str">
        <f>+Suministros!C1800</f>
        <v>u</v>
      </c>
      <c r="D42" s="24"/>
      <c r="E42" s="24"/>
      <c r="F42" s="24"/>
      <c r="G42" s="24"/>
      <c r="H42" s="24"/>
      <c r="I42" s="24"/>
      <c r="J42" s="24"/>
      <c r="K42" s="24"/>
      <c r="L42" s="24"/>
      <c r="M42" s="24"/>
      <c r="CZ42" s="1"/>
      <c r="DA42" s="1"/>
      <c r="DB42" s="1"/>
      <c r="DC42" s="1"/>
      <c r="DD42" s="1"/>
      <c r="DE42" s="1"/>
      <c r="DF42" s="1"/>
      <c r="DG42" s="1"/>
      <c r="DH42" s="1"/>
      <c r="DI42" s="1"/>
      <c r="DJ42" s="1"/>
      <c r="DK42" s="1"/>
      <c r="DL42" s="1"/>
      <c r="DM42" s="1"/>
    </row>
    <row r="43" spans="1:144" ht="12.75" customHeight="1" x14ac:dyDescent="0.2">
      <c r="A43" s="64">
        <f>+Suministros!A1809</f>
        <v>16255</v>
      </c>
      <c r="B43" s="3" t="str">
        <f>+Suministros!B1809</f>
        <v>SECCIONADOR TRIPOLAR BAJO CARGA  CAMARA EN SF6, USO EXTERIOR:38 kV, 400 A.150kVBIL, 10kA</v>
      </c>
      <c r="C43" s="79" t="str">
        <f>+Suministros!C1809</f>
        <v>u</v>
      </c>
      <c r="D43" s="24"/>
      <c r="E43" s="24"/>
      <c r="F43" s="24"/>
      <c r="G43" s="24"/>
      <c r="H43" s="24"/>
      <c r="I43" s="24"/>
      <c r="J43" s="24"/>
      <c r="K43" s="24"/>
      <c r="L43" s="24"/>
      <c r="M43" s="24">
        <v>1</v>
      </c>
      <c r="CZ43" s="1"/>
      <c r="DA43" s="1"/>
      <c r="DB43" s="1"/>
      <c r="DC43" s="1"/>
      <c r="DD43" s="1"/>
      <c r="DE43" s="1"/>
      <c r="DF43" s="1"/>
      <c r="DG43" s="1"/>
      <c r="DH43" s="1"/>
      <c r="DI43" s="1"/>
      <c r="DJ43" s="1"/>
      <c r="DK43" s="1"/>
      <c r="DL43" s="1"/>
      <c r="DM43" s="1"/>
    </row>
    <row r="44" spans="1:144" ht="12.75" customHeight="1" x14ac:dyDescent="0.2">
      <c r="A44" s="64">
        <f>+Suministros!A1465</f>
        <v>14516</v>
      </c>
      <c r="B44" s="3" t="str">
        <f>+Suministros!B1465</f>
        <v>REGULADOR DE TENSIÓN MONOFÁSICO 13,2 kV , 150 kV BIL, 50 A,  REGULACIÓN DE +- 10%</v>
      </c>
      <c r="C44" s="79" t="str">
        <f>+Suministros!C1465</f>
        <v>u</v>
      </c>
      <c r="D44" s="24"/>
      <c r="E44" s="24"/>
      <c r="F44" s="24"/>
      <c r="G44" s="24"/>
      <c r="H44" s="24"/>
      <c r="I44" s="24"/>
      <c r="J44" s="24"/>
      <c r="K44" s="24"/>
      <c r="L44" s="24"/>
      <c r="M44" s="24"/>
      <c r="CZ44" s="1"/>
      <c r="DA44" s="1"/>
      <c r="DB44" s="1"/>
      <c r="DC44" s="1"/>
      <c r="DD44" s="1"/>
      <c r="DE44" s="1"/>
      <c r="DF44" s="1"/>
      <c r="DG44" s="1"/>
      <c r="DH44" s="1"/>
      <c r="DI44" s="1"/>
      <c r="DJ44" s="1"/>
      <c r="DK44" s="1"/>
      <c r="DL44" s="1"/>
      <c r="DM44" s="1"/>
    </row>
    <row r="45" spans="1:144" ht="12.75" customHeight="1" x14ac:dyDescent="0.2">
      <c r="A45" s="64">
        <f>+Suministros!A1466</f>
        <v>14517</v>
      </c>
      <c r="B45" s="3" t="str">
        <f>+Suministros!B1466</f>
        <v>REGULADOR DE TENSIÓN MONOFÁSICO 13,2 KV , 150 kV BIL, 100 A,  REGULACIÓN DE +- 10%</v>
      </c>
      <c r="C45" s="79" t="str">
        <f>+Suministros!C1466</f>
        <v>u</v>
      </c>
      <c r="D45" s="24"/>
      <c r="E45" s="24"/>
      <c r="F45" s="24"/>
      <c r="G45" s="24"/>
      <c r="H45" s="24"/>
      <c r="I45" s="24"/>
      <c r="J45" s="24"/>
      <c r="K45" s="24"/>
      <c r="L45" s="24"/>
      <c r="M45" s="24"/>
      <c r="CZ45" s="1"/>
      <c r="DA45" s="1"/>
      <c r="DB45" s="1"/>
      <c r="DC45" s="1"/>
      <c r="DD45" s="1"/>
      <c r="DE45" s="1"/>
      <c r="DF45" s="1"/>
      <c r="DG45" s="1"/>
      <c r="DH45" s="1"/>
      <c r="DI45" s="1"/>
      <c r="DJ45" s="1"/>
      <c r="DK45" s="1"/>
      <c r="DL45" s="1"/>
      <c r="DM45" s="1"/>
    </row>
    <row r="46" spans="1:144" ht="12.75" customHeight="1" x14ac:dyDescent="0.2">
      <c r="A46" s="63" t="str">
        <f>+Suministros!A1467</f>
        <v>TAB</v>
      </c>
      <c r="B46" s="52" t="str">
        <f>+Suministros!B1467</f>
        <v>TABLEROS, CELDAS, GABINETES, CAJAS ELECTRICAS Y ACCESORIOS</v>
      </c>
      <c r="C46" s="79"/>
      <c r="D46" s="24"/>
      <c r="E46" s="24"/>
      <c r="F46" s="24"/>
      <c r="G46" s="24"/>
      <c r="H46" s="24"/>
      <c r="I46" s="24"/>
      <c r="J46" s="24"/>
      <c r="K46" s="24"/>
      <c r="L46" s="24"/>
      <c r="M46" s="24"/>
      <c r="CR46" s="1"/>
      <c r="CS46" s="1"/>
      <c r="CT46" s="1"/>
      <c r="CU46" s="1"/>
      <c r="CV46" s="1"/>
      <c r="CW46" s="1"/>
      <c r="CX46" s="1"/>
      <c r="CY46" s="1"/>
      <c r="CZ46" s="1"/>
      <c r="DA46" s="1"/>
      <c r="DB46" s="1"/>
      <c r="DC46" s="1"/>
      <c r="DD46" s="1"/>
      <c r="DE46" s="1"/>
      <c r="DF46" s="1"/>
      <c r="DG46" s="1"/>
      <c r="DH46" s="1"/>
      <c r="DI46" s="1"/>
      <c r="DJ46" s="1"/>
      <c r="DK46" s="1"/>
      <c r="DL46" s="1"/>
      <c r="DM46" s="1"/>
      <c r="DO46" s="1"/>
      <c r="DP46" s="1"/>
      <c r="DQ46" s="1"/>
      <c r="DR46" s="1"/>
      <c r="DS46" s="1"/>
      <c r="DT46" s="1"/>
      <c r="DU46" s="1"/>
      <c r="DV46" s="1"/>
      <c r="DW46" s="1"/>
      <c r="DX46" s="1"/>
      <c r="DY46" s="1"/>
      <c r="DZ46" s="1"/>
      <c r="EA46" s="1"/>
      <c r="EB46" s="1"/>
    </row>
    <row r="47" spans="1:144" ht="12.75" customHeight="1" x14ac:dyDescent="0.2">
      <c r="A47" s="135">
        <f>+Suministros!A1468</f>
        <v>15001</v>
      </c>
      <c r="B47" s="98" t="str">
        <f>+Suministros!B1468</f>
        <v>TABLEROS DE DISTRIBUCIÓN FIBRA DE VIDRIO:TIPO "TD1" SISTEMA TRIFASICO 380/220 - 220 V. (TRAFOS 10 kVA) FIBRA DE VIDRIO</v>
      </c>
      <c r="C47" s="79" t="str">
        <f>+Suministros!C1468</f>
        <v>u</v>
      </c>
      <c r="D47" s="24"/>
      <c r="E47" s="24"/>
      <c r="F47" s="24"/>
      <c r="G47" s="24"/>
      <c r="H47" s="24"/>
      <c r="I47" s="24"/>
      <c r="J47" s="24"/>
      <c r="K47" s="24"/>
      <c r="L47" s="24"/>
      <c r="M47" s="24"/>
      <c r="N47" s="3">
        <v>1</v>
      </c>
      <c r="R47" s="3">
        <v>1</v>
      </c>
      <c r="V47" s="3">
        <v>1</v>
      </c>
      <c r="Z47" s="3">
        <v>1</v>
      </c>
      <c r="AD47" s="3">
        <v>1</v>
      </c>
      <c r="AH47" s="3">
        <v>1</v>
      </c>
      <c r="AL47" s="3">
        <v>1</v>
      </c>
      <c r="AP47" s="3">
        <v>1</v>
      </c>
      <c r="BN47" s="3">
        <v>1</v>
      </c>
      <c r="BR47" s="3">
        <v>1</v>
      </c>
      <c r="BV47" s="3">
        <v>1</v>
      </c>
      <c r="BZ47" s="3">
        <v>1</v>
      </c>
      <c r="CD47" s="3">
        <v>1</v>
      </c>
      <c r="CH47" s="3">
        <v>1</v>
      </c>
      <c r="CL47" s="3">
        <v>1</v>
      </c>
      <c r="CP47" s="3">
        <v>1</v>
      </c>
      <c r="DO47" s="1"/>
      <c r="DP47" s="1"/>
      <c r="DQ47" s="1"/>
      <c r="DR47" s="1"/>
      <c r="DS47" s="1"/>
      <c r="DT47" s="1"/>
      <c r="DU47" s="1"/>
      <c r="DV47" s="1"/>
      <c r="DW47" s="1"/>
      <c r="DX47" s="1"/>
      <c r="DY47" s="1"/>
      <c r="DZ47" s="1"/>
      <c r="EA47" s="1"/>
      <c r="EB47" s="1"/>
    </row>
    <row r="48" spans="1:144" ht="12.75" customHeight="1" x14ac:dyDescent="0.2">
      <c r="A48" s="135">
        <f>+A47</f>
        <v>15001</v>
      </c>
      <c r="B48" s="98" t="str">
        <f>+B47</f>
        <v>TABLEROS DE DISTRIBUCIÓN FIBRA DE VIDRIO:TIPO "TD1" SISTEMA TRIFASICO 380/220 - 220 V. (TRAFOS 10 kVA) FIBRA DE VIDRIO</v>
      </c>
      <c r="C48" s="79" t="str">
        <f>+C47</f>
        <v>u</v>
      </c>
      <c r="D48" s="24"/>
      <c r="E48" s="24"/>
      <c r="F48" s="24"/>
      <c r="G48" s="24"/>
      <c r="H48" s="24"/>
      <c r="I48" s="24"/>
      <c r="J48" s="24"/>
      <c r="K48" s="24"/>
      <c r="L48" s="24"/>
      <c r="M48" s="24"/>
      <c r="O48" s="3">
        <v>1</v>
      </c>
      <c r="S48" s="3">
        <v>1</v>
      </c>
      <c r="W48" s="3">
        <v>1</v>
      </c>
      <c r="AA48" s="3">
        <v>1</v>
      </c>
      <c r="AE48" s="3">
        <v>1</v>
      </c>
      <c r="AI48" s="3">
        <v>1</v>
      </c>
      <c r="AM48" s="3">
        <v>1</v>
      </c>
      <c r="AQ48" s="3">
        <v>1</v>
      </c>
      <c r="BO48" s="3">
        <v>1</v>
      </c>
      <c r="BS48" s="3">
        <v>1</v>
      </c>
      <c r="BW48" s="3">
        <v>1</v>
      </c>
      <c r="CA48" s="3">
        <v>1</v>
      </c>
      <c r="CE48" s="3">
        <v>1</v>
      </c>
      <c r="CI48" s="3">
        <v>1</v>
      </c>
      <c r="CM48" s="3">
        <v>1</v>
      </c>
      <c r="CQ48" s="3">
        <v>1</v>
      </c>
      <c r="DO48" s="1"/>
      <c r="DP48" s="1"/>
      <c r="DQ48" s="1"/>
      <c r="DR48" s="1"/>
      <c r="DS48" s="1"/>
      <c r="DT48" s="1"/>
      <c r="DU48" s="1"/>
      <c r="DV48" s="1"/>
      <c r="DW48" s="1"/>
      <c r="DX48" s="1"/>
      <c r="DY48" s="1"/>
      <c r="DZ48" s="1"/>
      <c r="EA48" s="1"/>
      <c r="EB48" s="1"/>
    </row>
    <row r="49" spans="1:132" ht="12.75" customHeight="1" x14ac:dyDescent="0.2">
      <c r="A49" s="135">
        <f>+Suministros!A1469</f>
        <v>15002</v>
      </c>
      <c r="B49" s="98" t="str">
        <f>+Suministros!B1469</f>
        <v>TABLEROS DE DISTRIBUCIÓN FIBRA DE VIDRIO:TIPO "TD1" SISTEMA TRIFASICO 380/220 - 220 V. (TRAFOS 15 kVA) FIBRA DE VIDRIO</v>
      </c>
      <c r="C49" s="79" t="str">
        <f>+Suministros!C1469</f>
        <v>u</v>
      </c>
      <c r="D49" s="24"/>
      <c r="E49" s="24"/>
      <c r="F49" s="24"/>
      <c r="G49" s="24"/>
      <c r="H49" s="24"/>
      <c r="I49" s="24"/>
      <c r="J49" s="24"/>
      <c r="K49" s="24"/>
      <c r="L49" s="24"/>
      <c r="M49" s="24"/>
      <c r="P49" s="3">
        <v>1</v>
      </c>
      <c r="T49" s="3">
        <v>1</v>
      </c>
      <c r="X49" s="3">
        <v>1</v>
      </c>
      <c r="AB49" s="3">
        <v>1</v>
      </c>
      <c r="AF49" s="3">
        <v>1</v>
      </c>
      <c r="AJ49" s="3">
        <v>1</v>
      </c>
      <c r="AN49" s="3">
        <v>1</v>
      </c>
      <c r="AR49" s="3">
        <v>1</v>
      </c>
      <c r="BP49" s="3">
        <v>1</v>
      </c>
      <c r="BT49" s="3">
        <v>1</v>
      </c>
      <c r="BX49" s="3">
        <v>1</v>
      </c>
      <c r="CB49" s="3">
        <v>1</v>
      </c>
      <c r="CF49" s="3">
        <v>1</v>
      </c>
      <c r="CJ49" s="3">
        <v>1</v>
      </c>
      <c r="CN49" s="3">
        <v>1</v>
      </c>
      <c r="CR49" s="3">
        <v>1</v>
      </c>
      <c r="DO49" s="1"/>
      <c r="DP49" s="1"/>
      <c r="DQ49" s="1"/>
      <c r="DR49" s="1"/>
      <c r="DS49" s="1"/>
      <c r="DT49" s="1"/>
      <c r="DU49" s="1"/>
      <c r="DV49" s="1"/>
      <c r="DW49" s="1"/>
      <c r="DX49" s="1"/>
      <c r="DY49" s="1"/>
      <c r="DZ49" s="1"/>
      <c r="EA49" s="1"/>
      <c r="EB49" s="1"/>
    </row>
    <row r="50" spans="1:132" ht="12.75" customHeight="1" x14ac:dyDescent="0.2">
      <c r="A50" s="135">
        <f>+Suministros!A1470</f>
        <v>15003</v>
      </c>
      <c r="B50" s="98" t="str">
        <f>+Suministros!B1470</f>
        <v>TABLEROS DE DISTRIBUCIÓN FIBRA DE VIDRIO:TIPO "TD1" SISTEMA TRIFASICO 380/220 - 220 V. (TRAFOS 25 kVA) FIBRA DE VIDRIO</v>
      </c>
      <c r="C50" s="79" t="str">
        <f>+Suministros!C1470</f>
        <v>u</v>
      </c>
      <c r="D50" s="24"/>
      <c r="E50" s="24"/>
      <c r="F50" s="24"/>
      <c r="G50" s="24"/>
      <c r="H50" s="24"/>
      <c r="I50" s="24"/>
      <c r="J50" s="24"/>
      <c r="K50" s="24"/>
      <c r="L50" s="24"/>
      <c r="M50" s="24"/>
      <c r="Q50" s="3">
        <v>1</v>
      </c>
      <c r="U50" s="3">
        <v>1</v>
      </c>
      <c r="Y50" s="3">
        <v>1</v>
      </c>
      <c r="AC50" s="3">
        <v>1</v>
      </c>
      <c r="AG50" s="3">
        <v>1</v>
      </c>
      <c r="AK50" s="3">
        <v>1</v>
      </c>
      <c r="AO50" s="3">
        <v>1</v>
      </c>
      <c r="AS50" s="3">
        <v>1</v>
      </c>
      <c r="BQ50" s="3">
        <v>1</v>
      </c>
      <c r="BU50" s="3">
        <v>1</v>
      </c>
      <c r="BY50" s="3">
        <v>1</v>
      </c>
      <c r="CC50" s="3">
        <v>1</v>
      </c>
      <c r="CG50" s="3">
        <v>1</v>
      </c>
      <c r="CK50" s="3">
        <v>1</v>
      </c>
      <c r="CO50" s="3">
        <v>1</v>
      </c>
      <c r="CS50" s="3">
        <v>1</v>
      </c>
      <c r="DN50" s="3">
        <v>1</v>
      </c>
      <c r="DO50" s="1"/>
      <c r="DP50" s="1">
        <v>1</v>
      </c>
      <c r="DQ50" s="1"/>
      <c r="DR50" s="1"/>
      <c r="DS50" s="1"/>
      <c r="DT50" s="1"/>
      <c r="DU50" s="1"/>
      <c r="DV50" s="1"/>
      <c r="DW50" s="1"/>
      <c r="DX50" s="1"/>
      <c r="DY50" s="1"/>
      <c r="DZ50" s="1"/>
      <c r="EA50" s="1"/>
      <c r="EB50" s="1"/>
    </row>
    <row r="51" spans="1:132" ht="12.75" customHeight="1" x14ac:dyDescent="0.2">
      <c r="A51" s="135">
        <f>+Suministros!A1471</f>
        <v>15004</v>
      </c>
      <c r="B51" s="98" t="str">
        <f>+Suministros!B1471</f>
        <v>TABLEROS DE DISTRIBUCIÓN FIBRA DE VIDRIO:TIPO "TD1" SISTEMA TRIFASICO 380/220 - 220 V. (TRAFOS 37,5 kVA) FIBRA DE VIDRIO</v>
      </c>
      <c r="C51" s="79" t="str">
        <f>+Suministros!C1471</f>
        <v>u</v>
      </c>
      <c r="D51" s="24"/>
      <c r="E51" s="24"/>
      <c r="F51" s="24"/>
      <c r="G51" s="24"/>
      <c r="H51" s="24"/>
      <c r="I51" s="24"/>
      <c r="J51" s="24"/>
      <c r="K51" s="24"/>
      <c r="L51" s="24"/>
      <c r="M51" s="24"/>
      <c r="AT51" s="3">
        <v>1</v>
      </c>
      <c r="AY51" s="3">
        <v>1</v>
      </c>
      <c r="BD51" s="3">
        <v>1</v>
      </c>
      <c r="BI51" s="3">
        <v>1</v>
      </c>
      <c r="CT51" s="3">
        <v>1</v>
      </c>
      <c r="CY51" s="3">
        <v>1</v>
      </c>
      <c r="DD51" s="3">
        <v>1</v>
      </c>
      <c r="DI51" s="3">
        <v>1</v>
      </c>
      <c r="DO51" s="1"/>
      <c r="DP51" s="1"/>
      <c r="DQ51" s="1"/>
      <c r="DR51" s="1"/>
      <c r="DS51" s="1"/>
      <c r="DT51" s="1"/>
      <c r="DU51" s="1"/>
      <c r="DV51" s="1"/>
      <c r="DW51" s="1"/>
      <c r="DX51" s="1"/>
      <c r="DY51" s="1"/>
      <c r="DZ51" s="1"/>
      <c r="EA51" s="1"/>
      <c r="EB51" s="1"/>
    </row>
    <row r="52" spans="1:132" ht="12.75" customHeight="1" x14ac:dyDescent="0.2">
      <c r="A52" s="135">
        <f>+Suministros!A1472</f>
        <v>15005</v>
      </c>
      <c r="B52" s="98" t="str">
        <f>+Suministros!B1472</f>
        <v>TABLEROS DE DISTRIBUCIÓN FIBRA DE VIDRIO:TIPO "TD2" SISTEMA TRIFASICO 380/220 - 220 V. (TRAFOS 50 kVA) FIBRA DE VIDRIO</v>
      </c>
      <c r="C52" s="79" t="str">
        <f>+Suministros!C1472</f>
        <v>u</v>
      </c>
      <c r="D52" s="24"/>
      <c r="E52" s="24"/>
      <c r="F52" s="24"/>
      <c r="G52" s="24"/>
      <c r="H52" s="24"/>
      <c r="I52" s="24"/>
      <c r="J52" s="24"/>
      <c r="K52" s="24"/>
      <c r="L52" s="24"/>
      <c r="M52" s="24"/>
      <c r="AU52" s="3">
        <v>1</v>
      </c>
      <c r="AZ52" s="3">
        <v>1</v>
      </c>
      <c r="BE52" s="3">
        <v>1</v>
      </c>
      <c r="BJ52" s="3">
        <v>1</v>
      </c>
      <c r="CU52" s="3">
        <v>1</v>
      </c>
      <c r="CZ52" s="3">
        <v>1</v>
      </c>
      <c r="DE52" s="3">
        <v>1</v>
      </c>
      <c r="DJ52" s="3">
        <v>1</v>
      </c>
      <c r="DO52" s="1"/>
      <c r="DP52" s="1"/>
      <c r="DQ52" s="1"/>
      <c r="DR52" s="1"/>
      <c r="DS52" s="1"/>
      <c r="DT52" s="1"/>
      <c r="DU52" s="1"/>
      <c r="DV52" s="1"/>
      <c r="DW52" s="1"/>
      <c r="DX52" s="1"/>
      <c r="DY52" s="1"/>
      <c r="DZ52" s="1"/>
      <c r="EA52" s="1"/>
      <c r="EB52" s="1"/>
    </row>
    <row r="53" spans="1:132" ht="12.75" customHeight="1" x14ac:dyDescent="0.2">
      <c r="A53" s="135">
        <f>+Suministros!A1473</f>
        <v>15006</v>
      </c>
      <c r="B53" s="98" t="str">
        <f>+Suministros!B1473</f>
        <v>TABLEROS DE DISTRIBUCIÓN FIBRA DE VIDRIO:TIPO "TD2" SISTEMA TRIFASICO 380/220 - 220 V. (TRAFOS 75 kVA)FIBRA DE VIDRIO</v>
      </c>
      <c r="C53" s="79" t="str">
        <f>+Suministros!C1473</f>
        <v>u</v>
      </c>
      <c r="D53" s="24"/>
      <c r="E53" s="24"/>
      <c r="F53" s="24"/>
      <c r="G53" s="24"/>
      <c r="H53" s="24"/>
      <c r="I53" s="24"/>
      <c r="J53" s="24"/>
      <c r="K53" s="24"/>
      <c r="L53" s="24"/>
      <c r="M53" s="24"/>
      <c r="AV53" s="3">
        <v>1</v>
      </c>
      <c r="BA53" s="3">
        <v>1</v>
      </c>
      <c r="BF53" s="3">
        <v>1</v>
      </c>
      <c r="BK53" s="3">
        <v>1</v>
      </c>
      <c r="CV53" s="3">
        <v>1</v>
      </c>
      <c r="DA53" s="3">
        <v>1</v>
      </c>
      <c r="DF53" s="3">
        <v>1</v>
      </c>
      <c r="DK53" s="3">
        <v>1</v>
      </c>
      <c r="DO53" s="1"/>
      <c r="DP53" s="1"/>
      <c r="DQ53" s="1"/>
      <c r="DR53" s="1"/>
      <c r="DS53" s="1"/>
      <c r="DT53" s="1"/>
      <c r="DU53" s="1"/>
      <c r="DV53" s="1"/>
      <c r="DW53" s="1"/>
      <c r="DX53" s="1"/>
      <c r="DY53" s="1"/>
      <c r="DZ53" s="1"/>
      <c r="EA53" s="1"/>
      <c r="EB53" s="1"/>
    </row>
    <row r="54" spans="1:132" ht="12.75" customHeight="1" x14ac:dyDescent="0.2">
      <c r="A54" s="135">
        <f>+Suministros!A1474</f>
        <v>15007</v>
      </c>
      <c r="B54" s="98" t="str">
        <f>+Suministros!B1474</f>
        <v xml:space="preserve">TABLEROS DE DISTRIBUCIÓN FIBRA DE VIDRIO:TIPO "TD2" SISTEMA TRIFASICO 380/220 - 220 V. (TRAFOS 100 kVA)FIBRA DE VIDRIO </v>
      </c>
      <c r="C54" s="79" t="str">
        <f>+Suministros!C1474</f>
        <v>u</v>
      </c>
      <c r="D54" s="24"/>
      <c r="E54" s="24"/>
      <c r="F54" s="24"/>
      <c r="G54" s="24"/>
      <c r="H54" s="24"/>
      <c r="I54" s="24"/>
      <c r="J54" s="24"/>
      <c r="K54" s="24"/>
      <c r="L54" s="24"/>
      <c r="M54" s="24"/>
      <c r="AW54" s="3">
        <v>1</v>
      </c>
      <c r="BB54" s="3">
        <v>1</v>
      </c>
      <c r="BG54" s="3">
        <v>1</v>
      </c>
      <c r="BL54" s="3">
        <v>1</v>
      </c>
      <c r="CW54" s="3">
        <v>1</v>
      </c>
      <c r="DB54" s="3">
        <v>1</v>
      </c>
      <c r="DG54" s="3">
        <v>1</v>
      </c>
      <c r="DL54" s="3">
        <v>1</v>
      </c>
      <c r="DO54" s="1"/>
      <c r="DP54" s="1"/>
      <c r="DQ54" s="1"/>
      <c r="DR54" s="1"/>
      <c r="DS54" s="1"/>
      <c r="DT54" s="1"/>
      <c r="DU54" s="1"/>
      <c r="DV54" s="1"/>
      <c r="DW54" s="1"/>
      <c r="DX54" s="1"/>
      <c r="DY54" s="1"/>
      <c r="DZ54" s="1"/>
      <c r="EA54" s="1"/>
      <c r="EB54" s="1"/>
    </row>
    <row r="55" spans="1:132" ht="12.75" customHeight="1" x14ac:dyDescent="0.2">
      <c r="A55" s="135">
        <f>+Suministros!A1475</f>
        <v>15008</v>
      </c>
      <c r="B55" s="98" t="str">
        <f>+Suministros!B1475</f>
        <v>TABLEROS DE DISTRIBUCIÓN FIBRA DE VIDRIO:TIPO "TD3" SISTEMA TRIFASICO 380/220 - 220 V. (TRAFOS 160 kVA) FIBRA DE VIDRIO</v>
      </c>
      <c r="C55" s="79" t="str">
        <f>+Suministros!C1475</f>
        <v>u</v>
      </c>
      <c r="D55" s="24"/>
      <c r="E55" s="24"/>
      <c r="F55" s="24"/>
      <c r="G55" s="24"/>
      <c r="H55" s="24"/>
      <c r="I55" s="24"/>
      <c r="J55" s="24"/>
      <c r="K55" s="24"/>
      <c r="L55" s="24"/>
      <c r="M55" s="24"/>
      <c r="AX55" s="3">
        <v>1</v>
      </c>
      <c r="BC55" s="3">
        <v>1</v>
      </c>
      <c r="BH55" s="3">
        <v>1</v>
      </c>
      <c r="BM55" s="3">
        <v>1</v>
      </c>
      <c r="CX55" s="3">
        <v>1</v>
      </c>
      <c r="DC55" s="3">
        <v>1</v>
      </c>
      <c r="DH55" s="3">
        <v>1</v>
      </c>
      <c r="DM55" s="3">
        <v>1</v>
      </c>
      <c r="DO55" s="1"/>
      <c r="DP55" s="1"/>
      <c r="DQ55" s="1"/>
      <c r="DR55" s="1"/>
      <c r="DS55" s="1"/>
      <c r="DT55" s="1"/>
      <c r="DU55" s="1"/>
      <c r="DV55" s="1"/>
      <c r="DW55" s="1"/>
      <c r="DX55" s="1"/>
      <c r="DY55" s="1"/>
      <c r="DZ55" s="1"/>
      <c r="EA55" s="1"/>
      <c r="EB55" s="1"/>
    </row>
    <row r="56" spans="1:132" ht="12.75" customHeight="1" x14ac:dyDescent="0.2">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row>
    <row r="57" spans="1:132" ht="12.75" customHeight="1" x14ac:dyDescent="0.2">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row>
    <row r="58" spans="1:132" ht="12.75" customHeight="1" x14ac:dyDescent="0.2">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row>
    <row r="59" spans="1:132" ht="12.75" customHeight="1" x14ac:dyDescent="0.2">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row>
    <row r="60" spans="1:132" ht="12.75" customHeight="1" x14ac:dyDescent="0.2">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row>
    <row r="61" spans="1:132" ht="12.75" customHeight="1" x14ac:dyDescent="0.2">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row>
    <row r="62" spans="1:132" ht="12.75" customHeight="1" x14ac:dyDescent="0.2">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row>
    <row r="63" spans="1:132" ht="12.75" customHeight="1" x14ac:dyDescent="0.2">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row>
    <row r="64" spans="1:132" ht="12.75" customHeight="1" x14ac:dyDescent="0.2">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row>
    <row r="65" spans="93:129" ht="12.75" customHeight="1" x14ac:dyDescent="0.2">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row>
    <row r="66" spans="93:129" ht="12.75" customHeight="1" x14ac:dyDescent="0.2">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row>
    <row r="67" spans="93:129" ht="12.75" customHeight="1" x14ac:dyDescent="0.2">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row>
    <row r="68" spans="93:129" ht="12.75" customHeight="1" x14ac:dyDescent="0.2">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row>
    <row r="69" spans="93:129" ht="12.75" customHeight="1" x14ac:dyDescent="0.2">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row>
    <row r="70" spans="93:129" ht="12.75" customHeight="1" x14ac:dyDescent="0.2">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row>
    <row r="71" spans="93:129" ht="12.75" customHeight="1" x14ac:dyDescent="0.2">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row>
    <row r="72" spans="93:129" ht="12.75" customHeight="1" x14ac:dyDescent="0.2">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row>
    <row r="73" spans="93:129" ht="12.75" customHeight="1" x14ac:dyDescent="0.2">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row>
    <row r="74" spans="93:129" ht="12.75" customHeight="1" x14ac:dyDescent="0.2">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row>
    <row r="75" spans="93:129" ht="12.75" customHeight="1" x14ac:dyDescent="0.2">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row>
    <row r="76" spans="93:129" ht="12.75" customHeight="1" x14ac:dyDescent="0.2">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row>
    <row r="77" spans="93:129" ht="12.75" customHeight="1" x14ac:dyDescent="0.2">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row>
    <row r="78" spans="93:129" ht="12.75" customHeight="1" x14ac:dyDescent="0.2">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row>
    <row r="79" spans="93:129" ht="12.75" customHeight="1" x14ac:dyDescent="0.2">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row>
    <row r="80" spans="93:129" ht="12.75" customHeight="1" x14ac:dyDescent="0.2">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row>
    <row r="81" spans="93:129" ht="12.75" customHeight="1" x14ac:dyDescent="0.2">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row>
    <row r="82" spans="93:129" ht="12.75" customHeight="1" x14ac:dyDescent="0.2">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row>
    <row r="83" spans="93:129" ht="12.75" customHeight="1" x14ac:dyDescent="0.2">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row>
    <row r="84" spans="93:129" ht="12.75" customHeight="1" x14ac:dyDescent="0.2">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row>
    <row r="85" spans="93:129" ht="12.75" customHeight="1" x14ac:dyDescent="0.2">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row>
    <row r="86" spans="93:129" ht="12.75" customHeight="1" x14ac:dyDescent="0.2">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row>
    <row r="87" spans="93:129" ht="12.75" customHeight="1" x14ac:dyDescent="0.2">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row>
    <row r="88" spans="93:129" ht="12.75" customHeight="1" x14ac:dyDescent="0.2">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row>
    <row r="89" spans="93:129" ht="12.75" customHeight="1" x14ac:dyDescent="0.2">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row>
    <row r="90" spans="93:129" ht="12.75" customHeight="1" x14ac:dyDescent="0.2">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row>
    <row r="91" spans="93:129" ht="12.75" customHeight="1" x14ac:dyDescent="0.2">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row>
    <row r="92" spans="93:129" ht="12.75" customHeight="1" x14ac:dyDescent="0.2">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row>
    <row r="93" spans="93:129" ht="12.75" customHeight="1" x14ac:dyDescent="0.2">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row>
    <row r="94" spans="93:129" ht="12.75" customHeight="1" x14ac:dyDescent="0.2">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row>
    <row r="95" spans="93:129" ht="12.75" customHeight="1" x14ac:dyDescent="0.2">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row>
    <row r="96" spans="93:129" ht="12.75" customHeight="1" x14ac:dyDescent="0.2">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row>
    <row r="97" spans="93:129" ht="12.75" customHeight="1" x14ac:dyDescent="0.2">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row>
    <row r="98" spans="93:129" ht="12.75" customHeight="1" x14ac:dyDescent="0.2">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row>
    <row r="99" spans="93:129" ht="12.75" customHeight="1" x14ac:dyDescent="0.2">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row>
    <row r="100" spans="93:129" ht="12.75" customHeight="1" x14ac:dyDescent="0.2">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row>
    <row r="101" spans="93:129" ht="12.75" customHeight="1" x14ac:dyDescent="0.2">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row>
    <row r="102" spans="93:129" ht="12.75" customHeight="1" x14ac:dyDescent="0.2">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row>
    <row r="103" spans="93:129" ht="12.75" customHeight="1" x14ac:dyDescent="0.2">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row>
    <row r="104" spans="93:129" ht="12.75" customHeight="1" x14ac:dyDescent="0.2">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row>
    <row r="105" spans="93:129" ht="12.75" customHeight="1" x14ac:dyDescent="0.2">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row>
    <row r="106" spans="93:129" ht="12.75" customHeight="1" x14ac:dyDescent="0.2">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row>
    <row r="107" spans="93:129" ht="12.75" customHeight="1" x14ac:dyDescent="0.2">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row>
    <row r="108" spans="93:129" ht="12.75" customHeight="1" x14ac:dyDescent="0.2">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row>
    <row r="109" spans="93:129" ht="12.75" customHeight="1" x14ac:dyDescent="0.2">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row>
    <row r="110" spans="93:129" ht="12.75" customHeight="1" x14ac:dyDescent="0.2">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row>
    <row r="111" spans="93:129" ht="12.75" customHeight="1" x14ac:dyDescent="0.2">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row>
    <row r="112" spans="93:129" ht="12.75" customHeight="1" x14ac:dyDescent="0.2">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row>
    <row r="113" spans="93:129" ht="12.75" customHeight="1" x14ac:dyDescent="0.2">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row>
    <row r="114" spans="93:129" ht="12.75" customHeight="1" x14ac:dyDescent="0.2">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row>
    <row r="115" spans="93:129" ht="12.75" customHeight="1" x14ac:dyDescent="0.2">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row>
    <row r="116" spans="93:129" ht="12.75" customHeight="1" x14ac:dyDescent="0.2">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row>
    <row r="117" spans="93:129" ht="12.75" customHeight="1" x14ac:dyDescent="0.2">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row>
    <row r="118" spans="93:129" ht="12.75" customHeight="1" x14ac:dyDescent="0.2">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row>
    <row r="119" spans="93:129" ht="12.75" customHeight="1" x14ac:dyDescent="0.2">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row>
    <row r="120" spans="93:129" ht="12.75" customHeight="1" x14ac:dyDescent="0.2">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row>
    <row r="121" spans="93:129" ht="12.75" customHeight="1" x14ac:dyDescent="0.2">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row>
    <row r="122" spans="93:129" ht="12.75" customHeight="1" x14ac:dyDescent="0.2">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row>
    <row r="123" spans="93:129" ht="12.75" customHeight="1" x14ac:dyDescent="0.2">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row>
    <row r="124" spans="93:129" ht="12.75" customHeight="1" x14ac:dyDescent="0.2">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row>
    <row r="125" spans="93:129" ht="12.75" customHeight="1" x14ac:dyDescent="0.2">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row>
    <row r="126" spans="93:129" ht="12.75" customHeight="1" x14ac:dyDescent="0.2">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row>
    <row r="127" spans="93:129" ht="12.75" customHeight="1" x14ac:dyDescent="0.2">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row>
    <row r="128" spans="93:129" ht="12.75" customHeight="1" x14ac:dyDescent="0.2">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row>
    <row r="129" spans="93:129" ht="12.75" customHeight="1" x14ac:dyDescent="0.2">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row>
    <row r="130" spans="93:129" ht="12.75" customHeight="1" x14ac:dyDescent="0.2">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row>
    <row r="131" spans="93:129" ht="12.75" customHeight="1" x14ac:dyDescent="0.2">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row>
    <row r="132" spans="93:129" ht="12.75" customHeight="1" x14ac:dyDescent="0.2">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row>
    <row r="133" spans="93:129" ht="12.75" customHeight="1" x14ac:dyDescent="0.2">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row>
    <row r="134" spans="93:129" ht="12.75" customHeight="1" x14ac:dyDescent="0.2">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row>
    <row r="135" spans="93:129" ht="12.75" customHeight="1" x14ac:dyDescent="0.2">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row>
    <row r="136" spans="93:129" ht="12.75" customHeight="1" x14ac:dyDescent="0.2">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row>
    <row r="137" spans="93:129" ht="12.75" customHeight="1" x14ac:dyDescent="0.2">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row>
    <row r="138" spans="93:129" ht="12.75" customHeight="1" x14ac:dyDescent="0.2">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row>
    <row r="139" spans="93:129" ht="12.75" customHeight="1" x14ac:dyDescent="0.2">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row>
    <row r="140" spans="93:129" ht="12.75" customHeight="1" x14ac:dyDescent="0.2">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row>
    <row r="141" spans="93:129" ht="12.75" customHeight="1" x14ac:dyDescent="0.2">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row>
    <row r="142" spans="93:129" ht="12.75" customHeight="1" x14ac:dyDescent="0.2">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row>
    <row r="143" spans="93:129" ht="12.75" customHeight="1" x14ac:dyDescent="0.2">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row>
    <row r="144" spans="93:129" ht="12.75" customHeight="1" x14ac:dyDescent="0.2">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row>
    <row r="145" spans="93:129" ht="12.75" customHeight="1" x14ac:dyDescent="0.2">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row>
    <row r="146" spans="93:129" ht="12.75" customHeight="1" x14ac:dyDescent="0.2">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row>
    <row r="147" spans="93:129" ht="12.75" customHeight="1" x14ac:dyDescent="0.2">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row>
    <row r="148" spans="93:129" ht="12.75" customHeight="1" x14ac:dyDescent="0.2">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row>
    <row r="149" spans="93:129" ht="12.75" customHeight="1" x14ac:dyDescent="0.2">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row>
    <row r="150" spans="93:129" ht="12.75" customHeight="1" x14ac:dyDescent="0.2">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row>
    <row r="151" spans="93:129" ht="12.75" customHeight="1" x14ac:dyDescent="0.2">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row>
    <row r="152" spans="93:129" ht="12.75" customHeight="1" x14ac:dyDescent="0.2">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row>
    <row r="153" spans="93:129" ht="12.75" customHeight="1" x14ac:dyDescent="0.2">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row>
    <row r="154" spans="93:129" ht="12.75" customHeight="1" x14ac:dyDescent="0.2">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row>
    <row r="155" spans="93:129" ht="12.75" customHeight="1" x14ac:dyDescent="0.2">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row>
    <row r="156" spans="93:129" ht="12.75" customHeight="1" x14ac:dyDescent="0.2">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row>
    <row r="157" spans="93:129" ht="12.75" customHeight="1" x14ac:dyDescent="0.2">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row>
    <row r="158" spans="93:129" ht="12.75" customHeight="1" x14ac:dyDescent="0.2">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row>
    <row r="159" spans="93:129" ht="12.75" customHeight="1" x14ac:dyDescent="0.2">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row>
    <row r="160" spans="93:129" ht="12.75" customHeight="1" x14ac:dyDescent="0.2">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row>
    <row r="161" spans="93:129" ht="12.75" customHeight="1" x14ac:dyDescent="0.2">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row>
    <row r="162" spans="93:129" ht="12.75" customHeight="1" x14ac:dyDescent="0.2">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row>
    <row r="163" spans="93:129" ht="12.75" customHeight="1" x14ac:dyDescent="0.2">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row>
    <row r="164" spans="93:129" ht="12.75" customHeight="1" x14ac:dyDescent="0.2">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row>
    <row r="165" spans="93:129" ht="12.75" customHeight="1" x14ac:dyDescent="0.2">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row>
    <row r="166" spans="93:129" ht="12.75" customHeight="1" x14ac:dyDescent="0.2">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row>
    <row r="167" spans="93:129" ht="12.75" customHeight="1" x14ac:dyDescent="0.2">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row>
    <row r="168" spans="93:129" ht="12.75" customHeight="1" x14ac:dyDescent="0.2">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row>
    <row r="169" spans="93:129" ht="12.75" customHeight="1" x14ac:dyDescent="0.2">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row>
    <row r="170" spans="93:129" ht="12.75" customHeight="1" x14ac:dyDescent="0.2">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row>
    <row r="171" spans="93:129" ht="12.75" customHeight="1" x14ac:dyDescent="0.2">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row>
    <row r="172" spans="93:129" ht="12.75" customHeight="1" x14ac:dyDescent="0.2">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row>
    <row r="173" spans="93:129" ht="12.75" customHeight="1" x14ac:dyDescent="0.2">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row>
    <row r="174" spans="93:129" ht="12.75" customHeight="1" x14ac:dyDescent="0.2">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row>
    <row r="175" spans="93:129" ht="12.75" customHeight="1" x14ac:dyDescent="0.2">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row>
    <row r="176" spans="93:129" ht="12.75" customHeight="1" x14ac:dyDescent="0.2">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row>
    <row r="177" spans="93:129" ht="12.75" customHeight="1" x14ac:dyDescent="0.2">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row>
    <row r="178" spans="93:129" ht="12.75" customHeight="1" x14ac:dyDescent="0.2">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row>
    <row r="179" spans="93:129" ht="12.75" customHeight="1" x14ac:dyDescent="0.2">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row>
    <row r="180" spans="93:129" ht="12.75" customHeight="1" x14ac:dyDescent="0.2">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row>
    <row r="181" spans="93:129" ht="12.75" customHeight="1" x14ac:dyDescent="0.2">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row>
    <row r="182" spans="93:129" ht="12.75" customHeight="1" x14ac:dyDescent="0.2">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row>
    <row r="183" spans="93:129" ht="12.75" customHeight="1" x14ac:dyDescent="0.2">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row>
    <row r="184" spans="93:129" ht="12.75" customHeight="1" x14ac:dyDescent="0.2">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row>
    <row r="185" spans="93:129" ht="12.75" customHeight="1" x14ac:dyDescent="0.2">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row>
    <row r="186" spans="93:129" ht="12.75" customHeight="1" x14ac:dyDescent="0.2">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row>
    <row r="187" spans="93:129" ht="12.75" customHeight="1" x14ac:dyDescent="0.2">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row>
    <row r="188" spans="93:129" ht="12.75" customHeight="1" x14ac:dyDescent="0.2">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row>
    <row r="189" spans="93:129" ht="12.75" customHeight="1" x14ac:dyDescent="0.2">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row>
    <row r="190" spans="93:129" ht="12.75" customHeight="1" x14ac:dyDescent="0.2">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row>
    <row r="191" spans="93:129" ht="12.75" customHeight="1" x14ac:dyDescent="0.2">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row>
    <row r="192" spans="93:129" ht="12.75" customHeight="1" x14ac:dyDescent="0.2">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row>
    <row r="193" spans="93:129" ht="12.75" customHeight="1" x14ac:dyDescent="0.2">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row>
    <row r="194" spans="93:129" ht="12.75" customHeight="1" x14ac:dyDescent="0.2">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row>
    <row r="195" spans="93:129" ht="12.75" customHeight="1" x14ac:dyDescent="0.2">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row>
    <row r="196" spans="93:129" ht="12.75" customHeight="1" x14ac:dyDescent="0.2">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row>
    <row r="197" spans="93:129" ht="12.75" customHeight="1" x14ac:dyDescent="0.2">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row>
    <row r="198" spans="93:129" ht="12.75" customHeight="1" x14ac:dyDescent="0.2">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row>
    <row r="199" spans="93:129" ht="12.75" customHeight="1" x14ac:dyDescent="0.2">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row>
    <row r="200" spans="93:129" ht="12.75" customHeight="1" x14ac:dyDescent="0.2">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row>
    <row r="201" spans="93:129" ht="12.75" customHeight="1" x14ac:dyDescent="0.2">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row>
    <row r="202" spans="93:129" ht="12.75" customHeight="1" x14ac:dyDescent="0.2">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row>
    <row r="203" spans="93:129" ht="12.75" customHeight="1" x14ac:dyDescent="0.2">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row>
    <row r="204" spans="93:129" ht="12.75" customHeight="1" x14ac:dyDescent="0.2">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row>
    <row r="205" spans="93:129" ht="12.75" customHeight="1" x14ac:dyDescent="0.2">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row>
    <row r="206" spans="93:129" ht="12.75" customHeight="1" x14ac:dyDescent="0.2">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row>
    <row r="207" spans="93:129" ht="12.75" customHeight="1" x14ac:dyDescent="0.2">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row>
    <row r="208" spans="93:129" ht="12.75" customHeight="1" x14ac:dyDescent="0.2">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row>
    <row r="209" spans="93:129" ht="12.75" customHeight="1" x14ac:dyDescent="0.2">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row>
    <row r="210" spans="93:129" ht="12.75" customHeight="1" x14ac:dyDescent="0.2">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row>
    <row r="211" spans="93:129" ht="12.75" customHeight="1" x14ac:dyDescent="0.2">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row>
    <row r="212" spans="93:129" ht="12.75" customHeight="1" x14ac:dyDescent="0.2">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row>
    <row r="213" spans="93:129" ht="12.75" customHeight="1" x14ac:dyDescent="0.2">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row>
    <row r="214" spans="93:129" ht="12.75" customHeight="1" x14ac:dyDescent="0.2">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row>
    <row r="215" spans="93:129" ht="12.75" customHeight="1" x14ac:dyDescent="0.2">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row>
    <row r="216" spans="93:129" ht="12.75" customHeight="1" x14ac:dyDescent="0.2">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row>
    <row r="217" spans="93:129" ht="12.75" customHeight="1" x14ac:dyDescent="0.2">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row>
    <row r="218" spans="93:129" ht="12.75" customHeight="1" x14ac:dyDescent="0.2">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row>
    <row r="219" spans="93:129" ht="12.75" customHeight="1" x14ac:dyDescent="0.2">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row>
    <row r="220" spans="93:129" ht="12.75" customHeight="1" x14ac:dyDescent="0.2">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row>
    <row r="221" spans="93:129" ht="12.75" customHeight="1" x14ac:dyDescent="0.2">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row>
    <row r="222" spans="93:129" ht="12.75" customHeight="1" x14ac:dyDescent="0.2">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row>
    <row r="223" spans="93:129" ht="12.75" customHeight="1" x14ac:dyDescent="0.2">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row>
    <row r="224" spans="93:129" ht="12.75" customHeight="1" x14ac:dyDescent="0.2">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row>
    <row r="225" spans="93:129" ht="12.75" customHeight="1" x14ac:dyDescent="0.2">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row>
    <row r="226" spans="93:129" ht="12.75" customHeight="1" x14ac:dyDescent="0.2">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row>
    <row r="227" spans="93:129" ht="12.75" customHeight="1" x14ac:dyDescent="0.2">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row>
    <row r="228" spans="93:129" ht="12.75" customHeight="1" x14ac:dyDescent="0.2">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row>
    <row r="229" spans="93:129" ht="12.75" customHeight="1" x14ac:dyDescent="0.2">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row>
    <row r="230" spans="93:129" ht="12.75" customHeight="1" x14ac:dyDescent="0.2">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row>
    <row r="231" spans="93:129" ht="12.75" customHeight="1" x14ac:dyDescent="0.2">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row>
    <row r="232" spans="93:129" ht="12.75" customHeight="1" x14ac:dyDescent="0.2">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row>
    <row r="233" spans="93:129" ht="12.75" customHeight="1" x14ac:dyDescent="0.2">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row>
    <row r="234" spans="93:129" ht="12.75" customHeight="1" x14ac:dyDescent="0.2">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row>
    <row r="235" spans="93:129" ht="12.75" customHeight="1" x14ac:dyDescent="0.2">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row>
    <row r="236" spans="93:129" ht="12.75" customHeight="1" x14ac:dyDescent="0.2">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row>
    <row r="237" spans="93:129" ht="12.75" customHeight="1" x14ac:dyDescent="0.2">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row>
    <row r="238" spans="93:129" ht="12.75" customHeight="1" x14ac:dyDescent="0.2">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row>
    <row r="239" spans="93:129" ht="12.75" customHeight="1" x14ac:dyDescent="0.2">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row>
    <row r="240" spans="93:129" ht="12.75" customHeight="1" x14ac:dyDescent="0.2">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row>
    <row r="241" spans="93:129" ht="12.75" customHeight="1" x14ac:dyDescent="0.2">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row>
    <row r="242" spans="93:129" ht="12.75" customHeight="1" x14ac:dyDescent="0.2">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row>
    <row r="243" spans="93:129" ht="12.75" customHeight="1" x14ac:dyDescent="0.2">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row>
    <row r="244" spans="93:129" ht="12.75" customHeight="1" x14ac:dyDescent="0.2">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row>
    <row r="245" spans="93:129" ht="12.75" customHeight="1" x14ac:dyDescent="0.2">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row>
    <row r="246" spans="93:129" ht="12.75" customHeight="1" x14ac:dyDescent="0.2">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row>
    <row r="247" spans="93:129" ht="12.75" customHeight="1" x14ac:dyDescent="0.2">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row>
    <row r="248" spans="93:129" ht="12.75" customHeight="1" x14ac:dyDescent="0.2">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row>
    <row r="249" spans="93:129" ht="12.75" customHeight="1" x14ac:dyDescent="0.2">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row>
    <row r="250" spans="93:129" ht="12.75" customHeight="1" x14ac:dyDescent="0.2">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row>
    <row r="251" spans="93:129" ht="12.75" customHeight="1" x14ac:dyDescent="0.2">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row>
    <row r="252" spans="93:129" ht="12.75" customHeight="1" x14ac:dyDescent="0.2">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row>
    <row r="253" spans="93:129" ht="12.75" customHeight="1" x14ac:dyDescent="0.2">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row>
    <row r="254" spans="93:129" ht="12.75" customHeight="1" x14ac:dyDescent="0.2">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row>
    <row r="255" spans="93:129" ht="12.75" customHeight="1" x14ac:dyDescent="0.2">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row>
    <row r="256" spans="93:129" ht="12.75" customHeight="1" x14ac:dyDescent="0.2">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row>
    <row r="257" spans="93:129" ht="12.75" customHeight="1" x14ac:dyDescent="0.2">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row>
    <row r="258" spans="93:129" ht="12.75" customHeight="1" x14ac:dyDescent="0.2">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row>
    <row r="259" spans="93:129" ht="12.75" customHeight="1" x14ac:dyDescent="0.2">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row>
    <row r="260" spans="93:129" ht="12.75" customHeight="1" x14ac:dyDescent="0.2">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row>
    <row r="261" spans="93:129" ht="12.75" customHeight="1" x14ac:dyDescent="0.2">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row>
    <row r="262" spans="93:129" ht="12.75" customHeight="1" x14ac:dyDescent="0.2">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row>
    <row r="263" spans="93:129" ht="12.75" customHeight="1" x14ac:dyDescent="0.2">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row>
    <row r="264" spans="93:129" ht="12.75" customHeight="1" x14ac:dyDescent="0.2">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row>
    <row r="265" spans="93:129" ht="12.75" customHeight="1" x14ac:dyDescent="0.2">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row>
    <row r="266" spans="93:129" ht="12.75" customHeight="1" x14ac:dyDescent="0.2">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row>
    <row r="267" spans="93:129" ht="12.75" customHeight="1" x14ac:dyDescent="0.2">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row>
    <row r="268" spans="93:129" ht="12.75" customHeight="1" x14ac:dyDescent="0.2">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row>
    <row r="269" spans="93:129" ht="12.75" customHeight="1" x14ac:dyDescent="0.2">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row>
    <row r="270" spans="93:129" ht="12.75" customHeight="1" x14ac:dyDescent="0.2">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row>
    <row r="271" spans="93:129" ht="12.75" customHeight="1" x14ac:dyDescent="0.2">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row>
    <row r="272" spans="93:129" ht="12.75" customHeight="1" x14ac:dyDescent="0.2">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row>
    <row r="273" spans="93:129" ht="12.75" customHeight="1" x14ac:dyDescent="0.2">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row>
    <row r="274" spans="93:129" ht="12.75" customHeight="1" x14ac:dyDescent="0.2">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row>
    <row r="275" spans="93:129" ht="12.75" customHeight="1" x14ac:dyDescent="0.2">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row>
    <row r="276" spans="93:129" ht="12.75" customHeight="1" x14ac:dyDescent="0.2">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row>
    <row r="277" spans="93:129" ht="12.75" customHeight="1" x14ac:dyDescent="0.2">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row>
    <row r="278" spans="93:129" ht="12.75" customHeight="1" x14ac:dyDescent="0.2">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row>
    <row r="279" spans="93:129" ht="12.75" customHeight="1" x14ac:dyDescent="0.2">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row>
    <row r="280" spans="93:129" ht="12.75" customHeight="1" x14ac:dyDescent="0.2">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row>
    <row r="281" spans="93:129" ht="12.75" customHeight="1" x14ac:dyDescent="0.2">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row>
    <row r="282" spans="93:129" ht="12.75" customHeight="1" x14ac:dyDescent="0.2">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row>
    <row r="283" spans="93:129" ht="12.75" customHeight="1" x14ac:dyDescent="0.2">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row>
    <row r="284" spans="93:129" ht="12.75" customHeight="1" x14ac:dyDescent="0.2">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row>
    <row r="285" spans="93:129" ht="12.75" customHeight="1" x14ac:dyDescent="0.2">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row>
    <row r="286" spans="93:129" ht="12.75" customHeight="1" x14ac:dyDescent="0.2">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row>
    <row r="287" spans="93:129" ht="12.75" customHeight="1" x14ac:dyDescent="0.2">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row>
    <row r="288" spans="93:129" ht="12.75" customHeight="1" x14ac:dyDescent="0.2">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row>
    <row r="289" spans="93:129" ht="12.75" customHeight="1" x14ac:dyDescent="0.2">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row>
    <row r="290" spans="93:129" ht="12.75" customHeight="1" x14ac:dyDescent="0.2">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row>
    <row r="291" spans="93:129" ht="12.75" customHeight="1" x14ac:dyDescent="0.2">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row>
    <row r="292" spans="93:129" ht="12.75" customHeight="1" x14ac:dyDescent="0.2">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row>
    <row r="293" spans="93:129" ht="12.75" customHeight="1" x14ac:dyDescent="0.2">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row>
    <row r="294" spans="93:129" ht="12.75" customHeight="1" x14ac:dyDescent="0.2">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row>
    <row r="295" spans="93:129" ht="12.75" customHeight="1" x14ac:dyDescent="0.2">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row>
    <row r="296" spans="93:129" ht="12.75" customHeight="1" x14ac:dyDescent="0.2">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row>
    <row r="297" spans="93:129" ht="12.75" customHeight="1" x14ac:dyDescent="0.2">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row>
    <row r="298" spans="93:129" ht="12.75" customHeight="1" x14ac:dyDescent="0.2">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row>
    <row r="299" spans="93:129" ht="12.75" customHeight="1" x14ac:dyDescent="0.2">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row>
    <row r="300" spans="93:129" ht="12.75" customHeight="1" x14ac:dyDescent="0.2">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row>
    <row r="301" spans="93:129" ht="12.75" customHeight="1" x14ac:dyDescent="0.2">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row>
    <row r="302" spans="93:129" ht="12.75" customHeight="1" x14ac:dyDescent="0.2">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row>
    <row r="303" spans="93:129" ht="12.75" customHeight="1" x14ac:dyDescent="0.2">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row>
    <row r="304" spans="93:129" ht="12.75" customHeight="1" x14ac:dyDescent="0.2">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row>
    <row r="305" spans="93:129" ht="12.75" customHeight="1" x14ac:dyDescent="0.2">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row>
    <row r="306" spans="93:129" ht="12.75" customHeight="1" x14ac:dyDescent="0.2">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row>
    <row r="307" spans="93:129" ht="12.75" customHeight="1" x14ac:dyDescent="0.2">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row>
    <row r="308" spans="93:129" ht="12.75" customHeight="1" x14ac:dyDescent="0.2">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row>
    <row r="309" spans="93:129" ht="12.75" customHeight="1" x14ac:dyDescent="0.2">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row>
    <row r="310" spans="93:129" ht="12.75" customHeight="1" x14ac:dyDescent="0.2">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row>
    <row r="311" spans="93:129" ht="12.75" customHeight="1" x14ac:dyDescent="0.2">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row>
    <row r="312" spans="93:129" ht="12.75" customHeight="1" x14ac:dyDescent="0.2">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row>
    <row r="313" spans="93:129" ht="12.75" customHeight="1" x14ac:dyDescent="0.2">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row>
    <row r="314" spans="93:129" ht="12.75" customHeight="1" x14ac:dyDescent="0.2">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row>
    <row r="315" spans="93:129" ht="12.75" customHeight="1" x14ac:dyDescent="0.2">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row>
    <row r="316" spans="93:129" ht="12.75" customHeight="1" x14ac:dyDescent="0.2">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row>
    <row r="317" spans="93:129" ht="12.75" customHeight="1" x14ac:dyDescent="0.2">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row>
    <row r="318" spans="93:129" ht="12.75" customHeight="1" x14ac:dyDescent="0.2">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row>
    <row r="319" spans="93:129" ht="12.75" customHeight="1" x14ac:dyDescent="0.2">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row>
    <row r="320" spans="93:129" ht="12.75" customHeight="1" x14ac:dyDescent="0.2">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row>
    <row r="321" spans="93:129" ht="12.75" customHeight="1" x14ac:dyDescent="0.2">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row>
    <row r="322" spans="93:129" ht="12.75" customHeight="1" x14ac:dyDescent="0.2">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row>
    <row r="323" spans="93:129" ht="12.75" customHeight="1" x14ac:dyDescent="0.2">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row>
    <row r="324" spans="93:129" ht="12.75" customHeight="1" x14ac:dyDescent="0.2">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row>
    <row r="325" spans="93:129" ht="12.75" customHeight="1" x14ac:dyDescent="0.2">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row>
    <row r="326" spans="93:129" ht="12.75" customHeight="1" x14ac:dyDescent="0.2">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row>
    <row r="327" spans="93:129" ht="12.75" customHeight="1" x14ac:dyDescent="0.2">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row>
    <row r="328" spans="93:129" ht="12.75" customHeight="1" x14ac:dyDescent="0.2">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row>
    <row r="329" spans="93:129" ht="12.75" customHeight="1" x14ac:dyDescent="0.2">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row>
    <row r="330" spans="93:129" ht="12.75" customHeight="1" x14ac:dyDescent="0.2">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row>
    <row r="331" spans="93:129" ht="12.75" customHeight="1" x14ac:dyDescent="0.2">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row>
    <row r="332" spans="93:129" ht="12.75" customHeight="1" x14ac:dyDescent="0.2">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row>
    <row r="333" spans="93:129" ht="12.75" customHeight="1" x14ac:dyDescent="0.2">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row>
    <row r="334" spans="93:129" ht="12.75" customHeight="1" x14ac:dyDescent="0.2">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row>
    <row r="335" spans="93:129" ht="12.75" customHeight="1" x14ac:dyDescent="0.2">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row>
    <row r="336" spans="93:129" ht="12.75" customHeight="1" x14ac:dyDescent="0.2">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row>
    <row r="337" spans="93:129" ht="12.75" customHeight="1" x14ac:dyDescent="0.2">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row>
    <row r="338" spans="93:129" ht="12.75" customHeight="1" x14ac:dyDescent="0.2">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row>
    <row r="339" spans="93:129" ht="12.75" customHeight="1" x14ac:dyDescent="0.2">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row>
    <row r="340" spans="93:129" ht="12.75" customHeight="1" x14ac:dyDescent="0.2">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row>
    <row r="341" spans="93:129" ht="12.75" customHeight="1" x14ac:dyDescent="0.2">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row>
    <row r="342" spans="93:129" ht="12.75" customHeight="1" x14ac:dyDescent="0.2">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row>
    <row r="343" spans="93:129" ht="12.75" customHeight="1" x14ac:dyDescent="0.2">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row>
    <row r="344" spans="93:129" ht="12.75" customHeight="1" x14ac:dyDescent="0.2">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row>
    <row r="345" spans="93:129" ht="12.75" customHeight="1" x14ac:dyDescent="0.2">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row>
    <row r="346" spans="93:129" ht="12.75" customHeight="1" x14ac:dyDescent="0.2">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row>
    <row r="347" spans="93:129" ht="12.75" customHeight="1" x14ac:dyDescent="0.2">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row>
    <row r="348" spans="93:129" ht="12.75" customHeight="1" x14ac:dyDescent="0.2">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row>
    <row r="349" spans="93:129" ht="12.75" customHeight="1" x14ac:dyDescent="0.2">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row>
    <row r="350" spans="93:129" ht="12.75" customHeight="1" x14ac:dyDescent="0.2">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row>
    <row r="351" spans="93:129" ht="12.75" customHeight="1" x14ac:dyDescent="0.2">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row>
    <row r="352" spans="93:129" ht="12.75" customHeight="1" x14ac:dyDescent="0.2">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row>
    <row r="353" spans="93:129" ht="12.75" customHeight="1" x14ac:dyDescent="0.2">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row>
    <row r="354" spans="93:129" ht="12.75" customHeight="1" x14ac:dyDescent="0.2">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row>
    <row r="355" spans="93:129" ht="12.75" customHeight="1" x14ac:dyDescent="0.2">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row>
    <row r="356" spans="93:129" ht="12.75" customHeight="1" x14ac:dyDescent="0.2">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row>
    <row r="357" spans="93:129" ht="12.75" customHeight="1" x14ac:dyDescent="0.2">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row>
    <row r="358" spans="93:129" ht="12.75" customHeight="1" x14ac:dyDescent="0.2">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row>
    <row r="359" spans="93:129" ht="12.75" customHeight="1" x14ac:dyDescent="0.2">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row>
    <row r="360" spans="93:129" ht="12.75" customHeight="1" x14ac:dyDescent="0.2">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row>
    <row r="361" spans="93:129" ht="12.75" customHeight="1" x14ac:dyDescent="0.2">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row>
    <row r="362" spans="93:129" ht="12.75" customHeight="1" x14ac:dyDescent="0.2">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row>
    <row r="363" spans="93:129" ht="12.75" customHeight="1" x14ac:dyDescent="0.2">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row>
    <row r="364" spans="93:129" ht="12.75" customHeight="1" x14ac:dyDescent="0.2">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row>
    <row r="365" spans="93:129" ht="12.75" customHeight="1" x14ac:dyDescent="0.2">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row>
    <row r="366" spans="93:129" ht="12.75" customHeight="1" x14ac:dyDescent="0.2">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row>
    <row r="367" spans="93:129" ht="12.75" customHeight="1" x14ac:dyDescent="0.2">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row>
    <row r="368" spans="93:129" ht="12.75" customHeight="1" x14ac:dyDescent="0.2">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row>
    <row r="369" spans="93:129" ht="12.75" customHeight="1" x14ac:dyDescent="0.2">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row>
    <row r="370" spans="93:129" ht="12.75" customHeight="1" x14ac:dyDescent="0.2">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row>
    <row r="371" spans="93:129" ht="12.75" customHeight="1" x14ac:dyDescent="0.2">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row>
    <row r="372" spans="93:129" ht="12.75" customHeight="1" x14ac:dyDescent="0.2">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row>
    <row r="373" spans="93:129" ht="12.75" customHeight="1" x14ac:dyDescent="0.2">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row>
    <row r="374" spans="93:129" ht="12.75" customHeight="1" x14ac:dyDescent="0.2">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row>
    <row r="375" spans="93:129" ht="12.75" customHeight="1" x14ac:dyDescent="0.2">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row>
    <row r="376" spans="93:129" ht="12.75" customHeight="1" x14ac:dyDescent="0.2">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row>
    <row r="377" spans="93:129" ht="12.75" customHeight="1" x14ac:dyDescent="0.2">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row>
    <row r="378" spans="93:129" ht="12.75" customHeight="1" x14ac:dyDescent="0.2">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row>
    <row r="379" spans="93:129" ht="12.75" customHeight="1" x14ac:dyDescent="0.2">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row>
    <row r="380" spans="93:129" ht="12.75" customHeight="1" x14ac:dyDescent="0.2">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row>
    <row r="381" spans="93:129" ht="12.75" customHeight="1" x14ac:dyDescent="0.2">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row>
    <row r="382" spans="93:129" ht="12.75" customHeight="1" x14ac:dyDescent="0.2">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row>
    <row r="383" spans="93:129" ht="12.75" customHeight="1" x14ac:dyDescent="0.2">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row>
    <row r="384" spans="93:129" ht="12.75" customHeight="1" x14ac:dyDescent="0.2">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row>
    <row r="385" spans="93:129" ht="12.75" customHeight="1" x14ac:dyDescent="0.2">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row>
    <row r="386" spans="93:129" ht="12.75" customHeight="1" x14ac:dyDescent="0.2">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row>
    <row r="387" spans="93:129" ht="12.75" customHeight="1" x14ac:dyDescent="0.2">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row>
    <row r="388" spans="93:129" ht="12.75" customHeight="1" x14ac:dyDescent="0.2">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row>
    <row r="389" spans="93:129" ht="12.75" customHeight="1" x14ac:dyDescent="0.2">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row>
    <row r="390" spans="93:129" ht="12.75" customHeight="1" x14ac:dyDescent="0.2">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row>
    <row r="391" spans="93:129" ht="12.75" customHeight="1" x14ac:dyDescent="0.2">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row>
    <row r="392" spans="93:129" ht="12.75" customHeight="1" x14ac:dyDescent="0.2">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row>
    <row r="393" spans="93:129" ht="12.75" customHeight="1" x14ac:dyDescent="0.2">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row>
    <row r="394" spans="93:129" ht="12.75" customHeight="1" x14ac:dyDescent="0.2">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row>
    <row r="395" spans="93:129" ht="12.75" customHeight="1" x14ac:dyDescent="0.2">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row>
    <row r="396" spans="93:129" ht="12.75" customHeight="1" x14ac:dyDescent="0.2">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row>
    <row r="397" spans="93:129" ht="12.75" customHeight="1" x14ac:dyDescent="0.2">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row>
    <row r="398" spans="93:129" ht="12.75" customHeight="1" x14ac:dyDescent="0.2">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row>
    <row r="399" spans="93:129" ht="12.75" customHeight="1" x14ac:dyDescent="0.2">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row>
    <row r="400" spans="93:129" ht="12.75" customHeight="1" x14ac:dyDescent="0.2">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row>
    <row r="401" spans="93:129" ht="12.75" customHeight="1" x14ac:dyDescent="0.2">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row>
    <row r="402" spans="93:129" ht="12.75" customHeight="1" x14ac:dyDescent="0.2">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row>
    <row r="403" spans="93:129" ht="12.75" customHeight="1" x14ac:dyDescent="0.2">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row>
    <row r="404" spans="93:129" ht="12.75" customHeight="1" x14ac:dyDescent="0.2">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row>
    <row r="405" spans="93:129" ht="12.75" customHeight="1" x14ac:dyDescent="0.2">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row>
    <row r="406" spans="93:129" ht="12.75" customHeight="1" x14ac:dyDescent="0.2">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row>
    <row r="407" spans="93:129" ht="12.75" customHeight="1" x14ac:dyDescent="0.2">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row>
    <row r="408" spans="93:129" ht="12.75" customHeight="1" x14ac:dyDescent="0.2">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row>
    <row r="409" spans="93:129" ht="12.75" customHeight="1" x14ac:dyDescent="0.2">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row>
    <row r="410" spans="93:129" ht="12.75" customHeight="1" x14ac:dyDescent="0.2">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row>
    <row r="411" spans="93:129" ht="12.75" customHeight="1" x14ac:dyDescent="0.2">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row>
    <row r="412" spans="93:129" ht="12.75" customHeight="1" x14ac:dyDescent="0.2">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row>
    <row r="413" spans="93:129" ht="12.75" customHeight="1" x14ac:dyDescent="0.2">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row>
    <row r="414" spans="93:129" ht="12.75" customHeight="1" x14ac:dyDescent="0.2">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row>
    <row r="415" spans="93:129" ht="12.75" customHeight="1" x14ac:dyDescent="0.2">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row>
    <row r="416" spans="93:129" ht="12.75" customHeight="1" x14ac:dyDescent="0.2">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row>
    <row r="417" spans="93:129" ht="12.75" customHeight="1" x14ac:dyDescent="0.2">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row>
    <row r="418" spans="93:129" ht="12.75" customHeight="1" x14ac:dyDescent="0.2">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row>
    <row r="419" spans="93:129" ht="12.75" customHeight="1" x14ac:dyDescent="0.2">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row>
    <row r="420" spans="93:129" ht="12.75" customHeight="1" x14ac:dyDescent="0.2">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row>
    <row r="421" spans="93:129" ht="12.75" customHeight="1" x14ac:dyDescent="0.2">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row>
    <row r="422" spans="93:129" ht="12.75" customHeight="1" x14ac:dyDescent="0.2">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row>
    <row r="423" spans="93:129" ht="12.75" customHeight="1" x14ac:dyDescent="0.2">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row>
    <row r="424" spans="93:129" ht="12.75" customHeight="1" x14ac:dyDescent="0.2">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row>
    <row r="425" spans="93:129" ht="12.75" customHeight="1" x14ac:dyDescent="0.2">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row>
    <row r="426" spans="93:129" ht="12.75" customHeight="1" x14ac:dyDescent="0.2">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row>
    <row r="427" spans="93:129" ht="12.75" customHeight="1" x14ac:dyDescent="0.2">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row>
    <row r="428" spans="93:129" ht="12.75" customHeight="1" x14ac:dyDescent="0.2">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row>
    <row r="429" spans="93:129" ht="12.75" customHeight="1" x14ac:dyDescent="0.2">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row>
    <row r="430" spans="93:129" ht="12.75" customHeight="1" x14ac:dyDescent="0.2">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row>
    <row r="431" spans="93:129" ht="12.75" customHeight="1" x14ac:dyDescent="0.2">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row>
    <row r="432" spans="93:129" ht="12.75" customHeight="1" x14ac:dyDescent="0.2">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row>
    <row r="433" spans="93:129" ht="12.75" customHeight="1" x14ac:dyDescent="0.2">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row>
    <row r="434" spans="93:129" ht="12.75" customHeight="1" x14ac:dyDescent="0.2">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row>
    <row r="435" spans="93:129" ht="12.75" customHeight="1" x14ac:dyDescent="0.2">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row>
    <row r="436" spans="93:129" ht="12.75" customHeight="1" x14ac:dyDescent="0.2">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row>
    <row r="437" spans="93:129" ht="12.75" customHeight="1" x14ac:dyDescent="0.2">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row>
    <row r="438" spans="93:129" ht="12.75" customHeight="1" x14ac:dyDescent="0.2">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row>
    <row r="439" spans="93:129" ht="12.75" customHeight="1" x14ac:dyDescent="0.2">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row>
    <row r="440" spans="93:129" ht="12.75" customHeight="1" x14ac:dyDescent="0.2">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row>
    <row r="441" spans="93:129" ht="12.75" customHeight="1" x14ac:dyDescent="0.2">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row>
    <row r="442" spans="93:129" ht="12.75" customHeight="1" x14ac:dyDescent="0.2">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row>
    <row r="443" spans="93:129" ht="12.75" customHeight="1" x14ac:dyDescent="0.2">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row>
    <row r="444" spans="93:129" ht="12.75" customHeight="1" x14ac:dyDescent="0.2">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row>
    <row r="445" spans="93:129" ht="12.75" customHeight="1" x14ac:dyDescent="0.2">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row>
    <row r="446" spans="93:129" ht="12.75" customHeight="1" x14ac:dyDescent="0.2">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row>
    <row r="447" spans="93:129" ht="12.75" customHeight="1" x14ac:dyDescent="0.2">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row>
    <row r="448" spans="93:129" ht="12.75" customHeight="1" x14ac:dyDescent="0.2">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row>
    <row r="449" spans="93:129" ht="12.75" customHeight="1" x14ac:dyDescent="0.2">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row>
    <row r="450" spans="93:129" ht="12.75" customHeight="1" x14ac:dyDescent="0.2">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row>
    <row r="451" spans="93:129" ht="12.75" customHeight="1" x14ac:dyDescent="0.2">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row>
    <row r="452" spans="93:129" ht="12.75" customHeight="1" x14ac:dyDescent="0.2">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row>
    <row r="453" spans="93:129" ht="12.75" customHeight="1" x14ac:dyDescent="0.2">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row>
    <row r="454" spans="93:129" ht="12.75" customHeight="1" x14ac:dyDescent="0.2">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row>
    <row r="455" spans="93:129" ht="12.75" customHeight="1" x14ac:dyDescent="0.2">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row>
    <row r="456" spans="93:129" ht="12.75" customHeight="1" x14ac:dyDescent="0.2">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row>
    <row r="457" spans="93:129" ht="12.75" customHeight="1" x14ac:dyDescent="0.2">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row>
    <row r="458" spans="93:129" ht="12.75" customHeight="1" x14ac:dyDescent="0.2">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row>
    <row r="459" spans="93:129" ht="12.75" customHeight="1" x14ac:dyDescent="0.2">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row>
    <row r="460" spans="93:129" ht="12.75" customHeight="1" x14ac:dyDescent="0.2">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row>
    <row r="461" spans="93:129" ht="12.75" customHeight="1" x14ac:dyDescent="0.2">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row>
    <row r="462" spans="93:129" ht="12.75" customHeight="1" x14ac:dyDescent="0.2">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row>
    <row r="463" spans="93:129" ht="12.75" customHeight="1" x14ac:dyDescent="0.2">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row>
    <row r="464" spans="93:129" ht="12.75" customHeight="1" x14ac:dyDescent="0.2">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row>
    <row r="465" spans="93:129" ht="12.75" customHeight="1" x14ac:dyDescent="0.2">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row>
    <row r="466" spans="93:129" ht="12.75" customHeight="1" x14ac:dyDescent="0.2">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row>
    <row r="467" spans="93:129" ht="12.75" customHeight="1" x14ac:dyDescent="0.2">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row>
    <row r="468" spans="93:129" ht="12.75" customHeight="1" x14ac:dyDescent="0.2">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row>
    <row r="469" spans="93:129" ht="12.75" customHeight="1" x14ac:dyDescent="0.2">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row>
    <row r="470" spans="93:129" ht="12.75" customHeight="1" x14ac:dyDescent="0.2">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row>
    <row r="471" spans="93:129" ht="12.75" customHeight="1" x14ac:dyDescent="0.2">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row>
    <row r="472" spans="93:129" ht="12.75" customHeight="1" x14ac:dyDescent="0.2">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row>
    <row r="473" spans="93:129" ht="12.75" customHeight="1" x14ac:dyDescent="0.2">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row>
    <row r="474" spans="93:129" ht="12.75" customHeight="1" x14ac:dyDescent="0.2">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row>
    <row r="475" spans="93:129" ht="12.75" customHeight="1" x14ac:dyDescent="0.2">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row>
    <row r="476" spans="93:129" ht="12.75" customHeight="1" x14ac:dyDescent="0.2">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row>
    <row r="477" spans="93:129" ht="12.75" customHeight="1" x14ac:dyDescent="0.2">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row>
    <row r="478" spans="93:129" ht="12.75" customHeight="1" x14ac:dyDescent="0.2">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row>
    <row r="479" spans="93:129" ht="12.75" customHeight="1" x14ac:dyDescent="0.2">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row>
    <row r="480" spans="93:129" ht="12.75" customHeight="1" x14ac:dyDescent="0.2">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row>
    <row r="481" spans="93:129" ht="12.75" customHeight="1" x14ac:dyDescent="0.2">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row>
    <row r="482" spans="93:129" ht="12.75" customHeight="1" x14ac:dyDescent="0.2">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row>
    <row r="483" spans="93:129" ht="12.75" customHeight="1" x14ac:dyDescent="0.2">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row>
    <row r="484" spans="93:129" ht="12.75" customHeight="1" x14ac:dyDescent="0.2">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row>
    <row r="485" spans="93:129" ht="12.75" customHeight="1" x14ac:dyDescent="0.2">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row>
    <row r="486" spans="93:129" ht="12.75" customHeight="1" x14ac:dyDescent="0.2">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row>
    <row r="487" spans="93:129" ht="12.75" customHeight="1" x14ac:dyDescent="0.2">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row>
    <row r="488" spans="93:129" ht="12.75" customHeight="1" x14ac:dyDescent="0.2">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row>
    <row r="489" spans="93:129" ht="12.75" customHeight="1" x14ac:dyDescent="0.2">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row>
    <row r="490" spans="93:129" ht="12.75" customHeight="1" x14ac:dyDescent="0.2">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row>
    <row r="491" spans="93:129" ht="12.75" customHeight="1" x14ac:dyDescent="0.2">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row>
    <row r="492" spans="93:129" ht="12.75" customHeight="1" x14ac:dyDescent="0.2">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row>
    <row r="493" spans="93:129" ht="12.75" customHeight="1" x14ac:dyDescent="0.2">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row>
    <row r="494" spans="93:129" ht="12.75" customHeight="1" x14ac:dyDescent="0.2">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row>
    <row r="495" spans="93:129" ht="12.75" customHeight="1" x14ac:dyDescent="0.2">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row>
    <row r="496" spans="93:129" ht="12.75" customHeight="1" x14ac:dyDescent="0.2">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row>
    <row r="497" spans="93:129" ht="12.75" customHeight="1" x14ac:dyDescent="0.2">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row>
    <row r="498" spans="93:129" ht="12.75" customHeight="1" x14ac:dyDescent="0.2">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row>
    <row r="499" spans="93:129" ht="12.75" customHeight="1" x14ac:dyDescent="0.2">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row>
    <row r="500" spans="93:129" ht="12.75" customHeight="1" x14ac:dyDescent="0.2">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row>
    <row r="501" spans="93:129" ht="12.75" customHeight="1" x14ac:dyDescent="0.2">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row>
    <row r="502" spans="93:129" ht="12.75" customHeight="1" x14ac:dyDescent="0.2">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row>
    <row r="503" spans="93:129" ht="12.75" customHeight="1" x14ac:dyDescent="0.2">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row>
    <row r="504" spans="93:129" ht="12.75" customHeight="1" x14ac:dyDescent="0.2">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row>
    <row r="505" spans="93:129" ht="12.75" customHeight="1" x14ac:dyDescent="0.2">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row>
    <row r="506" spans="93:129" ht="12.75" customHeight="1" x14ac:dyDescent="0.2">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row>
    <row r="507" spans="93:129" ht="12.75" customHeight="1" x14ac:dyDescent="0.2">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row>
    <row r="508" spans="93:129" ht="12.75" customHeight="1" x14ac:dyDescent="0.2">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row>
    <row r="509" spans="93:129" ht="12.75" customHeight="1" x14ac:dyDescent="0.2">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row>
    <row r="510" spans="93:129" ht="12.75" customHeight="1" x14ac:dyDescent="0.2">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row>
    <row r="511" spans="93:129" ht="12.75" customHeight="1" x14ac:dyDescent="0.2">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row>
    <row r="512" spans="93:129" ht="12.75" customHeight="1" x14ac:dyDescent="0.2">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row>
    <row r="513" spans="93:129" ht="12.75" customHeight="1" x14ac:dyDescent="0.2">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row>
    <row r="514" spans="93:129" ht="12.75" customHeight="1" x14ac:dyDescent="0.2">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row>
    <row r="515" spans="93:129" ht="12.75" customHeight="1" x14ac:dyDescent="0.2">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row>
    <row r="516" spans="93:129" ht="12.75" customHeight="1" x14ac:dyDescent="0.2">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row>
    <row r="517" spans="93:129" ht="12.75" customHeight="1" x14ac:dyDescent="0.2">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row>
    <row r="518" spans="93:129" ht="12.75" customHeight="1" x14ac:dyDescent="0.2">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row>
    <row r="519" spans="93:129" ht="12.75" customHeight="1" x14ac:dyDescent="0.2">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row>
    <row r="520" spans="93:129" ht="12.75" customHeight="1" x14ac:dyDescent="0.2">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row>
    <row r="521" spans="93:129" ht="12.75" customHeight="1" x14ac:dyDescent="0.2">
      <c r="CO521" s="1"/>
      <c r="CP521" s="1"/>
      <c r="CQ521" s="1"/>
      <c r="CR521" s="1"/>
      <c r="CS521" s="1"/>
      <c r="CT521" s="1"/>
      <c r="CU521" s="1"/>
      <c r="CV521" s="1"/>
      <c r="CW521" s="1"/>
      <c r="CX521" s="1"/>
      <c r="CY521" s="1"/>
      <c r="CZ521" s="1"/>
      <c r="DA521" s="1"/>
      <c r="DB521" s="1"/>
      <c r="DC521" s="1"/>
      <c r="DD521" s="1"/>
      <c r="DE521" s="1"/>
      <c r="DF521" s="1"/>
      <c r="DG521" s="1"/>
      <c r="DH521" s="1"/>
      <c r="DI521" s="1"/>
      <c r="DJ521" s="1"/>
      <c r="DK521" s="1"/>
      <c r="DL521" s="1"/>
      <c r="DM521" s="1"/>
      <c r="DN521" s="1"/>
      <c r="DO521" s="1"/>
      <c r="DP521" s="1"/>
      <c r="DQ521" s="1"/>
      <c r="DR521" s="1"/>
      <c r="DS521" s="1"/>
      <c r="DT521" s="1"/>
      <c r="DU521" s="1"/>
      <c r="DV521" s="1"/>
      <c r="DW521" s="1"/>
      <c r="DX521" s="1"/>
      <c r="DY521" s="1"/>
    </row>
    <row r="522" spans="93:129" ht="12.75" customHeight="1" x14ac:dyDescent="0.2">
      <c r="CO522" s="1"/>
      <c r="CP522" s="1"/>
      <c r="CQ522" s="1"/>
      <c r="CR522" s="1"/>
      <c r="CS522" s="1"/>
      <c r="CT522" s="1"/>
      <c r="CU522" s="1"/>
      <c r="CV522" s="1"/>
      <c r="CW522" s="1"/>
      <c r="CX522" s="1"/>
      <c r="CY522" s="1"/>
      <c r="CZ522" s="1"/>
      <c r="DA522" s="1"/>
      <c r="DB522" s="1"/>
      <c r="DC522" s="1"/>
      <c r="DD522" s="1"/>
      <c r="DE522" s="1"/>
      <c r="DF522" s="1"/>
      <c r="DG522" s="1"/>
      <c r="DH522" s="1"/>
      <c r="DI522" s="1"/>
      <c r="DJ522" s="1"/>
      <c r="DK522" s="1"/>
      <c r="DL522" s="1"/>
      <c r="DM522" s="1"/>
      <c r="DN522" s="1"/>
      <c r="DO522" s="1"/>
      <c r="DP522" s="1"/>
      <c r="DQ522" s="1"/>
      <c r="DR522" s="1"/>
      <c r="DS522" s="1"/>
      <c r="DT522" s="1"/>
      <c r="DU522" s="1"/>
      <c r="DV522" s="1"/>
      <c r="DW522" s="1"/>
      <c r="DX522" s="1"/>
      <c r="DY522" s="1"/>
    </row>
    <row r="523" spans="93:129" ht="12.75" customHeight="1" x14ac:dyDescent="0.2">
      <c r="CO523" s="1"/>
      <c r="CP523" s="1"/>
      <c r="CQ523" s="1"/>
      <c r="CR523" s="1"/>
      <c r="CS523" s="1"/>
      <c r="CT523" s="1"/>
      <c r="CU523" s="1"/>
      <c r="CV523" s="1"/>
      <c r="CW523" s="1"/>
      <c r="CX523" s="1"/>
      <c r="CY523" s="1"/>
      <c r="CZ523" s="1"/>
      <c r="DA523" s="1"/>
      <c r="DB523" s="1"/>
      <c r="DC523" s="1"/>
      <c r="DD523" s="1"/>
      <c r="DE523" s="1"/>
      <c r="DF523" s="1"/>
      <c r="DG523" s="1"/>
      <c r="DH523" s="1"/>
      <c r="DI523" s="1"/>
      <c r="DJ523" s="1"/>
      <c r="DK523" s="1"/>
      <c r="DL523" s="1"/>
      <c r="DM523" s="1"/>
      <c r="DN523" s="1"/>
      <c r="DO523" s="1"/>
      <c r="DP523" s="1"/>
      <c r="DQ523" s="1"/>
      <c r="DR523" s="1"/>
      <c r="DS523" s="1"/>
      <c r="DT523" s="1"/>
      <c r="DU523" s="1"/>
      <c r="DV523" s="1"/>
      <c r="DW523" s="1"/>
      <c r="DX523" s="1"/>
      <c r="DY523" s="1"/>
    </row>
    <row r="524" spans="93:129" ht="12.75" customHeight="1" x14ac:dyDescent="0.2">
      <c r="CO524" s="1"/>
      <c r="CP524" s="1"/>
      <c r="CQ524" s="1"/>
      <c r="CR524" s="1"/>
      <c r="CS524" s="1"/>
      <c r="CT524" s="1"/>
      <c r="CU524" s="1"/>
      <c r="CV524" s="1"/>
      <c r="CW524" s="1"/>
      <c r="CX524" s="1"/>
      <c r="CY524" s="1"/>
      <c r="CZ524" s="1"/>
      <c r="DA524" s="1"/>
      <c r="DB524" s="1"/>
      <c r="DC524" s="1"/>
      <c r="DD524" s="1"/>
      <c r="DE524" s="1"/>
      <c r="DF524" s="1"/>
      <c r="DG524" s="1"/>
      <c r="DH524" s="1"/>
      <c r="DI524" s="1"/>
      <c r="DJ524" s="1"/>
      <c r="DK524" s="1"/>
      <c r="DL524" s="1"/>
      <c r="DM524" s="1"/>
      <c r="DN524" s="1"/>
      <c r="DO524" s="1"/>
      <c r="DP524" s="1"/>
      <c r="DQ524" s="1"/>
      <c r="DR524" s="1"/>
      <c r="DS524" s="1"/>
      <c r="DT524" s="1"/>
      <c r="DU524" s="1"/>
      <c r="DV524" s="1"/>
      <c r="DW524" s="1"/>
      <c r="DX524" s="1"/>
      <c r="DY524" s="1"/>
    </row>
    <row r="525" spans="93:129" ht="12.75" customHeight="1" x14ac:dyDescent="0.2">
      <c r="CO525" s="1"/>
      <c r="CP525" s="1"/>
      <c r="CQ525" s="1"/>
      <c r="CR525" s="1"/>
      <c r="CS525" s="1"/>
      <c r="CT525" s="1"/>
      <c r="CU525" s="1"/>
      <c r="CV525" s="1"/>
      <c r="CW525" s="1"/>
      <c r="CX525" s="1"/>
      <c r="CY525" s="1"/>
      <c r="CZ525" s="1"/>
      <c r="DA525" s="1"/>
      <c r="DB525" s="1"/>
      <c r="DC525" s="1"/>
      <c r="DD525" s="1"/>
      <c r="DE525" s="1"/>
      <c r="DF525" s="1"/>
      <c r="DG525" s="1"/>
      <c r="DH525" s="1"/>
      <c r="DI525" s="1"/>
      <c r="DJ525" s="1"/>
      <c r="DK525" s="1"/>
      <c r="DL525" s="1"/>
      <c r="DM525" s="1"/>
      <c r="DN525" s="1"/>
      <c r="DO525" s="1"/>
      <c r="DP525" s="1"/>
      <c r="DQ525" s="1"/>
      <c r="DR525" s="1"/>
      <c r="DS525" s="1"/>
      <c r="DT525" s="1"/>
      <c r="DU525" s="1"/>
      <c r="DV525" s="1"/>
      <c r="DW525" s="1"/>
      <c r="DX525" s="1"/>
      <c r="DY525" s="1"/>
    </row>
    <row r="526" spans="93:129" ht="12.75" customHeight="1" x14ac:dyDescent="0.2">
      <c r="CO526" s="1"/>
      <c r="CP526" s="1"/>
      <c r="CQ526" s="1"/>
      <c r="CR526" s="1"/>
      <c r="CS526" s="1"/>
      <c r="CT526" s="1"/>
      <c r="CU526" s="1"/>
      <c r="CV526" s="1"/>
      <c r="CW526" s="1"/>
      <c r="CX526" s="1"/>
      <c r="CY526" s="1"/>
      <c r="CZ526" s="1"/>
      <c r="DA526" s="1"/>
      <c r="DB526" s="1"/>
      <c r="DC526" s="1"/>
      <c r="DD526" s="1"/>
      <c r="DE526" s="1"/>
      <c r="DF526" s="1"/>
      <c r="DG526" s="1"/>
      <c r="DH526" s="1"/>
      <c r="DI526" s="1"/>
      <c r="DJ526" s="1"/>
      <c r="DK526" s="1"/>
      <c r="DL526" s="1"/>
      <c r="DM526" s="1"/>
      <c r="DN526" s="1"/>
      <c r="DO526" s="1"/>
      <c r="DP526" s="1"/>
      <c r="DQ526" s="1"/>
      <c r="DR526" s="1"/>
      <c r="DS526" s="1"/>
      <c r="DT526" s="1"/>
      <c r="DU526" s="1"/>
      <c r="DV526" s="1"/>
      <c r="DW526" s="1"/>
      <c r="DX526" s="1"/>
      <c r="DY526" s="1"/>
    </row>
    <row r="527" spans="93:129" ht="12.75" customHeight="1" x14ac:dyDescent="0.2">
      <c r="CO527" s="1"/>
      <c r="CP527" s="1"/>
      <c r="CQ527" s="1"/>
      <c r="CR527" s="1"/>
      <c r="CS527" s="1"/>
      <c r="CT527" s="1"/>
      <c r="CU527" s="1"/>
      <c r="CV527" s="1"/>
      <c r="CW527" s="1"/>
      <c r="CX527" s="1"/>
      <c r="CY527" s="1"/>
      <c r="CZ527" s="1"/>
      <c r="DA527" s="1"/>
      <c r="DB527" s="1"/>
      <c r="DC527" s="1"/>
      <c r="DD527" s="1"/>
      <c r="DE527" s="1"/>
      <c r="DF527" s="1"/>
      <c r="DG527" s="1"/>
      <c r="DH527" s="1"/>
      <c r="DI527" s="1"/>
      <c r="DJ527" s="1"/>
      <c r="DK527" s="1"/>
      <c r="DL527" s="1"/>
      <c r="DM527" s="1"/>
      <c r="DN527" s="1"/>
      <c r="DO527" s="1"/>
      <c r="DP527" s="1"/>
      <c r="DQ527" s="1"/>
      <c r="DR527" s="1"/>
      <c r="DS527" s="1"/>
      <c r="DT527" s="1"/>
      <c r="DU527" s="1"/>
      <c r="DV527" s="1"/>
      <c r="DW527" s="1"/>
      <c r="DX527" s="1"/>
      <c r="DY527" s="1"/>
    </row>
    <row r="528" spans="93:129" ht="12.75" customHeight="1" x14ac:dyDescent="0.2">
      <c r="CO528" s="1"/>
      <c r="CP528" s="1"/>
      <c r="CQ528" s="1"/>
      <c r="CR528" s="1"/>
      <c r="CS528" s="1"/>
      <c r="CT528" s="1"/>
      <c r="CU528" s="1"/>
      <c r="CV528" s="1"/>
      <c r="CW528" s="1"/>
      <c r="CX528" s="1"/>
      <c r="CY528" s="1"/>
      <c r="CZ528" s="1"/>
      <c r="DA528" s="1"/>
      <c r="DB528" s="1"/>
      <c r="DC528" s="1"/>
      <c r="DD528" s="1"/>
      <c r="DE528" s="1"/>
      <c r="DF528" s="1"/>
      <c r="DG528" s="1"/>
      <c r="DH528" s="1"/>
      <c r="DI528" s="1"/>
      <c r="DJ528" s="1"/>
      <c r="DK528" s="1"/>
      <c r="DL528" s="1"/>
      <c r="DM528" s="1"/>
      <c r="DN528" s="1"/>
      <c r="DO528" s="1"/>
      <c r="DP528" s="1"/>
      <c r="DQ528" s="1"/>
      <c r="DR528" s="1"/>
      <c r="DS528" s="1"/>
      <c r="DT528" s="1"/>
      <c r="DU528" s="1"/>
      <c r="DV528" s="1"/>
      <c r="DW528" s="1"/>
      <c r="DX528" s="1"/>
      <c r="DY528" s="1"/>
    </row>
    <row r="529" spans="93:129" ht="12.75" customHeight="1" x14ac:dyDescent="0.2">
      <c r="CO529" s="1"/>
      <c r="CP529" s="1"/>
      <c r="CQ529" s="1"/>
      <c r="CR529" s="1"/>
      <c r="CS529" s="1"/>
      <c r="CT529" s="1"/>
      <c r="CU529" s="1"/>
      <c r="CV529" s="1"/>
      <c r="CW529" s="1"/>
      <c r="CX529" s="1"/>
      <c r="CY529" s="1"/>
      <c r="CZ529" s="1"/>
      <c r="DA529" s="1"/>
      <c r="DB529" s="1"/>
      <c r="DC529" s="1"/>
      <c r="DD529" s="1"/>
      <c r="DE529" s="1"/>
      <c r="DF529" s="1"/>
      <c r="DG529" s="1"/>
      <c r="DH529" s="1"/>
      <c r="DI529" s="1"/>
      <c r="DJ529" s="1"/>
      <c r="DK529" s="1"/>
      <c r="DL529" s="1"/>
      <c r="DM529" s="1"/>
      <c r="DN529" s="1"/>
      <c r="DO529" s="1"/>
      <c r="DP529" s="1"/>
      <c r="DQ529" s="1"/>
      <c r="DR529" s="1"/>
      <c r="DS529" s="1"/>
      <c r="DT529" s="1"/>
      <c r="DU529" s="1"/>
      <c r="DV529" s="1"/>
      <c r="DW529" s="1"/>
      <c r="DX529" s="1"/>
      <c r="DY529" s="1"/>
    </row>
    <row r="530" spans="93:129" ht="12.75" customHeight="1" x14ac:dyDescent="0.2">
      <c r="CO530" s="1"/>
      <c r="CP530" s="1"/>
      <c r="CQ530" s="1"/>
      <c r="CR530" s="1"/>
      <c r="CS530" s="1"/>
      <c r="CT530" s="1"/>
      <c r="CU530" s="1"/>
      <c r="CV530" s="1"/>
      <c r="CW530" s="1"/>
      <c r="CX530" s="1"/>
      <c r="CY530" s="1"/>
      <c r="CZ530" s="1"/>
      <c r="DA530" s="1"/>
      <c r="DB530" s="1"/>
      <c r="DC530" s="1"/>
      <c r="DD530" s="1"/>
      <c r="DE530" s="1"/>
      <c r="DF530" s="1"/>
      <c r="DG530" s="1"/>
      <c r="DH530" s="1"/>
      <c r="DI530" s="1"/>
      <c r="DJ530" s="1"/>
      <c r="DK530" s="1"/>
      <c r="DL530" s="1"/>
      <c r="DM530" s="1"/>
      <c r="DN530" s="1"/>
      <c r="DO530" s="1"/>
      <c r="DP530" s="1"/>
      <c r="DQ530" s="1"/>
      <c r="DR530" s="1"/>
      <c r="DS530" s="1"/>
      <c r="DT530" s="1"/>
      <c r="DU530" s="1"/>
      <c r="DV530" s="1"/>
      <c r="DW530" s="1"/>
      <c r="DX530" s="1"/>
      <c r="DY530" s="1"/>
    </row>
    <row r="531" spans="93:129" ht="12.75" customHeight="1" x14ac:dyDescent="0.2">
      <c r="CO531" s="1"/>
      <c r="CP531" s="1"/>
      <c r="CQ531" s="1"/>
      <c r="CR531" s="1"/>
      <c r="CS531" s="1"/>
      <c r="CT531" s="1"/>
      <c r="CU531" s="1"/>
      <c r="CV531" s="1"/>
      <c r="CW531" s="1"/>
      <c r="CX531" s="1"/>
      <c r="CY531" s="1"/>
      <c r="CZ531" s="1"/>
      <c r="DA531" s="1"/>
      <c r="DB531" s="1"/>
      <c r="DC531" s="1"/>
      <c r="DD531" s="1"/>
      <c r="DE531" s="1"/>
      <c r="DF531" s="1"/>
      <c r="DG531" s="1"/>
      <c r="DH531" s="1"/>
      <c r="DI531" s="1"/>
      <c r="DJ531" s="1"/>
      <c r="DK531" s="1"/>
      <c r="DL531" s="1"/>
      <c r="DM531" s="1"/>
      <c r="DN531" s="1"/>
      <c r="DO531" s="1"/>
      <c r="DP531" s="1"/>
      <c r="DQ531" s="1"/>
      <c r="DR531" s="1"/>
      <c r="DS531" s="1"/>
      <c r="DT531" s="1"/>
      <c r="DU531" s="1"/>
      <c r="DV531" s="1"/>
      <c r="DW531" s="1"/>
      <c r="DX531" s="1"/>
      <c r="DY531" s="1"/>
    </row>
    <row r="532" spans="93:129" ht="12.75" customHeight="1" x14ac:dyDescent="0.2">
      <c r="CO532" s="1"/>
      <c r="CP532" s="1"/>
      <c r="CQ532" s="1"/>
      <c r="CR532" s="1"/>
      <c r="CS532" s="1"/>
      <c r="CT532" s="1"/>
      <c r="CU532" s="1"/>
      <c r="CV532" s="1"/>
      <c r="CW532" s="1"/>
      <c r="CX532" s="1"/>
      <c r="CY532" s="1"/>
      <c r="CZ532" s="1"/>
      <c r="DA532" s="1"/>
      <c r="DB532" s="1"/>
      <c r="DC532" s="1"/>
      <c r="DD532" s="1"/>
      <c r="DE532" s="1"/>
      <c r="DF532" s="1"/>
      <c r="DG532" s="1"/>
      <c r="DH532" s="1"/>
      <c r="DI532" s="1"/>
      <c r="DJ532" s="1"/>
      <c r="DK532" s="1"/>
      <c r="DL532" s="1"/>
      <c r="DM532" s="1"/>
      <c r="DN532" s="1"/>
      <c r="DO532" s="1"/>
      <c r="DP532" s="1"/>
      <c r="DQ532" s="1"/>
      <c r="DR532" s="1"/>
      <c r="DS532" s="1"/>
      <c r="DT532" s="1"/>
      <c r="DU532" s="1"/>
      <c r="DV532" s="1"/>
      <c r="DW532" s="1"/>
      <c r="DX532" s="1"/>
      <c r="DY532" s="1"/>
    </row>
    <row r="533" spans="93:129" ht="12.75" customHeight="1" x14ac:dyDescent="0.2">
      <c r="CO533" s="1"/>
      <c r="CP533" s="1"/>
      <c r="CQ533" s="1"/>
      <c r="CR533" s="1"/>
      <c r="CS533" s="1"/>
      <c r="CT533" s="1"/>
      <c r="CU533" s="1"/>
      <c r="CV533" s="1"/>
      <c r="CW533" s="1"/>
      <c r="CX533" s="1"/>
      <c r="CY533" s="1"/>
      <c r="CZ533" s="1"/>
      <c r="DA533" s="1"/>
      <c r="DB533" s="1"/>
      <c r="DC533" s="1"/>
      <c r="DD533" s="1"/>
      <c r="DE533" s="1"/>
      <c r="DF533" s="1"/>
      <c r="DG533" s="1"/>
      <c r="DH533" s="1"/>
      <c r="DI533" s="1"/>
      <c r="DJ533" s="1"/>
      <c r="DK533" s="1"/>
      <c r="DL533" s="1"/>
      <c r="DM533" s="1"/>
      <c r="DN533" s="1"/>
      <c r="DO533" s="1"/>
      <c r="DP533" s="1"/>
      <c r="DQ533" s="1"/>
      <c r="DR533" s="1"/>
      <c r="DS533" s="1"/>
      <c r="DT533" s="1"/>
      <c r="DU533" s="1"/>
      <c r="DV533" s="1"/>
      <c r="DW533" s="1"/>
      <c r="DX533" s="1"/>
      <c r="DY533" s="1"/>
    </row>
    <row r="534" spans="93:129" ht="12.75" customHeight="1" x14ac:dyDescent="0.2">
      <c r="CO534" s="1"/>
      <c r="CP534" s="1"/>
      <c r="CQ534" s="1"/>
      <c r="CR534" s="1"/>
      <c r="CS534" s="1"/>
      <c r="CT534" s="1"/>
      <c r="CU534" s="1"/>
      <c r="CV534" s="1"/>
      <c r="CW534" s="1"/>
      <c r="CX534" s="1"/>
      <c r="CY534" s="1"/>
      <c r="CZ534" s="1"/>
      <c r="DA534" s="1"/>
      <c r="DB534" s="1"/>
      <c r="DC534" s="1"/>
      <c r="DD534" s="1"/>
      <c r="DE534" s="1"/>
      <c r="DF534" s="1"/>
      <c r="DG534" s="1"/>
      <c r="DH534" s="1"/>
      <c r="DI534" s="1"/>
      <c r="DJ534" s="1"/>
      <c r="DK534" s="1"/>
      <c r="DL534" s="1"/>
      <c r="DM534" s="1"/>
      <c r="DN534" s="1"/>
      <c r="DO534" s="1"/>
      <c r="DP534" s="1"/>
      <c r="DQ534" s="1"/>
      <c r="DR534" s="1"/>
      <c r="DS534" s="1"/>
      <c r="DT534" s="1"/>
      <c r="DU534" s="1"/>
      <c r="DV534" s="1"/>
      <c r="DW534" s="1"/>
      <c r="DX534" s="1"/>
      <c r="DY534" s="1"/>
    </row>
    <row r="535" spans="93:129" ht="12.75" customHeight="1" x14ac:dyDescent="0.2">
      <c r="CO535" s="1"/>
      <c r="CP535" s="1"/>
      <c r="CQ535" s="1"/>
      <c r="CR535" s="1"/>
      <c r="CS535" s="1"/>
      <c r="CT535" s="1"/>
      <c r="CU535" s="1"/>
      <c r="CV535" s="1"/>
      <c r="CW535" s="1"/>
      <c r="CX535" s="1"/>
      <c r="CY535" s="1"/>
      <c r="CZ535" s="1"/>
      <c r="DA535" s="1"/>
      <c r="DB535" s="1"/>
      <c r="DC535" s="1"/>
      <c r="DD535" s="1"/>
      <c r="DE535" s="1"/>
      <c r="DF535" s="1"/>
      <c r="DG535" s="1"/>
      <c r="DH535" s="1"/>
      <c r="DI535" s="1"/>
      <c r="DJ535" s="1"/>
      <c r="DK535" s="1"/>
      <c r="DL535" s="1"/>
      <c r="DM535" s="1"/>
      <c r="DN535" s="1"/>
      <c r="DO535" s="1"/>
      <c r="DP535" s="1"/>
      <c r="DQ535" s="1"/>
      <c r="DR535" s="1"/>
      <c r="DS535" s="1"/>
      <c r="DT535" s="1"/>
      <c r="DU535" s="1"/>
      <c r="DV535" s="1"/>
      <c r="DW535" s="1"/>
      <c r="DX535" s="1"/>
      <c r="DY535" s="1"/>
    </row>
    <row r="536" spans="93:129" ht="12.75" customHeight="1" x14ac:dyDescent="0.2">
      <c r="CO536" s="1"/>
      <c r="CP536" s="1"/>
      <c r="CQ536" s="1"/>
      <c r="CR536" s="1"/>
      <c r="CS536" s="1"/>
      <c r="CT536" s="1"/>
      <c r="CU536" s="1"/>
      <c r="CV536" s="1"/>
      <c r="CW536" s="1"/>
      <c r="CX536" s="1"/>
      <c r="CY536" s="1"/>
      <c r="CZ536" s="1"/>
      <c r="DA536" s="1"/>
      <c r="DB536" s="1"/>
      <c r="DC536" s="1"/>
      <c r="DD536" s="1"/>
      <c r="DE536" s="1"/>
      <c r="DF536" s="1"/>
      <c r="DG536" s="1"/>
      <c r="DH536" s="1"/>
      <c r="DI536" s="1"/>
      <c r="DJ536" s="1"/>
      <c r="DK536" s="1"/>
      <c r="DL536" s="1"/>
      <c r="DM536" s="1"/>
      <c r="DN536" s="1"/>
      <c r="DO536" s="1"/>
      <c r="DP536" s="1"/>
      <c r="DQ536" s="1"/>
      <c r="DR536" s="1"/>
      <c r="DS536" s="1"/>
      <c r="DT536" s="1"/>
      <c r="DU536" s="1"/>
      <c r="DV536" s="1"/>
      <c r="DW536" s="1"/>
      <c r="DX536" s="1"/>
      <c r="DY536" s="1"/>
    </row>
    <row r="537" spans="93:129" ht="12.75" customHeight="1" x14ac:dyDescent="0.2">
      <c r="CO537" s="1"/>
      <c r="CP537" s="1"/>
      <c r="CQ537" s="1"/>
      <c r="CR537" s="1"/>
      <c r="CS537" s="1"/>
      <c r="CT537" s="1"/>
      <c r="CU537" s="1"/>
      <c r="CV537" s="1"/>
      <c r="CW537" s="1"/>
      <c r="CX537" s="1"/>
      <c r="CY537" s="1"/>
      <c r="CZ537" s="1"/>
      <c r="DA537" s="1"/>
      <c r="DB537" s="1"/>
      <c r="DC537" s="1"/>
      <c r="DD537" s="1"/>
      <c r="DE537" s="1"/>
      <c r="DF537" s="1"/>
      <c r="DG537" s="1"/>
      <c r="DH537" s="1"/>
      <c r="DI537" s="1"/>
      <c r="DJ537" s="1"/>
      <c r="DK537" s="1"/>
      <c r="DL537" s="1"/>
      <c r="DM537" s="1"/>
      <c r="DN537" s="1"/>
      <c r="DO537" s="1"/>
      <c r="DP537" s="1"/>
      <c r="DQ537" s="1"/>
      <c r="DR537" s="1"/>
      <c r="DS537" s="1"/>
      <c r="DT537" s="1"/>
      <c r="DU537" s="1"/>
      <c r="DV537" s="1"/>
      <c r="DW537" s="1"/>
      <c r="DX537" s="1"/>
      <c r="DY537" s="1"/>
    </row>
    <row r="538" spans="93:129" ht="12.75" customHeight="1" x14ac:dyDescent="0.2">
      <c r="CO538" s="1"/>
      <c r="CP538" s="1"/>
      <c r="CQ538" s="1"/>
      <c r="CR538" s="1"/>
      <c r="CS538" s="1"/>
      <c r="CT538" s="1"/>
      <c r="CU538" s="1"/>
      <c r="CV538" s="1"/>
      <c r="CW538" s="1"/>
      <c r="CX538" s="1"/>
      <c r="CY538" s="1"/>
      <c r="CZ538" s="1"/>
      <c r="DA538" s="1"/>
      <c r="DB538" s="1"/>
      <c r="DC538" s="1"/>
      <c r="DD538" s="1"/>
      <c r="DE538" s="1"/>
      <c r="DF538" s="1"/>
      <c r="DG538" s="1"/>
      <c r="DH538" s="1"/>
      <c r="DI538" s="1"/>
      <c r="DJ538" s="1"/>
      <c r="DK538" s="1"/>
      <c r="DL538" s="1"/>
      <c r="DM538" s="1"/>
      <c r="DN538" s="1"/>
      <c r="DO538" s="1"/>
      <c r="DP538" s="1"/>
      <c r="DQ538" s="1"/>
      <c r="DR538" s="1"/>
      <c r="DS538" s="1"/>
      <c r="DT538" s="1"/>
      <c r="DU538" s="1"/>
      <c r="DV538" s="1"/>
      <c r="DW538" s="1"/>
      <c r="DX538" s="1"/>
      <c r="DY538" s="1"/>
    </row>
    <row r="539" spans="93:129" ht="12.75" customHeight="1" x14ac:dyDescent="0.2">
      <c r="CO539" s="1"/>
      <c r="CP539" s="1"/>
      <c r="CQ539" s="1"/>
      <c r="CR539" s="1"/>
      <c r="CS539" s="1"/>
      <c r="CT539" s="1"/>
      <c r="CU539" s="1"/>
      <c r="CV539" s="1"/>
      <c r="CW539" s="1"/>
      <c r="CX539" s="1"/>
      <c r="CY539" s="1"/>
      <c r="CZ539" s="1"/>
      <c r="DA539" s="1"/>
      <c r="DB539" s="1"/>
      <c r="DC539" s="1"/>
      <c r="DD539" s="1"/>
      <c r="DE539" s="1"/>
      <c r="DF539" s="1"/>
      <c r="DG539" s="1"/>
      <c r="DH539" s="1"/>
      <c r="DI539" s="1"/>
      <c r="DJ539" s="1"/>
      <c r="DK539" s="1"/>
      <c r="DL539" s="1"/>
      <c r="DM539" s="1"/>
      <c r="DN539" s="1"/>
      <c r="DO539" s="1"/>
      <c r="DP539" s="1"/>
      <c r="DQ539" s="1"/>
      <c r="DR539" s="1"/>
      <c r="DS539" s="1"/>
      <c r="DT539" s="1"/>
      <c r="DU539" s="1"/>
      <c r="DV539" s="1"/>
      <c r="DW539" s="1"/>
      <c r="DX539" s="1"/>
      <c r="DY539" s="1"/>
    </row>
    <row r="540" spans="93:129" ht="12.75" customHeight="1" x14ac:dyDescent="0.2">
      <c r="CO540" s="1"/>
      <c r="CP540" s="1"/>
      <c r="CQ540" s="1"/>
      <c r="CR540" s="1"/>
      <c r="CS540" s="1"/>
      <c r="CT540" s="1"/>
      <c r="CU540" s="1"/>
      <c r="CV540" s="1"/>
      <c r="CW540" s="1"/>
      <c r="CX540" s="1"/>
      <c r="CY540" s="1"/>
      <c r="CZ540" s="1"/>
      <c r="DA540" s="1"/>
      <c r="DB540" s="1"/>
      <c r="DC540" s="1"/>
      <c r="DD540" s="1"/>
      <c r="DE540" s="1"/>
      <c r="DF540" s="1"/>
      <c r="DG540" s="1"/>
      <c r="DH540" s="1"/>
      <c r="DI540" s="1"/>
      <c r="DJ540" s="1"/>
      <c r="DK540" s="1"/>
      <c r="DL540" s="1"/>
      <c r="DM540" s="1"/>
      <c r="DN540" s="1"/>
      <c r="DO540" s="1"/>
      <c r="DP540" s="1"/>
      <c r="DQ540" s="1"/>
      <c r="DR540" s="1"/>
      <c r="DS540" s="1"/>
      <c r="DT540" s="1"/>
      <c r="DU540" s="1"/>
      <c r="DV540" s="1"/>
      <c r="DW540" s="1"/>
      <c r="DX540" s="1"/>
      <c r="DY540" s="1"/>
    </row>
    <row r="541" spans="93:129" ht="12.75" customHeight="1" x14ac:dyDescent="0.2">
      <c r="CO541" s="1"/>
      <c r="CP541" s="1"/>
      <c r="CQ541" s="1"/>
      <c r="CR541" s="1"/>
      <c r="CS541" s="1"/>
      <c r="CT541" s="1"/>
      <c r="CU541" s="1"/>
      <c r="CV541" s="1"/>
      <c r="CW541" s="1"/>
      <c r="CX541" s="1"/>
      <c r="CY541" s="1"/>
      <c r="CZ541" s="1"/>
      <c r="DA541" s="1"/>
      <c r="DB541" s="1"/>
      <c r="DC541" s="1"/>
      <c r="DD541" s="1"/>
      <c r="DE541" s="1"/>
      <c r="DF541" s="1"/>
      <c r="DG541" s="1"/>
      <c r="DH541" s="1"/>
      <c r="DI541" s="1"/>
      <c r="DJ541" s="1"/>
      <c r="DK541" s="1"/>
      <c r="DL541" s="1"/>
      <c r="DM541" s="1"/>
      <c r="DN541" s="1"/>
      <c r="DO541" s="1"/>
      <c r="DP541" s="1"/>
      <c r="DQ541" s="1"/>
      <c r="DR541" s="1"/>
      <c r="DS541" s="1"/>
      <c r="DT541" s="1"/>
      <c r="DU541" s="1"/>
      <c r="DV541" s="1"/>
      <c r="DW541" s="1"/>
      <c r="DX541" s="1"/>
      <c r="DY541" s="1"/>
    </row>
    <row r="542" spans="93:129" ht="12.75" customHeight="1" x14ac:dyDescent="0.2">
      <c r="CO542" s="1"/>
      <c r="CP542" s="1"/>
      <c r="CQ542" s="1"/>
      <c r="CR542" s="1"/>
      <c r="CS542" s="1"/>
      <c r="CT542" s="1"/>
      <c r="CU542" s="1"/>
      <c r="CV542" s="1"/>
      <c r="CW542" s="1"/>
      <c r="CX542" s="1"/>
      <c r="CY542" s="1"/>
      <c r="CZ542" s="1"/>
      <c r="DA542" s="1"/>
      <c r="DB542" s="1"/>
      <c r="DC542" s="1"/>
      <c r="DD542" s="1"/>
      <c r="DE542" s="1"/>
      <c r="DF542" s="1"/>
      <c r="DG542" s="1"/>
      <c r="DH542" s="1"/>
      <c r="DI542" s="1"/>
      <c r="DJ542" s="1"/>
      <c r="DK542" s="1"/>
      <c r="DL542" s="1"/>
      <c r="DM542" s="1"/>
      <c r="DN542" s="1"/>
      <c r="DO542" s="1"/>
      <c r="DP542" s="1"/>
      <c r="DQ542" s="1"/>
      <c r="DR542" s="1"/>
      <c r="DS542" s="1"/>
      <c r="DT542" s="1"/>
      <c r="DU542" s="1"/>
      <c r="DV542" s="1"/>
      <c r="DW542" s="1"/>
      <c r="DX542" s="1"/>
      <c r="DY542" s="1"/>
    </row>
    <row r="543" spans="93:129" ht="12.75" customHeight="1" x14ac:dyDescent="0.2">
      <c r="CO543" s="1"/>
      <c r="CP543" s="1"/>
      <c r="CQ543" s="1"/>
      <c r="CR543" s="1"/>
      <c r="CS543" s="1"/>
      <c r="CT543" s="1"/>
      <c r="CU543" s="1"/>
      <c r="CV543" s="1"/>
      <c r="CW543" s="1"/>
      <c r="CX543" s="1"/>
      <c r="CY543" s="1"/>
      <c r="CZ543" s="1"/>
      <c r="DA543" s="1"/>
      <c r="DB543" s="1"/>
      <c r="DC543" s="1"/>
      <c r="DD543" s="1"/>
      <c r="DE543" s="1"/>
      <c r="DF543" s="1"/>
      <c r="DG543" s="1"/>
      <c r="DH543" s="1"/>
      <c r="DI543" s="1"/>
      <c r="DJ543" s="1"/>
      <c r="DK543" s="1"/>
      <c r="DL543" s="1"/>
      <c r="DM543" s="1"/>
      <c r="DN543" s="1"/>
      <c r="DO543" s="1"/>
      <c r="DP543" s="1"/>
      <c r="DQ543" s="1"/>
      <c r="DR543" s="1"/>
      <c r="DS543" s="1"/>
      <c r="DT543" s="1"/>
      <c r="DU543" s="1"/>
      <c r="DV543" s="1"/>
      <c r="DW543" s="1"/>
      <c r="DX543" s="1"/>
      <c r="DY543" s="1"/>
    </row>
    <row r="544" spans="93:129" ht="12.75" customHeight="1" x14ac:dyDescent="0.2">
      <c r="CO544" s="1"/>
      <c r="CP544" s="1"/>
      <c r="CQ544" s="1"/>
      <c r="CR544" s="1"/>
      <c r="CS544" s="1"/>
      <c r="CT544" s="1"/>
      <c r="CU544" s="1"/>
      <c r="CV544" s="1"/>
      <c r="CW544" s="1"/>
      <c r="CX544" s="1"/>
      <c r="CY544" s="1"/>
      <c r="CZ544" s="1"/>
      <c r="DA544" s="1"/>
      <c r="DB544" s="1"/>
      <c r="DC544" s="1"/>
      <c r="DD544" s="1"/>
      <c r="DE544" s="1"/>
      <c r="DF544" s="1"/>
      <c r="DG544" s="1"/>
      <c r="DH544" s="1"/>
      <c r="DI544" s="1"/>
      <c r="DJ544" s="1"/>
      <c r="DK544" s="1"/>
      <c r="DL544" s="1"/>
      <c r="DM544" s="1"/>
      <c r="DN544" s="1"/>
      <c r="DO544" s="1"/>
      <c r="DP544" s="1"/>
      <c r="DQ544" s="1"/>
      <c r="DR544" s="1"/>
      <c r="DS544" s="1"/>
      <c r="DT544" s="1"/>
      <c r="DU544" s="1"/>
      <c r="DV544" s="1"/>
      <c r="DW544" s="1"/>
      <c r="DX544" s="1"/>
      <c r="DY544" s="1"/>
    </row>
    <row r="545" spans="93:129" ht="12.75" customHeight="1" x14ac:dyDescent="0.2">
      <c r="CO545" s="1"/>
      <c r="CP545" s="1"/>
      <c r="CQ545" s="1"/>
      <c r="CR545" s="1"/>
      <c r="CS545" s="1"/>
      <c r="CT545" s="1"/>
      <c r="CU545" s="1"/>
      <c r="CV545" s="1"/>
      <c r="CW545" s="1"/>
      <c r="CX545" s="1"/>
      <c r="CY545" s="1"/>
      <c r="CZ545" s="1"/>
      <c r="DA545" s="1"/>
      <c r="DB545" s="1"/>
      <c r="DC545" s="1"/>
      <c r="DD545" s="1"/>
      <c r="DE545" s="1"/>
      <c r="DF545" s="1"/>
      <c r="DG545" s="1"/>
      <c r="DH545" s="1"/>
      <c r="DI545" s="1"/>
      <c r="DJ545" s="1"/>
      <c r="DK545" s="1"/>
      <c r="DL545" s="1"/>
      <c r="DM545" s="1"/>
      <c r="DN545" s="1"/>
      <c r="DO545" s="1"/>
      <c r="DP545" s="1"/>
      <c r="DQ545" s="1"/>
      <c r="DR545" s="1"/>
      <c r="DS545" s="1"/>
      <c r="DT545" s="1"/>
      <c r="DU545" s="1"/>
      <c r="DV545" s="1"/>
      <c r="DW545" s="1"/>
      <c r="DX545" s="1"/>
      <c r="DY545" s="1"/>
    </row>
    <row r="546" spans="93:129" ht="12.75" customHeight="1" x14ac:dyDescent="0.2">
      <c r="CO546" s="1"/>
      <c r="CP546" s="1"/>
      <c r="CQ546" s="1"/>
      <c r="CR546" s="1"/>
      <c r="CS546" s="1"/>
      <c r="CT546" s="1"/>
      <c r="CU546" s="1"/>
      <c r="CV546" s="1"/>
      <c r="CW546" s="1"/>
      <c r="CX546" s="1"/>
      <c r="CY546" s="1"/>
      <c r="CZ546" s="1"/>
      <c r="DA546" s="1"/>
      <c r="DB546" s="1"/>
      <c r="DC546" s="1"/>
      <c r="DD546" s="1"/>
      <c r="DE546" s="1"/>
      <c r="DF546" s="1"/>
      <c r="DG546" s="1"/>
      <c r="DH546" s="1"/>
      <c r="DI546" s="1"/>
      <c r="DJ546" s="1"/>
      <c r="DK546" s="1"/>
      <c r="DL546" s="1"/>
      <c r="DM546" s="1"/>
      <c r="DN546" s="1"/>
      <c r="DO546" s="1"/>
      <c r="DP546" s="1"/>
      <c r="DQ546" s="1"/>
      <c r="DR546" s="1"/>
      <c r="DS546" s="1"/>
      <c r="DT546" s="1"/>
      <c r="DU546" s="1"/>
      <c r="DV546" s="1"/>
      <c r="DW546" s="1"/>
      <c r="DX546" s="1"/>
      <c r="DY546" s="1"/>
    </row>
    <row r="547" spans="93:129" ht="12.75" customHeight="1" x14ac:dyDescent="0.2">
      <c r="CO547" s="1"/>
      <c r="CP547" s="1"/>
      <c r="CQ547" s="1"/>
      <c r="CR547" s="1"/>
      <c r="CS547" s="1"/>
      <c r="CT547" s="1"/>
      <c r="CU547" s="1"/>
      <c r="CV547" s="1"/>
      <c r="CW547" s="1"/>
      <c r="CX547" s="1"/>
      <c r="CY547" s="1"/>
      <c r="CZ547" s="1"/>
      <c r="DA547" s="1"/>
      <c r="DB547" s="1"/>
      <c r="DC547" s="1"/>
      <c r="DD547" s="1"/>
      <c r="DE547" s="1"/>
      <c r="DF547" s="1"/>
      <c r="DG547" s="1"/>
      <c r="DH547" s="1"/>
      <c r="DI547" s="1"/>
      <c r="DJ547" s="1"/>
      <c r="DK547" s="1"/>
      <c r="DL547" s="1"/>
      <c r="DM547" s="1"/>
      <c r="DN547" s="1"/>
      <c r="DO547" s="1"/>
      <c r="DP547" s="1"/>
      <c r="DQ547" s="1"/>
      <c r="DR547" s="1"/>
      <c r="DS547" s="1"/>
      <c r="DT547" s="1"/>
      <c r="DU547" s="1"/>
      <c r="DV547" s="1"/>
      <c r="DW547" s="1"/>
      <c r="DX547" s="1"/>
      <c r="DY547" s="1"/>
    </row>
    <row r="548" spans="93:129" ht="12.75" customHeight="1" x14ac:dyDescent="0.2">
      <c r="CO548" s="1"/>
      <c r="CP548" s="1"/>
      <c r="CQ548" s="1"/>
      <c r="CR548" s="1"/>
      <c r="CS548" s="1"/>
      <c r="CT548" s="1"/>
      <c r="CU548" s="1"/>
      <c r="CV548" s="1"/>
      <c r="CW548" s="1"/>
      <c r="CX548" s="1"/>
      <c r="CY548" s="1"/>
      <c r="CZ548" s="1"/>
      <c r="DA548" s="1"/>
      <c r="DB548" s="1"/>
      <c r="DC548" s="1"/>
      <c r="DD548" s="1"/>
      <c r="DE548" s="1"/>
      <c r="DF548" s="1"/>
      <c r="DG548" s="1"/>
      <c r="DH548" s="1"/>
      <c r="DI548" s="1"/>
      <c r="DJ548" s="1"/>
      <c r="DK548" s="1"/>
      <c r="DL548" s="1"/>
      <c r="DM548" s="1"/>
      <c r="DN548" s="1"/>
      <c r="DO548" s="1"/>
      <c r="DP548" s="1"/>
      <c r="DQ548" s="1"/>
      <c r="DR548" s="1"/>
      <c r="DS548" s="1"/>
      <c r="DT548" s="1"/>
      <c r="DU548" s="1"/>
      <c r="DV548" s="1"/>
      <c r="DW548" s="1"/>
      <c r="DX548" s="1"/>
      <c r="DY548" s="1"/>
    </row>
    <row r="549" spans="93:129" ht="12.75" customHeight="1" x14ac:dyDescent="0.2">
      <c r="CO549" s="1"/>
      <c r="CP549" s="1"/>
      <c r="CQ549" s="1"/>
      <c r="CR549" s="1"/>
      <c r="CS549" s="1"/>
      <c r="CT549" s="1"/>
      <c r="CU549" s="1"/>
      <c r="CV549" s="1"/>
      <c r="CW549" s="1"/>
      <c r="CX549" s="1"/>
      <c r="CY549" s="1"/>
      <c r="CZ549" s="1"/>
      <c r="DA549" s="1"/>
      <c r="DB549" s="1"/>
      <c r="DC549" s="1"/>
      <c r="DD549" s="1"/>
      <c r="DE549" s="1"/>
      <c r="DF549" s="1"/>
      <c r="DG549" s="1"/>
      <c r="DH549" s="1"/>
      <c r="DI549" s="1"/>
      <c r="DJ549" s="1"/>
      <c r="DK549" s="1"/>
      <c r="DL549" s="1"/>
      <c r="DM549" s="1"/>
      <c r="DN549" s="1"/>
      <c r="DO549" s="1"/>
      <c r="DP549" s="1"/>
      <c r="DQ549" s="1"/>
      <c r="DR549" s="1"/>
      <c r="DS549" s="1"/>
      <c r="DT549" s="1"/>
      <c r="DU549" s="1"/>
      <c r="DV549" s="1"/>
      <c r="DW549" s="1"/>
      <c r="DX549" s="1"/>
      <c r="DY549" s="1"/>
    </row>
    <row r="550" spans="93:129" ht="12.75" customHeight="1" x14ac:dyDescent="0.2">
      <c r="CO550" s="1"/>
      <c r="CP550" s="1"/>
      <c r="CQ550" s="1"/>
      <c r="CR550" s="1"/>
      <c r="CS550" s="1"/>
      <c r="CT550" s="1"/>
      <c r="CU550" s="1"/>
      <c r="CV550" s="1"/>
      <c r="CW550" s="1"/>
      <c r="CX550" s="1"/>
      <c r="CY550" s="1"/>
      <c r="CZ550" s="1"/>
      <c r="DA550" s="1"/>
      <c r="DB550" s="1"/>
      <c r="DC550" s="1"/>
      <c r="DD550" s="1"/>
      <c r="DE550" s="1"/>
      <c r="DF550" s="1"/>
      <c r="DG550" s="1"/>
      <c r="DH550" s="1"/>
      <c r="DI550" s="1"/>
      <c r="DJ550" s="1"/>
      <c r="DK550" s="1"/>
      <c r="DL550" s="1"/>
      <c r="DM550" s="1"/>
      <c r="DN550" s="1"/>
      <c r="DO550" s="1"/>
      <c r="DP550" s="1"/>
      <c r="DQ550" s="1"/>
      <c r="DR550" s="1"/>
      <c r="DS550" s="1"/>
      <c r="DT550" s="1"/>
      <c r="DU550" s="1"/>
      <c r="DV550" s="1"/>
      <c r="DW550" s="1"/>
      <c r="DX550" s="1"/>
      <c r="DY550" s="1"/>
    </row>
    <row r="551" spans="93:129" ht="12.75" customHeight="1" x14ac:dyDescent="0.2">
      <c r="CO551" s="1"/>
      <c r="CP551" s="1"/>
      <c r="CQ551" s="1"/>
      <c r="CR551" s="1"/>
      <c r="CS551" s="1"/>
      <c r="CT551" s="1"/>
      <c r="CU551" s="1"/>
      <c r="CV551" s="1"/>
      <c r="CW551" s="1"/>
      <c r="CX551" s="1"/>
      <c r="CY551" s="1"/>
      <c r="CZ551" s="1"/>
      <c r="DA551" s="1"/>
      <c r="DB551" s="1"/>
      <c r="DC551" s="1"/>
      <c r="DD551" s="1"/>
      <c r="DE551" s="1"/>
      <c r="DF551" s="1"/>
      <c r="DG551" s="1"/>
      <c r="DH551" s="1"/>
      <c r="DI551" s="1"/>
      <c r="DJ551" s="1"/>
      <c r="DK551" s="1"/>
      <c r="DL551" s="1"/>
      <c r="DM551" s="1"/>
      <c r="DN551" s="1"/>
      <c r="DO551" s="1"/>
      <c r="DP551" s="1"/>
      <c r="DQ551" s="1"/>
      <c r="DR551" s="1"/>
      <c r="DS551" s="1"/>
      <c r="DT551" s="1"/>
      <c r="DU551" s="1"/>
      <c r="DV551" s="1"/>
      <c r="DW551" s="1"/>
      <c r="DX551" s="1"/>
      <c r="DY551" s="1"/>
    </row>
    <row r="552" spans="93:129" ht="12.75" customHeight="1" x14ac:dyDescent="0.2">
      <c r="CO552" s="1"/>
      <c r="CP552" s="1"/>
      <c r="CQ552" s="1"/>
      <c r="CR552" s="1"/>
      <c r="CS552" s="1"/>
      <c r="CT552" s="1"/>
      <c r="CU552" s="1"/>
      <c r="CV552" s="1"/>
      <c r="CW552" s="1"/>
      <c r="CX552" s="1"/>
      <c r="CY552" s="1"/>
      <c r="CZ552" s="1"/>
      <c r="DA552" s="1"/>
      <c r="DB552" s="1"/>
      <c r="DC552" s="1"/>
      <c r="DD552" s="1"/>
      <c r="DE552" s="1"/>
      <c r="DF552" s="1"/>
      <c r="DG552" s="1"/>
      <c r="DH552" s="1"/>
      <c r="DI552" s="1"/>
      <c r="DJ552" s="1"/>
      <c r="DK552" s="1"/>
      <c r="DL552" s="1"/>
      <c r="DM552" s="1"/>
      <c r="DN552" s="1"/>
      <c r="DO552" s="1"/>
      <c r="DP552" s="1"/>
      <c r="DQ552" s="1"/>
      <c r="DR552" s="1"/>
      <c r="DS552" s="1"/>
      <c r="DT552" s="1"/>
      <c r="DU552" s="1"/>
      <c r="DV552" s="1"/>
      <c r="DW552" s="1"/>
      <c r="DX552" s="1"/>
      <c r="DY552" s="1"/>
    </row>
    <row r="553" spans="93:129" ht="12.75" customHeight="1" x14ac:dyDescent="0.2">
      <c r="CO553" s="1"/>
      <c r="CP553" s="1"/>
      <c r="CQ553" s="1"/>
      <c r="CR553" s="1"/>
      <c r="CS553" s="1"/>
      <c r="CT553" s="1"/>
      <c r="CU553" s="1"/>
      <c r="CV553" s="1"/>
      <c r="CW553" s="1"/>
      <c r="CX553" s="1"/>
      <c r="CY553" s="1"/>
      <c r="CZ553" s="1"/>
      <c r="DA553" s="1"/>
      <c r="DB553" s="1"/>
      <c r="DC553" s="1"/>
      <c r="DD553" s="1"/>
      <c r="DE553" s="1"/>
      <c r="DF553" s="1"/>
      <c r="DG553" s="1"/>
      <c r="DH553" s="1"/>
      <c r="DI553" s="1"/>
      <c r="DJ553" s="1"/>
      <c r="DK553" s="1"/>
      <c r="DL553" s="1"/>
      <c r="DM553" s="1"/>
      <c r="DN553" s="1"/>
      <c r="DO553" s="1"/>
      <c r="DP553" s="1"/>
      <c r="DQ553" s="1"/>
      <c r="DR553" s="1"/>
      <c r="DS553" s="1"/>
      <c r="DT553" s="1"/>
      <c r="DU553" s="1"/>
      <c r="DV553" s="1"/>
      <c r="DW553" s="1"/>
      <c r="DX553" s="1"/>
      <c r="DY553" s="1"/>
    </row>
    <row r="554" spans="93:129" ht="12.75" customHeight="1" x14ac:dyDescent="0.2">
      <c r="CO554" s="1"/>
      <c r="CP554" s="1"/>
      <c r="CQ554" s="1"/>
      <c r="CR554" s="1"/>
      <c r="CS554" s="1"/>
      <c r="CT554" s="1"/>
      <c r="CU554" s="1"/>
      <c r="CV554" s="1"/>
      <c r="CW554" s="1"/>
      <c r="CX554" s="1"/>
      <c r="CY554" s="1"/>
      <c r="CZ554" s="1"/>
      <c r="DA554" s="1"/>
      <c r="DB554" s="1"/>
      <c r="DC554" s="1"/>
      <c r="DD554" s="1"/>
      <c r="DE554" s="1"/>
      <c r="DF554" s="1"/>
      <c r="DG554" s="1"/>
      <c r="DH554" s="1"/>
      <c r="DI554" s="1"/>
      <c r="DJ554" s="1"/>
      <c r="DK554" s="1"/>
      <c r="DL554" s="1"/>
      <c r="DM554" s="1"/>
      <c r="DN554" s="1"/>
      <c r="DO554" s="1"/>
      <c r="DP554" s="1"/>
      <c r="DQ554" s="1"/>
      <c r="DR554" s="1"/>
      <c r="DS554" s="1"/>
      <c r="DT554" s="1"/>
      <c r="DU554" s="1"/>
      <c r="DV554" s="1"/>
      <c r="DW554" s="1"/>
      <c r="DX554" s="1"/>
      <c r="DY554" s="1"/>
    </row>
    <row r="555" spans="93:129" ht="12.75" customHeight="1" x14ac:dyDescent="0.2">
      <c r="CO555" s="1"/>
      <c r="CP555" s="1"/>
      <c r="CQ555" s="1"/>
      <c r="CR555" s="1"/>
      <c r="CS555" s="1"/>
      <c r="CT555" s="1"/>
      <c r="CU555" s="1"/>
      <c r="CV555" s="1"/>
      <c r="CW555" s="1"/>
      <c r="CX555" s="1"/>
      <c r="CY555" s="1"/>
      <c r="CZ555" s="1"/>
      <c r="DA555" s="1"/>
      <c r="DB555" s="1"/>
      <c r="DC555" s="1"/>
      <c r="DD555" s="1"/>
      <c r="DE555" s="1"/>
      <c r="DF555" s="1"/>
      <c r="DG555" s="1"/>
      <c r="DH555" s="1"/>
      <c r="DI555" s="1"/>
      <c r="DJ555" s="1"/>
      <c r="DK555" s="1"/>
      <c r="DL555" s="1"/>
      <c r="DM555" s="1"/>
      <c r="DN555" s="1"/>
      <c r="DO555" s="1"/>
      <c r="DP555" s="1"/>
      <c r="DQ555" s="1"/>
      <c r="DR555" s="1"/>
      <c r="DS555" s="1"/>
      <c r="DT555" s="1"/>
      <c r="DU555" s="1"/>
      <c r="DV555" s="1"/>
      <c r="DW555" s="1"/>
      <c r="DX555" s="1"/>
      <c r="DY555" s="1"/>
    </row>
    <row r="556" spans="93:129" ht="12.75" customHeight="1" x14ac:dyDescent="0.2">
      <c r="CO556" s="1"/>
      <c r="CP556" s="1"/>
      <c r="CQ556" s="1"/>
      <c r="CR556" s="1"/>
      <c r="CS556" s="1"/>
      <c r="CT556" s="1"/>
      <c r="CU556" s="1"/>
      <c r="CV556" s="1"/>
      <c r="CW556" s="1"/>
      <c r="CX556" s="1"/>
      <c r="CY556" s="1"/>
      <c r="CZ556" s="1"/>
      <c r="DA556" s="1"/>
      <c r="DB556" s="1"/>
      <c r="DC556" s="1"/>
      <c r="DD556" s="1"/>
      <c r="DE556" s="1"/>
      <c r="DF556" s="1"/>
      <c r="DG556" s="1"/>
      <c r="DH556" s="1"/>
      <c r="DI556" s="1"/>
      <c r="DJ556" s="1"/>
      <c r="DK556" s="1"/>
      <c r="DL556" s="1"/>
      <c r="DM556" s="1"/>
      <c r="DN556" s="1"/>
      <c r="DO556" s="1"/>
      <c r="DP556" s="1"/>
      <c r="DQ556" s="1"/>
      <c r="DR556" s="1"/>
      <c r="DS556" s="1"/>
      <c r="DT556" s="1"/>
      <c r="DU556" s="1"/>
      <c r="DV556" s="1"/>
      <c r="DW556" s="1"/>
      <c r="DX556" s="1"/>
      <c r="DY556" s="1"/>
    </row>
    <row r="557" spans="93:129" ht="12.75" customHeight="1" x14ac:dyDescent="0.2">
      <c r="CO557" s="1"/>
      <c r="CP557" s="1"/>
      <c r="CQ557" s="1"/>
      <c r="CR557" s="1"/>
      <c r="CS557" s="1"/>
      <c r="CT557" s="1"/>
      <c r="CU557" s="1"/>
      <c r="CV557" s="1"/>
      <c r="CW557" s="1"/>
      <c r="CX557" s="1"/>
      <c r="CY557" s="1"/>
      <c r="CZ557" s="1"/>
      <c r="DA557" s="1"/>
      <c r="DB557" s="1"/>
      <c r="DC557" s="1"/>
      <c r="DD557" s="1"/>
      <c r="DE557" s="1"/>
      <c r="DF557" s="1"/>
      <c r="DG557" s="1"/>
      <c r="DH557" s="1"/>
      <c r="DI557" s="1"/>
      <c r="DJ557" s="1"/>
      <c r="DK557" s="1"/>
      <c r="DL557" s="1"/>
      <c r="DM557" s="1"/>
      <c r="DN557" s="1"/>
      <c r="DO557" s="1"/>
      <c r="DP557" s="1"/>
      <c r="DQ557" s="1"/>
      <c r="DR557" s="1"/>
      <c r="DS557" s="1"/>
      <c r="DT557" s="1"/>
      <c r="DU557" s="1"/>
      <c r="DV557" s="1"/>
      <c r="DW557" s="1"/>
      <c r="DX557" s="1"/>
      <c r="DY557" s="1"/>
    </row>
    <row r="558" spans="93:129" ht="12.75" customHeight="1" x14ac:dyDescent="0.2">
      <c r="CO558" s="1"/>
      <c r="CP558" s="1"/>
      <c r="CQ558" s="1"/>
      <c r="CR558" s="1"/>
      <c r="CS558" s="1"/>
      <c r="CT558" s="1"/>
      <c r="CU558" s="1"/>
      <c r="CV558" s="1"/>
      <c r="CW558" s="1"/>
      <c r="CX558" s="1"/>
      <c r="CY558" s="1"/>
      <c r="CZ558" s="1"/>
      <c r="DA558" s="1"/>
      <c r="DB558" s="1"/>
      <c r="DC558" s="1"/>
      <c r="DD558" s="1"/>
      <c r="DE558" s="1"/>
      <c r="DF558" s="1"/>
      <c r="DG558" s="1"/>
      <c r="DH558" s="1"/>
      <c r="DI558" s="1"/>
      <c r="DJ558" s="1"/>
      <c r="DK558" s="1"/>
      <c r="DL558" s="1"/>
      <c r="DM558" s="1"/>
      <c r="DN558" s="1"/>
      <c r="DO558" s="1"/>
      <c r="DP558" s="1"/>
      <c r="DQ558" s="1"/>
      <c r="DR558" s="1"/>
      <c r="DS558" s="1"/>
      <c r="DT558" s="1"/>
      <c r="DU558" s="1"/>
      <c r="DV558" s="1"/>
      <c r="DW558" s="1"/>
      <c r="DX558" s="1"/>
      <c r="DY558" s="1"/>
    </row>
    <row r="559" spans="93:129" ht="12.75" customHeight="1" x14ac:dyDescent="0.2">
      <c r="CO559" s="1"/>
      <c r="CP559" s="1"/>
      <c r="CQ559" s="1"/>
      <c r="CR559" s="1"/>
      <c r="CS559" s="1"/>
      <c r="CT559" s="1"/>
      <c r="CU559" s="1"/>
      <c r="CV559" s="1"/>
      <c r="CW559" s="1"/>
      <c r="CX559" s="1"/>
      <c r="CY559" s="1"/>
      <c r="CZ559" s="1"/>
      <c r="DA559" s="1"/>
      <c r="DB559" s="1"/>
      <c r="DC559" s="1"/>
      <c r="DD559" s="1"/>
      <c r="DE559" s="1"/>
      <c r="DF559" s="1"/>
      <c r="DG559" s="1"/>
      <c r="DH559" s="1"/>
      <c r="DI559" s="1"/>
      <c r="DJ559" s="1"/>
      <c r="DK559" s="1"/>
      <c r="DL559" s="1"/>
      <c r="DM559" s="1"/>
      <c r="DN559" s="1"/>
      <c r="DO559" s="1"/>
      <c r="DP559" s="1"/>
      <c r="DQ559" s="1"/>
      <c r="DR559" s="1"/>
      <c r="DS559" s="1"/>
      <c r="DT559" s="1"/>
      <c r="DU559" s="1"/>
      <c r="DV559" s="1"/>
      <c r="DW559" s="1"/>
      <c r="DX559" s="1"/>
      <c r="DY559" s="1"/>
    </row>
    <row r="560" spans="93:129" ht="12.75" customHeight="1" x14ac:dyDescent="0.2">
      <c r="CO560" s="1"/>
      <c r="CP560" s="1"/>
      <c r="CQ560" s="1"/>
      <c r="CR560" s="1"/>
      <c r="CS560" s="1"/>
      <c r="CT560" s="1"/>
      <c r="CU560" s="1"/>
      <c r="CV560" s="1"/>
      <c r="CW560" s="1"/>
      <c r="CX560" s="1"/>
      <c r="CY560" s="1"/>
      <c r="CZ560" s="1"/>
      <c r="DA560" s="1"/>
      <c r="DB560" s="1"/>
      <c r="DC560" s="1"/>
      <c r="DD560" s="1"/>
      <c r="DE560" s="1"/>
      <c r="DF560" s="1"/>
      <c r="DG560" s="1"/>
      <c r="DH560" s="1"/>
      <c r="DI560" s="1"/>
      <c r="DJ560" s="1"/>
      <c r="DK560" s="1"/>
      <c r="DL560" s="1"/>
      <c r="DM560" s="1"/>
      <c r="DN560" s="1"/>
      <c r="DO560" s="1"/>
      <c r="DP560" s="1"/>
      <c r="DQ560" s="1"/>
      <c r="DR560" s="1"/>
      <c r="DS560" s="1"/>
      <c r="DT560" s="1"/>
      <c r="DU560" s="1"/>
      <c r="DV560" s="1"/>
      <c r="DW560" s="1"/>
      <c r="DX560" s="1"/>
      <c r="DY560" s="1"/>
    </row>
    <row r="561" spans="93:129" ht="12.75" customHeight="1" x14ac:dyDescent="0.2">
      <c r="CO561" s="1"/>
      <c r="CP561" s="1"/>
      <c r="CQ561" s="1"/>
      <c r="CR561" s="1"/>
      <c r="CS561" s="1"/>
      <c r="CT561" s="1"/>
      <c r="CU561" s="1"/>
      <c r="CV561" s="1"/>
      <c r="CW561" s="1"/>
      <c r="CX561" s="1"/>
      <c r="CY561" s="1"/>
      <c r="CZ561" s="1"/>
      <c r="DA561" s="1"/>
      <c r="DB561" s="1"/>
      <c r="DC561" s="1"/>
      <c r="DD561" s="1"/>
      <c r="DE561" s="1"/>
      <c r="DF561" s="1"/>
      <c r="DG561" s="1"/>
      <c r="DH561" s="1"/>
      <c r="DI561" s="1"/>
      <c r="DJ561" s="1"/>
      <c r="DK561" s="1"/>
      <c r="DL561" s="1"/>
      <c r="DM561" s="1"/>
      <c r="DN561" s="1"/>
      <c r="DO561" s="1"/>
      <c r="DP561" s="1"/>
      <c r="DQ561" s="1"/>
      <c r="DR561" s="1"/>
      <c r="DS561" s="1"/>
      <c r="DT561" s="1"/>
      <c r="DU561" s="1"/>
      <c r="DV561" s="1"/>
      <c r="DW561" s="1"/>
      <c r="DX561" s="1"/>
      <c r="DY561" s="1"/>
    </row>
    <row r="562" spans="93:129" ht="12.75" customHeight="1" x14ac:dyDescent="0.2">
      <c r="CO562" s="1"/>
      <c r="CP562" s="1"/>
      <c r="CQ562" s="1"/>
      <c r="CR562" s="1"/>
      <c r="CS562" s="1"/>
      <c r="CT562" s="1"/>
      <c r="CU562" s="1"/>
      <c r="CV562" s="1"/>
      <c r="CW562" s="1"/>
      <c r="CX562" s="1"/>
      <c r="CY562" s="1"/>
      <c r="CZ562" s="1"/>
      <c r="DA562" s="1"/>
      <c r="DB562" s="1"/>
      <c r="DC562" s="1"/>
      <c r="DD562" s="1"/>
      <c r="DE562" s="1"/>
      <c r="DF562" s="1"/>
      <c r="DG562" s="1"/>
      <c r="DH562" s="1"/>
      <c r="DI562" s="1"/>
      <c r="DJ562" s="1"/>
      <c r="DK562" s="1"/>
      <c r="DL562" s="1"/>
      <c r="DM562" s="1"/>
      <c r="DN562" s="1"/>
      <c r="DO562" s="1"/>
      <c r="DP562" s="1"/>
      <c r="DQ562" s="1"/>
      <c r="DR562" s="1"/>
      <c r="DS562" s="1"/>
      <c r="DT562" s="1"/>
      <c r="DU562" s="1"/>
      <c r="DV562" s="1"/>
      <c r="DW562" s="1"/>
      <c r="DX562" s="1"/>
      <c r="DY562" s="1"/>
    </row>
    <row r="563" spans="93:129" ht="12.75" customHeight="1" x14ac:dyDescent="0.2">
      <c r="CO563" s="1"/>
      <c r="CP563" s="1"/>
      <c r="CQ563" s="1"/>
      <c r="CR563" s="1"/>
      <c r="CS563" s="1"/>
      <c r="CT563" s="1"/>
      <c r="CU563" s="1"/>
      <c r="CV563" s="1"/>
      <c r="CW563" s="1"/>
      <c r="CX563" s="1"/>
      <c r="CY563" s="1"/>
      <c r="CZ563" s="1"/>
      <c r="DA563" s="1"/>
      <c r="DB563" s="1"/>
      <c r="DC563" s="1"/>
      <c r="DD563" s="1"/>
      <c r="DE563" s="1"/>
      <c r="DF563" s="1"/>
      <c r="DG563" s="1"/>
      <c r="DH563" s="1"/>
      <c r="DI563" s="1"/>
      <c r="DJ563" s="1"/>
      <c r="DK563" s="1"/>
      <c r="DL563" s="1"/>
      <c r="DM563" s="1"/>
      <c r="DN563" s="1"/>
      <c r="DO563" s="1"/>
      <c r="DP563" s="1"/>
      <c r="DQ563" s="1"/>
      <c r="DR563" s="1"/>
      <c r="DS563" s="1"/>
      <c r="DT563" s="1"/>
      <c r="DU563" s="1"/>
      <c r="DV563" s="1"/>
      <c r="DW563" s="1"/>
      <c r="DX563" s="1"/>
      <c r="DY563" s="1"/>
    </row>
    <row r="564" spans="93:129" ht="12.75" customHeight="1" x14ac:dyDescent="0.2">
      <c r="CO564" s="1"/>
      <c r="CP564" s="1"/>
      <c r="CQ564" s="1"/>
      <c r="CR564" s="1"/>
      <c r="CS564" s="1"/>
      <c r="CT564" s="1"/>
      <c r="CU564" s="1"/>
      <c r="CV564" s="1"/>
      <c r="CW564" s="1"/>
      <c r="CX564" s="1"/>
      <c r="CY564" s="1"/>
      <c r="CZ564" s="1"/>
      <c r="DA564" s="1"/>
      <c r="DB564" s="1"/>
      <c r="DC564" s="1"/>
      <c r="DD564" s="1"/>
      <c r="DE564" s="1"/>
      <c r="DF564" s="1"/>
      <c r="DG564" s="1"/>
      <c r="DH564" s="1"/>
      <c r="DI564" s="1"/>
      <c r="DJ564" s="1"/>
      <c r="DK564" s="1"/>
      <c r="DL564" s="1"/>
      <c r="DM564" s="1"/>
      <c r="DN564" s="1"/>
      <c r="DO564" s="1"/>
      <c r="DP564" s="1"/>
      <c r="DQ564" s="1"/>
      <c r="DR564" s="1"/>
      <c r="DS564" s="1"/>
      <c r="DT564" s="1"/>
      <c r="DU564" s="1"/>
      <c r="DV564" s="1"/>
      <c r="DW564" s="1"/>
      <c r="DX564" s="1"/>
      <c r="DY564" s="1"/>
    </row>
    <row r="565" spans="93:129" ht="12.75" customHeight="1" x14ac:dyDescent="0.2">
      <c r="CO565" s="1"/>
      <c r="CP565" s="1"/>
      <c r="CQ565" s="1"/>
      <c r="CR565" s="1"/>
      <c r="CS565" s="1"/>
      <c r="CT565" s="1"/>
      <c r="CU565" s="1"/>
      <c r="CV565" s="1"/>
      <c r="CW565" s="1"/>
      <c r="CX565" s="1"/>
      <c r="CY565" s="1"/>
      <c r="CZ565" s="1"/>
      <c r="DA565" s="1"/>
      <c r="DB565" s="1"/>
      <c r="DC565" s="1"/>
      <c r="DD565" s="1"/>
      <c r="DE565" s="1"/>
      <c r="DF565" s="1"/>
      <c r="DG565" s="1"/>
      <c r="DH565" s="1"/>
      <c r="DI565" s="1"/>
      <c r="DJ565" s="1"/>
      <c r="DK565" s="1"/>
      <c r="DL565" s="1"/>
      <c r="DM565" s="1"/>
      <c r="DN565" s="1"/>
      <c r="DO565" s="1"/>
      <c r="DP565" s="1"/>
      <c r="DQ565" s="1"/>
      <c r="DR565" s="1"/>
      <c r="DS565" s="1"/>
      <c r="DT565" s="1"/>
      <c r="DU565" s="1"/>
      <c r="DV565" s="1"/>
      <c r="DW565" s="1"/>
      <c r="DX565" s="1"/>
      <c r="DY565" s="1"/>
    </row>
    <row r="566" spans="93:129" ht="12.75" customHeight="1" x14ac:dyDescent="0.2">
      <c r="CO566" s="1"/>
      <c r="CP566" s="1"/>
      <c r="CQ566" s="1"/>
      <c r="CR566" s="1"/>
      <c r="CS566" s="1"/>
      <c r="CT566" s="1"/>
      <c r="CU566" s="1"/>
      <c r="CV566" s="1"/>
      <c r="CW566" s="1"/>
      <c r="CX566" s="1"/>
      <c r="CY566" s="1"/>
      <c r="CZ566" s="1"/>
      <c r="DA566" s="1"/>
      <c r="DB566" s="1"/>
      <c r="DC566" s="1"/>
      <c r="DD566" s="1"/>
      <c r="DE566" s="1"/>
      <c r="DF566" s="1"/>
      <c r="DG566" s="1"/>
      <c r="DH566" s="1"/>
      <c r="DI566" s="1"/>
      <c r="DJ566" s="1"/>
      <c r="DK566" s="1"/>
      <c r="DL566" s="1"/>
      <c r="DM566" s="1"/>
      <c r="DN566" s="1"/>
      <c r="DO566" s="1"/>
      <c r="DP566" s="1"/>
      <c r="DQ566" s="1"/>
      <c r="DR566" s="1"/>
      <c r="DS566" s="1"/>
      <c r="DT566" s="1"/>
      <c r="DU566" s="1"/>
      <c r="DV566" s="1"/>
      <c r="DW566" s="1"/>
      <c r="DX566" s="1"/>
      <c r="DY566" s="1"/>
    </row>
    <row r="567" spans="93:129" ht="12.75" customHeight="1" x14ac:dyDescent="0.2">
      <c r="CO567" s="1"/>
      <c r="CP567" s="1"/>
      <c r="CQ567" s="1"/>
      <c r="CR567" s="1"/>
      <c r="CS567" s="1"/>
      <c r="CT567" s="1"/>
      <c r="CU567" s="1"/>
      <c r="CV567" s="1"/>
      <c r="CW567" s="1"/>
      <c r="CX567" s="1"/>
      <c r="CY567" s="1"/>
      <c r="CZ567" s="1"/>
      <c r="DA567" s="1"/>
      <c r="DB567" s="1"/>
      <c r="DC567" s="1"/>
      <c r="DD567" s="1"/>
      <c r="DE567" s="1"/>
      <c r="DF567" s="1"/>
      <c r="DG567" s="1"/>
      <c r="DH567" s="1"/>
      <c r="DI567" s="1"/>
      <c r="DJ567" s="1"/>
      <c r="DK567" s="1"/>
      <c r="DL567" s="1"/>
      <c r="DM567" s="1"/>
      <c r="DN567" s="1"/>
      <c r="DO567" s="1"/>
      <c r="DP567" s="1"/>
      <c r="DQ567" s="1"/>
      <c r="DR567" s="1"/>
      <c r="DS567" s="1"/>
      <c r="DT567" s="1"/>
      <c r="DU567" s="1"/>
      <c r="DV567" s="1"/>
      <c r="DW567" s="1"/>
      <c r="DX567" s="1"/>
      <c r="DY567" s="1"/>
    </row>
    <row r="568" spans="93:129" ht="12.75" customHeight="1" x14ac:dyDescent="0.2">
      <c r="CO568" s="1"/>
      <c r="CP568" s="1"/>
      <c r="CQ568" s="1"/>
      <c r="CR568" s="1"/>
      <c r="CS568" s="1"/>
      <c r="CT568" s="1"/>
      <c r="CU568" s="1"/>
      <c r="CV568" s="1"/>
      <c r="CW568" s="1"/>
      <c r="CX568" s="1"/>
      <c r="CY568" s="1"/>
      <c r="CZ568" s="1"/>
      <c r="DA568" s="1"/>
      <c r="DB568" s="1"/>
      <c r="DC568" s="1"/>
      <c r="DD568" s="1"/>
      <c r="DE568" s="1"/>
      <c r="DF568" s="1"/>
      <c r="DG568" s="1"/>
      <c r="DH568" s="1"/>
      <c r="DI568" s="1"/>
      <c r="DJ568" s="1"/>
      <c r="DK568" s="1"/>
      <c r="DL568" s="1"/>
      <c r="DM568" s="1"/>
      <c r="DN568" s="1"/>
      <c r="DO568" s="1"/>
      <c r="DP568" s="1"/>
      <c r="DQ568" s="1"/>
      <c r="DR568" s="1"/>
      <c r="DS568" s="1"/>
      <c r="DT568" s="1"/>
      <c r="DU568" s="1"/>
      <c r="DV568" s="1"/>
      <c r="DW568" s="1"/>
      <c r="DX568" s="1"/>
      <c r="DY568" s="1"/>
    </row>
    <row r="569" spans="93:129" ht="12.75" customHeight="1" x14ac:dyDescent="0.2">
      <c r="CO569" s="1"/>
      <c r="CP569" s="1"/>
      <c r="CQ569" s="1"/>
      <c r="CR569" s="1"/>
      <c r="CS569" s="1"/>
      <c r="CT569" s="1"/>
      <c r="CU569" s="1"/>
      <c r="CV569" s="1"/>
      <c r="CW569" s="1"/>
      <c r="CX569" s="1"/>
      <c r="CY569" s="1"/>
      <c r="CZ569" s="1"/>
      <c r="DA569" s="1"/>
      <c r="DB569" s="1"/>
      <c r="DC569" s="1"/>
      <c r="DD569" s="1"/>
      <c r="DE569" s="1"/>
      <c r="DF569" s="1"/>
      <c r="DG569" s="1"/>
      <c r="DH569" s="1"/>
      <c r="DI569" s="1"/>
      <c r="DJ569" s="1"/>
      <c r="DK569" s="1"/>
      <c r="DL569" s="1"/>
      <c r="DM569" s="1"/>
      <c r="DN569" s="1"/>
      <c r="DO569" s="1"/>
      <c r="DP569" s="1"/>
      <c r="DQ569" s="1"/>
      <c r="DR569" s="1"/>
      <c r="DS569" s="1"/>
      <c r="DT569" s="1"/>
      <c r="DU569" s="1"/>
      <c r="DV569" s="1"/>
      <c r="DW569" s="1"/>
      <c r="DX569" s="1"/>
      <c r="DY569" s="1"/>
    </row>
    <row r="570" spans="93:129" ht="12.75" customHeight="1" x14ac:dyDescent="0.2">
      <c r="CO570" s="1"/>
      <c r="CP570" s="1"/>
      <c r="CQ570" s="1"/>
      <c r="CR570" s="1"/>
      <c r="CS570" s="1"/>
      <c r="CT570" s="1"/>
      <c r="CU570" s="1"/>
      <c r="CV570" s="1"/>
      <c r="CW570" s="1"/>
      <c r="CX570" s="1"/>
      <c r="CY570" s="1"/>
      <c r="CZ570" s="1"/>
      <c r="DA570" s="1"/>
      <c r="DB570" s="1"/>
      <c r="DC570" s="1"/>
      <c r="DD570" s="1"/>
      <c r="DE570" s="1"/>
      <c r="DF570" s="1"/>
      <c r="DG570" s="1"/>
      <c r="DH570" s="1"/>
      <c r="DI570" s="1"/>
      <c r="DJ570" s="1"/>
      <c r="DK570" s="1"/>
      <c r="DL570" s="1"/>
      <c r="DM570" s="1"/>
      <c r="DN570" s="1"/>
      <c r="DO570" s="1"/>
      <c r="DP570" s="1"/>
      <c r="DQ570" s="1"/>
      <c r="DR570" s="1"/>
      <c r="DS570" s="1"/>
      <c r="DT570" s="1"/>
      <c r="DU570" s="1"/>
      <c r="DV570" s="1"/>
      <c r="DW570" s="1"/>
      <c r="DX570" s="1"/>
      <c r="DY570" s="1"/>
    </row>
    <row r="571" spans="93:129" ht="12.75" customHeight="1" x14ac:dyDescent="0.2">
      <c r="CO571" s="1"/>
      <c r="CP571" s="1"/>
      <c r="CQ571" s="1"/>
      <c r="CR571" s="1"/>
      <c r="CS571" s="1"/>
      <c r="CT571" s="1"/>
      <c r="CU571" s="1"/>
      <c r="CV571" s="1"/>
      <c r="CW571" s="1"/>
      <c r="CX571" s="1"/>
      <c r="CY571" s="1"/>
      <c r="CZ571" s="1"/>
      <c r="DA571" s="1"/>
      <c r="DB571" s="1"/>
      <c r="DC571" s="1"/>
      <c r="DD571" s="1"/>
      <c r="DE571" s="1"/>
      <c r="DF571" s="1"/>
      <c r="DG571" s="1"/>
      <c r="DH571" s="1"/>
      <c r="DI571" s="1"/>
      <c r="DJ571" s="1"/>
      <c r="DK571" s="1"/>
      <c r="DL571" s="1"/>
      <c r="DM571" s="1"/>
      <c r="DN571" s="1"/>
      <c r="DO571" s="1"/>
      <c r="DP571" s="1"/>
      <c r="DQ571" s="1"/>
      <c r="DR571" s="1"/>
      <c r="DS571" s="1"/>
      <c r="DT571" s="1"/>
      <c r="DU571" s="1"/>
      <c r="DV571" s="1"/>
      <c r="DW571" s="1"/>
      <c r="DX571" s="1"/>
      <c r="DY571" s="1"/>
    </row>
    <row r="572" spans="93:129" ht="12.75" customHeight="1" x14ac:dyDescent="0.2">
      <c r="CO572" s="1"/>
      <c r="CP572" s="1"/>
      <c r="CQ572" s="1"/>
      <c r="CR572" s="1"/>
      <c r="CS572" s="1"/>
      <c r="CT572" s="1"/>
      <c r="CU572" s="1"/>
      <c r="CV572" s="1"/>
      <c r="CW572" s="1"/>
      <c r="CX572" s="1"/>
      <c r="CY572" s="1"/>
      <c r="CZ572" s="1"/>
      <c r="DA572" s="1"/>
      <c r="DB572" s="1"/>
      <c r="DC572" s="1"/>
      <c r="DD572" s="1"/>
      <c r="DE572" s="1"/>
      <c r="DF572" s="1"/>
      <c r="DG572" s="1"/>
      <c r="DH572" s="1"/>
      <c r="DI572" s="1"/>
      <c r="DJ572" s="1"/>
      <c r="DK572" s="1"/>
      <c r="DL572" s="1"/>
      <c r="DM572" s="1"/>
      <c r="DN572" s="1"/>
      <c r="DO572" s="1"/>
      <c r="DP572" s="1"/>
      <c r="DQ572" s="1"/>
      <c r="DR572" s="1"/>
      <c r="DS572" s="1"/>
      <c r="DT572" s="1"/>
      <c r="DU572" s="1"/>
      <c r="DV572" s="1"/>
      <c r="DW572" s="1"/>
      <c r="DX572" s="1"/>
      <c r="DY572" s="1"/>
    </row>
    <row r="573" spans="93:129" ht="12.75" customHeight="1" x14ac:dyDescent="0.2">
      <c r="CO573" s="1"/>
      <c r="CP573" s="1"/>
      <c r="CQ573" s="1"/>
      <c r="CR573" s="1"/>
      <c r="CS573" s="1"/>
      <c r="CT573" s="1"/>
      <c r="CU573" s="1"/>
      <c r="CV573" s="1"/>
      <c r="CW573" s="1"/>
      <c r="CX573" s="1"/>
      <c r="CY573" s="1"/>
      <c r="CZ573" s="1"/>
      <c r="DA573" s="1"/>
      <c r="DB573" s="1"/>
      <c r="DC573" s="1"/>
      <c r="DD573" s="1"/>
      <c r="DE573" s="1"/>
      <c r="DF573" s="1"/>
      <c r="DG573" s="1"/>
      <c r="DH573" s="1"/>
      <c r="DI573" s="1"/>
      <c r="DJ573" s="1"/>
      <c r="DK573" s="1"/>
      <c r="DL573" s="1"/>
      <c r="DM573" s="1"/>
      <c r="DN573" s="1"/>
      <c r="DO573" s="1"/>
      <c r="DP573" s="1"/>
      <c r="DQ573" s="1"/>
      <c r="DR573" s="1"/>
      <c r="DS573" s="1"/>
      <c r="DT573" s="1"/>
      <c r="DU573" s="1"/>
      <c r="DV573" s="1"/>
      <c r="DW573" s="1"/>
      <c r="DX573" s="1"/>
      <c r="DY573" s="1"/>
    </row>
    <row r="574" spans="93:129" ht="12.75" customHeight="1" x14ac:dyDescent="0.2">
      <c r="CO574" s="1"/>
      <c r="CP574" s="1"/>
      <c r="CQ574" s="1"/>
      <c r="CR574" s="1"/>
      <c r="CS574" s="1"/>
      <c r="CT574" s="1"/>
      <c r="CU574" s="1"/>
      <c r="CV574" s="1"/>
      <c r="CW574" s="1"/>
      <c r="CX574" s="1"/>
      <c r="CY574" s="1"/>
      <c r="CZ574" s="1"/>
      <c r="DA574" s="1"/>
      <c r="DB574" s="1"/>
      <c r="DC574" s="1"/>
      <c r="DD574" s="1"/>
      <c r="DE574" s="1"/>
      <c r="DF574" s="1"/>
      <c r="DG574" s="1"/>
      <c r="DH574" s="1"/>
      <c r="DI574" s="1"/>
      <c r="DJ574" s="1"/>
      <c r="DK574" s="1"/>
      <c r="DL574" s="1"/>
      <c r="DM574" s="1"/>
      <c r="DN574" s="1"/>
      <c r="DO574" s="1"/>
      <c r="DP574" s="1"/>
      <c r="DQ574" s="1"/>
      <c r="DR574" s="1"/>
      <c r="DS574" s="1"/>
      <c r="DT574" s="1"/>
      <c r="DU574" s="1"/>
      <c r="DV574" s="1"/>
      <c r="DW574" s="1"/>
      <c r="DX574" s="1"/>
      <c r="DY574" s="1"/>
    </row>
    <row r="575" spans="93:129" ht="12.75" customHeight="1" x14ac:dyDescent="0.2">
      <c r="CO575" s="1"/>
      <c r="CP575" s="1"/>
      <c r="CQ575" s="1"/>
      <c r="CR575" s="1"/>
      <c r="CS575" s="1"/>
      <c r="CT575" s="1"/>
      <c r="CU575" s="1"/>
      <c r="CV575" s="1"/>
      <c r="CW575" s="1"/>
      <c r="CX575" s="1"/>
      <c r="CY575" s="1"/>
      <c r="CZ575" s="1"/>
      <c r="DA575" s="1"/>
      <c r="DB575" s="1"/>
      <c r="DC575" s="1"/>
      <c r="DD575" s="1"/>
      <c r="DE575" s="1"/>
      <c r="DF575" s="1"/>
      <c r="DG575" s="1"/>
      <c r="DH575" s="1"/>
      <c r="DI575" s="1"/>
      <c r="DJ575" s="1"/>
      <c r="DK575" s="1"/>
      <c r="DL575" s="1"/>
      <c r="DM575" s="1"/>
      <c r="DN575" s="1"/>
      <c r="DO575" s="1"/>
      <c r="DP575" s="1"/>
      <c r="DQ575" s="1"/>
      <c r="DR575" s="1"/>
      <c r="DS575" s="1"/>
      <c r="DT575" s="1"/>
      <c r="DU575" s="1"/>
      <c r="DV575" s="1"/>
      <c r="DW575" s="1"/>
      <c r="DX575" s="1"/>
      <c r="DY575" s="1"/>
    </row>
    <row r="576" spans="93:129" ht="12.75" customHeight="1" x14ac:dyDescent="0.2">
      <c r="CO576" s="1"/>
      <c r="CP576" s="1"/>
      <c r="CQ576" s="1"/>
      <c r="CR576" s="1"/>
      <c r="CS576" s="1"/>
      <c r="CT576" s="1"/>
      <c r="CU576" s="1"/>
      <c r="CV576" s="1"/>
      <c r="CW576" s="1"/>
      <c r="CX576" s="1"/>
      <c r="CY576" s="1"/>
      <c r="CZ576" s="1"/>
      <c r="DA576" s="1"/>
      <c r="DB576" s="1"/>
      <c r="DC576" s="1"/>
      <c r="DD576" s="1"/>
      <c r="DE576" s="1"/>
      <c r="DF576" s="1"/>
      <c r="DG576" s="1"/>
      <c r="DH576" s="1"/>
      <c r="DI576" s="1"/>
      <c r="DJ576" s="1"/>
      <c r="DK576" s="1"/>
      <c r="DL576" s="1"/>
      <c r="DM576" s="1"/>
      <c r="DN576" s="1"/>
      <c r="DO576" s="1"/>
      <c r="DP576" s="1"/>
      <c r="DQ576" s="1"/>
      <c r="DR576" s="1"/>
      <c r="DS576" s="1"/>
      <c r="DT576" s="1"/>
      <c r="DU576" s="1"/>
      <c r="DV576" s="1"/>
      <c r="DW576" s="1"/>
      <c r="DX576" s="1"/>
      <c r="DY576" s="1"/>
    </row>
    <row r="577" spans="93:129" ht="12.75" customHeight="1" x14ac:dyDescent="0.2">
      <c r="CO577" s="1"/>
      <c r="CP577" s="1"/>
      <c r="CQ577" s="1"/>
      <c r="CR577" s="1"/>
      <c r="CS577" s="1"/>
      <c r="CT577" s="1"/>
      <c r="CU577" s="1"/>
      <c r="CV577" s="1"/>
      <c r="CW577" s="1"/>
      <c r="CX577" s="1"/>
      <c r="CY577" s="1"/>
      <c r="CZ577" s="1"/>
      <c r="DA577" s="1"/>
      <c r="DB577" s="1"/>
      <c r="DC577" s="1"/>
      <c r="DD577" s="1"/>
      <c r="DE577" s="1"/>
      <c r="DF577" s="1"/>
      <c r="DG577" s="1"/>
      <c r="DH577" s="1"/>
      <c r="DI577" s="1"/>
      <c r="DJ577" s="1"/>
      <c r="DK577" s="1"/>
      <c r="DL577" s="1"/>
      <c r="DM577" s="1"/>
      <c r="DN577" s="1"/>
      <c r="DO577" s="1"/>
      <c r="DP577" s="1"/>
      <c r="DQ577" s="1"/>
      <c r="DR577" s="1"/>
      <c r="DS577" s="1"/>
      <c r="DT577" s="1"/>
      <c r="DU577" s="1"/>
      <c r="DV577" s="1"/>
      <c r="DW577" s="1"/>
      <c r="DX577" s="1"/>
      <c r="DY577" s="1"/>
    </row>
    <row r="578" spans="93:129" ht="12.75" customHeight="1" x14ac:dyDescent="0.2">
      <c r="CO578" s="1"/>
      <c r="CP578" s="1"/>
      <c r="CQ578" s="1"/>
      <c r="CR578" s="1"/>
      <c r="CS578" s="1"/>
      <c r="CT578" s="1"/>
      <c r="CU578" s="1"/>
      <c r="CV578" s="1"/>
      <c r="CW578" s="1"/>
      <c r="CX578" s="1"/>
      <c r="CY578" s="1"/>
      <c r="CZ578" s="1"/>
      <c r="DA578" s="1"/>
      <c r="DB578" s="1"/>
      <c r="DC578" s="1"/>
      <c r="DD578" s="1"/>
      <c r="DE578" s="1"/>
      <c r="DF578" s="1"/>
      <c r="DG578" s="1"/>
      <c r="DH578" s="1"/>
      <c r="DI578" s="1"/>
      <c r="DJ578" s="1"/>
      <c r="DK578" s="1"/>
      <c r="DL578" s="1"/>
      <c r="DM578" s="1"/>
      <c r="DN578" s="1"/>
      <c r="DO578" s="1"/>
      <c r="DP578" s="1"/>
      <c r="DQ578" s="1"/>
      <c r="DR578" s="1"/>
      <c r="DS578" s="1"/>
      <c r="DT578" s="1"/>
      <c r="DU578" s="1"/>
      <c r="DV578" s="1"/>
      <c r="DW578" s="1"/>
      <c r="DX578" s="1"/>
      <c r="DY578" s="1"/>
    </row>
    <row r="579" spans="93:129" ht="12.75" customHeight="1" x14ac:dyDescent="0.2">
      <c r="CO579" s="1"/>
      <c r="CP579" s="1"/>
      <c r="CQ579" s="1"/>
      <c r="CR579" s="1"/>
      <c r="CS579" s="1"/>
      <c r="CT579" s="1"/>
      <c r="CU579" s="1"/>
      <c r="CV579" s="1"/>
      <c r="CW579" s="1"/>
      <c r="CX579" s="1"/>
      <c r="CY579" s="1"/>
      <c r="CZ579" s="1"/>
      <c r="DA579" s="1"/>
      <c r="DB579" s="1"/>
      <c r="DC579" s="1"/>
      <c r="DD579" s="1"/>
      <c r="DE579" s="1"/>
      <c r="DF579" s="1"/>
      <c r="DG579" s="1"/>
      <c r="DH579" s="1"/>
      <c r="DI579" s="1"/>
      <c r="DJ579" s="1"/>
      <c r="DK579" s="1"/>
      <c r="DL579" s="1"/>
      <c r="DM579" s="1"/>
      <c r="DN579" s="1"/>
      <c r="DO579" s="1"/>
      <c r="DP579" s="1"/>
      <c r="DQ579" s="1"/>
      <c r="DR579" s="1"/>
      <c r="DS579" s="1"/>
      <c r="DT579" s="1"/>
      <c r="DU579" s="1"/>
      <c r="DV579" s="1"/>
      <c r="DW579" s="1"/>
      <c r="DX579" s="1"/>
      <c r="DY579" s="1"/>
    </row>
    <row r="580" spans="93:129" ht="12.75" customHeight="1" x14ac:dyDescent="0.2">
      <c r="CO580" s="1"/>
      <c r="CP580" s="1"/>
      <c r="CQ580" s="1"/>
      <c r="CR580" s="1"/>
      <c r="CS580" s="1"/>
      <c r="CT580" s="1"/>
      <c r="CU580" s="1"/>
      <c r="CV580" s="1"/>
      <c r="CW580" s="1"/>
      <c r="CX580" s="1"/>
      <c r="CY580" s="1"/>
      <c r="CZ580" s="1"/>
      <c r="DA580" s="1"/>
      <c r="DB580" s="1"/>
      <c r="DC580" s="1"/>
      <c r="DD580" s="1"/>
      <c r="DE580" s="1"/>
      <c r="DF580" s="1"/>
      <c r="DG580" s="1"/>
      <c r="DH580" s="1"/>
      <c r="DI580" s="1"/>
      <c r="DJ580" s="1"/>
      <c r="DK580" s="1"/>
      <c r="DL580" s="1"/>
      <c r="DM580" s="1"/>
      <c r="DN580" s="1"/>
      <c r="DO580" s="1"/>
      <c r="DP580" s="1"/>
      <c r="DQ580" s="1"/>
      <c r="DR580" s="1"/>
      <c r="DS580" s="1"/>
      <c r="DT580" s="1"/>
      <c r="DU580" s="1"/>
      <c r="DV580" s="1"/>
      <c r="DW580" s="1"/>
      <c r="DX580" s="1"/>
      <c r="DY580" s="1"/>
    </row>
    <row r="581" spans="93:129" ht="12.75" customHeight="1" x14ac:dyDescent="0.2">
      <c r="CO581" s="1"/>
      <c r="CP581" s="1"/>
      <c r="CQ581" s="1"/>
      <c r="CR581" s="1"/>
      <c r="CS581" s="1"/>
      <c r="CT581" s="1"/>
      <c r="CU581" s="1"/>
      <c r="CV581" s="1"/>
      <c r="CW581" s="1"/>
      <c r="CX581" s="1"/>
      <c r="CY581" s="1"/>
      <c r="CZ581" s="1"/>
      <c r="DA581" s="1"/>
      <c r="DB581" s="1"/>
      <c r="DC581" s="1"/>
      <c r="DD581" s="1"/>
      <c r="DE581" s="1"/>
      <c r="DF581" s="1"/>
      <c r="DG581" s="1"/>
      <c r="DH581" s="1"/>
      <c r="DI581" s="1"/>
      <c r="DJ581" s="1"/>
      <c r="DK581" s="1"/>
      <c r="DL581" s="1"/>
      <c r="DM581" s="1"/>
      <c r="DN581" s="1"/>
      <c r="DO581" s="1"/>
      <c r="DP581" s="1"/>
      <c r="DQ581" s="1"/>
      <c r="DR581" s="1"/>
      <c r="DS581" s="1"/>
      <c r="DT581" s="1"/>
      <c r="DU581" s="1"/>
      <c r="DV581" s="1"/>
      <c r="DW581" s="1"/>
      <c r="DX581" s="1"/>
      <c r="DY581" s="1"/>
    </row>
    <row r="582" spans="93:129" ht="12.75" customHeight="1" x14ac:dyDescent="0.2">
      <c r="CO582" s="1"/>
      <c r="CP582" s="1"/>
      <c r="CQ582" s="1"/>
      <c r="CR582" s="1"/>
      <c r="CS582" s="1"/>
      <c r="CT582" s="1"/>
      <c r="CU582" s="1"/>
      <c r="CV582" s="1"/>
      <c r="CW582" s="1"/>
      <c r="CX582" s="1"/>
      <c r="CY582" s="1"/>
      <c r="CZ582" s="1"/>
      <c r="DA582" s="1"/>
      <c r="DB582" s="1"/>
      <c r="DC582" s="1"/>
      <c r="DD582" s="1"/>
      <c r="DE582" s="1"/>
      <c r="DF582" s="1"/>
      <c r="DG582" s="1"/>
      <c r="DH582" s="1"/>
      <c r="DI582" s="1"/>
      <c r="DJ582" s="1"/>
      <c r="DK582" s="1"/>
      <c r="DL582" s="1"/>
      <c r="DM582" s="1"/>
      <c r="DN582" s="1"/>
      <c r="DO582" s="1"/>
      <c r="DP582" s="1"/>
      <c r="DQ582" s="1"/>
      <c r="DR582" s="1"/>
      <c r="DS582" s="1"/>
      <c r="DT582" s="1"/>
      <c r="DU582" s="1"/>
      <c r="DV582" s="1"/>
      <c r="DW582" s="1"/>
      <c r="DX582" s="1"/>
      <c r="DY582" s="1"/>
    </row>
    <row r="583" spans="93:129" ht="12.75" customHeight="1" x14ac:dyDescent="0.2">
      <c r="CO583" s="1"/>
      <c r="CP583" s="1"/>
      <c r="CQ583" s="1"/>
      <c r="CR583" s="1"/>
      <c r="CS583" s="1"/>
      <c r="CT583" s="1"/>
      <c r="CU583" s="1"/>
      <c r="CV583" s="1"/>
      <c r="CW583" s="1"/>
      <c r="CX583" s="1"/>
      <c r="CY583" s="1"/>
      <c r="CZ583" s="1"/>
      <c r="DA583" s="1"/>
      <c r="DB583" s="1"/>
      <c r="DC583" s="1"/>
      <c r="DD583" s="1"/>
      <c r="DE583" s="1"/>
      <c r="DF583" s="1"/>
      <c r="DG583" s="1"/>
      <c r="DH583" s="1"/>
      <c r="DI583" s="1"/>
      <c r="DJ583" s="1"/>
      <c r="DK583" s="1"/>
      <c r="DL583" s="1"/>
      <c r="DM583" s="1"/>
      <c r="DN583" s="1"/>
      <c r="DO583" s="1"/>
      <c r="DP583" s="1"/>
      <c r="DQ583" s="1"/>
      <c r="DR583" s="1"/>
      <c r="DS583" s="1"/>
      <c r="DT583" s="1"/>
      <c r="DU583" s="1"/>
      <c r="DV583" s="1"/>
      <c r="DW583" s="1"/>
      <c r="DX583" s="1"/>
      <c r="DY583" s="1"/>
    </row>
    <row r="584" spans="93:129" ht="12.75" customHeight="1" x14ac:dyDescent="0.2">
      <c r="CO584" s="1"/>
      <c r="CP584" s="1"/>
      <c r="CQ584" s="1"/>
      <c r="CR584" s="1"/>
      <c r="CS584" s="1"/>
      <c r="CT584" s="1"/>
      <c r="CU584" s="1"/>
      <c r="CV584" s="1"/>
      <c r="CW584" s="1"/>
      <c r="CX584" s="1"/>
      <c r="CY584" s="1"/>
      <c r="CZ584" s="1"/>
      <c r="DA584" s="1"/>
      <c r="DB584" s="1"/>
      <c r="DC584" s="1"/>
      <c r="DD584" s="1"/>
      <c r="DE584" s="1"/>
      <c r="DF584" s="1"/>
      <c r="DG584" s="1"/>
      <c r="DH584" s="1"/>
      <c r="DI584" s="1"/>
      <c r="DJ584" s="1"/>
      <c r="DK584" s="1"/>
      <c r="DL584" s="1"/>
      <c r="DM584" s="1"/>
      <c r="DN584" s="1"/>
      <c r="DO584" s="1"/>
      <c r="DP584" s="1"/>
      <c r="DQ584" s="1"/>
      <c r="DR584" s="1"/>
      <c r="DS584" s="1"/>
      <c r="DT584" s="1"/>
      <c r="DU584" s="1"/>
      <c r="DV584" s="1"/>
      <c r="DW584" s="1"/>
      <c r="DX584" s="1"/>
      <c r="DY584" s="1"/>
    </row>
    <row r="585" spans="93:129" ht="12.75" customHeight="1" x14ac:dyDescent="0.2">
      <c r="CO585" s="1"/>
      <c r="CP585" s="1"/>
      <c r="CQ585" s="1"/>
      <c r="CR585" s="1"/>
      <c r="CS585" s="1"/>
      <c r="CT585" s="1"/>
      <c r="CU585" s="1"/>
      <c r="CV585" s="1"/>
      <c r="CW585" s="1"/>
      <c r="CX585" s="1"/>
      <c r="CY585" s="1"/>
      <c r="CZ585" s="1"/>
      <c r="DA585" s="1"/>
      <c r="DB585" s="1"/>
      <c r="DC585" s="1"/>
      <c r="DD585" s="1"/>
      <c r="DE585" s="1"/>
      <c r="DF585" s="1"/>
      <c r="DG585" s="1"/>
      <c r="DH585" s="1"/>
      <c r="DI585" s="1"/>
      <c r="DJ585" s="1"/>
      <c r="DK585" s="1"/>
      <c r="DL585" s="1"/>
      <c r="DM585" s="1"/>
      <c r="DN585" s="1"/>
      <c r="DO585" s="1"/>
      <c r="DP585" s="1"/>
      <c r="DQ585" s="1"/>
      <c r="DR585" s="1"/>
      <c r="DS585" s="1"/>
      <c r="DT585" s="1"/>
      <c r="DU585" s="1"/>
      <c r="DV585" s="1"/>
      <c r="DW585" s="1"/>
      <c r="DX585" s="1"/>
      <c r="DY585" s="1"/>
    </row>
    <row r="586" spans="93:129" ht="12.75" customHeight="1" x14ac:dyDescent="0.2">
      <c r="CO586" s="1"/>
      <c r="CP586" s="1"/>
      <c r="CQ586" s="1"/>
      <c r="CR586" s="1"/>
      <c r="CS586" s="1"/>
      <c r="CT586" s="1"/>
      <c r="CU586" s="1"/>
      <c r="CV586" s="1"/>
      <c r="CW586" s="1"/>
      <c r="CX586" s="1"/>
      <c r="CY586" s="1"/>
      <c r="CZ586" s="1"/>
      <c r="DA586" s="1"/>
      <c r="DB586" s="1"/>
      <c r="DC586" s="1"/>
      <c r="DD586" s="1"/>
      <c r="DE586" s="1"/>
      <c r="DF586" s="1"/>
      <c r="DG586" s="1"/>
      <c r="DH586" s="1"/>
      <c r="DI586" s="1"/>
      <c r="DJ586" s="1"/>
      <c r="DK586" s="1"/>
      <c r="DL586" s="1"/>
      <c r="DM586" s="1"/>
      <c r="DN586" s="1"/>
      <c r="DO586" s="1"/>
      <c r="DP586" s="1"/>
      <c r="DQ586" s="1"/>
      <c r="DR586" s="1"/>
      <c r="DS586" s="1"/>
      <c r="DT586" s="1"/>
      <c r="DU586" s="1"/>
      <c r="DV586" s="1"/>
      <c r="DW586" s="1"/>
      <c r="DX586" s="1"/>
      <c r="DY586" s="1"/>
    </row>
    <row r="587" spans="93:129" ht="12.75" customHeight="1" x14ac:dyDescent="0.2">
      <c r="CO587" s="1"/>
      <c r="CP587" s="1"/>
      <c r="CQ587" s="1"/>
      <c r="CR587" s="1"/>
      <c r="CS587" s="1"/>
      <c r="CT587" s="1"/>
      <c r="CU587" s="1"/>
      <c r="CV587" s="1"/>
      <c r="CW587" s="1"/>
      <c r="CX587" s="1"/>
      <c r="CY587" s="1"/>
      <c r="CZ587" s="1"/>
      <c r="DA587" s="1"/>
      <c r="DB587" s="1"/>
      <c r="DC587" s="1"/>
      <c r="DD587" s="1"/>
      <c r="DE587" s="1"/>
      <c r="DF587" s="1"/>
      <c r="DG587" s="1"/>
      <c r="DH587" s="1"/>
      <c r="DI587" s="1"/>
      <c r="DJ587" s="1"/>
      <c r="DK587" s="1"/>
      <c r="DL587" s="1"/>
      <c r="DM587" s="1"/>
      <c r="DN587" s="1"/>
      <c r="DO587" s="1"/>
      <c r="DP587" s="1"/>
      <c r="DQ587" s="1"/>
      <c r="DR587" s="1"/>
      <c r="DS587" s="1"/>
      <c r="DT587" s="1"/>
      <c r="DU587" s="1"/>
      <c r="DV587" s="1"/>
      <c r="DW587" s="1"/>
      <c r="DX587" s="1"/>
      <c r="DY587" s="1"/>
    </row>
    <row r="588" spans="93:129" ht="12.75" customHeight="1" x14ac:dyDescent="0.2">
      <c r="CO588" s="1"/>
      <c r="CP588" s="1"/>
      <c r="CQ588" s="1"/>
      <c r="CR588" s="1"/>
      <c r="CS588" s="1"/>
      <c r="CT588" s="1"/>
      <c r="CU588" s="1"/>
      <c r="CV588" s="1"/>
      <c r="CW588" s="1"/>
      <c r="CX588" s="1"/>
      <c r="CY588" s="1"/>
      <c r="CZ588" s="1"/>
      <c r="DA588" s="1"/>
      <c r="DB588" s="1"/>
      <c r="DC588" s="1"/>
      <c r="DD588" s="1"/>
      <c r="DE588" s="1"/>
      <c r="DF588" s="1"/>
      <c r="DG588" s="1"/>
      <c r="DH588" s="1"/>
      <c r="DI588" s="1"/>
      <c r="DJ588" s="1"/>
      <c r="DK588" s="1"/>
      <c r="DL588" s="1"/>
      <c r="DM588" s="1"/>
      <c r="DN588" s="1"/>
      <c r="DO588" s="1"/>
      <c r="DP588" s="1"/>
      <c r="DQ588" s="1"/>
      <c r="DR588" s="1"/>
      <c r="DS588" s="1"/>
      <c r="DT588" s="1"/>
      <c r="DU588" s="1"/>
      <c r="DV588" s="1"/>
      <c r="DW588" s="1"/>
      <c r="DX588" s="1"/>
      <c r="DY588" s="1"/>
    </row>
    <row r="589" spans="93:129" ht="12.75" customHeight="1" x14ac:dyDescent="0.2">
      <c r="CO589" s="1"/>
      <c r="CP589" s="1"/>
      <c r="CQ589" s="1"/>
      <c r="CR589" s="1"/>
      <c r="CS589" s="1"/>
      <c r="CT589" s="1"/>
      <c r="CU589" s="1"/>
      <c r="CV589" s="1"/>
      <c r="CW589" s="1"/>
      <c r="CX589" s="1"/>
      <c r="CY589" s="1"/>
      <c r="CZ589" s="1"/>
      <c r="DA589" s="1"/>
      <c r="DB589" s="1"/>
      <c r="DC589" s="1"/>
      <c r="DD589" s="1"/>
      <c r="DE589" s="1"/>
      <c r="DF589" s="1"/>
      <c r="DG589" s="1"/>
      <c r="DH589" s="1"/>
      <c r="DI589" s="1"/>
      <c r="DJ589" s="1"/>
      <c r="DK589" s="1"/>
      <c r="DL589" s="1"/>
      <c r="DM589" s="1"/>
      <c r="DN589" s="1"/>
      <c r="DO589" s="1"/>
      <c r="DP589" s="1"/>
      <c r="DQ589" s="1"/>
      <c r="DR589" s="1"/>
      <c r="DS589" s="1"/>
      <c r="DT589" s="1"/>
      <c r="DU589" s="1"/>
      <c r="DV589" s="1"/>
      <c r="DW589" s="1"/>
      <c r="DX589" s="1"/>
      <c r="DY589" s="1"/>
    </row>
    <row r="590" spans="93:129" ht="12.75" customHeight="1" x14ac:dyDescent="0.2">
      <c r="CO590" s="1"/>
      <c r="CP590" s="1"/>
      <c r="CQ590" s="1"/>
      <c r="CR590" s="1"/>
      <c r="CS590" s="1"/>
      <c r="CT590" s="1"/>
      <c r="CU590" s="1"/>
      <c r="CV590" s="1"/>
      <c r="CW590" s="1"/>
      <c r="CX590" s="1"/>
      <c r="CY590" s="1"/>
      <c r="CZ590" s="1"/>
      <c r="DA590" s="1"/>
      <c r="DB590" s="1"/>
      <c r="DC590" s="1"/>
      <c r="DD590" s="1"/>
      <c r="DE590" s="1"/>
      <c r="DF590" s="1"/>
      <c r="DG590" s="1"/>
      <c r="DH590" s="1"/>
      <c r="DI590" s="1"/>
      <c r="DJ590" s="1"/>
      <c r="DK590" s="1"/>
      <c r="DL590" s="1"/>
      <c r="DM590" s="1"/>
      <c r="DN590" s="1"/>
      <c r="DO590" s="1"/>
      <c r="DP590" s="1"/>
      <c r="DQ590" s="1"/>
      <c r="DR590" s="1"/>
      <c r="DS590" s="1"/>
      <c r="DT590" s="1"/>
      <c r="DU590" s="1"/>
      <c r="DV590" s="1"/>
      <c r="DW590" s="1"/>
      <c r="DX590" s="1"/>
      <c r="DY590" s="1"/>
    </row>
    <row r="591" spans="93:129" ht="12.75" customHeight="1" x14ac:dyDescent="0.2">
      <c r="CO591" s="1"/>
      <c r="CP591" s="1"/>
      <c r="CQ591" s="1"/>
      <c r="CR591" s="1"/>
      <c r="CS591" s="1"/>
      <c r="CT591" s="1"/>
      <c r="CU591" s="1"/>
      <c r="CV591" s="1"/>
      <c r="CW591" s="1"/>
      <c r="CX591" s="1"/>
      <c r="CY591" s="1"/>
      <c r="CZ591" s="1"/>
      <c r="DA591" s="1"/>
      <c r="DB591" s="1"/>
      <c r="DC591" s="1"/>
      <c r="DD591" s="1"/>
      <c r="DE591" s="1"/>
      <c r="DF591" s="1"/>
      <c r="DG591" s="1"/>
      <c r="DH591" s="1"/>
      <c r="DI591" s="1"/>
      <c r="DJ591" s="1"/>
      <c r="DK591" s="1"/>
      <c r="DL591" s="1"/>
      <c r="DM591" s="1"/>
      <c r="DN591" s="1"/>
      <c r="DO591" s="1"/>
      <c r="DP591" s="1"/>
      <c r="DQ591" s="1"/>
      <c r="DR591" s="1"/>
      <c r="DS591" s="1"/>
      <c r="DT591" s="1"/>
      <c r="DU591" s="1"/>
      <c r="DV591" s="1"/>
      <c r="DW591" s="1"/>
      <c r="DX591" s="1"/>
      <c r="DY591" s="1"/>
    </row>
    <row r="592" spans="93:129" ht="12.75" customHeight="1" x14ac:dyDescent="0.2">
      <c r="CO592" s="1"/>
      <c r="CP592" s="1"/>
      <c r="CQ592" s="1"/>
      <c r="CR592" s="1"/>
      <c r="CS592" s="1"/>
      <c r="CT592" s="1"/>
      <c r="CU592" s="1"/>
      <c r="CV592" s="1"/>
      <c r="CW592" s="1"/>
      <c r="CX592" s="1"/>
      <c r="CY592" s="1"/>
      <c r="CZ592" s="1"/>
      <c r="DA592" s="1"/>
      <c r="DB592" s="1"/>
      <c r="DC592" s="1"/>
      <c r="DD592" s="1"/>
      <c r="DE592" s="1"/>
      <c r="DF592" s="1"/>
      <c r="DG592" s="1"/>
      <c r="DH592" s="1"/>
      <c r="DI592" s="1"/>
      <c r="DJ592" s="1"/>
      <c r="DK592" s="1"/>
      <c r="DL592" s="1"/>
      <c r="DM592" s="1"/>
      <c r="DN592" s="1"/>
      <c r="DO592" s="1"/>
      <c r="DP592" s="1"/>
      <c r="DQ592" s="1"/>
      <c r="DR592" s="1"/>
      <c r="DS592" s="1"/>
      <c r="DT592" s="1"/>
      <c r="DU592" s="1"/>
      <c r="DV592" s="1"/>
      <c r="DW592" s="1"/>
      <c r="DX592" s="1"/>
      <c r="DY592" s="1"/>
    </row>
    <row r="593" spans="93:129" ht="12.75" customHeight="1" x14ac:dyDescent="0.2">
      <c r="CO593" s="1"/>
      <c r="CP593" s="1"/>
      <c r="CQ593" s="1"/>
      <c r="CR593" s="1"/>
      <c r="CS593" s="1"/>
      <c r="CT593" s="1"/>
      <c r="CU593" s="1"/>
      <c r="CV593" s="1"/>
      <c r="CW593" s="1"/>
      <c r="CX593" s="1"/>
      <c r="CY593" s="1"/>
      <c r="CZ593" s="1"/>
      <c r="DA593" s="1"/>
      <c r="DB593" s="1"/>
      <c r="DC593" s="1"/>
      <c r="DD593" s="1"/>
      <c r="DE593" s="1"/>
      <c r="DF593" s="1"/>
      <c r="DG593" s="1"/>
      <c r="DH593" s="1"/>
      <c r="DI593" s="1"/>
      <c r="DJ593" s="1"/>
      <c r="DK593" s="1"/>
      <c r="DL593" s="1"/>
      <c r="DM593" s="1"/>
      <c r="DN593" s="1"/>
      <c r="DO593" s="1"/>
      <c r="DP593" s="1"/>
      <c r="DQ593" s="1"/>
      <c r="DR593" s="1"/>
      <c r="DS593" s="1"/>
      <c r="DT593" s="1"/>
      <c r="DU593" s="1"/>
      <c r="DV593" s="1"/>
      <c r="DW593" s="1"/>
      <c r="DX593" s="1"/>
      <c r="DY593" s="1"/>
    </row>
    <row r="594" spans="93:129" ht="12.75" customHeight="1" x14ac:dyDescent="0.2">
      <c r="CO594" s="1"/>
      <c r="CP594" s="1"/>
      <c r="CQ594" s="1"/>
      <c r="CR594" s="1"/>
      <c r="CS594" s="1"/>
      <c r="CT594" s="1"/>
      <c r="CU594" s="1"/>
      <c r="CV594" s="1"/>
      <c r="CW594" s="1"/>
      <c r="CX594" s="1"/>
      <c r="CY594" s="1"/>
      <c r="CZ594" s="1"/>
      <c r="DA594" s="1"/>
      <c r="DB594" s="1"/>
      <c r="DC594" s="1"/>
      <c r="DD594" s="1"/>
      <c r="DE594" s="1"/>
      <c r="DF594" s="1"/>
      <c r="DG594" s="1"/>
      <c r="DH594" s="1"/>
      <c r="DI594" s="1"/>
      <c r="DJ594" s="1"/>
      <c r="DK594" s="1"/>
      <c r="DL594" s="1"/>
      <c r="DM594" s="1"/>
      <c r="DN594" s="1"/>
      <c r="DO594" s="1"/>
      <c r="DP594" s="1"/>
      <c r="DQ594" s="1"/>
      <c r="DR594" s="1"/>
      <c r="DS594" s="1"/>
      <c r="DT594" s="1"/>
      <c r="DU594" s="1"/>
      <c r="DV594" s="1"/>
      <c r="DW594" s="1"/>
      <c r="DX594" s="1"/>
      <c r="DY594" s="1"/>
    </row>
    <row r="595" spans="93:129" ht="12.75" customHeight="1" x14ac:dyDescent="0.2">
      <c r="CO595" s="1"/>
      <c r="CP595" s="1"/>
      <c r="CQ595" s="1"/>
      <c r="CR595" s="1"/>
      <c r="CS595" s="1"/>
      <c r="CT595" s="1"/>
      <c r="CU595" s="1"/>
      <c r="CV595" s="1"/>
      <c r="CW595" s="1"/>
      <c r="CX595" s="1"/>
      <c r="CY595" s="1"/>
      <c r="CZ595" s="1"/>
      <c r="DA595" s="1"/>
      <c r="DB595" s="1"/>
      <c r="DC595" s="1"/>
      <c r="DD595" s="1"/>
      <c r="DE595" s="1"/>
      <c r="DF595" s="1"/>
      <c r="DG595" s="1"/>
      <c r="DH595" s="1"/>
      <c r="DI595" s="1"/>
      <c r="DJ595" s="1"/>
      <c r="DK595" s="1"/>
      <c r="DL595" s="1"/>
      <c r="DM595" s="1"/>
      <c r="DN595" s="1"/>
      <c r="DO595" s="1"/>
      <c r="DP595" s="1"/>
      <c r="DQ595" s="1"/>
      <c r="DR595" s="1"/>
      <c r="DS595" s="1"/>
      <c r="DT595" s="1"/>
      <c r="DU595" s="1"/>
      <c r="DV595" s="1"/>
      <c r="DW595" s="1"/>
      <c r="DX595" s="1"/>
      <c r="DY595" s="1"/>
    </row>
    <row r="596" spans="93:129" ht="12.75" customHeight="1" x14ac:dyDescent="0.2">
      <c r="CO596" s="1"/>
      <c r="CP596" s="1"/>
      <c r="CQ596" s="1"/>
      <c r="CR596" s="1"/>
      <c r="CS596" s="1"/>
      <c r="CT596" s="1"/>
      <c r="CU596" s="1"/>
      <c r="CV596" s="1"/>
      <c r="CW596" s="1"/>
      <c r="CX596" s="1"/>
      <c r="CY596" s="1"/>
      <c r="CZ596" s="1"/>
      <c r="DA596" s="1"/>
      <c r="DB596" s="1"/>
      <c r="DC596" s="1"/>
      <c r="DD596" s="1"/>
      <c r="DE596" s="1"/>
      <c r="DF596" s="1"/>
      <c r="DG596" s="1"/>
      <c r="DH596" s="1"/>
      <c r="DI596" s="1"/>
      <c r="DJ596" s="1"/>
      <c r="DK596" s="1"/>
      <c r="DL596" s="1"/>
      <c r="DM596" s="1"/>
      <c r="DN596" s="1"/>
      <c r="DO596" s="1"/>
      <c r="DP596" s="1"/>
      <c r="DQ596" s="1"/>
      <c r="DR596" s="1"/>
      <c r="DS596" s="1"/>
      <c r="DT596" s="1"/>
      <c r="DU596" s="1"/>
      <c r="DV596" s="1"/>
      <c r="DW596" s="1"/>
      <c r="DX596" s="1"/>
      <c r="DY596" s="1"/>
    </row>
    <row r="597" spans="93:129" ht="12.75" customHeight="1" x14ac:dyDescent="0.2">
      <c r="CO597" s="1"/>
      <c r="CP597" s="1"/>
      <c r="CQ597" s="1"/>
      <c r="CR597" s="1"/>
      <c r="CS597" s="1"/>
      <c r="CT597" s="1"/>
      <c r="CU597" s="1"/>
      <c r="CV597" s="1"/>
      <c r="CW597" s="1"/>
      <c r="CX597" s="1"/>
      <c r="CY597" s="1"/>
      <c r="CZ597" s="1"/>
      <c r="DA597" s="1"/>
      <c r="DB597" s="1"/>
      <c r="DC597" s="1"/>
      <c r="DD597" s="1"/>
      <c r="DE597" s="1"/>
      <c r="DF597" s="1"/>
      <c r="DG597" s="1"/>
      <c r="DH597" s="1"/>
      <c r="DI597" s="1"/>
      <c r="DJ597" s="1"/>
      <c r="DK597" s="1"/>
      <c r="DL597" s="1"/>
      <c r="DM597" s="1"/>
      <c r="DN597" s="1"/>
      <c r="DO597" s="1"/>
      <c r="DP597" s="1"/>
      <c r="DQ597" s="1"/>
      <c r="DR597" s="1"/>
      <c r="DS597" s="1"/>
      <c r="DT597" s="1"/>
      <c r="DU597" s="1"/>
      <c r="DV597" s="1"/>
      <c r="DW597" s="1"/>
      <c r="DX597" s="1"/>
      <c r="DY597" s="1"/>
    </row>
    <row r="598" spans="93:129" ht="12.75" customHeight="1" x14ac:dyDescent="0.2">
      <c r="CO598" s="1"/>
      <c r="CP598" s="1"/>
      <c r="CQ598" s="1"/>
      <c r="CR598" s="1"/>
      <c r="CS598" s="1"/>
      <c r="CT598" s="1"/>
      <c r="CU598" s="1"/>
      <c r="CV598" s="1"/>
      <c r="CW598" s="1"/>
      <c r="CX598" s="1"/>
      <c r="CY598" s="1"/>
      <c r="CZ598" s="1"/>
      <c r="DA598" s="1"/>
      <c r="DB598" s="1"/>
      <c r="DC598" s="1"/>
      <c r="DD598" s="1"/>
      <c r="DE598" s="1"/>
      <c r="DF598" s="1"/>
      <c r="DG598" s="1"/>
      <c r="DH598" s="1"/>
      <c r="DI598" s="1"/>
      <c r="DJ598" s="1"/>
      <c r="DK598" s="1"/>
      <c r="DL598" s="1"/>
      <c r="DM598" s="1"/>
      <c r="DN598" s="1"/>
      <c r="DO598" s="1"/>
      <c r="DP598" s="1"/>
      <c r="DQ598" s="1"/>
      <c r="DR598" s="1"/>
      <c r="DS598" s="1"/>
      <c r="DT598" s="1"/>
      <c r="DU598" s="1"/>
      <c r="DV598" s="1"/>
      <c r="DW598" s="1"/>
      <c r="DX598" s="1"/>
      <c r="DY598" s="1"/>
    </row>
    <row r="599" spans="93:129" ht="12.75" customHeight="1" x14ac:dyDescent="0.2">
      <c r="CO599" s="1"/>
      <c r="CP599" s="1"/>
      <c r="CQ599" s="1"/>
      <c r="CR599" s="1"/>
      <c r="CS599" s="1"/>
      <c r="CT599" s="1"/>
      <c r="CU599" s="1"/>
      <c r="CV599" s="1"/>
      <c r="CW599" s="1"/>
      <c r="CX599" s="1"/>
      <c r="CY599" s="1"/>
      <c r="CZ599" s="1"/>
      <c r="DA599" s="1"/>
      <c r="DB599" s="1"/>
      <c r="DC599" s="1"/>
      <c r="DD599" s="1"/>
      <c r="DE599" s="1"/>
      <c r="DF599" s="1"/>
      <c r="DG599" s="1"/>
      <c r="DH599" s="1"/>
      <c r="DI599" s="1"/>
      <c r="DJ599" s="1"/>
      <c r="DK599" s="1"/>
      <c r="DL599" s="1"/>
      <c r="DM599" s="1"/>
      <c r="DN599" s="1"/>
      <c r="DO599" s="1"/>
      <c r="DP599" s="1"/>
      <c r="DQ599" s="1"/>
      <c r="DR599" s="1"/>
      <c r="DS599" s="1"/>
      <c r="DT599" s="1"/>
      <c r="DU599" s="1"/>
      <c r="DV599" s="1"/>
      <c r="DW599" s="1"/>
      <c r="DX599" s="1"/>
      <c r="DY599" s="1"/>
    </row>
    <row r="600" spans="93:129" ht="12.75" customHeight="1" x14ac:dyDescent="0.2">
      <c r="CO600" s="1"/>
      <c r="CP600" s="1"/>
      <c r="CQ600" s="1"/>
      <c r="CR600" s="1"/>
      <c r="CS600" s="1"/>
      <c r="CT600" s="1"/>
      <c r="CU600" s="1"/>
      <c r="CV600" s="1"/>
      <c r="CW600" s="1"/>
      <c r="CX600" s="1"/>
      <c r="CY600" s="1"/>
      <c r="CZ600" s="1"/>
      <c r="DA600" s="1"/>
      <c r="DB600" s="1"/>
      <c r="DC600" s="1"/>
      <c r="DD600" s="1"/>
      <c r="DE600" s="1"/>
      <c r="DF600" s="1"/>
      <c r="DG600" s="1"/>
      <c r="DH600" s="1"/>
      <c r="DI600" s="1"/>
      <c r="DJ600" s="1"/>
      <c r="DK600" s="1"/>
      <c r="DL600" s="1"/>
      <c r="DM600" s="1"/>
      <c r="DN600" s="1"/>
      <c r="DO600" s="1"/>
      <c r="DP600" s="1"/>
      <c r="DQ600" s="1"/>
      <c r="DR600" s="1"/>
      <c r="DS600" s="1"/>
      <c r="DT600" s="1"/>
      <c r="DU600" s="1"/>
      <c r="DV600" s="1"/>
      <c r="DW600" s="1"/>
      <c r="DX600" s="1"/>
      <c r="DY600" s="1"/>
    </row>
    <row r="601" spans="93:129" ht="12.75" customHeight="1" x14ac:dyDescent="0.2">
      <c r="CO601" s="1"/>
      <c r="CP601" s="1"/>
      <c r="CQ601" s="1"/>
      <c r="CR601" s="1"/>
      <c r="CS601" s="1"/>
      <c r="CT601" s="1"/>
      <c r="CU601" s="1"/>
      <c r="CV601" s="1"/>
      <c r="CW601" s="1"/>
      <c r="CX601" s="1"/>
      <c r="CY601" s="1"/>
      <c r="CZ601" s="1"/>
      <c r="DA601" s="1"/>
      <c r="DB601" s="1"/>
      <c r="DC601" s="1"/>
      <c r="DD601" s="1"/>
      <c r="DE601" s="1"/>
      <c r="DF601" s="1"/>
      <c r="DG601" s="1"/>
      <c r="DH601" s="1"/>
      <c r="DI601" s="1"/>
      <c r="DJ601" s="1"/>
      <c r="DK601" s="1"/>
      <c r="DL601" s="1"/>
      <c r="DM601" s="1"/>
      <c r="DN601" s="1"/>
      <c r="DO601" s="1"/>
      <c r="DP601" s="1"/>
      <c r="DQ601" s="1"/>
      <c r="DR601" s="1"/>
      <c r="DS601" s="1"/>
      <c r="DT601" s="1"/>
      <c r="DU601" s="1"/>
      <c r="DV601" s="1"/>
      <c r="DW601" s="1"/>
      <c r="DX601" s="1"/>
      <c r="DY601" s="1"/>
    </row>
    <row r="602" spans="93:129" ht="12.75" customHeight="1" x14ac:dyDescent="0.2">
      <c r="CO602" s="1"/>
      <c r="CP602" s="1"/>
      <c r="CQ602" s="1"/>
      <c r="CR602" s="1"/>
      <c r="CS602" s="1"/>
      <c r="CT602" s="1"/>
      <c r="CU602" s="1"/>
      <c r="CV602" s="1"/>
      <c r="CW602" s="1"/>
      <c r="CX602" s="1"/>
      <c r="CY602" s="1"/>
      <c r="CZ602" s="1"/>
      <c r="DA602" s="1"/>
      <c r="DB602" s="1"/>
      <c r="DC602" s="1"/>
      <c r="DD602" s="1"/>
      <c r="DE602" s="1"/>
      <c r="DF602" s="1"/>
      <c r="DG602" s="1"/>
      <c r="DH602" s="1"/>
      <c r="DI602" s="1"/>
      <c r="DJ602" s="1"/>
      <c r="DK602" s="1"/>
      <c r="DL602" s="1"/>
      <c r="DM602" s="1"/>
      <c r="DN602" s="1"/>
      <c r="DO602" s="1"/>
      <c r="DP602" s="1"/>
      <c r="DQ602" s="1"/>
      <c r="DR602" s="1"/>
      <c r="DS602" s="1"/>
      <c r="DT602" s="1"/>
      <c r="DU602" s="1"/>
      <c r="DV602" s="1"/>
      <c r="DW602" s="1"/>
      <c r="DX602" s="1"/>
      <c r="DY602" s="1"/>
    </row>
    <row r="603" spans="93:129" ht="12.75" customHeight="1" x14ac:dyDescent="0.2">
      <c r="CO603" s="1"/>
      <c r="CP603" s="1"/>
      <c r="CQ603" s="1"/>
      <c r="CR603" s="1"/>
      <c r="CS603" s="1"/>
      <c r="CT603" s="1"/>
      <c r="CU603" s="1"/>
      <c r="CV603" s="1"/>
      <c r="CW603" s="1"/>
      <c r="CX603" s="1"/>
      <c r="CY603" s="1"/>
      <c r="CZ603" s="1"/>
      <c r="DA603" s="1"/>
      <c r="DB603" s="1"/>
      <c r="DC603" s="1"/>
      <c r="DD603" s="1"/>
      <c r="DE603" s="1"/>
      <c r="DF603" s="1"/>
      <c r="DG603" s="1"/>
      <c r="DH603" s="1"/>
      <c r="DI603" s="1"/>
      <c r="DJ603" s="1"/>
      <c r="DK603" s="1"/>
      <c r="DL603" s="1"/>
      <c r="DM603" s="1"/>
      <c r="DN603" s="1"/>
      <c r="DO603" s="1"/>
      <c r="DP603" s="1"/>
      <c r="DQ603" s="1"/>
      <c r="DR603" s="1"/>
      <c r="DS603" s="1"/>
      <c r="DT603" s="1"/>
      <c r="DU603" s="1"/>
      <c r="DV603" s="1"/>
      <c r="DW603" s="1"/>
      <c r="DX603" s="1"/>
      <c r="DY603" s="1"/>
    </row>
    <row r="604" spans="93:129" ht="12.75" customHeight="1" x14ac:dyDescent="0.2">
      <c r="CO604" s="1"/>
      <c r="CP604" s="1"/>
      <c r="CQ604" s="1"/>
      <c r="CR604" s="1"/>
      <c r="CS604" s="1"/>
      <c r="CT604" s="1"/>
      <c r="CU604" s="1"/>
      <c r="CV604" s="1"/>
      <c r="CW604" s="1"/>
      <c r="CX604" s="1"/>
      <c r="CY604" s="1"/>
      <c r="CZ604" s="1"/>
      <c r="DA604" s="1"/>
      <c r="DB604" s="1"/>
      <c r="DC604" s="1"/>
      <c r="DD604" s="1"/>
      <c r="DE604" s="1"/>
      <c r="DF604" s="1"/>
      <c r="DG604" s="1"/>
      <c r="DH604" s="1"/>
      <c r="DI604" s="1"/>
      <c r="DJ604" s="1"/>
      <c r="DK604" s="1"/>
      <c r="DL604" s="1"/>
      <c r="DM604" s="1"/>
      <c r="DN604" s="1"/>
      <c r="DO604" s="1"/>
      <c r="DP604" s="1"/>
      <c r="DQ604" s="1"/>
      <c r="DR604" s="1"/>
      <c r="DS604" s="1"/>
      <c r="DT604" s="1"/>
      <c r="DU604" s="1"/>
      <c r="DV604" s="1"/>
      <c r="DW604" s="1"/>
      <c r="DX604" s="1"/>
      <c r="DY604" s="1"/>
    </row>
    <row r="605" spans="93:129" ht="12.75" customHeight="1" x14ac:dyDescent="0.2">
      <c r="CO605" s="1"/>
      <c r="CP605" s="1"/>
      <c r="CQ605" s="1"/>
      <c r="CR605" s="1"/>
      <c r="CS605" s="1"/>
      <c r="CT605" s="1"/>
      <c r="CU605" s="1"/>
      <c r="CV605" s="1"/>
      <c r="CW605" s="1"/>
      <c r="CX605" s="1"/>
      <c r="CY605" s="1"/>
      <c r="CZ605" s="1"/>
      <c r="DA605" s="1"/>
      <c r="DB605" s="1"/>
      <c r="DC605" s="1"/>
      <c r="DD605" s="1"/>
      <c r="DE605" s="1"/>
      <c r="DF605" s="1"/>
      <c r="DG605" s="1"/>
      <c r="DH605" s="1"/>
      <c r="DI605" s="1"/>
      <c r="DJ605" s="1"/>
      <c r="DK605" s="1"/>
      <c r="DL605" s="1"/>
      <c r="DM605" s="1"/>
      <c r="DN605" s="1"/>
      <c r="DO605" s="1"/>
      <c r="DP605" s="1"/>
      <c r="DQ605" s="1"/>
      <c r="DR605" s="1"/>
      <c r="DS605" s="1"/>
      <c r="DT605" s="1"/>
      <c r="DU605" s="1"/>
      <c r="DV605" s="1"/>
      <c r="DW605" s="1"/>
      <c r="DX605" s="1"/>
      <c r="DY605" s="1"/>
    </row>
    <row r="606" spans="93:129" ht="12.75" customHeight="1" x14ac:dyDescent="0.2">
      <c r="CO606" s="1"/>
      <c r="CP606" s="1"/>
      <c r="CQ606" s="1"/>
      <c r="CR606" s="1"/>
      <c r="CS606" s="1"/>
      <c r="CT606" s="1"/>
      <c r="CU606" s="1"/>
      <c r="CV606" s="1"/>
      <c r="CW606" s="1"/>
      <c r="CX606" s="1"/>
      <c r="CY606" s="1"/>
      <c r="CZ606" s="1"/>
      <c r="DA606" s="1"/>
      <c r="DB606" s="1"/>
      <c r="DC606" s="1"/>
      <c r="DD606" s="1"/>
      <c r="DE606" s="1"/>
      <c r="DF606" s="1"/>
      <c r="DG606" s="1"/>
      <c r="DH606" s="1"/>
      <c r="DI606" s="1"/>
      <c r="DJ606" s="1"/>
      <c r="DK606" s="1"/>
      <c r="DL606" s="1"/>
      <c r="DM606" s="1"/>
      <c r="DN606" s="1"/>
      <c r="DO606" s="1"/>
      <c r="DP606" s="1"/>
      <c r="DQ606" s="1"/>
      <c r="DR606" s="1"/>
      <c r="DS606" s="1"/>
      <c r="DT606" s="1"/>
      <c r="DU606" s="1"/>
      <c r="DV606" s="1"/>
      <c r="DW606" s="1"/>
      <c r="DX606" s="1"/>
      <c r="DY606" s="1"/>
    </row>
    <row r="607" spans="93:129" ht="12.75" customHeight="1" x14ac:dyDescent="0.2">
      <c r="CO607" s="1"/>
      <c r="CP607" s="1"/>
      <c r="CQ607" s="1"/>
      <c r="CR607" s="1"/>
      <c r="CS607" s="1"/>
      <c r="CT607" s="1"/>
      <c r="CU607" s="1"/>
      <c r="CV607" s="1"/>
      <c r="CW607" s="1"/>
      <c r="CX607" s="1"/>
      <c r="CY607" s="1"/>
      <c r="CZ607" s="1"/>
      <c r="DA607" s="1"/>
      <c r="DB607" s="1"/>
      <c r="DC607" s="1"/>
      <c r="DD607" s="1"/>
      <c r="DE607" s="1"/>
      <c r="DF607" s="1"/>
      <c r="DG607" s="1"/>
      <c r="DH607" s="1"/>
      <c r="DI607" s="1"/>
      <c r="DJ607" s="1"/>
      <c r="DK607" s="1"/>
      <c r="DL607" s="1"/>
      <c r="DM607" s="1"/>
      <c r="DN607" s="1"/>
      <c r="DO607" s="1"/>
      <c r="DP607" s="1"/>
      <c r="DQ607" s="1"/>
      <c r="DR607" s="1"/>
      <c r="DS607" s="1"/>
      <c r="DT607" s="1"/>
      <c r="DU607" s="1"/>
      <c r="DV607" s="1"/>
      <c r="DW607" s="1"/>
      <c r="DX607" s="1"/>
      <c r="DY607" s="1"/>
    </row>
    <row r="608" spans="93:129" ht="12.75" customHeight="1" x14ac:dyDescent="0.2">
      <c r="CO608" s="1"/>
      <c r="CP608" s="1"/>
      <c r="CQ608" s="1"/>
      <c r="CR608" s="1"/>
      <c r="CS608" s="1"/>
      <c r="CT608" s="1"/>
      <c r="CU608" s="1"/>
      <c r="CV608" s="1"/>
      <c r="CW608" s="1"/>
      <c r="CX608" s="1"/>
      <c r="CY608" s="1"/>
      <c r="CZ608" s="1"/>
      <c r="DA608" s="1"/>
      <c r="DB608" s="1"/>
      <c r="DC608" s="1"/>
      <c r="DD608" s="1"/>
      <c r="DE608" s="1"/>
      <c r="DF608" s="1"/>
      <c r="DG608" s="1"/>
      <c r="DH608" s="1"/>
      <c r="DI608" s="1"/>
      <c r="DJ608" s="1"/>
      <c r="DK608" s="1"/>
      <c r="DL608" s="1"/>
      <c r="DM608" s="1"/>
      <c r="DN608" s="1"/>
      <c r="DO608" s="1"/>
      <c r="DP608" s="1"/>
      <c r="DQ608" s="1"/>
      <c r="DR608" s="1"/>
      <c r="DS608" s="1"/>
      <c r="DT608" s="1"/>
      <c r="DU608" s="1"/>
      <c r="DV608" s="1"/>
      <c r="DW608" s="1"/>
      <c r="DX608" s="1"/>
      <c r="DY608" s="1"/>
    </row>
    <row r="609" spans="93:129" ht="12.75" customHeight="1" x14ac:dyDescent="0.2">
      <c r="CO609" s="1"/>
      <c r="CP609" s="1"/>
      <c r="CQ609" s="1"/>
      <c r="CR609" s="1"/>
      <c r="CS609" s="1"/>
      <c r="CT609" s="1"/>
      <c r="CU609" s="1"/>
      <c r="CV609" s="1"/>
      <c r="CW609" s="1"/>
      <c r="CX609" s="1"/>
      <c r="CY609" s="1"/>
      <c r="CZ609" s="1"/>
      <c r="DA609" s="1"/>
      <c r="DB609" s="1"/>
      <c r="DC609" s="1"/>
      <c r="DD609" s="1"/>
      <c r="DE609" s="1"/>
      <c r="DF609" s="1"/>
      <c r="DG609" s="1"/>
      <c r="DH609" s="1"/>
      <c r="DI609" s="1"/>
      <c r="DJ609" s="1"/>
      <c r="DK609" s="1"/>
      <c r="DL609" s="1"/>
      <c r="DM609" s="1"/>
      <c r="DN609" s="1"/>
      <c r="DO609" s="1"/>
      <c r="DP609" s="1"/>
      <c r="DQ609" s="1"/>
      <c r="DR609" s="1"/>
      <c r="DS609" s="1"/>
      <c r="DT609" s="1"/>
      <c r="DU609" s="1"/>
      <c r="DV609" s="1"/>
      <c r="DW609" s="1"/>
      <c r="DX609" s="1"/>
      <c r="DY609" s="1"/>
    </row>
    <row r="610" spans="93:129" ht="12.75" customHeight="1" x14ac:dyDescent="0.2">
      <c r="CO610" s="1"/>
      <c r="CP610" s="1"/>
      <c r="CQ610" s="1"/>
      <c r="CR610" s="1"/>
      <c r="CS610" s="1"/>
      <c r="CT610" s="1"/>
      <c r="CU610" s="1"/>
      <c r="CV610" s="1"/>
      <c r="CW610" s="1"/>
      <c r="CX610" s="1"/>
      <c r="CY610" s="1"/>
      <c r="CZ610" s="1"/>
      <c r="DA610" s="1"/>
      <c r="DB610" s="1"/>
      <c r="DC610" s="1"/>
      <c r="DD610" s="1"/>
      <c r="DE610" s="1"/>
      <c r="DF610" s="1"/>
      <c r="DG610" s="1"/>
      <c r="DH610" s="1"/>
      <c r="DI610" s="1"/>
      <c r="DJ610" s="1"/>
      <c r="DK610" s="1"/>
      <c r="DL610" s="1"/>
      <c r="DM610" s="1"/>
      <c r="DN610" s="1"/>
      <c r="DO610" s="1"/>
      <c r="DP610" s="1"/>
      <c r="DQ610" s="1"/>
      <c r="DR610" s="1"/>
      <c r="DS610" s="1"/>
      <c r="DT610" s="1"/>
      <c r="DU610" s="1"/>
      <c r="DV610" s="1"/>
      <c r="DW610" s="1"/>
      <c r="DX610" s="1"/>
      <c r="DY610" s="1"/>
    </row>
    <row r="611" spans="93:129" ht="12.75" customHeight="1" x14ac:dyDescent="0.2">
      <c r="CO611" s="1"/>
      <c r="CP611" s="1"/>
      <c r="CQ611" s="1"/>
      <c r="CR611" s="1"/>
      <c r="CS611" s="1"/>
      <c r="CT611" s="1"/>
      <c r="CU611" s="1"/>
      <c r="CV611" s="1"/>
      <c r="CW611" s="1"/>
      <c r="CX611" s="1"/>
      <c r="CY611" s="1"/>
      <c r="CZ611" s="1"/>
      <c r="DA611" s="1"/>
      <c r="DB611" s="1"/>
      <c r="DC611" s="1"/>
      <c r="DD611" s="1"/>
      <c r="DE611" s="1"/>
      <c r="DF611" s="1"/>
      <c r="DG611" s="1"/>
      <c r="DH611" s="1"/>
      <c r="DI611" s="1"/>
      <c r="DJ611" s="1"/>
      <c r="DK611" s="1"/>
      <c r="DL611" s="1"/>
      <c r="DM611" s="1"/>
      <c r="DN611" s="1"/>
      <c r="DO611" s="1"/>
      <c r="DP611" s="1"/>
      <c r="DQ611" s="1"/>
      <c r="DR611" s="1"/>
      <c r="DS611" s="1"/>
      <c r="DT611" s="1"/>
      <c r="DU611" s="1"/>
      <c r="DV611" s="1"/>
      <c r="DW611" s="1"/>
      <c r="DX611" s="1"/>
      <c r="DY611" s="1"/>
    </row>
    <row r="612" spans="93:129" ht="12.75" customHeight="1" x14ac:dyDescent="0.2">
      <c r="CO612" s="1"/>
      <c r="CP612" s="1"/>
      <c r="CQ612" s="1"/>
      <c r="CR612" s="1"/>
      <c r="CS612" s="1"/>
      <c r="CT612" s="1"/>
      <c r="CU612" s="1"/>
      <c r="CV612" s="1"/>
      <c r="CW612" s="1"/>
      <c r="CX612" s="1"/>
      <c r="CY612" s="1"/>
      <c r="CZ612" s="1"/>
      <c r="DA612" s="1"/>
      <c r="DB612" s="1"/>
      <c r="DC612" s="1"/>
      <c r="DD612" s="1"/>
      <c r="DE612" s="1"/>
      <c r="DF612" s="1"/>
      <c r="DG612" s="1"/>
      <c r="DH612" s="1"/>
      <c r="DI612" s="1"/>
      <c r="DJ612" s="1"/>
      <c r="DK612" s="1"/>
      <c r="DL612" s="1"/>
      <c r="DM612" s="1"/>
      <c r="DN612" s="1"/>
      <c r="DO612" s="1"/>
      <c r="DP612" s="1"/>
      <c r="DQ612" s="1"/>
      <c r="DR612" s="1"/>
      <c r="DS612" s="1"/>
      <c r="DT612" s="1"/>
      <c r="DU612" s="1"/>
      <c r="DV612" s="1"/>
      <c r="DW612" s="1"/>
      <c r="DX612" s="1"/>
      <c r="DY612" s="1"/>
    </row>
    <row r="613" spans="93:129" ht="12.75" customHeight="1" x14ac:dyDescent="0.2">
      <c r="CO613" s="1"/>
      <c r="CP613" s="1"/>
      <c r="CQ613" s="1"/>
      <c r="CR613" s="1"/>
      <c r="CS613" s="1"/>
      <c r="CT613" s="1"/>
      <c r="CU613" s="1"/>
      <c r="CV613" s="1"/>
      <c r="CW613" s="1"/>
      <c r="CX613" s="1"/>
      <c r="CY613" s="1"/>
      <c r="CZ613" s="1"/>
      <c r="DA613" s="1"/>
      <c r="DB613" s="1"/>
      <c r="DC613" s="1"/>
      <c r="DD613" s="1"/>
      <c r="DE613" s="1"/>
      <c r="DF613" s="1"/>
      <c r="DG613" s="1"/>
      <c r="DH613" s="1"/>
      <c r="DI613" s="1"/>
      <c r="DJ613" s="1"/>
      <c r="DK613" s="1"/>
      <c r="DL613" s="1"/>
      <c r="DM613" s="1"/>
      <c r="DN613" s="1"/>
      <c r="DO613" s="1"/>
      <c r="DP613" s="1"/>
      <c r="DQ613" s="1"/>
      <c r="DR613" s="1"/>
      <c r="DS613" s="1"/>
      <c r="DT613" s="1"/>
      <c r="DU613" s="1"/>
      <c r="DV613" s="1"/>
      <c r="DW613" s="1"/>
      <c r="DX613" s="1"/>
      <c r="DY613" s="1"/>
    </row>
    <row r="614" spans="93:129" ht="12.75" customHeight="1" x14ac:dyDescent="0.2">
      <c r="CO614" s="1"/>
      <c r="CP614" s="1"/>
      <c r="CQ614" s="1"/>
      <c r="CR614" s="1"/>
      <c r="CS614" s="1"/>
      <c r="CT614" s="1"/>
      <c r="CU614" s="1"/>
      <c r="CV614" s="1"/>
      <c r="CW614" s="1"/>
      <c r="CX614" s="1"/>
      <c r="CY614" s="1"/>
      <c r="CZ614" s="1"/>
      <c r="DA614" s="1"/>
      <c r="DB614" s="1"/>
      <c r="DC614" s="1"/>
      <c r="DD614" s="1"/>
      <c r="DE614" s="1"/>
      <c r="DF614" s="1"/>
      <c r="DG614" s="1"/>
      <c r="DH614" s="1"/>
      <c r="DI614" s="1"/>
      <c r="DJ614" s="1"/>
      <c r="DK614" s="1"/>
      <c r="DL614" s="1"/>
      <c r="DM614" s="1"/>
      <c r="DN614" s="1"/>
      <c r="DO614" s="1"/>
      <c r="DP614" s="1"/>
      <c r="DQ614" s="1"/>
      <c r="DR614" s="1"/>
      <c r="DS614" s="1"/>
      <c r="DT614" s="1"/>
      <c r="DU614" s="1"/>
      <c r="DV614" s="1"/>
      <c r="DW614" s="1"/>
      <c r="DX614" s="1"/>
      <c r="DY614" s="1"/>
    </row>
    <row r="615" spans="93:129" ht="12.75" customHeight="1" x14ac:dyDescent="0.2">
      <c r="CO615" s="1"/>
      <c r="CP615" s="1"/>
      <c r="CQ615" s="1"/>
      <c r="CR615" s="1"/>
      <c r="CS615" s="1"/>
      <c r="CT615" s="1"/>
      <c r="CU615" s="1"/>
      <c r="CV615" s="1"/>
      <c r="CW615" s="1"/>
      <c r="CX615" s="1"/>
      <c r="CY615" s="1"/>
      <c r="CZ615" s="1"/>
      <c r="DA615" s="1"/>
      <c r="DB615" s="1"/>
      <c r="DC615" s="1"/>
      <c r="DD615" s="1"/>
      <c r="DE615" s="1"/>
      <c r="DF615" s="1"/>
      <c r="DG615" s="1"/>
      <c r="DH615" s="1"/>
      <c r="DI615" s="1"/>
      <c r="DJ615" s="1"/>
      <c r="DK615" s="1"/>
      <c r="DL615" s="1"/>
      <c r="DM615" s="1"/>
      <c r="DN615" s="1"/>
      <c r="DO615" s="1"/>
      <c r="DP615" s="1"/>
      <c r="DQ615" s="1"/>
      <c r="DR615" s="1"/>
      <c r="DS615" s="1"/>
      <c r="DT615" s="1"/>
      <c r="DU615" s="1"/>
      <c r="DV615" s="1"/>
      <c r="DW615" s="1"/>
      <c r="DX615" s="1"/>
      <c r="DY615" s="1"/>
    </row>
    <row r="616" spans="93:129" ht="12.75" customHeight="1" x14ac:dyDescent="0.2">
      <c r="CO616" s="1"/>
      <c r="CP616" s="1"/>
      <c r="CQ616" s="1"/>
      <c r="CR616" s="1"/>
      <c r="CS616" s="1"/>
      <c r="CT616" s="1"/>
      <c r="CU616" s="1"/>
      <c r="CV616" s="1"/>
      <c r="CW616" s="1"/>
      <c r="CX616" s="1"/>
      <c r="CY616" s="1"/>
      <c r="CZ616" s="1"/>
      <c r="DA616" s="1"/>
      <c r="DB616" s="1"/>
      <c r="DC616" s="1"/>
      <c r="DD616" s="1"/>
      <c r="DE616" s="1"/>
      <c r="DF616" s="1"/>
      <c r="DG616" s="1"/>
      <c r="DH616" s="1"/>
      <c r="DI616" s="1"/>
      <c r="DJ616" s="1"/>
      <c r="DK616" s="1"/>
      <c r="DL616" s="1"/>
      <c r="DM616" s="1"/>
      <c r="DN616" s="1"/>
      <c r="DO616" s="1"/>
      <c r="DP616" s="1"/>
      <c r="DQ616" s="1"/>
      <c r="DR616" s="1"/>
      <c r="DS616" s="1"/>
      <c r="DT616" s="1"/>
      <c r="DU616" s="1"/>
      <c r="DV616" s="1"/>
      <c r="DW616" s="1"/>
      <c r="DX616" s="1"/>
      <c r="DY616" s="1"/>
    </row>
    <row r="617" spans="93:129" ht="12.75" customHeight="1" x14ac:dyDescent="0.2">
      <c r="CO617" s="1"/>
      <c r="CP617" s="1"/>
      <c r="CQ617" s="1"/>
      <c r="CR617" s="1"/>
      <c r="CS617" s="1"/>
      <c r="CT617" s="1"/>
      <c r="CU617" s="1"/>
      <c r="CV617" s="1"/>
      <c r="CW617" s="1"/>
      <c r="CX617" s="1"/>
      <c r="CY617" s="1"/>
      <c r="CZ617" s="1"/>
      <c r="DA617" s="1"/>
      <c r="DB617" s="1"/>
      <c r="DC617" s="1"/>
      <c r="DD617" s="1"/>
      <c r="DE617" s="1"/>
      <c r="DF617" s="1"/>
      <c r="DG617" s="1"/>
      <c r="DH617" s="1"/>
      <c r="DI617" s="1"/>
      <c r="DJ617" s="1"/>
      <c r="DK617" s="1"/>
      <c r="DL617" s="1"/>
      <c r="DM617" s="1"/>
      <c r="DN617" s="1"/>
      <c r="DO617" s="1"/>
      <c r="DP617" s="1"/>
      <c r="DQ617" s="1"/>
      <c r="DR617" s="1"/>
      <c r="DS617" s="1"/>
      <c r="DT617" s="1"/>
      <c r="DU617" s="1"/>
      <c r="DV617" s="1"/>
      <c r="DW617" s="1"/>
      <c r="DX617" s="1"/>
      <c r="DY617" s="1"/>
    </row>
    <row r="618" spans="93:129" ht="12.75" customHeight="1" x14ac:dyDescent="0.2">
      <c r="CO618" s="1"/>
      <c r="CP618" s="1"/>
      <c r="CQ618" s="1"/>
      <c r="CR618" s="1"/>
      <c r="CS618" s="1"/>
      <c r="CT618" s="1"/>
      <c r="CU618" s="1"/>
      <c r="CV618" s="1"/>
      <c r="CW618" s="1"/>
      <c r="CX618" s="1"/>
      <c r="CY618" s="1"/>
      <c r="CZ618" s="1"/>
      <c r="DA618" s="1"/>
      <c r="DB618" s="1"/>
      <c r="DC618" s="1"/>
      <c r="DD618" s="1"/>
      <c r="DE618" s="1"/>
      <c r="DF618" s="1"/>
      <c r="DG618" s="1"/>
      <c r="DH618" s="1"/>
      <c r="DI618" s="1"/>
      <c r="DJ618" s="1"/>
      <c r="DK618" s="1"/>
      <c r="DL618" s="1"/>
      <c r="DM618" s="1"/>
      <c r="DN618" s="1"/>
      <c r="DO618" s="1"/>
      <c r="DP618" s="1"/>
      <c r="DQ618" s="1"/>
      <c r="DR618" s="1"/>
      <c r="DS618" s="1"/>
      <c r="DT618" s="1"/>
      <c r="DU618" s="1"/>
      <c r="DV618" s="1"/>
      <c r="DW618" s="1"/>
      <c r="DX618" s="1"/>
      <c r="DY618" s="1"/>
    </row>
    <row r="619" spans="93:129" ht="12.75" customHeight="1" x14ac:dyDescent="0.2">
      <c r="CO619" s="1"/>
      <c r="CP619" s="1"/>
      <c r="CQ619" s="1"/>
      <c r="CR619" s="1"/>
      <c r="CS619" s="1"/>
      <c r="CT619" s="1"/>
      <c r="CU619" s="1"/>
      <c r="CV619" s="1"/>
      <c r="CW619" s="1"/>
      <c r="CX619" s="1"/>
      <c r="CY619" s="1"/>
      <c r="CZ619" s="1"/>
      <c r="DA619" s="1"/>
      <c r="DB619" s="1"/>
      <c r="DC619" s="1"/>
      <c r="DD619" s="1"/>
      <c r="DE619" s="1"/>
      <c r="DF619" s="1"/>
      <c r="DG619" s="1"/>
      <c r="DH619" s="1"/>
      <c r="DI619" s="1"/>
      <c r="DJ619" s="1"/>
      <c r="DK619" s="1"/>
      <c r="DL619" s="1"/>
      <c r="DM619" s="1"/>
      <c r="DN619" s="1"/>
      <c r="DO619" s="1"/>
      <c r="DP619" s="1"/>
      <c r="DQ619" s="1"/>
      <c r="DR619" s="1"/>
      <c r="DS619" s="1"/>
      <c r="DT619" s="1"/>
      <c r="DU619" s="1"/>
      <c r="DV619" s="1"/>
      <c r="DW619" s="1"/>
      <c r="DX619" s="1"/>
      <c r="DY619" s="1"/>
    </row>
    <row r="620" spans="93:129" ht="12.75" customHeight="1" x14ac:dyDescent="0.2">
      <c r="CO620" s="1"/>
      <c r="CP620" s="1"/>
      <c r="CQ620" s="1"/>
      <c r="CR620" s="1"/>
      <c r="CS620" s="1"/>
      <c r="CT620" s="1"/>
      <c r="CU620" s="1"/>
      <c r="CV620" s="1"/>
      <c r="CW620" s="1"/>
      <c r="CX620" s="1"/>
      <c r="CY620" s="1"/>
      <c r="CZ620" s="1"/>
      <c r="DA620" s="1"/>
      <c r="DB620" s="1"/>
      <c r="DC620" s="1"/>
      <c r="DD620" s="1"/>
      <c r="DE620" s="1"/>
      <c r="DF620" s="1"/>
      <c r="DG620" s="1"/>
      <c r="DH620" s="1"/>
      <c r="DI620" s="1"/>
      <c r="DJ620" s="1"/>
      <c r="DK620" s="1"/>
      <c r="DL620" s="1"/>
      <c r="DM620" s="1"/>
      <c r="DN620" s="1"/>
      <c r="DO620" s="1"/>
      <c r="DP620" s="1"/>
      <c r="DQ620" s="1"/>
      <c r="DR620" s="1"/>
      <c r="DS620" s="1"/>
      <c r="DT620" s="1"/>
      <c r="DU620" s="1"/>
      <c r="DV620" s="1"/>
      <c r="DW620" s="1"/>
      <c r="DX620" s="1"/>
      <c r="DY620" s="1"/>
    </row>
    <row r="621" spans="93:129" ht="12.75" customHeight="1" x14ac:dyDescent="0.2">
      <c r="CO621" s="1"/>
      <c r="CP621" s="1"/>
      <c r="CQ621" s="1"/>
      <c r="CR621" s="1"/>
      <c r="CS621" s="1"/>
      <c r="CT621" s="1"/>
      <c r="CU621" s="1"/>
      <c r="CV621" s="1"/>
      <c r="CW621" s="1"/>
      <c r="CX621" s="1"/>
      <c r="CY621" s="1"/>
      <c r="CZ621" s="1"/>
      <c r="DA621" s="1"/>
      <c r="DB621" s="1"/>
      <c r="DC621" s="1"/>
      <c r="DD621" s="1"/>
      <c r="DE621" s="1"/>
      <c r="DF621" s="1"/>
      <c r="DG621" s="1"/>
      <c r="DH621" s="1"/>
      <c r="DI621" s="1"/>
      <c r="DJ621" s="1"/>
      <c r="DK621" s="1"/>
      <c r="DL621" s="1"/>
      <c r="DM621" s="1"/>
      <c r="DN621" s="1"/>
      <c r="DO621" s="1"/>
      <c r="DP621" s="1"/>
      <c r="DQ621" s="1"/>
      <c r="DR621" s="1"/>
      <c r="DS621" s="1"/>
      <c r="DT621" s="1"/>
      <c r="DU621" s="1"/>
      <c r="DV621" s="1"/>
      <c r="DW621" s="1"/>
      <c r="DX621" s="1"/>
      <c r="DY621" s="1"/>
    </row>
    <row r="622" spans="93:129" ht="12.75" customHeight="1" x14ac:dyDescent="0.2">
      <c r="CO622" s="1"/>
      <c r="CP622" s="1"/>
      <c r="CQ622" s="1"/>
      <c r="CR622" s="1"/>
      <c r="CS622" s="1"/>
      <c r="CT622" s="1"/>
      <c r="CU622" s="1"/>
      <c r="CV622" s="1"/>
      <c r="CW622" s="1"/>
      <c r="CX622" s="1"/>
      <c r="CY622" s="1"/>
      <c r="CZ622" s="1"/>
      <c r="DA622" s="1"/>
      <c r="DB622" s="1"/>
      <c r="DC622" s="1"/>
      <c r="DD622" s="1"/>
      <c r="DE622" s="1"/>
      <c r="DF622" s="1"/>
      <c r="DG622" s="1"/>
      <c r="DH622" s="1"/>
      <c r="DI622" s="1"/>
      <c r="DJ622" s="1"/>
      <c r="DK622" s="1"/>
      <c r="DL622" s="1"/>
      <c r="DM622" s="1"/>
      <c r="DN622" s="1"/>
      <c r="DO622" s="1"/>
      <c r="DP622" s="1"/>
      <c r="DQ622" s="1"/>
      <c r="DR622" s="1"/>
      <c r="DS622" s="1"/>
      <c r="DT622" s="1"/>
      <c r="DU622" s="1"/>
      <c r="DV622" s="1"/>
      <c r="DW622" s="1"/>
      <c r="DX622" s="1"/>
      <c r="DY622" s="1"/>
    </row>
    <row r="623" spans="93:129" ht="12.75" customHeight="1" x14ac:dyDescent="0.2">
      <c r="CO623" s="1"/>
      <c r="CP623" s="1"/>
      <c r="CQ623" s="1"/>
      <c r="CR623" s="1"/>
      <c r="CS623" s="1"/>
      <c r="CT623" s="1"/>
      <c r="CU623" s="1"/>
      <c r="CV623" s="1"/>
      <c r="CW623" s="1"/>
      <c r="CX623" s="1"/>
      <c r="CY623" s="1"/>
      <c r="CZ623" s="1"/>
      <c r="DA623" s="1"/>
      <c r="DB623" s="1"/>
      <c r="DC623" s="1"/>
      <c r="DD623" s="1"/>
      <c r="DE623" s="1"/>
      <c r="DF623" s="1"/>
      <c r="DG623" s="1"/>
      <c r="DH623" s="1"/>
      <c r="DI623" s="1"/>
      <c r="DJ623" s="1"/>
      <c r="DK623" s="1"/>
      <c r="DL623" s="1"/>
      <c r="DM623" s="1"/>
      <c r="DN623" s="1"/>
      <c r="DO623" s="1"/>
      <c r="DP623" s="1"/>
      <c r="DQ623" s="1"/>
      <c r="DR623" s="1"/>
      <c r="DS623" s="1"/>
      <c r="DT623" s="1"/>
      <c r="DU623" s="1"/>
      <c r="DV623" s="1"/>
      <c r="DW623" s="1"/>
      <c r="DX623" s="1"/>
      <c r="DY623" s="1"/>
    </row>
    <row r="624" spans="93:129" ht="12.75" customHeight="1" x14ac:dyDescent="0.2">
      <c r="CO624" s="1"/>
      <c r="CP624" s="1"/>
      <c r="CQ624" s="1"/>
      <c r="CR624" s="1"/>
      <c r="CS624" s="1"/>
      <c r="CT624" s="1"/>
      <c r="CU624" s="1"/>
      <c r="CV624" s="1"/>
      <c r="CW624" s="1"/>
      <c r="CX624" s="1"/>
      <c r="CY624" s="1"/>
      <c r="CZ624" s="1"/>
      <c r="DA624" s="1"/>
      <c r="DB624" s="1"/>
      <c r="DC624" s="1"/>
      <c r="DD624" s="1"/>
      <c r="DE624" s="1"/>
      <c r="DF624" s="1"/>
      <c r="DG624" s="1"/>
      <c r="DH624" s="1"/>
      <c r="DI624" s="1"/>
      <c r="DJ624" s="1"/>
      <c r="DK624" s="1"/>
      <c r="DL624" s="1"/>
      <c r="DM624" s="1"/>
      <c r="DN624" s="1"/>
      <c r="DO624" s="1"/>
      <c r="DP624" s="1"/>
      <c r="DQ624" s="1"/>
      <c r="DR624" s="1"/>
      <c r="DS624" s="1"/>
      <c r="DT624" s="1"/>
      <c r="DU624" s="1"/>
      <c r="DV624" s="1"/>
      <c r="DW624" s="1"/>
      <c r="DX624" s="1"/>
      <c r="DY624" s="1"/>
    </row>
    <row r="625" spans="93:129" ht="12.75" customHeight="1" x14ac:dyDescent="0.2">
      <c r="CO625" s="1"/>
      <c r="CP625" s="1"/>
      <c r="CQ625" s="1"/>
      <c r="CR625" s="1"/>
      <c r="CS625" s="1"/>
      <c r="CT625" s="1"/>
      <c r="CU625" s="1"/>
      <c r="CV625" s="1"/>
      <c r="CW625" s="1"/>
      <c r="CX625" s="1"/>
      <c r="CY625" s="1"/>
      <c r="CZ625" s="1"/>
      <c r="DA625" s="1"/>
      <c r="DB625" s="1"/>
      <c r="DC625" s="1"/>
      <c r="DD625" s="1"/>
      <c r="DE625" s="1"/>
      <c r="DF625" s="1"/>
      <c r="DG625" s="1"/>
      <c r="DH625" s="1"/>
      <c r="DI625" s="1"/>
      <c r="DJ625" s="1"/>
      <c r="DK625" s="1"/>
      <c r="DL625" s="1"/>
      <c r="DM625" s="1"/>
      <c r="DN625" s="1"/>
      <c r="DO625" s="1"/>
      <c r="DP625" s="1"/>
      <c r="DQ625" s="1"/>
      <c r="DR625" s="1"/>
      <c r="DS625" s="1"/>
      <c r="DT625" s="1"/>
      <c r="DU625" s="1"/>
      <c r="DV625" s="1"/>
      <c r="DW625" s="1"/>
      <c r="DX625" s="1"/>
      <c r="DY625" s="1"/>
    </row>
    <row r="626" spans="93:129" ht="12.75" customHeight="1" x14ac:dyDescent="0.2">
      <c r="CO626" s="1"/>
      <c r="CP626" s="1"/>
      <c r="CQ626" s="1"/>
      <c r="CR626" s="1"/>
      <c r="CS626" s="1"/>
      <c r="CT626" s="1"/>
      <c r="CU626" s="1"/>
      <c r="CV626" s="1"/>
      <c r="CW626" s="1"/>
      <c r="CX626" s="1"/>
      <c r="CY626" s="1"/>
      <c r="CZ626" s="1"/>
      <c r="DA626" s="1"/>
      <c r="DB626" s="1"/>
      <c r="DC626" s="1"/>
      <c r="DD626" s="1"/>
      <c r="DE626" s="1"/>
      <c r="DF626" s="1"/>
      <c r="DG626" s="1"/>
      <c r="DH626" s="1"/>
      <c r="DI626" s="1"/>
      <c r="DJ626" s="1"/>
      <c r="DK626" s="1"/>
      <c r="DL626" s="1"/>
      <c r="DM626" s="1"/>
      <c r="DN626" s="1"/>
      <c r="DO626" s="1"/>
      <c r="DP626" s="1"/>
      <c r="DQ626" s="1"/>
      <c r="DR626" s="1"/>
      <c r="DS626" s="1"/>
      <c r="DT626" s="1"/>
      <c r="DU626" s="1"/>
      <c r="DV626" s="1"/>
      <c r="DW626" s="1"/>
      <c r="DX626" s="1"/>
      <c r="DY626" s="1"/>
    </row>
    <row r="627" spans="93:129" ht="12.75" customHeight="1" x14ac:dyDescent="0.2">
      <c r="CO627" s="1"/>
      <c r="CP627" s="1"/>
      <c r="CQ627" s="1"/>
      <c r="CR627" s="1"/>
      <c r="CS627" s="1"/>
      <c r="CT627" s="1"/>
      <c r="CU627" s="1"/>
      <c r="CV627" s="1"/>
      <c r="CW627" s="1"/>
      <c r="CX627" s="1"/>
      <c r="CY627" s="1"/>
      <c r="CZ627" s="1"/>
      <c r="DA627" s="1"/>
      <c r="DB627" s="1"/>
      <c r="DC627" s="1"/>
      <c r="DD627" s="1"/>
      <c r="DE627" s="1"/>
      <c r="DF627" s="1"/>
      <c r="DG627" s="1"/>
      <c r="DH627" s="1"/>
      <c r="DI627" s="1"/>
      <c r="DJ627" s="1"/>
      <c r="DK627" s="1"/>
      <c r="DL627" s="1"/>
      <c r="DM627" s="1"/>
      <c r="DN627" s="1"/>
      <c r="DO627" s="1"/>
      <c r="DP627" s="1"/>
      <c r="DQ627" s="1"/>
      <c r="DR627" s="1"/>
      <c r="DS627" s="1"/>
      <c r="DT627" s="1"/>
      <c r="DU627" s="1"/>
      <c r="DV627" s="1"/>
      <c r="DW627" s="1"/>
      <c r="DX627" s="1"/>
      <c r="DY627" s="1"/>
    </row>
    <row r="628" spans="93:129" ht="12.75" customHeight="1" x14ac:dyDescent="0.2">
      <c r="CO628" s="1"/>
      <c r="CP628" s="1"/>
      <c r="CQ628" s="1"/>
      <c r="CR628" s="1"/>
      <c r="CS628" s="1"/>
      <c r="CT628" s="1"/>
      <c r="CU628" s="1"/>
      <c r="CV628" s="1"/>
      <c r="CW628" s="1"/>
      <c r="CX628" s="1"/>
      <c r="CY628" s="1"/>
      <c r="CZ628" s="1"/>
      <c r="DA628" s="1"/>
      <c r="DB628" s="1"/>
      <c r="DC628" s="1"/>
      <c r="DD628" s="1"/>
      <c r="DE628" s="1"/>
      <c r="DF628" s="1"/>
      <c r="DG628" s="1"/>
      <c r="DH628" s="1"/>
      <c r="DI628" s="1"/>
      <c r="DJ628" s="1"/>
      <c r="DK628" s="1"/>
      <c r="DL628" s="1"/>
      <c r="DM628" s="1"/>
      <c r="DN628" s="1"/>
      <c r="DO628" s="1"/>
      <c r="DP628" s="1"/>
      <c r="DQ628" s="1"/>
      <c r="DR628" s="1"/>
      <c r="DS628" s="1"/>
      <c r="DT628" s="1"/>
      <c r="DU628" s="1"/>
      <c r="DV628" s="1"/>
      <c r="DW628" s="1"/>
      <c r="DX628" s="1"/>
      <c r="DY628" s="1"/>
    </row>
    <row r="629" spans="93:129" ht="12.75" customHeight="1" x14ac:dyDescent="0.2">
      <c r="CO629" s="1"/>
      <c r="CP629" s="1"/>
      <c r="CQ629" s="1"/>
      <c r="CR629" s="1"/>
      <c r="CS629" s="1"/>
      <c r="CT629" s="1"/>
      <c r="CU629" s="1"/>
      <c r="CV629" s="1"/>
      <c r="CW629" s="1"/>
      <c r="CX629" s="1"/>
      <c r="CY629" s="1"/>
      <c r="CZ629" s="1"/>
      <c r="DA629" s="1"/>
      <c r="DB629" s="1"/>
      <c r="DC629" s="1"/>
      <c r="DD629" s="1"/>
      <c r="DE629" s="1"/>
      <c r="DF629" s="1"/>
      <c r="DG629" s="1"/>
      <c r="DH629" s="1"/>
      <c r="DI629" s="1"/>
      <c r="DJ629" s="1"/>
      <c r="DK629" s="1"/>
      <c r="DL629" s="1"/>
      <c r="DM629" s="1"/>
      <c r="DN629" s="1"/>
      <c r="DO629" s="1"/>
      <c r="DP629" s="1"/>
      <c r="DQ629" s="1"/>
      <c r="DR629" s="1"/>
      <c r="DS629" s="1"/>
      <c r="DT629" s="1"/>
      <c r="DU629" s="1"/>
      <c r="DV629" s="1"/>
      <c r="DW629" s="1"/>
      <c r="DX629" s="1"/>
      <c r="DY629" s="1"/>
    </row>
    <row r="630" spans="93:129" ht="12.75" customHeight="1" x14ac:dyDescent="0.2">
      <c r="CO630" s="1"/>
      <c r="CP630" s="1"/>
      <c r="CQ630" s="1"/>
      <c r="CR630" s="1"/>
      <c r="CS630" s="1"/>
      <c r="CT630" s="1"/>
      <c r="CU630" s="1"/>
      <c r="CV630" s="1"/>
      <c r="CW630" s="1"/>
      <c r="CX630" s="1"/>
      <c r="CY630" s="1"/>
      <c r="CZ630" s="1"/>
      <c r="DA630" s="1"/>
      <c r="DB630" s="1"/>
      <c r="DC630" s="1"/>
      <c r="DD630" s="1"/>
      <c r="DE630" s="1"/>
      <c r="DF630" s="1"/>
      <c r="DG630" s="1"/>
      <c r="DH630" s="1"/>
      <c r="DI630" s="1"/>
      <c r="DJ630" s="1"/>
      <c r="DK630" s="1"/>
      <c r="DL630" s="1"/>
      <c r="DM630" s="1"/>
      <c r="DN630" s="1"/>
      <c r="DO630" s="1"/>
      <c r="DP630" s="1"/>
      <c r="DQ630" s="1"/>
      <c r="DR630" s="1"/>
      <c r="DS630" s="1"/>
      <c r="DT630" s="1"/>
      <c r="DU630" s="1"/>
      <c r="DV630" s="1"/>
      <c r="DW630" s="1"/>
      <c r="DX630" s="1"/>
      <c r="DY630" s="1"/>
    </row>
    <row r="631" spans="93:129" ht="12.75" customHeight="1" x14ac:dyDescent="0.2">
      <c r="CO631" s="1"/>
      <c r="CP631" s="1"/>
      <c r="CQ631" s="1"/>
      <c r="CR631" s="1"/>
      <c r="CS631" s="1"/>
      <c r="CT631" s="1"/>
      <c r="CU631" s="1"/>
      <c r="CV631" s="1"/>
      <c r="CW631" s="1"/>
      <c r="CX631" s="1"/>
      <c r="CY631" s="1"/>
      <c r="CZ631" s="1"/>
      <c r="DA631" s="1"/>
      <c r="DB631" s="1"/>
      <c r="DC631" s="1"/>
      <c r="DD631" s="1"/>
      <c r="DE631" s="1"/>
      <c r="DF631" s="1"/>
      <c r="DG631" s="1"/>
      <c r="DH631" s="1"/>
      <c r="DI631" s="1"/>
      <c r="DJ631" s="1"/>
      <c r="DK631" s="1"/>
      <c r="DL631" s="1"/>
      <c r="DM631" s="1"/>
      <c r="DN631" s="1"/>
      <c r="DO631" s="1"/>
      <c r="DP631" s="1"/>
      <c r="DQ631" s="1"/>
      <c r="DR631" s="1"/>
      <c r="DS631" s="1"/>
      <c r="DT631" s="1"/>
      <c r="DU631" s="1"/>
      <c r="DV631" s="1"/>
      <c r="DW631" s="1"/>
      <c r="DX631" s="1"/>
      <c r="DY631" s="1"/>
    </row>
    <row r="632" spans="93:129" ht="12.75" customHeight="1" x14ac:dyDescent="0.2">
      <c r="CO632" s="1"/>
      <c r="CP632" s="1"/>
      <c r="CQ632" s="1"/>
      <c r="CR632" s="1"/>
      <c r="CS632" s="1"/>
      <c r="CT632" s="1"/>
      <c r="CU632" s="1"/>
      <c r="CV632" s="1"/>
      <c r="CW632" s="1"/>
      <c r="CX632" s="1"/>
      <c r="CY632" s="1"/>
      <c r="CZ632" s="1"/>
      <c r="DA632" s="1"/>
      <c r="DB632" s="1"/>
      <c r="DC632" s="1"/>
      <c r="DD632" s="1"/>
      <c r="DE632" s="1"/>
      <c r="DF632" s="1"/>
      <c r="DG632" s="1"/>
      <c r="DH632" s="1"/>
      <c r="DI632" s="1"/>
      <c r="DJ632" s="1"/>
      <c r="DK632" s="1"/>
      <c r="DL632" s="1"/>
      <c r="DM632" s="1"/>
      <c r="DN632" s="1"/>
      <c r="DO632" s="1"/>
      <c r="DP632" s="1"/>
      <c r="DQ632" s="1"/>
      <c r="DR632" s="1"/>
      <c r="DS632" s="1"/>
      <c r="DT632" s="1"/>
      <c r="DU632" s="1"/>
      <c r="DV632" s="1"/>
      <c r="DW632" s="1"/>
      <c r="DX632" s="1"/>
      <c r="DY632" s="1"/>
    </row>
    <row r="633" spans="93:129" ht="12.75" customHeight="1" x14ac:dyDescent="0.2">
      <c r="CO633" s="1"/>
      <c r="CP633" s="1"/>
      <c r="CQ633" s="1"/>
      <c r="CR633" s="1"/>
      <c r="CS633" s="1"/>
      <c r="CT633" s="1"/>
      <c r="CU633" s="1"/>
      <c r="CV633" s="1"/>
      <c r="CW633" s="1"/>
      <c r="CX633" s="1"/>
      <c r="CY633" s="1"/>
      <c r="CZ633" s="1"/>
      <c r="DA633" s="1"/>
      <c r="DB633" s="1"/>
      <c r="DC633" s="1"/>
      <c r="DD633" s="1"/>
      <c r="DE633" s="1"/>
      <c r="DF633" s="1"/>
      <c r="DG633" s="1"/>
      <c r="DH633" s="1"/>
      <c r="DI633" s="1"/>
      <c r="DJ633" s="1"/>
      <c r="DK633" s="1"/>
      <c r="DL633" s="1"/>
      <c r="DM633" s="1"/>
      <c r="DN633" s="1"/>
      <c r="DO633" s="1"/>
      <c r="DP633" s="1"/>
      <c r="DQ633" s="1"/>
      <c r="DR633" s="1"/>
      <c r="DS633" s="1"/>
      <c r="DT633" s="1"/>
      <c r="DU633" s="1"/>
      <c r="DV633" s="1"/>
      <c r="DW633" s="1"/>
      <c r="DX633" s="1"/>
      <c r="DY633" s="1"/>
    </row>
    <row r="634" spans="93:129" ht="12.75" customHeight="1" x14ac:dyDescent="0.2">
      <c r="CO634" s="1"/>
      <c r="CP634" s="1"/>
      <c r="CQ634" s="1"/>
      <c r="CR634" s="1"/>
      <c r="CS634" s="1"/>
      <c r="CT634" s="1"/>
      <c r="CU634" s="1"/>
      <c r="CV634" s="1"/>
      <c r="CW634" s="1"/>
      <c r="CX634" s="1"/>
      <c r="CY634" s="1"/>
      <c r="CZ634" s="1"/>
      <c r="DA634" s="1"/>
      <c r="DB634" s="1"/>
      <c r="DC634" s="1"/>
      <c r="DD634" s="1"/>
      <c r="DE634" s="1"/>
      <c r="DF634" s="1"/>
      <c r="DG634" s="1"/>
      <c r="DH634" s="1"/>
      <c r="DI634" s="1"/>
      <c r="DJ634" s="1"/>
      <c r="DK634" s="1"/>
      <c r="DL634" s="1"/>
      <c r="DM634" s="1"/>
      <c r="DN634" s="1"/>
      <c r="DO634" s="1"/>
      <c r="DP634" s="1"/>
      <c r="DQ634" s="1"/>
      <c r="DR634" s="1"/>
      <c r="DS634" s="1"/>
      <c r="DT634" s="1"/>
      <c r="DU634" s="1"/>
      <c r="DV634" s="1"/>
      <c r="DW634" s="1"/>
      <c r="DX634" s="1"/>
      <c r="DY634" s="1"/>
    </row>
    <row r="635" spans="93:129" ht="12.75" customHeight="1" x14ac:dyDescent="0.2">
      <c r="CO635" s="1"/>
      <c r="CP635" s="1"/>
      <c r="CQ635" s="1"/>
      <c r="CR635" s="1"/>
      <c r="CS635" s="1"/>
      <c r="CT635" s="1"/>
      <c r="CU635" s="1"/>
      <c r="CV635" s="1"/>
      <c r="CW635" s="1"/>
      <c r="CX635" s="1"/>
      <c r="CY635" s="1"/>
      <c r="CZ635" s="1"/>
      <c r="DA635" s="1"/>
      <c r="DB635" s="1"/>
      <c r="DC635" s="1"/>
      <c r="DD635" s="1"/>
      <c r="DE635" s="1"/>
      <c r="DF635" s="1"/>
      <c r="DG635" s="1"/>
      <c r="DH635" s="1"/>
      <c r="DI635" s="1"/>
      <c r="DJ635" s="1"/>
      <c r="DK635" s="1"/>
      <c r="DL635" s="1"/>
      <c r="DM635" s="1"/>
      <c r="DN635" s="1"/>
      <c r="DO635" s="1"/>
      <c r="DP635" s="1"/>
      <c r="DQ635" s="1"/>
      <c r="DR635" s="1"/>
      <c r="DS635" s="1"/>
      <c r="DT635" s="1"/>
      <c r="DU635" s="1"/>
      <c r="DV635" s="1"/>
      <c r="DW635" s="1"/>
      <c r="DX635" s="1"/>
      <c r="DY635" s="1"/>
    </row>
    <row r="636" spans="93:129" ht="12.75" customHeight="1" x14ac:dyDescent="0.2">
      <c r="CO636" s="1"/>
      <c r="CP636" s="1"/>
      <c r="CQ636" s="1"/>
      <c r="CR636" s="1"/>
      <c r="CS636" s="1"/>
      <c r="CT636" s="1"/>
      <c r="CU636" s="1"/>
      <c r="CV636" s="1"/>
      <c r="CW636" s="1"/>
      <c r="CX636" s="1"/>
      <c r="CY636" s="1"/>
      <c r="CZ636" s="1"/>
      <c r="DA636" s="1"/>
      <c r="DB636" s="1"/>
      <c r="DC636" s="1"/>
      <c r="DD636" s="1"/>
      <c r="DE636" s="1"/>
      <c r="DF636" s="1"/>
      <c r="DG636" s="1"/>
      <c r="DH636" s="1"/>
      <c r="DI636" s="1"/>
      <c r="DJ636" s="1"/>
      <c r="DK636" s="1"/>
      <c r="DL636" s="1"/>
      <c r="DM636" s="1"/>
      <c r="DN636" s="1"/>
      <c r="DO636" s="1"/>
      <c r="DP636" s="1"/>
      <c r="DQ636" s="1"/>
      <c r="DR636" s="1"/>
      <c r="DS636" s="1"/>
      <c r="DT636" s="1"/>
      <c r="DU636" s="1"/>
      <c r="DV636" s="1"/>
      <c r="DW636" s="1"/>
      <c r="DX636" s="1"/>
      <c r="DY636" s="1"/>
    </row>
    <row r="637" spans="93:129" ht="12.75" customHeight="1" x14ac:dyDescent="0.2">
      <c r="CO637" s="1"/>
      <c r="CP637" s="1"/>
      <c r="CQ637" s="1"/>
      <c r="CR637" s="1"/>
      <c r="CS637" s="1"/>
      <c r="CT637" s="1"/>
      <c r="CU637" s="1"/>
      <c r="CV637" s="1"/>
      <c r="CW637" s="1"/>
      <c r="CX637" s="1"/>
      <c r="CY637" s="1"/>
      <c r="CZ637" s="1"/>
      <c r="DA637" s="1"/>
      <c r="DB637" s="1"/>
      <c r="DC637" s="1"/>
      <c r="DD637" s="1"/>
      <c r="DE637" s="1"/>
      <c r="DF637" s="1"/>
      <c r="DG637" s="1"/>
      <c r="DH637" s="1"/>
      <c r="DI637" s="1"/>
      <c r="DJ637" s="1"/>
      <c r="DK637" s="1"/>
      <c r="DL637" s="1"/>
      <c r="DM637" s="1"/>
      <c r="DN637" s="1"/>
      <c r="DO637" s="1"/>
      <c r="DP637" s="1"/>
      <c r="DQ637" s="1"/>
      <c r="DR637" s="1"/>
      <c r="DS637" s="1"/>
      <c r="DT637" s="1"/>
      <c r="DU637" s="1"/>
      <c r="DV637" s="1"/>
      <c r="DW637" s="1"/>
      <c r="DX637" s="1"/>
      <c r="DY637" s="1"/>
    </row>
    <row r="638" spans="93:129" ht="12.75" customHeight="1" x14ac:dyDescent="0.2">
      <c r="CO638" s="1"/>
      <c r="CP638" s="1"/>
      <c r="CQ638" s="1"/>
      <c r="CR638" s="1"/>
      <c r="CS638" s="1"/>
      <c r="CT638" s="1"/>
      <c r="CU638" s="1"/>
      <c r="CV638" s="1"/>
      <c r="CW638" s="1"/>
      <c r="CX638" s="1"/>
      <c r="CY638" s="1"/>
      <c r="CZ638" s="1"/>
      <c r="DA638" s="1"/>
      <c r="DB638" s="1"/>
      <c r="DC638" s="1"/>
      <c r="DD638" s="1"/>
      <c r="DE638" s="1"/>
      <c r="DF638" s="1"/>
      <c r="DG638" s="1"/>
      <c r="DH638" s="1"/>
      <c r="DI638" s="1"/>
      <c r="DJ638" s="1"/>
      <c r="DK638" s="1"/>
      <c r="DL638" s="1"/>
      <c r="DM638" s="1"/>
      <c r="DN638" s="1"/>
      <c r="DO638" s="1"/>
      <c r="DP638" s="1"/>
      <c r="DQ638" s="1"/>
      <c r="DR638" s="1"/>
      <c r="DS638" s="1"/>
      <c r="DT638" s="1"/>
      <c r="DU638" s="1"/>
      <c r="DV638" s="1"/>
      <c r="DW638" s="1"/>
      <c r="DX638" s="1"/>
      <c r="DY638" s="1"/>
    </row>
    <row r="639" spans="93:129" ht="12.75" customHeight="1" x14ac:dyDescent="0.2">
      <c r="CO639" s="1"/>
      <c r="CP639" s="1"/>
      <c r="CQ639" s="1"/>
      <c r="CR639" s="1"/>
      <c r="CS639" s="1"/>
      <c r="CT639" s="1"/>
      <c r="CU639" s="1"/>
      <c r="CV639" s="1"/>
      <c r="CW639" s="1"/>
      <c r="CX639" s="1"/>
      <c r="CY639" s="1"/>
      <c r="CZ639" s="1"/>
      <c r="DA639" s="1"/>
      <c r="DB639" s="1"/>
      <c r="DC639" s="1"/>
      <c r="DD639" s="1"/>
      <c r="DE639" s="1"/>
      <c r="DF639" s="1"/>
      <c r="DG639" s="1"/>
      <c r="DH639" s="1"/>
      <c r="DI639" s="1"/>
      <c r="DJ639" s="1"/>
      <c r="DK639" s="1"/>
      <c r="DL639" s="1"/>
      <c r="DM639" s="1"/>
      <c r="DN639" s="1"/>
      <c r="DO639" s="1"/>
      <c r="DP639" s="1"/>
      <c r="DQ639" s="1"/>
      <c r="DR639" s="1"/>
      <c r="DS639" s="1"/>
      <c r="DT639" s="1"/>
      <c r="DU639" s="1"/>
      <c r="DV639" s="1"/>
      <c r="DW639" s="1"/>
      <c r="DX639" s="1"/>
      <c r="DY639" s="1"/>
    </row>
    <row r="640" spans="93:129" ht="12.75" customHeight="1" x14ac:dyDescent="0.2">
      <c r="CO640" s="1"/>
      <c r="CP640" s="1"/>
      <c r="CQ640" s="1"/>
      <c r="CR640" s="1"/>
      <c r="CS640" s="1"/>
      <c r="CT640" s="1"/>
      <c r="CU640" s="1"/>
      <c r="CV640" s="1"/>
      <c r="CW640" s="1"/>
      <c r="CX640" s="1"/>
      <c r="CY640" s="1"/>
      <c r="CZ640" s="1"/>
      <c r="DA640" s="1"/>
      <c r="DB640" s="1"/>
      <c r="DC640" s="1"/>
      <c r="DD640" s="1"/>
      <c r="DE640" s="1"/>
      <c r="DF640" s="1"/>
      <c r="DG640" s="1"/>
      <c r="DH640" s="1"/>
      <c r="DI640" s="1"/>
      <c r="DJ640" s="1"/>
      <c r="DK640" s="1"/>
      <c r="DL640" s="1"/>
      <c r="DM640" s="1"/>
      <c r="DN640" s="1"/>
      <c r="DO640" s="1"/>
      <c r="DP640" s="1"/>
      <c r="DQ640" s="1"/>
      <c r="DR640" s="1"/>
      <c r="DS640" s="1"/>
      <c r="DT640" s="1"/>
      <c r="DU640" s="1"/>
      <c r="DV640" s="1"/>
      <c r="DW640" s="1"/>
      <c r="DX640" s="1"/>
      <c r="DY640" s="1"/>
    </row>
    <row r="641" spans="93:129" ht="12.75" customHeight="1" x14ac:dyDescent="0.2">
      <c r="CO641" s="1"/>
      <c r="CP641" s="1"/>
      <c r="CQ641" s="1"/>
      <c r="CR641" s="1"/>
      <c r="CS641" s="1"/>
      <c r="CT641" s="1"/>
      <c r="CU641" s="1"/>
      <c r="CV641" s="1"/>
      <c r="CW641" s="1"/>
      <c r="CX641" s="1"/>
      <c r="CY641" s="1"/>
      <c r="CZ641" s="1"/>
      <c r="DA641" s="1"/>
      <c r="DB641" s="1"/>
      <c r="DC641" s="1"/>
      <c r="DD641" s="1"/>
      <c r="DE641" s="1"/>
      <c r="DF641" s="1"/>
      <c r="DG641" s="1"/>
      <c r="DH641" s="1"/>
      <c r="DI641" s="1"/>
      <c r="DJ641" s="1"/>
      <c r="DK641" s="1"/>
      <c r="DL641" s="1"/>
      <c r="DM641" s="1"/>
      <c r="DN641" s="1"/>
      <c r="DO641" s="1"/>
      <c r="DP641" s="1"/>
      <c r="DQ641" s="1"/>
      <c r="DR641" s="1"/>
      <c r="DS641" s="1"/>
      <c r="DT641" s="1"/>
      <c r="DU641" s="1"/>
      <c r="DV641" s="1"/>
      <c r="DW641" s="1"/>
      <c r="DX641" s="1"/>
      <c r="DY641" s="1"/>
    </row>
    <row r="642" spans="93:129" ht="12.75" customHeight="1" x14ac:dyDescent="0.2">
      <c r="CO642" s="1"/>
      <c r="CP642" s="1"/>
      <c r="CQ642" s="1"/>
      <c r="CR642" s="1"/>
      <c r="CS642" s="1"/>
      <c r="CT642" s="1"/>
      <c r="CU642" s="1"/>
      <c r="CV642" s="1"/>
      <c r="CW642" s="1"/>
      <c r="CX642" s="1"/>
      <c r="CY642" s="1"/>
      <c r="CZ642" s="1"/>
      <c r="DA642" s="1"/>
      <c r="DB642" s="1"/>
      <c r="DC642" s="1"/>
      <c r="DD642" s="1"/>
      <c r="DE642" s="1"/>
      <c r="DF642" s="1"/>
      <c r="DG642" s="1"/>
      <c r="DH642" s="1"/>
      <c r="DI642" s="1"/>
      <c r="DJ642" s="1"/>
      <c r="DK642" s="1"/>
      <c r="DL642" s="1"/>
      <c r="DM642" s="1"/>
      <c r="DN642" s="1"/>
      <c r="DO642" s="1"/>
      <c r="DP642" s="1"/>
      <c r="DQ642" s="1"/>
      <c r="DR642" s="1"/>
      <c r="DS642" s="1"/>
      <c r="DT642" s="1"/>
      <c r="DU642" s="1"/>
      <c r="DV642" s="1"/>
      <c r="DW642" s="1"/>
      <c r="DX642" s="1"/>
      <c r="DY642" s="1"/>
    </row>
    <row r="643" spans="93:129" ht="12.75" customHeight="1" x14ac:dyDescent="0.2">
      <c r="CO643" s="1"/>
      <c r="CP643" s="1"/>
      <c r="CQ643" s="1"/>
      <c r="CR643" s="1"/>
      <c r="CS643" s="1"/>
      <c r="CT643" s="1"/>
      <c r="CU643" s="1"/>
      <c r="CV643" s="1"/>
      <c r="CW643" s="1"/>
      <c r="CX643" s="1"/>
      <c r="CY643" s="1"/>
      <c r="CZ643" s="1"/>
      <c r="DA643" s="1"/>
      <c r="DB643" s="1"/>
      <c r="DC643" s="1"/>
      <c r="DD643" s="1"/>
      <c r="DE643" s="1"/>
      <c r="DF643" s="1"/>
      <c r="DG643" s="1"/>
      <c r="DH643" s="1"/>
      <c r="DI643" s="1"/>
      <c r="DJ643" s="1"/>
      <c r="DK643" s="1"/>
      <c r="DL643" s="1"/>
      <c r="DM643" s="1"/>
      <c r="DN643" s="1"/>
      <c r="DO643" s="1"/>
      <c r="DP643" s="1"/>
      <c r="DQ643" s="1"/>
      <c r="DR643" s="1"/>
      <c r="DS643" s="1"/>
      <c r="DT643" s="1"/>
      <c r="DU643" s="1"/>
      <c r="DV643" s="1"/>
      <c r="DW643" s="1"/>
      <c r="DX643" s="1"/>
      <c r="DY643" s="1"/>
    </row>
    <row r="644" spans="93:129" ht="12.75" customHeight="1" x14ac:dyDescent="0.2">
      <c r="CO644" s="1"/>
      <c r="CP644" s="1"/>
      <c r="CQ644" s="1"/>
      <c r="CR644" s="1"/>
      <c r="CS644" s="1"/>
      <c r="CT644" s="1"/>
      <c r="CU644" s="1"/>
      <c r="CV644" s="1"/>
      <c r="CW644" s="1"/>
      <c r="CX644" s="1"/>
      <c r="CY644" s="1"/>
      <c r="CZ644" s="1"/>
      <c r="DA644" s="1"/>
      <c r="DB644" s="1"/>
      <c r="DC644" s="1"/>
      <c r="DD644" s="1"/>
      <c r="DE644" s="1"/>
      <c r="DF644" s="1"/>
      <c r="DG644" s="1"/>
      <c r="DH644" s="1"/>
      <c r="DI644" s="1"/>
      <c r="DJ644" s="1"/>
      <c r="DK644" s="1"/>
      <c r="DL644" s="1"/>
      <c r="DM644" s="1"/>
      <c r="DN644" s="1"/>
      <c r="DO644" s="1"/>
      <c r="DP644" s="1"/>
      <c r="DQ644" s="1"/>
      <c r="DR644" s="1"/>
      <c r="DS644" s="1"/>
      <c r="DT644" s="1"/>
      <c r="DU644" s="1"/>
      <c r="DV644" s="1"/>
      <c r="DW644" s="1"/>
      <c r="DX644" s="1"/>
      <c r="DY644" s="1"/>
    </row>
    <row r="645" spans="93:129" ht="12.75" customHeight="1" x14ac:dyDescent="0.2">
      <c r="CO645" s="1"/>
      <c r="CP645" s="1"/>
      <c r="CQ645" s="1"/>
      <c r="CR645" s="1"/>
      <c r="CS645" s="1"/>
      <c r="CT645" s="1"/>
      <c r="CU645" s="1"/>
      <c r="CV645" s="1"/>
      <c r="CW645" s="1"/>
      <c r="CX645" s="1"/>
      <c r="CY645" s="1"/>
      <c r="CZ645" s="1"/>
      <c r="DA645" s="1"/>
      <c r="DB645" s="1"/>
      <c r="DC645" s="1"/>
      <c r="DD645" s="1"/>
      <c r="DE645" s="1"/>
      <c r="DF645" s="1"/>
      <c r="DG645" s="1"/>
      <c r="DH645" s="1"/>
      <c r="DI645" s="1"/>
      <c r="DJ645" s="1"/>
      <c r="DK645" s="1"/>
      <c r="DL645" s="1"/>
      <c r="DM645" s="1"/>
      <c r="DN645" s="1"/>
      <c r="DO645" s="1"/>
      <c r="DP645" s="1"/>
      <c r="DQ645" s="1"/>
      <c r="DR645" s="1"/>
      <c r="DS645" s="1"/>
      <c r="DT645" s="1"/>
      <c r="DU645" s="1"/>
      <c r="DV645" s="1"/>
      <c r="DW645" s="1"/>
      <c r="DX645" s="1"/>
      <c r="DY645" s="1"/>
    </row>
    <row r="646" spans="93:129" ht="12.75" customHeight="1" x14ac:dyDescent="0.2">
      <c r="CO646" s="1"/>
      <c r="CP646" s="1"/>
      <c r="CQ646" s="1"/>
      <c r="CR646" s="1"/>
      <c r="CS646" s="1"/>
      <c r="CT646" s="1"/>
      <c r="CU646" s="1"/>
      <c r="CV646" s="1"/>
      <c r="CW646" s="1"/>
      <c r="CX646" s="1"/>
      <c r="CY646" s="1"/>
      <c r="CZ646" s="1"/>
      <c r="DA646" s="1"/>
      <c r="DB646" s="1"/>
      <c r="DC646" s="1"/>
      <c r="DD646" s="1"/>
      <c r="DE646" s="1"/>
      <c r="DF646" s="1"/>
      <c r="DG646" s="1"/>
      <c r="DH646" s="1"/>
      <c r="DI646" s="1"/>
      <c r="DJ646" s="1"/>
      <c r="DK646" s="1"/>
      <c r="DL646" s="1"/>
      <c r="DM646" s="1"/>
      <c r="DN646" s="1"/>
      <c r="DO646" s="1"/>
      <c r="DP646" s="1"/>
      <c r="DQ646" s="1"/>
      <c r="DR646" s="1"/>
      <c r="DS646" s="1"/>
      <c r="DT646" s="1"/>
      <c r="DU646" s="1"/>
      <c r="DV646" s="1"/>
      <c r="DW646" s="1"/>
      <c r="DX646" s="1"/>
      <c r="DY646" s="1"/>
    </row>
    <row r="647" spans="93:129" ht="12.75" customHeight="1" x14ac:dyDescent="0.2">
      <c r="CO647" s="1"/>
      <c r="CP647" s="1"/>
      <c r="CQ647" s="1"/>
      <c r="CR647" s="1"/>
      <c r="CS647" s="1"/>
      <c r="CT647" s="1"/>
      <c r="CU647" s="1"/>
      <c r="CV647" s="1"/>
      <c r="CW647" s="1"/>
      <c r="CX647" s="1"/>
      <c r="CY647" s="1"/>
      <c r="CZ647" s="1"/>
      <c r="DA647" s="1"/>
      <c r="DB647" s="1"/>
      <c r="DC647" s="1"/>
      <c r="DD647" s="1"/>
      <c r="DE647" s="1"/>
      <c r="DF647" s="1"/>
      <c r="DG647" s="1"/>
      <c r="DH647" s="1"/>
      <c r="DI647" s="1"/>
      <c r="DJ647" s="1"/>
      <c r="DK647" s="1"/>
      <c r="DL647" s="1"/>
      <c r="DM647" s="1"/>
      <c r="DN647" s="1"/>
      <c r="DO647" s="1"/>
      <c r="DP647" s="1"/>
      <c r="DQ647" s="1"/>
      <c r="DR647" s="1"/>
      <c r="DS647" s="1"/>
      <c r="DT647" s="1"/>
      <c r="DU647" s="1"/>
      <c r="DV647" s="1"/>
      <c r="DW647" s="1"/>
      <c r="DX647" s="1"/>
      <c r="DY647" s="1"/>
    </row>
    <row r="648" spans="93:129" ht="12.75" customHeight="1" x14ac:dyDescent="0.2">
      <c r="CO648" s="1"/>
      <c r="CP648" s="1"/>
      <c r="CQ648" s="1"/>
      <c r="CR648" s="1"/>
      <c r="CS648" s="1"/>
      <c r="CT648" s="1"/>
      <c r="CU648" s="1"/>
      <c r="CV648" s="1"/>
      <c r="CW648" s="1"/>
      <c r="CX648" s="1"/>
      <c r="CY648" s="1"/>
      <c r="CZ648" s="1"/>
      <c r="DA648" s="1"/>
      <c r="DB648" s="1"/>
      <c r="DC648" s="1"/>
      <c r="DD648" s="1"/>
      <c r="DE648" s="1"/>
      <c r="DF648" s="1"/>
      <c r="DG648" s="1"/>
      <c r="DH648" s="1"/>
      <c r="DI648" s="1"/>
      <c r="DJ648" s="1"/>
      <c r="DK648" s="1"/>
      <c r="DL648" s="1"/>
      <c r="DM648" s="1"/>
      <c r="DN648" s="1"/>
      <c r="DO648" s="1"/>
      <c r="DP648" s="1"/>
      <c r="DQ648" s="1"/>
      <c r="DR648" s="1"/>
      <c r="DS648" s="1"/>
      <c r="DT648" s="1"/>
      <c r="DU648" s="1"/>
      <c r="DV648" s="1"/>
      <c r="DW648" s="1"/>
      <c r="DX648" s="1"/>
      <c r="DY648" s="1"/>
    </row>
    <row r="649" spans="93:129" ht="12.75" customHeight="1" x14ac:dyDescent="0.2">
      <c r="CO649" s="1"/>
      <c r="CP649" s="1"/>
      <c r="CQ649" s="1"/>
      <c r="CR649" s="1"/>
      <c r="CS649" s="1"/>
      <c r="CT649" s="1"/>
      <c r="CU649" s="1"/>
      <c r="CV649" s="1"/>
      <c r="CW649" s="1"/>
      <c r="CX649" s="1"/>
      <c r="CY649" s="1"/>
      <c r="CZ649" s="1"/>
      <c r="DA649" s="1"/>
      <c r="DB649" s="1"/>
      <c r="DC649" s="1"/>
      <c r="DD649" s="1"/>
      <c r="DE649" s="1"/>
      <c r="DF649" s="1"/>
      <c r="DG649" s="1"/>
      <c r="DH649" s="1"/>
      <c r="DI649" s="1"/>
      <c r="DJ649" s="1"/>
      <c r="DK649" s="1"/>
      <c r="DL649" s="1"/>
      <c r="DM649" s="1"/>
      <c r="DN649" s="1"/>
      <c r="DO649" s="1"/>
      <c r="DP649" s="1"/>
      <c r="DQ649" s="1"/>
      <c r="DR649" s="1"/>
      <c r="DS649" s="1"/>
      <c r="DT649" s="1"/>
      <c r="DU649" s="1"/>
      <c r="DV649" s="1"/>
      <c r="DW649" s="1"/>
      <c r="DX649" s="1"/>
      <c r="DY649" s="1"/>
    </row>
    <row r="650" spans="93:129" ht="12.75" customHeight="1" x14ac:dyDescent="0.2">
      <c r="CO650" s="1"/>
      <c r="CP650" s="1"/>
      <c r="CQ650" s="1"/>
      <c r="CR650" s="1"/>
      <c r="CS650" s="1"/>
      <c r="CT650" s="1"/>
      <c r="CU650" s="1"/>
      <c r="CV650" s="1"/>
      <c r="CW650" s="1"/>
      <c r="CX650" s="1"/>
      <c r="CY650" s="1"/>
      <c r="CZ650" s="1"/>
      <c r="DA650" s="1"/>
      <c r="DB650" s="1"/>
      <c r="DC650" s="1"/>
      <c r="DD650" s="1"/>
      <c r="DE650" s="1"/>
      <c r="DF650" s="1"/>
      <c r="DG650" s="1"/>
      <c r="DH650" s="1"/>
      <c r="DI650" s="1"/>
      <c r="DJ650" s="1"/>
      <c r="DK650" s="1"/>
      <c r="DL650" s="1"/>
      <c r="DM650" s="1"/>
      <c r="DN650" s="1"/>
      <c r="DO650" s="1"/>
      <c r="DP650" s="1"/>
      <c r="DQ650" s="1"/>
      <c r="DR650" s="1"/>
      <c r="DS650" s="1"/>
      <c r="DT650" s="1"/>
      <c r="DU650" s="1"/>
      <c r="DV650" s="1"/>
      <c r="DW650" s="1"/>
      <c r="DX650" s="1"/>
      <c r="DY650" s="1"/>
    </row>
    <row r="651" spans="93:129" ht="12.75" customHeight="1" x14ac:dyDescent="0.2">
      <c r="CO651" s="1"/>
      <c r="CP651" s="1"/>
      <c r="CQ651" s="1"/>
      <c r="CR651" s="1"/>
      <c r="CS651" s="1"/>
      <c r="CT651" s="1"/>
      <c r="CU651" s="1"/>
      <c r="CV651" s="1"/>
      <c r="CW651" s="1"/>
      <c r="CX651" s="1"/>
      <c r="CY651" s="1"/>
      <c r="CZ651" s="1"/>
      <c r="DA651" s="1"/>
      <c r="DB651" s="1"/>
      <c r="DC651" s="1"/>
      <c r="DD651" s="1"/>
      <c r="DE651" s="1"/>
      <c r="DF651" s="1"/>
      <c r="DG651" s="1"/>
      <c r="DH651" s="1"/>
      <c r="DI651" s="1"/>
      <c r="DJ651" s="1"/>
      <c r="DK651" s="1"/>
      <c r="DL651" s="1"/>
      <c r="DM651" s="1"/>
      <c r="DN651" s="1"/>
      <c r="DO651" s="1"/>
      <c r="DP651" s="1"/>
      <c r="DQ651" s="1"/>
      <c r="DR651" s="1"/>
      <c r="DS651" s="1"/>
      <c r="DT651" s="1"/>
      <c r="DU651" s="1"/>
      <c r="DV651" s="1"/>
      <c r="DW651" s="1"/>
      <c r="DX651" s="1"/>
      <c r="DY651" s="1"/>
    </row>
    <row r="652" spans="93:129" ht="12.75" customHeight="1" x14ac:dyDescent="0.2">
      <c r="CO652" s="1"/>
      <c r="CP652" s="1"/>
      <c r="CQ652" s="1"/>
      <c r="CR652" s="1"/>
      <c r="CS652" s="1"/>
      <c r="CT652" s="1"/>
      <c r="CU652" s="1"/>
      <c r="CV652" s="1"/>
      <c r="CW652" s="1"/>
      <c r="CX652" s="1"/>
      <c r="CY652" s="1"/>
      <c r="CZ652" s="1"/>
      <c r="DA652" s="1"/>
      <c r="DB652" s="1"/>
      <c r="DC652" s="1"/>
      <c r="DD652" s="1"/>
      <c r="DE652" s="1"/>
      <c r="DF652" s="1"/>
      <c r="DG652" s="1"/>
      <c r="DH652" s="1"/>
      <c r="DI652" s="1"/>
      <c r="DJ652" s="1"/>
      <c r="DK652" s="1"/>
      <c r="DL652" s="1"/>
      <c r="DM652" s="1"/>
      <c r="DN652" s="1"/>
      <c r="DO652" s="1"/>
      <c r="DP652" s="1"/>
      <c r="DQ652" s="1"/>
      <c r="DR652" s="1"/>
      <c r="DS652" s="1"/>
      <c r="DT652" s="1"/>
      <c r="DU652" s="1"/>
      <c r="DV652" s="1"/>
      <c r="DW652" s="1"/>
      <c r="DX652" s="1"/>
      <c r="DY652" s="1"/>
    </row>
    <row r="653" spans="93:129" ht="12.75" customHeight="1" x14ac:dyDescent="0.2">
      <c r="CO653" s="1"/>
      <c r="CP653" s="1"/>
      <c r="CQ653" s="1"/>
      <c r="CR653" s="1"/>
      <c r="CS653" s="1"/>
      <c r="CT653" s="1"/>
      <c r="CU653" s="1"/>
      <c r="CV653" s="1"/>
      <c r="CW653" s="1"/>
      <c r="CX653" s="1"/>
      <c r="CY653" s="1"/>
      <c r="CZ653" s="1"/>
      <c r="DA653" s="1"/>
      <c r="DB653" s="1"/>
      <c r="DC653" s="1"/>
      <c r="DD653" s="1"/>
      <c r="DE653" s="1"/>
      <c r="DF653" s="1"/>
      <c r="DG653" s="1"/>
      <c r="DH653" s="1"/>
      <c r="DI653" s="1"/>
      <c r="DJ653" s="1"/>
      <c r="DK653" s="1"/>
      <c r="DL653" s="1"/>
      <c r="DM653" s="1"/>
      <c r="DN653" s="1"/>
      <c r="DO653" s="1"/>
      <c r="DP653" s="1"/>
      <c r="DQ653" s="1"/>
      <c r="DR653" s="1"/>
      <c r="DS653" s="1"/>
      <c r="DT653" s="1"/>
      <c r="DU653" s="1"/>
      <c r="DV653" s="1"/>
      <c r="DW653" s="1"/>
      <c r="DX653" s="1"/>
      <c r="DY653" s="1"/>
    </row>
    <row r="654" spans="93:129" ht="12.75" customHeight="1" x14ac:dyDescent="0.2">
      <c r="CO654" s="1"/>
      <c r="CP654" s="1"/>
      <c r="CQ654" s="1"/>
      <c r="CR654" s="1"/>
      <c r="CS654" s="1"/>
      <c r="CT654" s="1"/>
      <c r="CU654" s="1"/>
      <c r="CV654" s="1"/>
      <c r="CW654" s="1"/>
      <c r="CX654" s="1"/>
      <c r="CY654" s="1"/>
      <c r="CZ654" s="1"/>
      <c r="DA654" s="1"/>
      <c r="DB654" s="1"/>
      <c r="DC654" s="1"/>
      <c r="DD654" s="1"/>
      <c r="DE654" s="1"/>
      <c r="DF654" s="1"/>
      <c r="DG654" s="1"/>
      <c r="DH654" s="1"/>
      <c r="DI654" s="1"/>
      <c r="DJ654" s="1"/>
      <c r="DK654" s="1"/>
      <c r="DL654" s="1"/>
      <c r="DM654" s="1"/>
      <c r="DN654" s="1"/>
      <c r="DO654" s="1"/>
      <c r="DP654" s="1"/>
      <c r="DQ654" s="1"/>
      <c r="DR654" s="1"/>
      <c r="DS654" s="1"/>
      <c r="DT654" s="1"/>
      <c r="DU654" s="1"/>
      <c r="DV654" s="1"/>
      <c r="DW654" s="1"/>
      <c r="DX654" s="1"/>
      <c r="DY654" s="1"/>
    </row>
    <row r="655" spans="93:129" ht="12.75" customHeight="1" x14ac:dyDescent="0.2">
      <c r="CO655" s="1"/>
      <c r="CP655" s="1"/>
      <c r="CQ655" s="1"/>
      <c r="CR655" s="1"/>
      <c r="CS655" s="1"/>
      <c r="CT655" s="1"/>
      <c r="CU655" s="1"/>
      <c r="CV655" s="1"/>
      <c r="CW655" s="1"/>
      <c r="CX655" s="1"/>
      <c r="CY655" s="1"/>
      <c r="CZ655" s="1"/>
      <c r="DA655" s="1"/>
      <c r="DB655" s="1"/>
      <c r="DC655" s="1"/>
      <c r="DD655" s="1"/>
      <c r="DE655" s="1"/>
      <c r="DF655" s="1"/>
      <c r="DG655" s="1"/>
      <c r="DH655" s="1"/>
      <c r="DI655" s="1"/>
      <c r="DJ655" s="1"/>
      <c r="DK655" s="1"/>
      <c r="DL655" s="1"/>
      <c r="DM655" s="1"/>
      <c r="DN655" s="1"/>
      <c r="DO655" s="1"/>
      <c r="DP655" s="1"/>
      <c r="DQ655" s="1"/>
      <c r="DR655" s="1"/>
      <c r="DS655" s="1"/>
      <c r="DT655" s="1"/>
      <c r="DU655" s="1"/>
      <c r="DV655" s="1"/>
      <c r="DW655" s="1"/>
      <c r="DX655" s="1"/>
      <c r="DY655" s="1"/>
    </row>
    <row r="656" spans="93:129" ht="12.75" customHeight="1" x14ac:dyDescent="0.2">
      <c r="CO656" s="1"/>
      <c r="CP656" s="1"/>
      <c r="CQ656" s="1"/>
      <c r="CR656" s="1"/>
      <c r="CS656" s="1"/>
      <c r="CT656" s="1"/>
      <c r="CU656" s="1"/>
      <c r="CV656" s="1"/>
      <c r="CW656" s="1"/>
      <c r="CX656" s="1"/>
      <c r="CY656" s="1"/>
      <c r="CZ656" s="1"/>
      <c r="DA656" s="1"/>
      <c r="DB656" s="1"/>
      <c r="DC656" s="1"/>
      <c r="DD656" s="1"/>
      <c r="DE656" s="1"/>
      <c r="DF656" s="1"/>
      <c r="DG656" s="1"/>
      <c r="DH656" s="1"/>
      <c r="DI656" s="1"/>
      <c r="DJ656" s="1"/>
      <c r="DK656" s="1"/>
      <c r="DL656" s="1"/>
      <c r="DM656" s="1"/>
      <c r="DN656" s="1"/>
      <c r="DO656" s="1"/>
      <c r="DP656" s="1"/>
      <c r="DQ656" s="1"/>
      <c r="DR656" s="1"/>
      <c r="DS656" s="1"/>
      <c r="DT656" s="1"/>
      <c r="DU656" s="1"/>
      <c r="DV656" s="1"/>
      <c r="DW656" s="1"/>
      <c r="DX656" s="1"/>
      <c r="DY656" s="1"/>
    </row>
    <row r="657" spans="93:129" ht="12.75" customHeight="1" x14ac:dyDescent="0.2">
      <c r="CO657" s="1"/>
      <c r="CP657" s="1"/>
      <c r="CQ657" s="1"/>
      <c r="CR657" s="1"/>
      <c r="CS657" s="1"/>
      <c r="CT657" s="1"/>
      <c r="CU657" s="1"/>
      <c r="CV657" s="1"/>
      <c r="CW657" s="1"/>
      <c r="CX657" s="1"/>
      <c r="CY657" s="1"/>
      <c r="CZ657" s="1"/>
      <c r="DA657" s="1"/>
      <c r="DB657" s="1"/>
      <c r="DC657" s="1"/>
      <c r="DD657" s="1"/>
      <c r="DE657" s="1"/>
      <c r="DF657" s="1"/>
      <c r="DG657" s="1"/>
      <c r="DH657" s="1"/>
      <c r="DI657" s="1"/>
      <c r="DJ657" s="1"/>
      <c r="DK657" s="1"/>
      <c r="DL657" s="1"/>
      <c r="DM657" s="1"/>
      <c r="DN657" s="1"/>
      <c r="DO657" s="1"/>
      <c r="DP657" s="1"/>
      <c r="DQ657" s="1"/>
      <c r="DR657" s="1"/>
      <c r="DS657" s="1"/>
      <c r="DT657" s="1"/>
      <c r="DU657" s="1"/>
      <c r="DV657" s="1"/>
      <c r="DW657" s="1"/>
      <c r="DX657" s="1"/>
      <c r="DY657" s="1"/>
    </row>
    <row r="658" spans="93:129" ht="12.75" customHeight="1" x14ac:dyDescent="0.2">
      <c r="CO658" s="1"/>
      <c r="CP658" s="1"/>
      <c r="CQ658" s="1"/>
      <c r="CR658" s="1"/>
      <c r="CS658" s="1"/>
      <c r="CT658" s="1"/>
      <c r="CU658" s="1"/>
      <c r="CV658" s="1"/>
      <c r="CW658" s="1"/>
      <c r="CX658" s="1"/>
      <c r="CY658" s="1"/>
      <c r="CZ658" s="1"/>
      <c r="DA658" s="1"/>
      <c r="DB658" s="1"/>
      <c r="DC658" s="1"/>
      <c r="DD658" s="1"/>
      <c r="DE658" s="1"/>
      <c r="DF658" s="1"/>
      <c r="DG658" s="1"/>
      <c r="DH658" s="1"/>
      <c r="DI658" s="1"/>
      <c r="DJ658" s="1"/>
      <c r="DK658" s="1"/>
      <c r="DL658" s="1"/>
      <c r="DM658" s="1"/>
      <c r="DN658" s="1"/>
      <c r="DO658" s="1"/>
      <c r="DP658" s="1"/>
      <c r="DQ658" s="1"/>
      <c r="DR658" s="1"/>
      <c r="DS658" s="1"/>
      <c r="DT658" s="1"/>
      <c r="DU658" s="1"/>
      <c r="DV658" s="1"/>
      <c r="DW658" s="1"/>
      <c r="DX658" s="1"/>
      <c r="DY658" s="1"/>
    </row>
    <row r="659" spans="93:129" ht="12.75" customHeight="1" x14ac:dyDescent="0.2">
      <c r="CO659" s="1"/>
      <c r="CP659" s="1"/>
      <c r="CQ659" s="1"/>
      <c r="CR659" s="1"/>
      <c r="CS659" s="1"/>
      <c r="CT659" s="1"/>
      <c r="CU659" s="1"/>
      <c r="CV659" s="1"/>
      <c r="CW659" s="1"/>
      <c r="CX659" s="1"/>
      <c r="CY659" s="1"/>
      <c r="CZ659" s="1"/>
      <c r="DA659" s="1"/>
      <c r="DB659" s="1"/>
      <c r="DC659" s="1"/>
      <c r="DD659" s="1"/>
      <c r="DE659" s="1"/>
      <c r="DF659" s="1"/>
      <c r="DG659" s="1"/>
      <c r="DH659" s="1"/>
      <c r="DI659" s="1"/>
      <c r="DJ659" s="1"/>
      <c r="DK659" s="1"/>
      <c r="DL659" s="1"/>
      <c r="DM659" s="1"/>
      <c r="DN659" s="1"/>
      <c r="DO659" s="1"/>
      <c r="DP659" s="1"/>
      <c r="DQ659" s="1"/>
      <c r="DR659" s="1"/>
      <c r="DS659" s="1"/>
      <c r="DT659" s="1"/>
      <c r="DU659" s="1"/>
      <c r="DV659" s="1"/>
      <c r="DW659" s="1"/>
      <c r="DX659" s="1"/>
      <c r="DY659" s="1"/>
    </row>
    <row r="660" spans="93:129" ht="12.75" customHeight="1" x14ac:dyDescent="0.2">
      <c r="CO660" s="1"/>
      <c r="CP660" s="1"/>
      <c r="CQ660" s="1"/>
      <c r="CR660" s="1"/>
      <c r="CS660" s="1"/>
      <c r="CT660" s="1"/>
      <c r="CU660" s="1"/>
      <c r="CV660" s="1"/>
      <c r="CW660" s="1"/>
      <c r="CX660" s="1"/>
      <c r="CY660" s="1"/>
      <c r="CZ660" s="1"/>
      <c r="DA660" s="1"/>
      <c r="DB660" s="1"/>
      <c r="DC660" s="1"/>
      <c r="DD660" s="1"/>
      <c r="DE660" s="1"/>
      <c r="DF660" s="1"/>
      <c r="DG660" s="1"/>
      <c r="DH660" s="1"/>
      <c r="DI660" s="1"/>
      <c r="DJ660" s="1"/>
      <c r="DK660" s="1"/>
      <c r="DL660" s="1"/>
      <c r="DM660" s="1"/>
      <c r="DN660" s="1"/>
      <c r="DO660" s="1"/>
      <c r="DP660" s="1"/>
      <c r="DQ660" s="1"/>
      <c r="DR660" s="1"/>
      <c r="DS660" s="1"/>
      <c r="DT660" s="1"/>
      <c r="DU660" s="1"/>
      <c r="DV660" s="1"/>
      <c r="DW660" s="1"/>
      <c r="DX660" s="1"/>
      <c r="DY660" s="1"/>
    </row>
    <row r="661" spans="93:129" ht="12.75" customHeight="1" x14ac:dyDescent="0.2">
      <c r="CO661" s="1"/>
      <c r="CP661" s="1"/>
      <c r="CQ661" s="1"/>
      <c r="CR661" s="1"/>
      <c r="CS661" s="1"/>
      <c r="CT661" s="1"/>
      <c r="CU661" s="1"/>
      <c r="CV661" s="1"/>
      <c r="CW661" s="1"/>
      <c r="CX661" s="1"/>
      <c r="CY661" s="1"/>
      <c r="CZ661" s="1"/>
      <c r="DA661" s="1"/>
      <c r="DB661" s="1"/>
      <c r="DC661" s="1"/>
      <c r="DD661" s="1"/>
      <c r="DE661" s="1"/>
      <c r="DF661" s="1"/>
      <c r="DG661" s="1"/>
      <c r="DH661" s="1"/>
      <c r="DI661" s="1"/>
      <c r="DJ661" s="1"/>
      <c r="DK661" s="1"/>
      <c r="DL661" s="1"/>
      <c r="DM661" s="1"/>
      <c r="DN661" s="1"/>
      <c r="DO661" s="1"/>
      <c r="DP661" s="1"/>
      <c r="DQ661" s="1"/>
      <c r="DR661" s="1"/>
      <c r="DS661" s="1"/>
      <c r="DT661" s="1"/>
      <c r="DU661" s="1"/>
      <c r="DV661" s="1"/>
      <c r="DW661" s="1"/>
      <c r="DX661" s="1"/>
      <c r="DY661" s="1"/>
    </row>
    <row r="662" spans="93:129" ht="12.75" customHeight="1" x14ac:dyDescent="0.2">
      <c r="CO662" s="1"/>
      <c r="CP662" s="1"/>
      <c r="CQ662" s="1"/>
      <c r="CR662" s="1"/>
      <c r="CS662" s="1"/>
      <c r="CT662" s="1"/>
      <c r="CU662" s="1"/>
      <c r="CV662" s="1"/>
      <c r="CW662" s="1"/>
      <c r="CX662" s="1"/>
      <c r="CY662" s="1"/>
      <c r="CZ662" s="1"/>
      <c r="DA662" s="1"/>
      <c r="DB662" s="1"/>
      <c r="DC662" s="1"/>
      <c r="DD662" s="1"/>
      <c r="DE662" s="1"/>
      <c r="DF662" s="1"/>
      <c r="DG662" s="1"/>
      <c r="DH662" s="1"/>
      <c r="DI662" s="1"/>
      <c r="DJ662" s="1"/>
      <c r="DK662" s="1"/>
      <c r="DL662" s="1"/>
      <c r="DM662" s="1"/>
      <c r="DN662" s="1"/>
      <c r="DO662" s="1"/>
      <c r="DP662" s="1"/>
      <c r="DQ662" s="1"/>
      <c r="DR662" s="1"/>
      <c r="DS662" s="1"/>
      <c r="DT662" s="1"/>
      <c r="DU662" s="1"/>
      <c r="DV662" s="1"/>
      <c r="DW662" s="1"/>
      <c r="DX662" s="1"/>
      <c r="DY662" s="1"/>
    </row>
    <row r="663" spans="93:129" ht="12.75" customHeight="1" x14ac:dyDescent="0.2">
      <c r="CO663" s="1"/>
      <c r="CP663" s="1"/>
      <c r="CQ663" s="1"/>
      <c r="CR663" s="1"/>
      <c r="CS663" s="1"/>
      <c r="CT663" s="1"/>
      <c r="CU663" s="1"/>
      <c r="CV663" s="1"/>
      <c r="CW663" s="1"/>
      <c r="CX663" s="1"/>
      <c r="CY663" s="1"/>
      <c r="CZ663" s="1"/>
      <c r="DA663" s="1"/>
      <c r="DB663" s="1"/>
      <c r="DC663" s="1"/>
      <c r="DD663" s="1"/>
      <c r="DE663" s="1"/>
      <c r="DF663" s="1"/>
      <c r="DG663" s="1"/>
      <c r="DH663" s="1"/>
      <c r="DI663" s="1"/>
      <c r="DJ663" s="1"/>
      <c r="DK663" s="1"/>
      <c r="DL663" s="1"/>
      <c r="DM663" s="1"/>
      <c r="DN663" s="1"/>
      <c r="DO663" s="1"/>
      <c r="DP663" s="1"/>
      <c r="DQ663" s="1"/>
      <c r="DR663" s="1"/>
      <c r="DS663" s="1"/>
      <c r="DT663" s="1"/>
      <c r="DU663" s="1"/>
      <c r="DV663" s="1"/>
      <c r="DW663" s="1"/>
      <c r="DX663" s="1"/>
      <c r="DY663" s="1"/>
    </row>
    <row r="664" spans="93:129" ht="12.75" customHeight="1" x14ac:dyDescent="0.2">
      <c r="CO664" s="1"/>
      <c r="CP664" s="1"/>
      <c r="CQ664" s="1"/>
      <c r="CR664" s="1"/>
      <c r="CS664" s="1"/>
      <c r="CT664" s="1"/>
      <c r="CU664" s="1"/>
      <c r="CV664" s="1"/>
      <c r="CW664" s="1"/>
      <c r="CX664" s="1"/>
      <c r="CY664" s="1"/>
      <c r="CZ664" s="1"/>
      <c r="DA664" s="1"/>
      <c r="DB664" s="1"/>
      <c r="DC664" s="1"/>
      <c r="DD664" s="1"/>
      <c r="DE664" s="1"/>
      <c r="DF664" s="1"/>
      <c r="DG664" s="1"/>
      <c r="DH664" s="1"/>
      <c r="DI664" s="1"/>
      <c r="DJ664" s="1"/>
      <c r="DK664" s="1"/>
      <c r="DL664" s="1"/>
      <c r="DM664" s="1"/>
      <c r="DN664" s="1"/>
      <c r="DO664" s="1"/>
      <c r="DP664" s="1"/>
      <c r="DQ664" s="1"/>
      <c r="DR664" s="1"/>
      <c r="DS664" s="1"/>
      <c r="DT664" s="1"/>
      <c r="DU664" s="1"/>
      <c r="DV664" s="1"/>
      <c r="DW664" s="1"/>
      <c r="DX664" s="1"/>
      <c r="DY664" s="1"/>
    </row>
    <row r="665" spans="93:129" ht="12.75" customHeight="1" x14ac:dyDescent="0.2">
      <c r="CO665" s="1"/>
      <c r="CP665" s="1"/>
      <c r="CQ665" s="1"/>
      <c r="CR665" s="1"/>
      <c r="CS665" s="1"/>
      <c r="CT665" s="1"/>
      <c r="CU665" s="1"/>
      <c r="CV665" s="1"/>
      <c r="CW665" s="1"/>
      <c r="CX665" s="1"/>
      <c r="CY665" s="1"/>
      <c r="CZ665" s="1"/>
      <c r="DA665" s="1"/>
      <c r="DB665" s="1"/>
      <c r="DC665" s="1"/>
      <c r="DD665" s="1"/>
      <c r="DE665" s="1"/>
      <c r="DF665" s="1"/>
      <c r="DG665" s="1"/>
      <c r="DH665" s="1"/>
      <c r="DI665" s="1"/>
      <c r="DJ665" s="1"/>
      <c r="DK665" s="1"/>
      <c r="DL665" s="1"/>
      <c r="DM665" s="1"/>
      <c r="DN665" s="1"/>
      <c r="DO665" s="1"/>
      <c r="DP665" s="1"/>
      <c r="DQ665" s="1"/>
      <c r="DR665" s="1"/>
      <c r="DS665" s="1"/>
      <c r="DT665" s="1"/>
      <c r="DU665" s="1"/>
      <c r="DV665" s="1"/>
      <c r="DW665" s="1"/>
      <c r="DX665" s="1"/>
      <c r="DY665" s="1"/>
    </row>
    <row r="666" spans="93:129" ht="12.75" customHeight="1" x14ac:dyDescent="0.2">
      <c r="CO666" s="1"/>
      <c r="CP666" s="1"/>
      <c r="CQ666" s="1"/>
      <c r="CR666" s="1"/>
      <c r="CS666" s="1"/>
      <c r="CT666" s="1"/>
      <c r="CU666" s="1"/>
      <c r="CV666" s="1"/>
      <c r="CW666" s="1"/>
      <c r="CX666" s="1"/>
      <c r="CY666" s="1"/>
      <c r="CZ666" s="1"/>
      <c r="DA666" s="1"/>
      <c r="DB666" s="1"/>
      <c r="DC666" s="1"/>
      <c r="DD666" s="1"/>
      <c r="DE666" s="1"/>
      <c r="DF666" s="1"/>
      <c r="DG666" s="1"/>
      <c r="DH666" s="1"/>
      <c r="DI666" s="1"/>
      <c r="DJ666" s="1"/>
      <c r="DK666" s="1"/>
      <c r="DL666" s="1"/>
      <c r="DM666" s="1"/>
      <c r="DN666" s="1"/>
      <c r="DO666" s="1"/>
      <c r="DP666" s="1"/>
      <c r="DQ666" s="1"/>
      <c r="DR666" s="1"/>
      <c r="DS666" s="1"/>
      <c r="DT666" s="1"/>
      <c r="DU666" s="1"/>
      <c r="DV666" s="1"/>
      <c r="DW666" s="1"/>
      <c r="DX666" s="1"/>
      <c r="DY666" s="1"/>
    </row>
    <row r="667" spans="93:129" ht="12.75" customHeight="1" x14ac:dyDescent="0.2">
      <c r="CO667" s="1"/>
      <c r="CP667" s="1"/>
      <c r="CQ667" s="1"/>
      <c r="CR667" s="1"/>
      <c r="CS667" s="1"/>
      <c r="CT667" s="1"/>
      <c r="CU667" s="1"/>
      <c r="CV667" s="1"/>
      <c r="CW667" s="1"/>
      <c r="CX667" s="1"/>
      <c r="CY667" s="1"/>
      <c r="CZ667" s="1"/>
      <c r="DA667" s="1"/>
      <c r="DB667" s="1"/>
      <c r="DC667" s="1"/>
      <c r="DD667" s="1"/>
      <c r="DE667" s="1"/>
      <c r="DF667" s="1"/>
      <c r="DG667" s="1"/>
      <c r="DH667" s="1"/>
      <c r="DI667" s="1"/>
      <c r="DJ667" s="1"/>
      <c r="DK667" s="1"/>
      <c r="DL667" s="1"/>
      <c r="DM667" s="1"/>
      <c r="DN667" s="1"/>
      <c r="DO667" s="1"/>
      <c r="DP667" s="1"/>
      <c r="DQ667" s="1"/>
      <c r="DR667" s="1"/>
      <c r="DS667" s="1"/>
      <c r="DT667" s="1"/>
      <c r="DU667" s="1"/>
      <c r="DV667" s="1"/>
      <c r="DW667" s="1"/>
      <c r="DX667" s="1"/>
      <c r="DY667" s="1"/>
    </row>
    <row r="668" spans="93:129" ht="12.75" customHeight="1" x14ac:dyDescent="0.2">
      <c r="CO668" s="1"/>
      <c r="CP668" s="1"/>
      <c r="CQ668" s="1"/>
      <c r="CR668" s="1"/>
      <c r="CS668" s="1"/>
      <c r="CT668" s="1"/>
      <c r="CU668" s="1"/>
      <c r="CV668" s="1"/>
      <c r="CW668" s="1"/>
      <c r="CX668" s="1"/>
      <c r="CY668" s="1"/>
      <c r="CZ668" s="1"/>
      <c r="DA668" s="1"/>
      <c r="DB668" s="1"/>
      <c r="DC668" s="1"/>
      <c r="DD668" s="1"/>
      <c r="DE668" s="1"/>
      <c r="DF668" s="1"/>
      <c r="DG668" s="1"/>
      <c r="DH668" s="1"/>
      <c r="DI668" s="1"/>
      <c r="DJ668" s="1"/>
      <c r="DK668" s="1"/>
      <c r="DL668" s="1"/>
      <c r="DM668" s="1"/>
      <c r="DN668" s="1"/>
      <c r="DO668" s="1"/>
      <c r="DP668" s="1"/>
      <c r="DQ668" s="1"/>
      <c r="DR668" s="1"/>
      <c r="DS668" s="1"/>
      <c r="DT668" s="1"/>
      <c r="DU668" s="1"/>
      <c r="DV668" s="1"/>
      <c r="DW668" s="1"/>
      <c r="DX668" s="1"/>
      <c r="DY668" s="1"/>
    </row>
    <row r="669" spans="93:129" ht="12.75" customHeight="1" x14ac:dyDescent="0.2">
      <c r="CO669" s="1"/>
      <c r="CP669" s="1"/>
      <c r="CQ669" s="1"/>
      <c r="CR669" s="1"/>
      <c r="CS669" s="1"/>
      <c r="CT669" s="1"/>
      <c r="CU669" s="1"/>
      <c r="CV669" s="1"/>
      <c r="CW669" s="1"/>
      <c r="CX669" s="1"/>
      <c r="CY669" s="1"/>
      <c r="CZ669" s="1"/>
      <c r="DA669" s="1"/>
      <c r="DB669" s="1"/>
      <c r="DC669" s="1"/>
      <c r="DD669" s="1"/>
      <c r="DE669" s="1"/>
      <c r="DF669" s="1"/>
      <c r="DG669" s="1"/>
      <c r="DH669" s="1"/>
      <c r="DI669" s="1"/>
      <c r="DJ669" s="1"/>
      <c r="DK669" s="1"/>
      <c r="DL669" s="1"/>
      <c r="DM669" s="1"/>
      <c r="DN669" s="1"/>
      <c r="DO669" s="1"/>
      <c r="DP669" s="1"/>
      <c r="DQ669" s="1"/>
      <c r="DR669" s="1"/>
      <c r="DS669" s="1"/>
      <c r="DT669" s="1"/>
      <c r="DU669" s="1"/>
      <c r="DV669" s="1"/>
      <c r="DW669" s="1"/>
      <c r="DX669" s="1"/>
      <c r="DY669" s="1"/>
    </row>
    <row r="670" spans="93:129" ht="12.75" customHeight="1" x14ac:dyDescent="0.2">
      <c r="CO670" s="1"/>
      <c r="CP670" s="1"/>
      <c r="CQ670" s="1"/>
      <c r="CR670" s="1"/>
      <c r="CS670" s="1"/>
      <c r="CT670" s="1"/>
      <c r="CU670" s="1"/>
      <c r="CV670" s="1"/>
      <c r="CW670" s="1"/>
      <c r="CX670" s="1"/>
      <c r="CY670" s="1"/>
      <c r="CZ670" s="1"/>
      <c r="DA670" s="1"/>
      <c r="DB670" s="1"/>
      <c r="DC670" s="1"/>
      <c r="DD670" s="1"/>
      <c r="DE670" s="1"/>
      <c r="DF670" s="1"/>
      <c r="DG670" s="1"/>
      <c r="DH670" s="1"/>
      <c r="DI670" s="1"/>
      <c r="DJ670" s="1"/>
      <c r="DK670" s="1"/>
      <c r="DL670" s="1"/>
      <c r="DM670" s="1"/>
      <c r="DN670" s="1"/>
      <c r="DO670" s="1"/>
      <c r="DP670" s="1"/>
      <c r="DQ670" s="1"/>
      <c r="DR670" s="1"/>
      <c r="DS670" s="1"/>
      <c r="DT670" s="1"/>
      <c r="DU670" s="1"/>
      <c r="DV670" s="1"/>
      <c r="DW670" s="1"/>
      <c r="DX670" s="1"/>
      <c r="DY670" s="1"/>
    </row>
    <row r="671" spans="93:129" ht="12.75" customHeight="1" x14ac:dyDescent="0.2">
      <c r="CO671" s="1"/>
      <c r="CP671" s="1"/>
      <c r="CQ671" s="1"/>
      <c r="CR671" s="1"/>
      <c r="CS671" s="1"/>
      <c r="CT671" s="1"/>
      <c r="CU671" s="1"/>
      <c r="CV671" s="1"/>
      <c r="CW671" s="1"/>
      <c r="CX671" s="1"/>
      <c r="CY671" s="1"/>
      <c r="CZ671" s="1"/>
      <c r="DA671" s="1"/>
      <c r="DB671" s="1"/>
      <c r="DC671" s="1"/>
      <c r="DD671" s="1"/>
      <c r="DE671" s="1"/>
      <c r="DF671" s="1"/>
      <c r="DG671" s="1"/>
      <c r="DH671" s="1"/>
      <c r="DI671" s="1"/>
      <c r="DJ671" s="1"/>
      <c r="DK671" s="1"/>
      <c r="DL671" s="1"/>
      <c r="DM671" s="1"/>
      <c r="DN671" s="1"/>
      <c r="DO671" s="1"/>
      <c r="DP671" s="1"/>
      <c r="DQ671" s="1"/>
      <c r="DR671" s="1"/>
      <c r="DS671" s="1"/>
      <c r="DT671" s="1"/>
      <c r="DU671" s="1"/>
      <c r="DV671" s="1"/>
      <c r="DW671" s="1"/>
      <c r="DX671" s="1"/>
      <c r="DY671" s="1"/>
    </row>
    <row r="672" spans="93:129" ht="12.75" customHeight="1" x14ac:dyDescent="0.2">
      <c r="CO672" s="1"/>
      <c r="CP672" s="1"/>
      <c r="CQ672" s="1"/>
      <c r="CR672" s="1"/>
      <c r="CS672" s="1"/>
      <c r="CT672" s="1"/>
      <c r="CU672" s="1"/>
      <c r="CV672" s="1"/>
      <c r="CW672" s="1"/>
      <c r="CX672" s="1"/>
      <c r="CY672" s="1"/>
      <c r="CZ672" s="1"/>
      <c r="DA672" s="1"/>
      <c r="DB672" s="1"/>
      <c r="DC672" s="1"/>
      <c r="DD672" s="1"/>
      <c r="DE672" s="1"/>
      <c r="DF672" s="1"/>
      <c r="DG672" s="1"/>
      <c r="DH672" s="1"/>
      <c r="DI672" s="1"/>
      <c r="DJ672" s="1"/>
      <c r="DK672" s="1"/>
      <c r="DL672" s="1"/>
      <c r="DM672" s="1"/>
      <c r="DN672" s="1"/>
      <c r="DO672" s="1"/>
      <c r="DP672" s="1"/>
      <c r="DQ672" s="1"/>
      <c r="DR672" s="1"/>
      <c r="DS672" s="1"/>
      <c r="DT672" s="1"/>
      <c r="DU672" s="1"/>
      <c r="DV672" s="1"/>
      <c r="DW672" s="1"/>
      <c r="DX672" s="1"/>
      <c r="DY672" s="1"/>
    </row>
    <row r="673" spans="93:129" ht="12.75" customHeight="1" x14ac:dyDescent="0.2">
      <c r="CO673" s="1"/>
      <c r="CP673" s="1"/>
      <c r="CQ673" s="1"/>
      <c r="CR673" s="1"/>
      <c r="CS673" s="1"/>
      <c r="CT673" s="1"/>
      <c r="CU673" s="1"/>
      <c r="CV673" s="1"/>
      <c r="CW673" s="1"/>
      <c r="CX673" s="1"/>
      <c r="CY673" s="1"/>
      <c r="CZ673" s="1"/>
      <c r="DA673" s="1"/>
      <c r="DB673" s="1"/>
      <c r="DC673" s="1"/>
      <c r="DD673" s="1"/>
      <c r="DE673" s="1"/>
      <c r="DF673" s="1"/>
      <c r="DG673" s="1"/>
      <c r="DH673" s="1"/>
      <c r="DI673" s="1"/>
      <c r="DJ673" s="1"/>
      <c r="DK673" s="1"/>
      <c r="DL673" s="1"/>
      <c r="DM673" s="1"/>
      <c r="DN673" s="1"/>
      <c r="DO673" s="1"/>
      <c r="DP673" s="1"/>
      <c r="DQ673" s="1"/>
      <c r="DR673" s="1"/>
      <c r="DS673" s="1"/>
      <c r="DT673" s="1"/>
      <c r="DU673" s="1"/>
      <c r="DV673" s="1"/>
      <c r="DW673" s="1"/>
      <c r="DX673" s="1"/>
      <c r="DY673" s="1"/>
    </row>
    <row r="674" spans="93:129" ht="12.75" customHeight="1" x14ac:dyDescent="0.2">
      <c r="CO674" s="1"/>
      <c r="CP674" s="1"/>
      <c r="CQ674" s="1"/>
      <c r="CR674" s="1"/>
      <c r="CS674" s="1"/>
      <c r="CT674" s="1"/>
      <c r="CU674" s="1"/>
      <c r="CV674" s="1"/>
      <c r="CW674" s="1"/>
      <c r="CX674" s="1"/>
      <c r="CY674" s="1"/>
      <c r="CZ674" s="1"/>
      <c r="DA674" s="1"/>
      <c r="DB674" s="1"/>
      <c r="DC674" s="1"/>
      <c r="DD674" s="1"/>
      <c r="DE674" s="1"/>
      <c r="DF674" s="1"/>
      <c r="DG674" s="1"/>
      <c r="DH674" s="1"/>
      <c r="DI674" s="1"/>
      <c r="DJ674" s="1"/>
      <c r="DK674" s="1"/>
      <c r="DL674" s="1"/>
      <c r="DM674" s="1"/>
      <c r="DN674" s="1"/>
      <c r="DO674" s="1"/>
      <c r="DP674" s="1"/>
      <c r="DQ674" s="1"/>
      <c r="DR674" s="1"/>
      <c r="DS674" s="1"/>
      <c r="DT674" s="1"/>
      <c r="DU674" s="1"/>
      <c r="DV674" s="1"/>
      <c r="DW674" s="1"/>
      <c r="DX674" s="1"/>
      <c r="DY674" s="1"/>
    </row>
    <row r="675" spans="93:129" ht="12.75" customHeight="1" x14ac:dyDescent="0.2">
      <c r="CO675" s="1"/>
      <c r="CP675" s="1"/>
      <c r="CQ675" s="1"/>
      <c r="CR675" s="1"/>
      <c r="CS675" s="1"/>
      <c r="CT675" s="1"/>
      <c r="CU675" s="1"/>
      <c r="CV675" s="1"/>
      <c r="CW675" s="1"/>
      <c r="CX675" s="1"/>
      <c r="CY675" s="1"/>
      <c r="CZ675" s="1"/>
      <c r="DA675" s="1"/>
      <c r="DB675" s="1"/>
      <c r="DC675" s="1"/>
      <c r="DD675" s="1"/>
      <c r="DE675" s="1"/>
      <c r="DF675" s="1"/>
      <c r="DG675" s="1"/>
      <c r="DH675" s="1"/>
      <c r="DI675" s="1"/>
      <c r="DJ675" s="1"/>
      <c r="DK675" s="1"/>
      <c r="DL675" s="1"/>
      <c r="DM675" s="1"/>
      <c r="DN675" s="1"/>
      <c r="DO675" s="1"/>
      <c r="DP675" s="1"/>
      <c r="DQ675" s="1"/>
      <c r="DR675" s="1"/>
      <c r="DS675" s="1"/>
      <c r="DT675" s="1"/>
      <c r="DU675" s="1"/>
      <c r="DV675" s="1"/>
      <c r="DW675" s="1"/>
      <c r="DX675" s="1"/>
      <c r="DY675" s="1"/>
    </row>
    <row r="676" spans="93:129" ht="12.75" customHeight="1" x14ac:dyDescent="0.2">
      <c r="CO676" s="1"/>
      <c r="CP676" s="1"/>
      <c r="CQ676" s="1"/>
      <c r="CR676" s="1"/>
      <c r="CS676" s="1"/>
      <c r="CT676" s="1"/>
      <c r="CU676" s="1"/>
      <c r="CV676" s="1"/>
      <c r="CW676" s="1"/>
      <c r="CX676" s="1"/>
      <c r="CY676" s="1"/>
      <c r="CZ676" s="1"/>
      <c r="DA676" s="1"/>
      <c r="DB676" s="1"/>
      <c r="DC676" s="1"/>
      <c r="DD676" s="1"/>
      <c r="DE676" s="1"/>
      <c r="DF676" s="1"/>
      <c r="DG676" s="1"/>
      <c r="DH676" s="1"/>
      <c r="DI676" s="1"/>
      <c r="DJ676" s="1"/>
      <c r="DK676" s="1"/>
      <c r="DL676" s="1"/>
      <c r="DM676" s="1"/>
      <c r="DN676" s="1"/>
      <c r="DO676" s="1"/>
      <c r="DP676" s="1"/>
      <c r="DQ676" s="1"/>
      <c r="DR676" s="1"/>
      <c r="DS676" s="1"/>
      <c r="DT676" s="1"/>
      <c r="DU676" s="1"/>
      <c r="DV676" s="1"/>
      <c r="DW676" s="1"/>
      <c r="DX676" s="1"/>
      <c r="DY676" s="1"/>
    </row>
    <row r="677" spans="93:129" ht="12.75" customHeight="1" x14ac:dyDescent="0.2">
      <c r="CO677" s="1"/>
      <c r="CP677" s="1"/>
      <c r="CQ677" s="1"/>
      <c r="CR677" s="1"/>
      <c r="CS677" s="1"/>
      <c r="CT677" s="1"/>
      <c r="CU677" s="1"/>
      <c r="CV677" s="1"/>
      <c r="CW677" s="1"/>
      <c r="CX677" s="1"/>
      <c r="CY677" s="1"/>
      <c r="CZ677" s="1"/>
      <c r="DA677" s="1"/>
      <c r="DB677" s="1"/>
      <c r="DC677" s="1"/>
      <c r="DD677" s="1"/>
      <c r="DE677" s="1"/>
      <c r="DF677" s="1"/>
      <c r="DG677" s="1"/>
      <c r="DH677" s="1"/>
      <c r="DI677" s="1"/>
      <c r="DJ677" s="1"/>
      <c r="DK677" s="1"/>
      <c r="DL677" s="1"/>
      <c r="DM677" s="1"/>
      <c r="DN677" s="1"/>
      <c r="DO677" s="1"/>
      <c r="DP677" s="1"/>
      <c r="DQ677" s="1"/>
      <c r="DR677" s="1"/>
      <c r="DS677" s="1"/>
      <c r="DT677" s="1"/>
      <c r="DU677" s="1"/>
      <c r="DV677" s="1"/>
      <c r="DW677" s="1"/>
      <c r="DX677" s="1"/>
      <c r="DY677" s="1"/>
    </row>
    <row r="678" spans="93:129" ht="12.75" customHeight="1" x14ac:dyDescent="0.2">
      <c r="CO678" s="1"/>
      <c r="CP678" s="1"/>
      <c r="CQ678" s="1"/>
      <c r="CR678" s="1"/>
      <c r="CS678" s="1"/>
      <c r="CT678" s="1"/>
      <c r="CU678" s="1"/>
      <c r="CV678" s="1"/>
      <c r="CW678" s="1"/>
      <c r="CX678" s="1"/>
      <c r="CY678" s="1"/>
      <c r="CZ678" s="1"/>
      <c r="DA678" s="1"/>
      <c r="DB678" s="1"/>
      <c r="DC678" s="1"/>
      <c r="DD678" s="1"/>
      <c r="DE678" s="1"/>
      <c r="DF678" s="1"/>
      <c r="DG678" s="1"/>
      <c r="DH678" s="1"/>
      <c r="DI678" s="1"/>
      <c r="DJ678" s="1"/>
      <c r="DK678" s="1"/>
      <c r="DL678" s="1"/>
      <c r="DM678" s="1"/>
      <c r="DN678" s="1"/>
      <c r="DO678" s="1"/>
      <c r="DP678" s="1"/>
      <c r="DQ678" s="1"/>
      <c r="DR678" s="1"/>
      <c r="DS678" s="1"/>
      <c r="DT678" s="1"/>
      <c r="DU678" s="1"/>
      <c r="DV678" s="1"/>
      <c r="DW678" s="1"/>
      <c r="DX678" s="1"/>
      <c r="DY678" s="1"/>
    </row>
    <row r="679" spans="93:129" ht="12.75" customHeight="1" x14ac:dyDescent="0.2">
      <c r="CO679" s="1"/>
      <c r="CP679" s="1"/>
      <c r="CQ679" s="1"/>
      <c r="CR679" s="1"/>
      <c r="CS679" s="1"/>
      <c r="CT679" s="1"/>
      <c r="CU679" s="1"/>
      <c r="CV679" s="1"/>
      <c r="CW679" s="1"/>
      <c r="CX679" s="1"/>
      <c r="CY679" s="1"/>
      <c r="CZ679" s="1"/>
      <c r="DA679" s="1"/>
      <c r="DB679" s="1"/>
      <c r="DC679" s="1"/>
      <c r="DD679" s="1"/>
      <c r="DE679" s="1"/>
      <c r="DF679" s="1"/>
      <c r="DG679" s="1"/>
      <c r="DH679" s="1"/>
      <c r="DI679" s="1"/>
      <c r="DJ679" s="1"/>
      <c r="DK679" s="1"/>
      <c r="DL679" s="1"/>
      <c r="DM679" s="1"/>
      <c r="DN679" s="1"/>
      <c r="DO679" s="1"/>
      <c r="DP679" s="1"/>
      <c r="DQ679" s="1"/>
      <c r="DR679" s="1"/>
      <c r="DS679" s="1"/>
      <c r="DT679" s="1"/>
      <c r="DU679" s="1"/>
      <c r="DV679" s="1"/>
      <c r="DW679" s="1"/>
      <c r="DX679" s="1"/>
      <c r="DY679" s="1"/>
    </row>
    <row r="680" spans="93:129" ht="12.75" customHeight="1" x14ac:dyDescent="0.2">
      <c r="CO680" s="1"/>
      <c r="CP680" s="1"/>
      <c r="CQ680" s="1"/>
      <c r="CR680" s="1"/>
      <c r="CS680" s="1"/>
      <c r="CT680" s="1"/>
      <c r="CU680" s="1"/>
      <c r="CV680" s="1"/>
      <c r="CW680" s="1"/>
      <c r="CX680" s="1"/>
      <c r="CY680" s="1"/>
      <c r="CZ680" s="1"/>
      <c r="DA680" s="1"/>
      <c r="DB680" s="1"/>
      <c r="DC680" s="1"/>
      <c r="DD680" s="1"/>
      <c r="DE680" s="1"/>
      <c r="DF680" s="1"/>
      <c r="DG680" s="1"/>
      <c r="DH680" s="1"/>
      <c r="DI680" s="1"/>
      <c r="DJ680" s="1"/>
      <c r="DK680" s="1"/>
      <c r="DL680" s="1"/>
      <c r="DM680" s="1"/>
      <c r="DN680" s="1"/>
      <c r="DO680" s="1"/>
      <c r="DP680" s="1"/>
      <c r="DQ680" s="1"/>
      <c r="DR680" s="1"/>
      <c r="DS680" s="1"/>
      <c r="DT680" s="1"/>
      <c r="DU680" s="1"/>
      <c r="DV680" s="1"/>
      <c r="DW680" s="1"/>
      <c r="DX680" s="1"/>
      <c r="DY680" s="1"/>
    </row>
    <row r="681" spans="93:129" ht="12.75" customHeight="1" x14ac:dyDescent="0.2">
      <c r="CO681" s="1"/>
      <c r="CP681" s="1"/>
      <c r="CQ681" s="1"/>
      <c r="CR681" s="1"/>
      <c r="CS681" s="1"/>
      <c r="CT681" s="1"/>
      <c r="CU681" s="1"/>
      <c r="CV681" s="1"/>
      <c r="CW681" s="1"/>
      <c r="CX681" s="1"/>
      <c r="CY681" s="1"/>
      <c r="CZ681" s="1"/>
      <c r="DA681" s="1"/>
      <c r="DB681" s="1"/>
      <c r="DC681" s="1"/>
      <c r="DD681" s="1"/>
      <c r="DE681" s="1"/>
      <c r="DF681" s="1"/>
      <c r="DG681" s="1"/>
      <c r="DH681" s="1"/>
      <c r="DI681" s="1"/>
      <c r="DJ681" s="1"/>
      <c r="DK681" s="1"/>
      <c r="DL681" s="1"/>
      <c r="DM681" s="1"/>
      <c r="DN681" s="1"/>
      <c r="DO681" s="1"/>
      <c r="DP681" s="1"/>
      <c r="DQ681" s="1"/>
      <c r="DR681" s="1"/>
      <c r="DS681" s="1"/>
      <c r="DT681" s="1"/>
      <c r="DU681" s="1"/>
      <c r="DV681" s="1"/>
      <c r="DW681" s="1"/>
      <c r="DX681" s="1"/>
      <c r="DY681" s="1"/>
    </row>
    <row r="682" spans="93:129" ht="12.75" customHeight="1" x14ac:dyDescent="0.2">
      <c r="CO682" s="1"/>
      <c r="CP682" s="1"/>
      <c r="CQ682" s="1"/>
      <c r="CR682" s="1"/>
      <c r="CS682" s="1"/>
      <c r="CT682" s="1"/>
      <c r="CU682" s="1"/>
      <c r="CV682" s="1"/>
      <c r="CW682" s="1"/>
      <c r="CX682" s="1"/>
      <c r="CY682" s="1"/>
      <c r="CZ682" s="1"/>
      <c r="DA682" s="1"/>
      <c r="DB682" s="1"/>
      <c r="DC682" s="1"/>
      <c r="DD682" s="1"/>
      <c r="DE682" s="1"/>
      <c r="DF682" s="1"/>
      <c r="DG682" s="1"/>
      <c r="DH682" s="1"/>
      <c r="DI682" s="1"/>
      <c r="DJ682" s="1"/>
      <c r="DK682" s="1"/>
      <c r="DL682" s="1"/>
      <c r="DM682" s="1"/>
      <c r="DN682" s="1"/>
      <c r="DO682" s="1"/>
      <c r="DP682" s="1"/>
      <c r="DQ682" s="1"/>
      <c r="DR682" s="1"/>
      <c r="DS682" s="1"/>
      <c r="DT682" s="1"/>
      <c r="DU682" s="1"/>
      <c r="DV682" s="1"/>
      <c r="DW682" s="1"/>
      <c r="DX682" s="1"/>
      <c r="DY682" s="1"/>
    </row>
    <row r="683" spans="93:129" ht="12.75" customHeight="1" x14ac:dyDescent="0.2">
      <c r="CO683" s="1"/>
      <c r="CP683" s="1"/>
      <c r="CQ683" s="1"/>
      <c r="CR683" s="1"/>
      <c r="CS683" s="1"/>
      <c r="CT683" s="1"/>
      <c r="CU683" s="1"/>
      <c r="CV683" s="1"/>
      <c r="CW683" s="1"/>
      <c r="CX683" s="1"/>
      <c r="CY683" s="1"/>
      <c r="CZ683" s="1"/>
      <c r="DA683" s="1"/>
      <c r="DB683" s="1"/>
      <c r="DC683" s="1"/>
      <c r="DD683" s="1"/>
      <c r="DE683" s="1"/>
      <c r="DF683" s="1"/>
      <c r="DG683" s="1"/>
      <c r="DH683" s="1"/>
      <c r="DI683" s="1"/>
      <c r="DJ683" s="1"/>
      <c r="DK683" s="1"/>
      <c r="DL683" s="1"/>
      <c r="DM683" s="1"/>
      <c r="DN683" s="1"/>
      <c r="DO683" s="1"/>
      <c r="DP683" s="1"/>
      <c r="DQ683" s="1"/>
      <c r="DR683" s="1"/>
      <c r="DS683" s="1"/>
      <c r="DT683" s="1"/>
      <c r="DU683" s="1"/>
      <c r="DV683" s="1"/>
      <c r="DW683" s="1"/>
      <c r="DX683" s="1"/>
      <c r="DY683" s="1"/>
    </row>
    <row r="684" spans="93:129" ht="12.75" customHeight="1" x14ac:dyDescent="0.2">
      <c r="CO684" s="1"/>
      <c r="CP684" s="1"/>
      <c r="CQ684" s="1"/>
      <c r="CR684" s="1"/>
      <c r="CS684" s="1"/>
      <c r="CT684" s="1"/>
      <c r="CU684" s="1"/>
      <c r="CV684" s="1"/>
      <c r="CW684" s="1"/>
      <c r="CX684" s="1"/>
      <c r="CY684" s="1"/>
      <c r="CZ684" s="1"/>
      <c r="DA684" s="1"/>
      <c r="DB684" s="1"/>
      <c r="DC684" s="1"/>
      <c r="DD684" s="1"/>
      <c r="DE684" s="1"/>
      <c r="DF684" s="1"/>
      <c r="DG684" s="1"/>
      <c r="DH684" s="1"/>
      <c r="DI684" s="1"/>
      <c r="DJ684" s="1"/>
      <c r="DK684" s="1"/>
      <c r="DL684" s="1"/>
      <c r="DM684" s="1"/>
      <c r="DN684" s="1"/>
      <c r="DO684" s="1"/>
      <c r="DP684" s="1"/>
      <c r="DQ684" s="1"/>
      <c r="DR684" s="1"/>
      <c r="DS684" s="1"/>
      <c r="DT684" s="1"/>
      <c r="DU684" s="1"/>
      <c r="DV684" s="1"/>
      <c r="DW684" s="1"/>
      <c r="DX684" s="1"/>
      <c r="DY684" s="1"/>
    </row>
    <row r="685" spans="93:129" ht="12.75" customHeight="1" x14ac:dyDescent="0.2">
      <c r="CO685" s="1"/>
      <c r="CP685" s="1"/>
      <c r="CQ685" s="1"/>
      <c r="CR685" s="1"/>
      <c r="CS685" s="1"/>
      <c r="CT685" s="1"/>
      <c r="CU685" s="1"/>
      <c r="CV685" s="1"/>
      <c r="CW685" s="1"/>
      <c r="CX685" s="1"/>
      <c r="CY685" s="1"/>
      <c r="CZ685" s="1"/>
      <c r="DA685" s="1"/>
      <c r="DB685" s="1"/>
      <c r="DC685" s="1"/>
      <c r="DD685" s="1"/>
      <c r="DE685" s="1"/>
      <c r="DF685" s="1"/>
      <c r="DG685" s="1"/>
      <c r="DH685" s="1"/>
      <c r="DI685" s="1"/>
      <c r="DJ685" s="1"/>
      <c r="DK685" s="1"/>
      <c r="DL685" s="1"/>
      <c r="DM685" s="1"/>
      <c r="DN685" s="1"/>
      <c r="DO685" s="1"/>
      <c r="DP685" s="1"/>
      <c r="DQ685" s="1"/>
      <c r="DR685" s="1"/>
      <c r="DS685" s="1"/>
      <c r="DT685" s="1"/>
      <c r="DU685" s="1"/>
      <c r="DV685" s="1"/>
      <c r="DW685" s="1"/>
      <c r="DX685" s="1"/>
      <c r="DY685" s="1"/>
    </row>
    <row r="686" spans="93:129" ht="12.75" customHeight="1" x14ac:dyDescent="0.2">
      <c r="CO686" s="1"/>
      <c r="CP686" s="1"/>
      <c r="CQ686" s="1"/>
      <c r="CR686" s="1"/>
      <c r="CS686" s="1"/>
      <c r="CT686" s="1"/>
      <c r="CU686" s="1"/>
      <c r="CV686" s="1"/>
      <c r="CW686" s="1"/>
      <c r="CX686" s="1"/>
      <c r="CY686" s="1"/>
      <c r="CZ686" s="1"/>
      <c r="DA686" s="1"/>
      <c r="DB686" s="1"/>
      <c r="DC686" s="1"/>
      <c r="DD686" s="1"/>
      <c r="DE686" s="1"/>
      <c r="DF686" s="1"/>
      <c r="DG686" s="1"/>
      <c r="DH686" s="1"/>
      <c r="DI686" s="1"/>
      <c r="DJ686" s="1"/>
      <c r="DK686" s="1"/>
      <c r="DL686" s="1"/>
      <c r="DM686" s="1"/>
      <c r="DN686" s="1"/>
      <c r="DO686" s="1"/>
      <c r="DP686" s="1"/>
      <c r="DQ686" s="1"/>
      <c r="DR686" s="1"/>
      <c r="DS686" s="1"/>
      <c r="DT686" s="1"/>
      <c r="DU686" s="1"/>
      <c r="DV686" s="1"/>
      <c r="DW686" s="1"/>
      <c r="DX686" s="1"/>
      <c r="DY686" s="1"/>
    </row>
    <row r="687" spans="93:129" ht="12.75" customHeight="1" x14ac:dyDescent="0.2">
      <c r="CO687" s="1"/>
      <c r="CP687" s="1"/>
      <c r="CQ687" s="1"/>
      <c r="CR687" s="1"/>
      <c r="CS687" s="1"/>
      <c r="CT687" s="1"/>
      <c r="CU687" s="1"/>
      <c r="CV687" s="1"/>
      <c r="CW687" s="1"/>
      <c r="CX687" s="1"/>
      <c r="CY687" s="1"/>
      <c r="CZ687" s="1"/>
      <c r="DA687" s="1"/>
      <c r="DB687" s="1"/>
      <c r="DC687" s="1"/>
      <c r="DD687" s="1"/>
      <c r="DE687" s="1"/>
      <c r="DF687" s="1"/>
      <c r="DG687" s="1"/>
      <c r="DH687" s="1"/>
      <c r="DI687" s="1"/>
      <c r="DJ687" s="1"/>
      <c r="DK687" s="1"/>
      <c r="DL687" s="1"/>
      <c r="DM687" s="1"/>
      <c r="DN687" s="1"/>
      <c r="DO687" s="1"/>
      <c r="DP687" s="1"/>
      <c r="DQ687" s="1"/>
      <c r="DR687" s="1"/>
      <c r="DS687" s="1"/>
      <c r="DT687" s="1"/>
      <c r="DU687" s="1"/>
      <c r="DV687" s="1"/>
      <c r="DW687" s="1"/>
      <c r="DX687" s="1"/>
      <c r="DY687" s="1"/>
    </row>
    <row r="688" spans="93:129" ht="12.75" customHeight="1" x14ac:dyDescent="0.2">
      <c r="CO688" s="1"/>
      <c r="CP688" s="1"/>
      <c r="CQ688" s="1"/>
      <c r="CR688" s="1"/>
      <c r="CS688" s="1"/>
      <c r="CT688" s="1"/>
      <c r="CU688" s="1"/>
      <c r="CV688" s="1"/>
      <c r="CW688" s="1"/>
      <c r="CX688" s="1"/>
      <c r="CY688" s="1"/>
      <c r="CZ688" s="1"/>
      <c r="DA688" s="1"/>
      <c r="DB688" s="1"/>
      <c r="DC688" s="1"/>
      <c r="DD688" s="1"/>
      <c r="DE688" s="1"/>
      <c r="DF688" s="1"/>
      <c r="DG688" s="1"/>
      <c r="DH688" s="1"/>
      <c r="DI688" s="1"/>
      <c r="DJ688" s="1"/>
      <c r="DK688" s="1"/>
      <c r="DL688" s="1"/>
      <c r="DM688" s="1"/>
      <c r="DN688" s="1"/>
      <c r="DO688" s="1"/>
      <c r="DP688" s="1"/>
      <c r="DQ688" s="1"/>
      <c r="DR688" s="1"/>
      <c r="DS688" s="1"/>
      <c r="DT688" s="1"/>
      <c r="DU688" s="1"/>
      <c r="DV688" s="1"/>
      <c r="DW688" s="1"/>
      <c r="DX688" s="1"/>
      <c r="DY688" s="1"/>
    </row>
    <row r="689" spans="93:129" ht="12.75" customHeight="1" x14ac:dyDescent="0.2">
      <c r="CO689" s="1"/>
      <c r="CP689" s="1"/>
      <c r="CQ689" s="1"/>
      <c r="CR689" s="1"/>
      <c r="CS689" s="1"/>
      <c r="CT689" s="1"/>
      <c r="CU689" s="1"/>
      <c r="CV689" s="1"/>
      <c r="CW689" s="1"/>
      <c r="CX689" s="1"/>
      <c r="CY689" s="1"/>
      <c r="CZ689" s="1"/>
      <c r="DA689" s="1"/>
      <c r="DB689" s="1"/>
      <c r="DC689" s="1"/>
      <c r="DD689" s="1"/>
      <c r="DE689" s="1"/>
      <c r="DF689" s="1"/>
      <c r="DG689" s="1"/>
      <c r="DH689" s="1"/>
      <c r="DI689" s="1"/>
      <c r="DJ689" s="1"/>
      <c r="DK689" s="1"/>
      <c r="DL689" s="1"/>
      <c r="DM689" s="1"/>
      <c r="DN689" s="1"/>
      <c r="DO689" s="1"/>
      <c r="DP689" s="1"/>
      <c r="DQ689" s="1"/>
      <c r="DR689" s="1"/>
      <c r="DS689" s="1"/>
      <c r="DT689" s="1"/>
      <c r="DU689" s="1"/>
      <c r="DV689" s="1"/>
      <c r="DW689" s="1"/>
      <c r="DX689" s="1"/>
      <c r="DY689" s="1"/>
    </row>
    <row r="690" spans="93:129" ht="12.75" customHeight="1" x14ac:dyDescent="0.2">
      <c r="CO690" s="1"/>
      <c r="CP690" s="1"/>
      <c r="CQ690" s="1"/>
      <c r="CR690" s="1"/>
      <c r="CS690" s="1"/>
      <c r="CT690" s="1"/>
      <c r="CU690" s="1"/>
      <c r="CV690" s="1"/>
      <c r="CW690" s="1"/>
      <c r="CX690" s="1"/>
      <c r="CY690" s="1"/>
      <c r="CZ690" s="1"/>
      <c r="DA690" s="1"/>
      <c r="DB690" s="1"/>
      <c r="DC690" s="1"/>
      <c r="DD690" s="1"/>
      <c r="DE690" s="1"/>
      <c r="DF690" s="1"/>
      <c r="DG690" s="1"/>
      <c r="DH690" s="1"/>
      <c r="DI690" s="1"/>
      <c r="DJ690" s="1"/>
      <c r="DK690" s="1"/>
      <c r="DL690" s="1"/>
      <c r="DM690" s="1"/>
      <c r="DN690" s="1"/>
      <c r="DO690" s="1"/>
      <c r="DP690" s="1"/>
      <c r="DQ690" s="1"/>
      <c r="DR690" s="1"/>
      <c r="DS690" s="1"/>
      <c r="DT690" s="1"/>
      <c r="DU690" s="1"/>
      <c r="DV690" s="1"/>
      <c r="DW690" s="1"/>
      <c r="DX690" s="1"/>
      <c r="DY690" s="1"/>
    </row>
    <row r="691" spans="93:129" ht="12.75" customHeight="1" x14ac:dyDescent="0.2">
      <c r="CO691" s="1"/>
      <c r="CP691" s="1"/>
      <c r="CQ691" s="1"/>
      <c r="CR691" s="1"/>
      <c r="CS691" s="1"/>
      <c r="CT691" s="1"/>
      <c r="CU691" s="1"/>
      <c r="CV691" s="1"/>
      <c r="CW691" s="1"/>
      <c r="CX691" s="1"/>
      <c r="CY691" s="1"/>
      <c r="CZ691" s="1"/>
      <c r="DA691" s="1"/>
      <c r="DB691" s="1"/>
      <c r="DC691" s="1"/>
      <c r="DD691" s="1"/>
      <c r="DE691" s="1"/>
      <c r="DF691" s="1"/>
      <c r="DG691" s="1"/>
      <c r="DH691" s="1"/>
      <c r="DI691" s="1"/>
      <c r="DJ691" s="1"/>
      <c r="DK691" s="1"/>
      <c r="DL691" s="1"/>
      <c r="DM691" s="1"/>
      <c r="DN691" s="1"/>
      <c r="DO691" s="1"/>
      <c r="DP691" s="1"/>
      <c r="DQ691" s="1"/>
      <c r="DR691" s="1"/>
      <c r="DS691" s="1"/>
      <c r="DT691" s="1"/>
      <c r="DU691" s="1"/>
      <c r="DV691" s="1"/>
      <c r="DW691" s="1"/>
      <c r="DX691" s="1"/>
      <c r="DY691" s="1"/>
    </row>
    <row r="692" spans="93:129" ht="12.75" customHeight="1" x14ac:dyDescent="0.2">
      <c r="CO692" s="1"/>
      <c r="CP692" s="1"/>
      <c r="CQ692" s="1"/>
      <c r="CR692" s="1"/>
      <c r="CS692" s="1"/>
      <c r="CT692" s="1"/>
      <c r="CU692" s="1"/>
      <c r="CV692" s="1"/>
      <c r="CW692" s="1"/>
      <c r="CX692" s="1"/>
      <c r="CY692" s="1"/>
      <c r="CZ692" s="1"/>
      <c r="DA692" s="1"/>
      <c r="DB692" s="1"/>
      <c r="DC692" s="1"/>
      <c r="DD692" s="1"/>
      <c r="DE692" s="1"/>
      <c r="DF692" s="1"/>
      <c r="DG692" s="1"/>
      <c r="DH692" s="1"/>
      <c r="DI692" s="1"/>
      <c r="DJ692" s="1"/>
      <c r="DK692" s="1"/>
      <c r="DL692" s="1"/>
      <c r="DM692" s="1"/>
      <c r="DN692" s="1"/>
      <c r="DO692" s="1"/>
      <c r="DP692" s="1"/>
      <c r="DQ692" s="1"/>
      <c r="DR692" s="1"/>
      <c r="DS692" s="1"/>
      <c r="DT692" s="1"/>
      <c r="DU692" s="1"/>
      <c r="DV692" s="1"/>
      <c r="DW692" s="1"/>
      <c r="DX692" s="1"/>
      <c r="DY692" s="1"/>
    </row>
    <row r="693" spans="93:129" ht="12.75" customHeight="1" x14ac:dyDescent="0.2">
      <c r="CO693" s="1"/>
      <c r="CP693" s="1"/>
      <c r="CQ693" s="1"/>
      <c r="CR693" s="1"/>
      <c r="CS693" s="1"/>
      <c r="CT693" s="1"/>
      <c r="CU693" s="1"/>
      <c r="CV693" s="1"/>
      <c r="CW693" s="1"/>
      <c r="CX693" s="1"/>
      <c r="CY693" s="1"/>
      <c r="CZ693" s="1"/>
      <c r="DA693" s="1"/>
      <c r="DB693" s="1"/>
      <c r="DC693" s="1"/>
      <c r="DD693" s="1"/>
      <c r="DE693" s="1"/>
      <c r="DF693" s="1"/>
      <c r="DG693" s="1"/>
      <c r="DH693" s="1"/>
      <c r="DI693" s="1"/>
      <c r="DJ693" s="1"/>
      <c r="DK693" s="1"/>
      <c r="DL693" s="1"/>
      <c r="DM693" s="1"/>
      <c r="DN693" s="1"/>
      <c r="DO693" s="1"/>
      <c r="DP693" s="1"/>
      <c r="DQ693" s="1"/>
      <c r="DR693" s="1"/>
      <c r="DS693" s="1"/>
      <c r="DT693" s="1"/>
      <c r="DU693" s="1"/>
      <c r="DV693" s="1"/>
      <c r="DW693" s="1"/>
      <c r="DX693" s="1"/>
      <c r="DY693" s="1"/>
    </row>
    <row r="694" spans="93:129" ht="12.75" customHeight="1" x14ac:dyDescent="0.2">
      <c r="CO694" s="1"/>
      <c r="CP694" s="1"/>
      <c r="CQ694" s="1"/>
      <c r="CR694" s="1"/>
      <c r="CS694" s="1"/>
      <c r="CT694" s="1"/>
      <c r="CU694" s="1"/>
      <c r="CV694" s="1"/>
      <c r="CW694" s="1"/>
      <c r="CX694" s="1"/>
      <c r="CY694" s="1"/>
      <c r="CZ694" s="1"/>
      <c r="DA694" s="1"/>
      <c r="DB694" s="1"/>
      <c r="DC694" s="1"/>
      <c r="DD694" s="1"/>
      <c r="DE694" s="1"/>
      <c r="DF694" s="1"/>
      <c r="DG694" s="1"/>
      <c r="DH694" s="1"/>
      <c r="DI694" s="1"/>
      <c r="DJ694" s="1"/>
      <c r="DK694" s="1"/>
      <c r="DL694" s="1"/>
      <c r="DM694" s="1"/>
      <c r="DN694" s="1"/>
      <c r="DO694" s="1"/>
      <c r="DP694" s="1"/>
      <c r="DQ694" s="1"/>
      <c r="DR694" s="1"/>
      <c r="DS694" s="1"/>
      <c r="DT694" s="1"/>
      <c r="DU694" s="1"/>
      <c r="DV694" s="1"/>
      <c r="DW694" s="1"/>
      <c r="DX694" s="1"/>
      <c r="DY694" s="1"/>
    </row>
    <row r="695" spans="93:129" ht="12.75" customHeight="1" x14ac:dyDescent="0.2">
      <c r="CO695" s="1"/>
      <c r="CP695" s="1"/>
      <c r="CQ695" s="1"/>
      <c r="CR695" s="1"/>
      <c r="CS695" s="1"/>
      <c r="CT695" s="1"/>
      <c r="CU695" s="1"/>
      <c r="CV695" s="1"/>
      <c r="CW695" s="1"/>
      <c r="CX695" s="1"/>
      <c r="CY695" s="1"/>
      <c r="CZ695" s="1"/>
      <c r="DA695" s="1"/>
      <c r="DB695" s="1"/>
      <c r="DC695" s="1"/>
      <c r="DD695" s="1"/>
      <c r="DE695" s="1"/>
      <c r="DF695" s="1"/>
      <c r="DG695" s="1"/>
      <c r="DH695" s="1"/>
      <c r="DI695" s="1"/>
      <c r="DJ695" s="1"/>
      <c r="DK695" s="1"/>
      <c r="DL695" s="1"/>
      <c r="DM695" s="1"/>
      <c r="DN695" s="1"/>
      <c r="DO695" s="1"/>
      <c r="DP695" s="1"/>
      <c r="DQ695" s="1"/>
      <c r="DR695" s="1"/>
      <c r="DS695" s="1"/>
      <c r="DT695" s="1"/>
      <c r="DU695" s="1"/>
      <c r="DV695" s="1"/>
      <c r="DW695" s="1"/>
      <c r="DX695" s="1"/>
      <c r="DY695" s="1"/>
    </row>
    <row r="696" spans="93:129" ht="12.75" customHeight="1" x14ac:dyDescent="0.2">
      <c r="CO696" s="1"/>
      <c r="CP696" s="1"/>
      <c r="CQ696" s="1"/>
      <c r="CR696" s="1"/>
      <c r="CS696" s="1"/>
      <c r="CT696" s="1"/>
      <c r="CU696" s="1"/>
      <c r="CV696" s="1"/>
      <c r="CW696" s="1"/>
      <c r="CX696" s="1"/>
      <c r="CY696" s="1"/>
      <c r="CZ696" s="1"/>
      <c r="DA696" s="1"/>
      <c r="DB696" s="1"/>
      <c r="DC696" s="1"/>
      <c r="DD696" s="1"/>
      <c r="DE696" s="1"/>
      <c r="DF696" s="1"/>
      <c r="DG696" s="1"/>
      <c r="DH696" s="1"/>
      <c r="DI696" s="1"/>
      <c r="DJ696" s="1"/>
      <c r="DK696" s="1"/>
      <c r="DL696" s="1"/>
      <c r="DM696" s="1"/>
      <c r="DN696" s="1"/>
      <c r="DO696" s="1"/>
      <c r="DP696" s="1"/>
      <c r="DQ696" s="1"/>
      <c r="DR696" s="1"/>
      <c r="DS696" s="1"/>
      <c r="DT696" s="1"/>
      <c r="DU696" s="1"/>
      <c r="DV696" s="1"/>
      <c r="DW696" s="1"/>
      <c r="DX696" s="1"/>
      <c r="DY696" s="1"/>
    </row>
    <row r="697" spans="93:129" ht="12.75" customHeight="1" x14ac:dyDescent="0.2">
      <c r="CO697" s="1"/>
      <c r="CP697" s="1"/>
      <c r="CQ697" s="1"/>
      <c r="CR697" s="1"/>
      <c r="CS697" s="1"/>
      <c r="CT697" s="1"/>
      <c r="CU697" s="1"/>
      <c r="CV697" s="1"/>
      <c r="CW697" s="1"/>
      <c r="CX697" s="1"/>
      <c r="CY697" s="1"/>
      <c r="CZ697" s="1"/>
      <c r="DA697" s="1"/>
      <c r="DB697" s="1"/>
      <c r="DC697" s="1"/>
      <c r="DD697" s="1"/>
      <c r="DE697" s="1"/>
      <c r="DF697" s="1"/>
      <c r="DG697" s="1"/>
      <c r="DH697" s="1"/>
      <c r="DI697" s="1"/>
      <c r="DJ697" s="1"/>
      <c r="DK697" s="1"/>
      <c r="DL697" s="1"/>
      <c r="DM697" s="1"/>
      <c r="DN697" s="1"/>
      <c r="DO697" s="1"/>
      <c r="DP697" s="1"/>
      <c r="DQ697" s="1"/>
      <c r="DR697" s="1"/>
      <c r="DS697" s="1"/>
      <c r="DT697" s="1"/>
      <c r="DU697" s="1"/>
      <c r="DV697" s="1"/>
      <c r="DW697" s="1"/>
      <c r="DX697" s="1"/>
      <c r="DY697" s="1"/>
    </row>
    <row r="698" spans="93:129" ht="12.75" customHeight="1" x14ac:dyDescent="0.2">
      <c r="CO698" s="1"/>
      <c r="CP698" s="1"/>
      <c r="CQ698" s="1"/>
      <c r="CR698" s="1"/>
      <c r="CS698" s="1"/>
      <c r="CT698" s="1"/>
      <c r="CU698" s="1"/>
      <c r="CV698" s="1"/>
      <c r="CW698" s="1"/>
      <c r="CX698" s="1"/>
      <c r="CY698" s="1"/>
      <c r="CZ698" s="1"/>
      <c r="DA698" s="1"/>
      <c r="DB698" s="1"/>
      <c r="DC698" s="1"/>
      <c r="DD698" s="1"/>
      <c r="DE698" s="1"/>
      <c r="DF698" s="1"/>
      <c r="DG698" s="1"/>
      <c r="DH698" s="1"/>
      <c r="DI698" s="1"/>
      <c r="DJ698" s="1"/>
      <c r="DK698" s="1"/>
      <c r="DL698" s="1"/>
      <c r="DM698" s="1"/>
      <c r="DN698" s="1"/>
      <c r="DO698" s="1"/>
      <c r="DP698" s="1"/>
      <c r="DQ698" s="1"/>
      <c r="DR698" s="1"/>
      <c r="DS698" s="1"/>
      <c r="DT698" s="1"/>
      <c r="DU698" s="1"/>
      <c r="DV698" s="1"/>
      <c r="DW698" s="1"/>
      <c r="DX698" s="1"/>
      <c r="DY698" s="1"/>
    </row>
    <row r="699" spans="93:129" ht="12.75" customHeight="1" x14ac:dyDescent="0.2">
      <c r="CO699" s="1"/>
      <c r="CP699" s="1"/>
      <c r="CQ699" s="1"/>
      <c r="CR699" s="1"/>
      <c r="CS699" s="1"/>
      <c r="CT699" s="1"/>
      <c r="CU699" s="1"/>
      <c r="CV699" s="1"/>
      <c r="CW699" s="1"/>
      <c r="CX699" s="1"/>
      <c r="CY699" s="1"/>
      <c r="CZ699" s="1"/>
      <c r="DA699" s="1"/>
      <c r="DB699" s="1"/>
      <c r="DC699" s="1"/>
      <c r="DD699" s="1"/>
      <c r="DE699" s="1"/>
      <c r="DF699" s="1"/>
      <c r="DG699" s="1"/>
      <c r="DH699" s="1"/>
      <c r="DI699" s="1"/>
      <c r="DJ699" s="1"/>
      <c r="DK699" s="1"/>
      <c r="DL699" s="1"/>
      <c r="DM699" s="1"/>
      <c r="DN699" s="1"/>
      <c r="DO699" s="1"/>
      <c r="DP699" s="1"/>
      <c r="DQ699" s="1"/>
      <c r="DR699" s="1"/>
      <c r="DS699" s="1"/>
      <c r="DT699" s="1"/>
      <c r="DU699" s="1"/>
      <c r="DV699" s="1"/>
      <c r="DW699" s="1"/>
      <c r="DX699" s="1"/>
      <c r="DY699" s="1"/>
    </row>
    <row r="700" spans="93:129" ht="12.75" customHeight="1" x14ac:dyDescent="0.2">
      <c r="CO700" s="1"/>
      <c r="CP700" s="1"/>
      <c r="CQ700" s="1"/>
      <c r="CR700" s="1"/>
      <c r="CS700" s="1"/>
      <c r="CT700" s="1"/>
      <c r="CU700" s="1"/>
      <c r="CV700" s="1"/>
      <c r="CW700" s="1"/>
      <c r="CX700" s="1"/>
      <c r="CY700" s="1"/>
      <c r="CZ700" s="1"/>
      <c r="DA700" s="1"/>
      <c r="DB700" s="1"/>
      <c r="DC700" s="1"/>
      <c r="DD700" s="1"/>
      <c r="DE700" s="1"/>
      <c r="DF700" s="1"/>
      <c r="DG700" s="1"/>
      <c r="DH700" s="1"/>
      <c r="DI700" s="1"/>
      <c r="DJ700" s="1"/>
      <c r="DK700" s="1"/>
      <c r="DL700" s="1"/>
      <c r="DM700" s="1"/>
      <c r="DN700" s="1"/>
      <c r="DO700" s="1"/>
      <c r="DP700" s="1"/>
      <c r="DQ700" s="1"/>
      <c r="DR700" s="1"/>
      <c r="DS700" s="1"/>
      <c r="DT700" s="1"/>
      <c r="DU700" s="1"/>
      <c r="DV700" s="1"/>
      <c r="DW700" s="1"/>
      <c r="DX700" s="1"/>
      <c r="DY700" s="1"/>
    </row>
    <row r="701" spans="93:129" ht="12.75" customHeight="1" x14ac:dyDescent="0.2">
      <c r="CO701" s="1"/>
      <c r="CP701" s="1"/>
      <c r="CQ701" s="1"/>
      <c r="CR701" s="1"/>
      <c r="CS701" s="1"/>
      <c r="CT701" s="1"/>
      <c r="CU701" s="1"/>
      <c r="CV701" s="1"/>
      <c r="CW701" s="1"/>
      <c r="CX701" s="1"/>
      <c r="CY701" s="1"/>
      <c r="CZ701" s="1"/>
      <c r="DA701" s="1"/>
      <c r="DB701" s="1"/>
      <c r="DC701" s="1"/>
      <c r="DD701" s="1"/>
      <c r="DE701" s="1"/>
      <c r="DF701" s="1"/>
      <c r="DG701" s="1"/>
      <c r="DH701" s="1"/>
      <c r="DI701" s="1"/>
      <c r="DJ701" s="1"/>
      <c r="DK701" s="1"/>
      <c r="DL701" s="1"/>
      <c r="DM701" s="1"/>
      <c r="DN701" s="1"/>
      <c r="DO701" s="1"/>
      <c r="DP701" s="1"/>
      <c r="DQ701" s="1"/>
      <c r="DR701" s="1"/>
      <c r="DS701" s="1"/>
      <c r="DT701" s="1"/>
      <c r="DU701" s="1"/>
      <c r="DV701" s="1"/>
      <c r="DW701" s="1"/>
      <c r="DX701" s="1"/>
      <c r="DY701" s="1"/>
    </row>
    <row r="702" spans="93:129" ht="12.75" customHeight="1" x14ac:dyDescent="0.2">
      <c r="CO702" s="1"/>
      <c r="CP702" s="1"/>
      <c r="CQ702" s="1"/>
      <c r="CR702" s="1"/>
      <c r="CS702" s="1"/>
      <c r="CT702" s="1"/>
      <c r="CU702" s="1"/>
      <c r="CV702" s="1"/>
      <c r="CW702" s="1"/>
      <c r="CX702" s="1"/>
      <c r="CY702" s="1"/>
      <c r="CZ702" s="1"/>
      <c r="DA702" s="1"/>
      <c r="DB702" s="1"/>
      <c r="DC702" s="1"/>
      <c r="DD702" s="1"/>
      <c r="DE702" s="1"/>
      <c r="DF702" s="1"/>
      <c r="DG702" s="1"/>
      <c r="DH702" s="1"/>
      <c r="DI702" s="1"/>
      <c r="DJ702" s="1"/>
      <c r="DK702" s="1"/>
      <c r="DL702" s="1"/>
      <c r="DM702" s="1"/>
      <c r="DN702" s="1"/>
      <c r="DO702" s="1"/>
      <c r="DP702" s="1"/>
      <c r="DQ702" s="1"/>
      <c r="DR702" s="1"/>
      <c r="DS702" s="1"/>
      <c r="DT702" s="1"/>
      <c r="DU702" s="1"/>
      <c r="DV702" s="1"/>
      <c r="DW702" s="1"/>
      <c r="DX702" s="1"/>
      <c r="DY702" s="1"/>
    </row>
    <row r="703" spans="93:129" ht="12.75" customHeight="1" x14ac:dyDescent="0.2">
      <c r="CO703" s="1"/>
      <c r="CP703" s="1"/>
      <c r="CQ703" s="1"/>
      <c r="CR703" s="1"/>
      <c r="CS703" s="1"/>
      <c r="CT703" s="1"/>
      <c r="CU703" s="1"/>
      <c r="CV703" s="1"/>
      <c r="CW703" s="1"/>
      <c r="CX703" s="1"/>
      <c r="CY703" s="1"/>
      <c r="CZ703" s="1"/>
      <c r="DA703" s="1"/>
      <c r="DB703" s="1"/>
      <c r="DC703" s="1"/>
      <c r="DD703" s="1"/>
      <c r="DE703" s="1"/>
      <c r="DF703" s="1"/>
      <c r="DG703" s="1"/>
      <c r="DH703" s="1"/>
      <c r="DI703" s="1"/>
      <c r="DJ703" s="1"/>
      <c r="DK703" s="1"/>
      <c r="DL703" s="1"/>
      <c r="DM703" s="1"/>
      <c r="DN703" s="1"/>
      <c r="DO703" s="1"/>
      <c r="DP703" s="1"/>
      <c r="DQ703" s="1"/>
      <c r="DR703" s="1"/>
      <c r="DS703" s="1"/>
      <c r="DT703" s="1"/>
      <c r="DU703" s="1"/>
      <c r="DV703" s="1"/>
      <c r="DW703" s="1"/>
      <c r="DX703" s="1"/>
      <c r="DY703" s="1"/>
    </row>
    <row r="704" spans="93:129" ht="12.75" customHeight="1" x14ac:dyDescent="0.2">
      <c r="CO704" s="1"/>
      <c r="CP704" s="1"/>
      <c r="CQ704" s="1"/>
      <c r="CR704" s="1"/>
      <c r="CS704" s="1"/>
      <c r="CT704" s="1"/>
      <c r="CU704" s="1"/>
      <c r="CV704" s="1"/>
      <c r="CW704" s="1"/>
      <c r="CX704" s="1"/>
      <c r="CY704" s="1"/>
      <c r="CZ704" s="1"/>
      <c r="DA704" s="1"/>
      <c r="DB704" s="1"/>
      <c r="DC704" s="1"/>
      <c r="DD704" s="1"/>
      <c r="DE704" s="1"/>
      <c r="DF704" s="1"/>
      <c r="DG704" s="1"/>
      <c r="DH704" s="1"/>
      <c r="DI704" s="1"/>
      <c r="DJ704" s="1"/>
      <c r="DK704" s="1"/>
      <c r="DL704" s="1"/>
      <c r="DM704" s="1"/>
      <c r="DN704" s="1"/>
      <c r="DO704" s="1"/>
      <c r="DP704" s="1"/>
      <c r="DQ704" s="1"/>
      <c r="DR704" s="1"/>
      <c r="DS704" s="1"/>
      <c r="DT704" s="1"/>
      <c r="DU704" s="1"/>
      <c r="DV704" s="1"/>
      <c r="DW704" s="1"/>
      <c r="DX704" s="1"/>
      <c r="DY704" s="1"/>
    </row>
    <row r="705" spans="93:129" ht="12.75" customHeight="1" x14ac:dyDescent="0.2">
      <c r="CO705" s="1"/>
      <c r="CP705" s="1"/>
      <c r="CQ705" s="1"/>
      <c r="CR705" s="1"/>
      <c r="CS705" s="1"/>
      <c r="CT705" s="1"/>
      <c r="CU705" s="1"/>
      <c r="CV705" s="1"/>
      <c r="CW705" s="1"/>
      <c r="CX705" s="1"/>
      <c r="CY705" s="1"/>
      <c r="CZ705" s="1"/>
      <c r="DA705" s="1"/>
      <c r="DB705" s="1"/>
      <c r="DC705" s="1"/>
      <c r="DD705" s="1"/>
      <c r="DE705" s="1"/>
      <c r="DF705" s="1"/>
      <c r="DG705" s="1"/>
      <c r="DH705" s="1"/>
      <c r="DI705" s="1"/>
      <c r="DJ705" s="1"/>
      <c r="DK705" s="1"/>
      <c r="DL705" s="1"/>
      <c r="DM705" s="1"/>
      <c r="DN705" s="1"/>
      <c r="DO705" s="1"/>
      <c r="DP705" s="1"/>
      <c r="DQ705" s="1"/>
      <c r="DR705" s="1"/>
      <c r="DS705" s="1"/>
      <c r="DT705" s="1"/>
      <c r="DU705" s="1"/>
      <c r="DV705" s="1"/>
      <c r="DW705" s="1"/>
      <c r="DX705" s="1"/>
      <c r="DY705" s="1"/>
    </row>
    <row r="706" spans="93:129" ht="12.75" customHeight="1" x14ac:dyDescent="0.2">
      <c r="CO706" s="1"/>
      <c r="CP706" s="1"/>
      <c r="CQ706" s="1"/>
      <c r="CR706" s="1"/>
      <c r="CS706" s="1"/>
      <c r="CT706" s="1"/>
      <c r="CU706" s="1"/>
      <c r="CV706" s="1"/>
      <c r="CW706" s="1"/>
      <c r="CX706" s="1"/>
      <c r="CY706" s="1"/>
      <c r="CZ706" s="1"/>
      <c r="DA706" s="1"/>
      <c r="DB706" s="1"/>
      <c r="DC706" s="1"/>
      <c r="DD706" s="1"/>
      <c r="DE706" s="1"/>
      <c r="DF706" s="1"/>
      <c r="DG706" s="1"/>
      <c r="DH706" s="1"/>
      <c r="DI706" s="1"/>
      <c r="DJ706" s="1"/>
      <c r="DK706" s="1"/>
      <c r="DL706" s="1"/>
      <c r="DM706" s="1"/>
      <c r="DN706" s="1"/>
      <c r="DO706" s="1"/>
      <c r="DP706" s="1"/>
      <c r="DQ706" s="1"/>
      <c r="DR706" s="1"/>
      <c r="DS706" s="1"/>
      <c r="DT706" s="1"/>
      <c r="DU706" s="1"/>
      <c r="DV706" s="1"/>
      <c r="DW706" s="1"/>
      <c r="DX706" s="1"/>
      <c r="DY706" s="1"/>
    </row>
    <row r="707" spans="93:129" ht="12.75" customHeight="1" x14ac:dyDescent="0.2">
      <c r="CO707" s="1"/>
      <c r="CP707" s="1"/>
      <c r="CQ707" s="1"/>
      <c r="CR707" s="1"/>
      <c r="CS707" s="1"/>
      <c r="CT707" s="1"/>
      <c r="CU707" s="1"/>
      <c r="CV707" s="1"/>
      <c r="CW707" s="1"/>
      <c r="CX707" s="1"/>
      <c r="CY707" s="1"/>
      <c r="CZ707" s="1"/>
      <c r="DA707" s="1"/>
      <c r="DB707" s="1"/>
      <c r="DC707" s="1"/>
      <c r="DD707" s="1"/>
      <c r="DE707" s="1"/>
      <c r="DF707" s="1"/>
      <c r="DG707" s="1"/>
      <c r="DH707" s="1"/>
      <c r="DI707" s="1"/>
      <c r="DJ707" s="1"/>
      <c r="DK707" s="1"/>
      <c r="DL707" s="1"/>
      <c r="DM707" s="1"/>
      <c r="DN707" s="1"/>
      <c r="DO707" s="1"/>
      <c r="DP707" s="1"/>
      <c r="DQ707" s="1"/>
      <c r="DR707" s="1"/>
      <c r="DS707" s="1"/>
      <c r="DT707" s="1"/>
      <c r="DU707" s="1"/>
      <c r="DV707" s="1"/>
      <c r="DW707" s="1"/>
      <c r="DX707" s="1"/>
      <c r="DY707" s="1"/>
    </row>
    <row r="708" spans="93:129" ht="12.75" customHeight="1" x14ac:dyDescent="0.2">
      <c r="CO708" s="1"/>
      <c r="CP708" s="1"/>
      <c r="CQ708" s="1"/>
      <c r="CR708" s="1"/>
      <c r="CS708" s="1"/>
      <c r="CT708" s="1"/>
      <c r="CU708" s="1"/>
      <c r="CV708" s="1"/>
      <c r="CW708" s="1"/>
      <c r="CX708" s="1"/>
      <c r="CY708" s="1"/>
      <c r="CZ708" s="1"/>
      <c r="DA708" s="1"/>
      <c r="DB708" s="1"/>
      <c r="DC708" s="1"/>
      <c r="DD708" s="1"/>
      <c r="DE708" s="1"/>
      <c r="DF708" s="1"/>
      <c r="DG708" s="1"/>
      <c r="DH708" s="1"/>
      <c r="DI708" s="1"/>
      <c r="DJ708" s="1"/>
      <c r="DK708" s="1"/>
      <c r="DL708" s="1"/>
      <c r="DM708" s="1"/>
      <c r="DN708" s="1"/>
      <c r="DO708" s="1"/>
      <c r="DP708" s="1"/>
      <c r="DQ708" s="1"/>
      <c r="DR708" s="1"/>
      <c r="DS708" s="1"/>
      <c r="DT708" s="1"/>
      <c r="DU708" s="1"/>
      <c r="DV708" s="1"/>
      <c r="DW708" s="1"/>
      <c r="DX708" s="1"/>
      <c r="DY708" s="1"/>
    </row>
    <row r="709" spans="93:129" ht="12.75" customHeight="1" x14ac:dyDescent="0.2">
      <c r="CO709" s="1"/>
      <c r="CP709" s="1"/>
      <c r="CQ709" s="1"/>
      <c r="CR709" s="1"/>
      <c r="CS709" s="1"/>
      <c r="CT709" s="1"/>
      <c r="CU709" s="1"/>
      <c r="CV709" s="1"/>
      <c r="CW709" s="1"/>
      <c r="CX709" s="1"/>
      <c r="CY709" s="1"/>
      <c r="CZ709" s="1"/>
      <c r="DA709" s="1"/>
      <c r="DB709" s="1"/>
      <c r="DC709" s="1"/>
      <c r="DD709" s="1"/>
      <c r="DE709" s="1"/>
      <c r="DF709" s="1"/>
      <c r="DG709" s="1"/>
      <c r="DH709" s="1"/>
      <c r="DI709" s="1"/>
      <c r="DJ709" s="1"/>
      <c r="DK709" s="1"/>
      <c r="DL709" s="1"/>
      <c r="DM709" s="1"/>
      <c r="DN709" s="1"/>
      <c r="DO709" s="1"/>
      <c r="DP709" s="1"/>
      <c r="DQ709" s="1"/>
      <c r="DR709" s="1"/>
      <c r="DS709" s="1"/>
      <c r="DT709" s="1"/>
      <c r="DU709" s="1"/>
      <c r="DV709" s="1"/>
      <c r="DW709" s="1"/>
      <c r="DX709" s="1"/>
      <c r="DY709" s="1"/>
    </row>
    <row r="710" spans="93:129" ht="12.75" customHeight="1" x14ac:dyDescent="0.2">
      <c r="CO710" s="1"/>
      <c r="CP710" s="1"/>
      <c r="CQ710" s="1"/>
      <c r="CR710" s="1"/>
      <c r="CS710" s="1"/>
      <c r="CT710" s="1"/>
      <c r="CU710" s="1"/>
      <c r="CV710" s="1"/>
      <c r="CW710" s="1"/>
      <c r="CX710" s="1"/>
      <c r="CY710" s="1"/>
      <c r="CZ710" s="1"/>
      <c r="DA710" s="1"/>
      <c r="DB710" s="1"/>
      <c r="DC710" s="1"/>
      <c r="DD710" s="1"/>
      <c r="DE710" s="1"/>
      <c r="DF710" s="1"/>
      <c r="DG710" s="1"/>
      <c r="DH710" s="1"/>
      <c r="DI710" s="1"/>
      <c r="DJ710" s="1"/>
      <c r="DK710" s="1"/>
      <c r="DL710" s="1"/>
      <c r="DM710" s="1"/>
      <c r="DN710" s="1"/>
      <c r="DO710" s="1"/>
      <c r="DP710" s="1"/>
      <c r="DQ710" s="1"/>
      <c r="DR710" s="1"/>
      <c r="DS710" s="1"/>
      <c r="DT710" s="1"/>
      <c r="DU710" s="1"/>
      <c r="DV710" s="1"/>
      <c r="DW710" s="1"/>
      <c r="DX710" s="1"/>
      <c r="DY710" s="1"/>
    </row>
    <row r="711" spans="93:129" ht="12.75" customHeight="1" x14ac:dyDescent="0.2">
      <c r="CO711" s="1"/>
      <c r="CP711" s="1"/>
      <c r="CQ711" s="1"/>
      <c r="CR711" s="1"/>
      <c r="CS711" s="1"/>
      <c r="CT711" s="1"/>
      <c r="CU711" s="1"/>
      <c r="CV711" s="1"/>
      <c r="CW711" s="1"/>
      <c r="CX711" s="1"/>
      <c r="CY711" s="1"/>
      <c r="CZ711" s="1"/>
      <c r="DA711" s="1"/>
      <c r="DB711" s="1"/>
      <c r="DC711" s="1"/>
      <c r="DD711" s="1"/>
      <c r="DE711" s="1"/>
      <c r="DF711" s="1"/>
      <c r="DG711" s="1"/>
      <c r="DH711" s="1"/>
      <c r="DI711" s="1"/>
      <c r="DJ711" s="1"/>
      <c r="DK711" s="1"/>
      <c r="DL711" s="1"/>
      <c r="DM711" s="1"/>
      <c r="DN711" s="1"/>
      <c r="DO711" s="1"/>
      <c r="DP711" s="1"/>
      <c r="DQ711" s="1"/>
      <c r="DR711" s="1"/>
      <c r="DS711" s="1"/>
      <c r="DT711" s="1"/>
      <c r="DU711" s="1"/>
      <c r="DV711" s="1"/>
      <c r="DW711" s="1"/>
      <c r="DX711" s="1"/>
      <c r="DY711" s="1"/>
    </row>
    <row r="712" spans="93:129" ht="12.75" customHeight="1" x14ac:dyDescent="0.2">
      <c r="CO712" s="1"/>
      <c r="CP712" s="1"/>
      <c r="CQ712" s="1"/>
      <c r="CR712" s="1"/>
      <c r="CS712" s="1"/>
      <c r="CT712" s="1"/>
      <c r="CU712" s="1"/>
      <c r="CV712" s="1"/>
      <c r="CW712" s="1"/>
      <c r="CX712" s="1"/>
      <c r="CY712" s="1"/>
      <c r="CZ712" s="1"/>
      <c r="DA712" s="1"/>
      <c r="DB712" s="1"/>
      <c r="DC712" s="1"/>
      <c r="DD712" s="1"/>
      <c r="DE712" s="1"/>
      <c r="DF712" s="1"/>
      <c r="DG712" s="1"/>
      <c r="DH712" s="1"/>
      <c r="DI712" s="1"/>
      <c r="DJ712" s="1"/>
      <c r="DK712" s="1"/>
      <c r="DL712" s="1"/>
      <c r="DM712" s="1"/>
      <c r="DN712" s="1"/>
      <c r="DO712" s="1"/>
      <c r="DP712" s="1"/>
      <c r="DQ712" s="1"/>
      <c r="DR712" s="1"/>
      <c r="DS712" s="1"/>
      <c r="DT712" s="1"/>
      <c r="DU712" s="1"/>
      <c r="DV712" s="1"/>
      <c r="DW712" s="1"/>
      <c r="DX712" s="1"/>
      <c r="DY712" s="1"/>
    </row>
    <row r="713" spans="93:129" ht="12.75" customHeight="1" x14ac:dyDescent="0.2">
      <c r="CO713" s="1"/>
      <c r="CP713" s="1"/>
      <c r="CQ713" s="1"/>
      <c r="CR713" s="1"/>
      <c r="CS713" s="1"/>
      <c r="CT713" s="1"/>
      <c r="CU713" s="1"/>
      <c r="CV713" s="1"/>
      <c r="CW713" s="1"/>
      <c r="CX713" s="1"/>
      <c r="CY713" s="1"/>
      <c r="CZ713" s="1"/>
      <c r="DA713" s="1"/>
      <c r="DB713" s="1"/>
      <c r="DC713" s="1"/>
      <c r="DD713" s="1"/>
      <c r="DE713" s="1"/>
      <c r="DF713" s="1"/>
      <c r="DG713" s="1"/>
      <c r="DH713" s="1"/>
      <c r="DI713" s="1"/>
      <c r="DJ713" s="1"/>
      <c r="DK713" s="1"/>
      <c r="DL713" s="1"/>
      <c r="DM713" s="1"/>
      <c r="DN713" s="1"/>
      <c r="DO713" s="1"/>
      <c r="DP713" s="1"/>
      <c r="DQ713" s="1"/>
      <c r="DR713" s="1"/>
      <c r="DS713" s="1"/>
      <c r="DT713" s="1"/>
      <c r="DU713" s="1"/>
      <c r="DV713" s="1"/>
      <c r="DW713" s="1"/>
      <c r="DX713" s="1"/>
      <c r="DY713" s="1"/>
    </row>
    <row r="714" spans="93:129" ht="12.75" customHeight="1" x14ac:dyDescent="0.2">
      <c r="CO714" s="1"/>
      <c r="CP714" s="1"/>
      <c r="CQ714" s="1"/>
      <c r="CR714" s="1"/>
      <c r="CS714" s="1"/>
      <c r="CT714" s="1"/>
      <c r="CU714" s="1"/>
      <c r="CV714" s="1"/>
      <c r="CW714" s="1"/>
      <c r="CX714" s="1"/>
      <c r="CY714" s="1"/>
      <c r="CZ714" s="1"/>
      <c r="DA714" s="1"/>
      <c r="DB714" s="1"/>
      <c r="DC714" s="1"/>
      <c r="DD714" s="1"/>
      <c r="DE714" s="1"/>
      <c r="DF714" s="1"/>
      <c r="DG714" s="1"/>
      <c r="DH714" s="1"/>
      <c r="DI714" s="1"/>
      <c r="DJ714" s="1"/>
      <c r="DK714" s="1"/>
      <c r="DL714" s="1"/>
      <c r="DM714" s="1"/>
      <c r="DN714" s="1"/>
      <c r="DO714" s="1"/>
      <c r="DP714" s="1"/>
      <c r="DQ714" s="1"/>
      <c r="DR714" s="1"/>
      <c r="DS714" s="1"/>
      <c r="DT714" s="1"/>
      <c r="DU714" s="1"/>
      <c r="DV714" s="1"/>
      <c r="DW714" s="1"/>
      <c r="DX714" s="1"/>
      <c r="DY714" s="1"/>
    </row>
    <row r="715" spans="93:129" ht="12.75" customHeight="1" x14ac:dyDescent="0.2">
      <c r="CO715" s="1"/>
      <c r="CP715" s="1"/>
      <c r="CQ715" s="1"/>
      <c r="CR715" s="1"/>
      <c r="CS715" s="1"/>
      <c r="CT715" s="1"/>
      <c r="CU715" s="1"/>
      <c r="CV715" s="1"/>
      <c r="CW715" s="1"/>
      <c r="CX715" s="1"/>
      <c r="CY715" s="1"/>
      <c r="CZ715" s="1"/>
      <c r="DA715" s="1"/>
      <c r="DB715" s="1"/>
      <c r="DC715" s="1"/>
      <c r="DD715" s="1"/>
      <c r="DE715" s="1"/>
      <c r="DF715" s="1"/>
      <c r="DG715" s="1"/>
      <c r="DH715" s="1"/>
      <c r="DI715" s="1"/>
      <c r="DJ715" s="1"/>
      <c r="DK715" s="1"/>
      <c r="DL715" s="1"/>
      <c r="DM715" s="1"/>
      <c r="DN715" s="1"/>
      <c r="DO715" s="1"/>
      <c r="DP715" s="1"/>
      <c r="DQ715" s="1"/>
      <c r="DR715" s="1"/>
      <c r="DS715" s="1"/>
      <c r="DT715" s="1"/>
      <c r="DU715" s="1"/>
      <c r="DV715" s="1"/>
      <c r="DW715" s="1"/>
      <c r="DX715" s="1"/>
      <c r="DY715" s="1"/>
    </row>
    <row r="716" spans="93:129" ht="12.75" customHeight="1" x14ac:dyDescent="0.2">
      <c r="CO716" s="1"/>
      <c r="CP716" s="1"/>
      <c r="CQ716" s="1"/>
      <c r="CR716" s="1"/>
      <c r="CS716" s="1"/>
      <c r="CT716" s="1"/>
      <c r="CU716" s="1"/>
      <c r="CV716" s="1"/>
      <c r="CW716" s="1"/>
      <c r="CX716" s="1"/>
      <c r="CY716" s="1"/>
      <c r="CZ716" s="1"/>
      <c r="DA716" s="1"/>
      <c r="DB716" s="1"/>
      <c r="DC716" s="1"/>
      <c r="DD716" s="1"/>
      <c r="DE716" s="1"/>
      <c r="DF716" s="1"/>
      <c r="DG716" s="1"/>
      <c r="DH716" s="1"/>
      <c r="DI716" s="1"/>
      <c r="DJ716" s="1"/>
      <c r="DK716" s="1"/>
      <c r="DL716" s="1"/>
      <c r="DM716" s="1"/>
      <c r="DN716" s="1"/>
      <c r="DO716" s="1"/>
      <c r="DP716" s="1"/>
      <c r="DQ716" s="1"/>
      <c r="DR716" s="1"/>
      <c r="DS716" s="1"/>
      <c r="DT716" s="1"/>
      <c r="DU716" s="1"/>
      <c r="DV716" s="1"/>
      <c r="DW716" s="1"/>
      <c r="DX716" s="1"/>
      <c r="DY716" s="1"/>
    </row>
    <row r="717" spans="93:129" ht="12.75" customHeight="1" x14ac:dyDescent="0.2">
      <c r="CO717" s="1"/>
      <c r="CP717" s="1"/>
      <c r="CQ717" s="1"/>
      <c r="CR717" s="1"/>
      <c r="CS717" s="1"/>
      <c r="CT717" s="1"/>
      <c r="CU717" s="1"/>
      <c r="CV717" s="1"/>
      <c r="CW717" s="1"/>
      <c r="CX717" s="1"/>
      <c r="CY717" s="1"/>
      <c r="CZ717" s="1"/>
      <c r="DA717" s="1"/>
      <c r="DB717" s="1"/>
      <c r="DC717" s="1"/>
      <c r="DD717" s="1"/>
      <c r="DE717" s="1"/>
      <c r="DF717" s="1"/>
      <c r="DG717" s="1"/>
      <c r="DH717" s="1"/>
      <c r="DI717" s="1"/>
      <c r="DJ717" s="1"/>
      <c r="DK717" s="1"/>
      <c r="DL717" s="1"/>
      <c r="DM717" s="1"/>
      <c r="DN717" s="1"/>
      <c r="DO717" s="1"/>
      <c r="DP717" s="1"/>
      <c r="DQ717" s="1"/>
      <c r="DR717" s="1"/>
      <c r="DS717" s="1"/>
      <c r="DT717" s="1"/>
      <c r="DU717" s="1"/>
      <c r="DV717" s="1"/>
      <c r="DW717" s="1"/>
      <c r="DX717" s="1"/>
      <c r="DY717" s="1"/>
    </row>
    <row r="718" spans="93:129" ht="12.75" customHeight="1" x14ac:dyDescent="0.2">
      <c r="CO718" s="1"/>
      <c r="CP718" s="1"/>
      <c r="CQ718" s="1"/>
      <c r="CR718" s="1"/>
      <c r="CS718" s="1"/>
      <c r="CT718" s="1"/>
      <c r="CU718" s="1"/>
      <c r="CV718" s="1"/>
      <c r="CW718" s="1"/>
      <c r="CX718" s="1"/>
      <c r="CY718" s="1"/>
      <c r="CZ718" s="1"/>
      <c r="DA718" s="1"/>
      <c r="DB718" s="1"/>
      <c r="DC718" s="1"/>
      <c r="DD718" s="1"/>
      <c r="DE718" s="1"/>
      <c r="DF718" s="1"/>
      <c r="DG718" s="1"/>
      <c r="DH718" s="1"/>
      <c r="DI718" s="1"/>
      <c r="DJ718" s="1"/>
      <c r="DK718" s="1"/>
      <c r="DL718" s="1"/>
      <c r="DM718" s="1"/>
      <c r="DN718" s="1"/>
      <c r="DO718" s="1"/>
      <c r="DP718" s="1"/>
      <c r="DQ718" s="1"/>
      <c r="DR718" s="1"/>
      <c r="DS718" s="1"/>
      <c r="DT718" s="1"/>
      <c r="DU718" s="1"/>
      <c r="DV718" s="1"/>
      <c r="DW718" s="1"/>
      <c r="DX718" s="1"/>
      <c r="DY718" s="1"/>
    </row>
    <row r="719" spans="93:129" ht="12.75" customHeight="1" x14ac:dyDescent="0.2">
      <c r="CO719" s="1"/>
      <c r="CP719" s="1"/>
      <c r="CQ719" s="1"/>
      <c r="CR719" s="1"/>
      <c r="CS719" s="1"/>
      <c r="CT719" s="1"/>
      <c r="CU719" s="1"/>
      <c r="CV719" s="1"/>
      <c r="CW719" s="1"/>
      <c r="CX719" s="1"/>
      <c r="CY719" s="1"/>
      <c r="CZ719" s="1"/>
      <c r="DA719" s="1"/>
      <c r="DB719" s="1"/>
      <c r="DC719" s="1"/>
      <c r="DD719" s="1"/>
      <c r="DE719" s="1"/>
      <c r="DF719" s="1"/>
      <c r="DG719" s="1"/>
      <c r="DH719" s="1"/>
      <c r="DI719" s="1"/>
      <c r="DJ719" s="1"/>
      <c r="DK719" s="1"/>
      <c r="DL719" s="1"/>
      <c r="DM719" s="1"/>
      <c r="DN719" s="1"/>
      <c r="DO719" s="1"/>
      <c r="DP719" s="1"/>
      <c r="DQ719" s="1"/>
      <c r="DR719" s="1"/>
      <c r="DS719" s="1"/>
      <c r="DT719" s="1"/>
      <c r="DU719" s="1"/>
      <c r="DV719" s="1"/>
      <c r="DW719" s="1"/>
      <c r="DX719" s="1"/>
      <c r="DY719" s="1"/>
    </row>
    <row r="720" spans="93:129" ht="12.75" customHeight="1" x14ac:dyDescent="0.2">
      <c r="CO720" s="1"/>
      <c r="CP720" s="1"/>
      <c r="CQ720" s="1"/>
      <c r="CR720" s="1"/>
      <c r="CS720" s="1"/>
      <c r="CT720" s="1"/>
      <c r="CU720" s="1"/>
      <c r="CV720" s="1"/>
      <c r="CW720" s="1"/>
      <c r="CX720" s="1"/>
      <c r="CY720" s="1"/>
      <c r="CZ720" s="1"/>
      <c r="DA720" s="1"/>
      <c r="DB720" s="1"/>
      <c r="DC720" s="1"/>
      <c r="DD720" s="1"/>
      <c r="DE720" s="1"/>
      <c r="DF720" s="1"/>
      <c r="DG720" s="1"/>
      <c r="DH720" s="1"/>
      <c r="DI720" s="1"/>
      <c r="DJ720" s="1"/>
      <c r="DK720" s="1"/>
      <c r="DL720" s="1"/>
      <c r="DM720" s="1"/>
      <c r="DN720" s="1"/>
      <c r="DO720" s="1"/>
      <c r="DP720" s="1"/>
      <c r="DQ720" s="1"/>
      <c r="DR720" s="1"/>
      <c r="DS720" s="1"/>
      <c r="DT720" s="1"/>
      <c r="DU720" s="1"/>
      <c r="DV720" s="1"/>
      <c r="DW720" s="1"/>
      <c r="DX720" s="1"/>
      <c r="DY720" s="1"/>
    </row>
    <row r="721" spans="93:129" ht="12.75" customHeight="1" x14ac:dyDescent="0.2">
      <c r="CO721" s="1"/>
      <c r="CP721" s="1"/>
      <c r="CQ721" s="1"/>
      <c r="CR721" s="1"/>
      <c r="CS721" s="1"/>
      <c r="CT721" s="1"/>
      <c r="CU721" s="1"/>
      <c r="CV721" s="1"/>
      <c r="CW721" s="1"/>
      <c r="CX721" s="1"/>
      <c r="CY721" s="1"/>
      <c r="CZ721" s="1"/>
      <c r="DA721" s="1"/>
      <c r="DB721" s="1"/>
      <c r="DC721" s="1"/>
      <c r="DD721" s="1"/>
      <c r="DE721" s="1"/>
      <c r="DF721" s="1"/>
      <c r="DG721" s="1"/>
      <c r="DH721" s="1"/>
      <c r="DI721" s="1"/>
      <c r="DJ721" s="1"/>
      <c r="DK721" s="1"/>
      <c r="DL721" s="1"/>
      <c r="DM721" s="1"/>
      <c r="DN721" s="1"/>
      <c r="DO721" s="1"/>
      <c r="DP721" s="1"/>
      <c r="DQ721" s="1"/>
      <c r="DR721" s="1"/>
      <c r="DS721" s="1"/>
      <c r="DT721" s="1"/>
      <c r="DU721" s="1"/>
      <c r="DV721" s="1"/>
      <c r="DW721" s="1"/>
      <c r="DX721" s="1"/>
      <c r="DY721" s="1"/>
    </row>
    <row r="722" spans="93:129" ht="12.75" customHeight="1" x14ac:dyDescent="0.2">
      <c r="CO722" s="1"/>
      <c r="CP722" s="1"/>
      <c r="CQ722" s="1"/>
      <c r="CR722" s="1"/>
      <c r="CS722" s="1"/>
      <c r="CT722" s="1"/>
      <c r="CU722" s="1"/>
      <c r="CV722" s="1"/>
      <c r="CW722" s="1"/>
      <c r="CX722" s="1"/>
      <c r="CY722" s="1"/>
      <c r="CZ722" s="1"/>
      <c r="DA722" s="1"/>
      <c r="DB722" s="1"/>
      <c r="DC722" s="1"/>
      <c r="DD722" s="1"/>
      <c r="DE722" s="1"/>
      <c r="DF722" s="1"/>
      <c r="DG722" s="1"/>
      <c r="DH722" s="1"/>
      <c r="DI722" s="1"/>
      <c r="DJ722" s="1"/>
      <c r="DK722" s="1"/>
      <c r="DL722" s="1"/>
      <c r="DM722" s="1"/>
      <c r="DN722" s="1"/>
      <c r="DO722" s="1"/>
      <c r="DP722" s="1"/>
      <c r="DQ722" s="1"/>
      <c r="DR722" s="1"/>
      <c r="DS722" s="1"/>
      <c r="DT722" s="1"/>
      <c r="DU722" s="1"/>
      <c r="DV722" s="1"/>
      <c r="DW722" s="1"/>
      <c r="DX722" s="1"/>
      <c r="DY722" s="1"/>
    </row>
    <row r="723" spans="93:129" ht="12.75" customHeight="1" x14ac:dyDescent="0.2">
      <c r="CO723" s="1"/>
      <c r="CP723" s="1"/>
      <c r="CQ723" s="1"/>
      <c r="CR723" s="1"/>
      <c r="CS723" s="1"/>
      <c r="CT723" s="1"/>
      <c r="CU723" s="1"/>
      <c r="CV723" s="1"/>
      <c r="CW723" s="1"/>
      <c r="CX723" s="1"/>
      <c r="CY723" s="1"/>
      <c r="CZ723" s="1"/>
      <c r="DA723" s="1"/>
      <c r="DB723" s="1"/>
      <c r="DC723" s="1"/>
      <c r="DD723" s="1"/>
      <c r="DE723" s="1"/>
      <c r="DF723" s="1"/>
      <c r="DG723" s="1"/>
      <c r="DH723" s="1"/>
      <c r="DI723" s="1"/>
      <c r="DJ723" s="1"/>
      <c r="DK723" s="1"/>
      <c r="DL723" s="1"/>
      <c r="DM723" s="1"/>
      <c r="DN723" s="1"/>
      <c r="DO723" s="1"/>
      <c r="DP723" s="1"/>
      <c r="DQ723" s="1"/>
      <c r="DR723" s="1"/>
      <c r="DS723" s="1"/>
      <c r="DT723" s="1"/>
      <c r="DU723" s="1"/>
      <c r="DV723" s="1"/>
      <c r="DW723" s="1"/>
      <c r="DX723" s="1"/>
      <c r="DY723" s="1"/>
    </row>
    <row r="724" spans="93:129" ht="12.75" customHeight="1" x14ac:dyDescent="0.2">
      <c r="CO724" s="1"/>
      <c r="CP724" s="1"/>
      <c r="CQ724" s="1"/>
      <c r="CR724" s="1"/>
      <c r="CS724" s="1"/>
      <c r="CT724" s="1"/>
      <c r="CU724" s="1"/>
      <c r="CV724" s="1"/>
      <c r="CW724" s="1"/>
      <c r="CX724" s="1"/>
      <c r="CY724" s="1"/>
      <c r="CZ724" s="1"/>
      <c r="DA724" s="1"/>
      <c r="DB724" s="1"/>
      <c r="DC724" s="1"/>
      <c r="DD724" s="1"/>
      <c r="DE724" s="1"/>
      <c r="DF724" s="1"/>
      <c r="DG724" s="1"/>
      <c r="DH724" s="1"/>
      <c r="DI724" s="1"/>
      <c r="DJ724" s="1"/>
      <c r="DK724" s="1"/>
      <c r="DL724" s="1"/>
      <c r="DM724" s="1"/>
      <c r="DN724" s="1"/>
      <c r="DO724" s="1"/>
      <c r="DP724" s="1"/>
      <c r="DQ724" s="1"/>
      <c r="DR724" s="1"/>
      <c r="DS724" s="1"/>
      <c r="DT724" s="1"/>
      <c r="DU724" s="1"/>
      <c r="DV724" s="1"/>
      <c r="DW724" s="1"/>
      <c r="DX724" s="1"/>
      <c r="DY724" s="1"/>
    </row>
    <row r="725" spans="93:129" ht="12.75" customHeight="1" x14ac:dyDescent="0.2">
      <c r="CO725" s="1"/>
      <c r="CP725" s="1"/>
      <c r="CQ725" s="1"/>
      <c r="CR725" s="1"/>
      <c r="CS725" s="1"/>
      <c r="CT725" s="1"/>
      <c r="CU725" s="1"/>
      <c r="CV725" s="1"/>
      <c r="CW725" s="1"/>
      <c r="CX725" s="1"/>
      <c r="CY725" s="1"/>
      <c r="CZ725" s="1"/>
      <c r="DA725" s="1"/>
      <c r="DB725" s="1"/>
      <c r="DC725" s="1"/>
      <c r="DD725" s="1"/>
      <c r="DE725" s="1"/>
      <c r="DF725" s="1"/>
      <c r="DG725" s="1"/>
      <c r="DH725" s="1"/>
      <c r="DI725" s="1"/>
      <c r="DJ725" s="1"/>
      <c r="DK725" s="1"/>
      <c r="DL725" s="1"/>
      <c r="DM725" s="1"/>
      <c r="DN725" s="1"/>
      <c r="DO725" s="1"/>
      <c r="DP725" s="1"/>
      <c r="DQ725" s="1"/>
      <c r="DR725" s="1"/>
      <c r="DS725" s="1"/>
      <c r="DT725" s="1"/>
      <c r="DU725" s="1"/>
      <c r="DV725" s="1"/>
      <c r="DW725" s="1"/>
      <c r="DX725" s="1"/>
      <c r="DY725" s="1"/>
    </row>
    <row r="726" spans="93:129" ht="12.75" customHeight="1" x14ac:dyDescent="0.2">
      <c r="CO726" s="1"/>
      <c r="CP726" s="1"/>
      <c r="CQ726" s="1"/>
      <c r="CR726" s="1"/>
      <c r="CS726" s="1"/>
      <c r="CT726" s="1"/>
      <c r="CU726" s="1"/>
      <c r="CV726" s="1"/>
      <c r="CW726" s="1"/>
      <c r="CX726" s="1"/>
      <c r="CY726" s="1"/>
      <c r="CZ726" s="1"/>
      <c r="DA726" s="1"/>
      <c r="DB726" s="1"/>
      <c r="DC726" s="1"/>
      <c r="DD726" s="1"/>
      <c r="DE726" s="1"/>
      <c r="DF726" s="1"/>
      <c r="DG726" s="1"/>
      <c r="DH726" s="1"/>
      <c r="DI726" s="1"/>
      <c r="DJ726" s="1"/>
      <c r="DK726" s="1"/>
      <c r="DL726" s="1"/>
      <c r="DM726" s="1"/>
      <c r="DN726" s="1"/>
      <c r="DO726" s="1"/>
      <c r="DP726" s="1"/>
      <c r="DQ726" s="1"/>
      <c r="DR726" s="1"/>
      <c r="DS726" s="1"/>
      <c r="DT726" s="1"/>
      <c r="DU726" s="1"/>
      <c r="DV726" s="1"/>
      <c r="DW726" s="1"/>
      <c r="DX726" s="1"/>
      <c r="DY726" s="1"/>
    </row>
    <row r="727" spans="93:129" ht="12.75" customHeight="1" x14ac:dyDescent="0.2">
      <c r="CO727" s="1"/>
      <c r="CP727" s="1"/>
      <c r="CQ727" s="1"/>
      <c r="CR727" s="1"/>
      <c r="CS727" s="1"/>
      <c r="CT727" s="1"/>
      <c r="CU727" s="1"/>
      <c r="CV727" s="1"/>
      <c r="CW727" s="1"/>
      <c r="CX727" s="1"/>
      <c r="CY727" s="1"/>
      <c r="CZ727" s="1"/>
      <c r="DA727" s="1"/>
      <c r="DB727" s="1"/>
      <c r="DC727" s="1"/>
      <c r="DD727" s="1"/>
      <c r="DE727" s="1"/>
      <c r="DF727" s="1"/>
      <c r="DG727" s="1"/>
      <c r="DH727" s="1"/>
      <c r="DI727" s="1"/>
      <c r="DJ727" s="1"/>
      <c r="DK727" s="1"/>
      <c r="DL727" s="1"/>
      <c r="DM727" s="1"/>
      <c r="DN727" s="1"/>
      <c r="DO727" s="1"/>
      <c r="DP727" s="1"/>
      <c r="DQ727" s="1"/>
      <c r="DR727" s="1"/>
      <c r="DS727" s="1"/>
      <c r="DT727" s="1"/>
      <c r="DU727" s="1"/>
      <c r="DV727" s="1"/>
      <c r="DW727" s="1"/>
      <c r="DX727" s="1"/>
      <c r="DY727" s="1"/>
    </row>
    <row r="728" spans="93:129" ht="12.75" customHeight="1" x14ac:dyDescent="0.2">
      <c r="CO728" s="1"/>
      <c r="CP728" s="1"/>
      <c r="CQ728" s="1"/>
      <c r="CR728" s="1"/>
      <c r="CS728" s="1"/>
      <c r="CT728" s="1"/>
      <c r="CU728" s="1"/>
      <c r="CV728" s="1"/>
      <c r="CW728" s="1"/>
      <c r="CX728" s="1"/>
      <c r="CY728" s="1"/>
      <c r="CZ728" s="1"/>
      <c r="DA728" s="1"/>
      <c r="DB728" s="1"/>
      <c r="DC728" s="1"/>
      <c r="DD728" s="1"/>
      <c r="DE728" s="1"/>
      <c r="DF728" s="1"/>
      <c r="DG728" s="1"/>
      <c r="DH728" s="1"/>
      <c r="DI728" s="1"/>
      <c r="DJ728" s="1"/>
      <c r="DK728" s="1"/>
      <c r="DL728" s="1"/>
      <c r="DM728" s="1"/>
      <c r="DN728" s="1"/>
      <c r="DO728" s="1"/>
      <c r="DP728" s="1"/>
      <c r="DQ728" s="1"/>
      <c r="DR728" s="1"/>
      <c r="DS728" s="1"/>
      <c r="DT728" s="1"/>
      <c r="DU728" s="1"/>
      <c r="DV728" s="1"/>
      <c r="DW728" s="1"/>
      <c r="DX728" s="1"/>
      <c r="DY728" s="1"/>
    </row>
    <row r="729" spans="93:129" ht="12.75" customHeight="1" x14ac:dyDescent="0.2">
      <c r="CO729" s="1"/>
      <c r="CP729" s="1"/>
      <c r="CQ729" s="1"/>
      <c r="CR729" s="1"/>
      <c r="CS729" s="1"/>
      <c r="CT729" s="1"/>
      <c r="CU729" s="1"/>
      <c r="CV729" s="1"/>
      <c r="CW729" s="1"/>
      <c r="CX729" s="1"/>
      <c r="CY729" s="1"/>
      <c r="CZ729" s="1"/>
      <c r="DA729" s="1"/>
      <c r="DB729" s="1"/>
      <c r="DC729" s="1"/>
      <c r="DD729" s="1"/>
      <c r="DE729" s="1"/>
      <c r="DF729" s="1"/>
      <c r="DG729" s="1"/>
      <c r="DH729" s="1"/>
      <c r="DI729" s="1"/>
      <c r="DJ729" s="1"/>
      <c r="DK729" s="1"/>
      <c r="DL729" s="1"/>
      <c r="DM729" s="1"/>
      <c r="DN729" s="1"/>
      <c r="DO729" s="1"/>
      <c r="DP729" s="1"/>
      <c r="DQ729" s="1"/>
      <c r="DR729" s="1"/>
      <c r="DS729" s="1"/>
      <c r="DT729" s="1"/>
      <c r="DU729" s="1"/>
      <c r="DV729" s="1"/>
      <c r="DW729" s="1"/>
      <c r="DX729" s="1"/>
      <c r="DY729" s="1"/>
    </row>
    <row r="730" spans="93:129" ht="12.75" customHeight="1" x14ac:dyDescent="0.2">
      <c r="CO730" s="1"/>
      <c r="CP730" s="1"/>
      <c r="CQ730" s="1"/>
      <c r="CR730" s="1"/>
      <c r="CS730" s="1"/>
      <c r="CT730" s="1"/>
      <c r="CU730" s="1"/>
      <c r="CV730" s="1"/>
      <c r="CW730" s="1"/>
      <c r="CX730" s="1"/>
      <c r="CY730" s="1"/>
      <c r="CZ730" s="1"/>
      <c r="DA730" s="1"/>
      <c r="DB730" s="1"/>
      <c r="DC730" s="1"/>
      <c r="DD730" s="1"/>
      <c r="DE730" s="1"/>
      <c r="DF730" s="1"/>
      <c r="DG730" s="1"/>
      <c r="DH730" s="1"/>
      <c r="DI730" s="1"/>
      <c r="DJ730" s="1"/>
      <c r="DK730" s="1"/>
      <c r="DL730" s="1"/>
      <c r="DM730" s="1"/>
      <c r="DN730" s="1"/>
      <c r="DO730" s="1"/>
      <c r="DP730" s="1"/>
      <c r="DQ730" s="1"/>
      <c r="DR730" s="1"/>
      <c r="DS730" s="1"/>
      <c r="DT730" s="1"/>
      <c r="DU730" s="1"/>
      <c r="DV730" s="1"/>
      <c r="DW730" s="1"/>
      <c r="DX730" s="1"/>
      <c r="DY730" s="1"/>
    </row>
    <row r="731" spans="93:129" ht="12.75" customHeight="1" x14ac:dyDescent="0.2">
      <c r="CO731" s="1"/>
      <c r="CP731" s="1"/>
      <c r="CQ731" s="1"/>
      <c r="CR731" s="1"/>
      <c r="CS731" s="1"/>
      <c r="CT731" s="1"/>
      <c r="CU731" s="1"/>
      <c r="CV731" s="1"/>
      <c r="CW731" s="1"/>
      <c r="CX731" s="1"/>
      <c r="CY731" s="1"/>
      <c r="CZ731" s="1"/>
      <c r="DA731" s="1"/>
      <c r="DB731" s="1"/>
      <c r="DC731" s="1"/>
      <c r="DD731" s="1"/>
      <c r="DE731" s="1"/>
      <c r="DF731" s="1"/>
      <c r="DG731" s="1"/>
      <c r="DH731" s="1"/>
      <c r="DI731" s="1"/>
      <c r="DJ731" s="1"/>
      <c r="DK731" s="1"/>
      <c r="DL731" s="1"/>
      <c r="DM731" s="1"/>
      <c r="DN731" s="1"/>
      <c r="DO731" s="1"/>
      <c r="DP731" s="1"/>
      <c r="DQ731" s="1"/>
      <c r="DR731" s="1"/>
      <c r="DS731" s="1"/>
      <c r="DT731" s="1"/>
      <c r="DU731" s="1"/>
      <c r="DV731" s="1"/>
      <c r="DW731" s="1"/>
      <c r="DX731" s="1"/>
      <c r="DY731" s="1"/>
    </row>
    <row r="732" spans="93:129" ht="12.75" customHeight="1" x14ac:dyDescent="0.2">
      <c r="CO732" s="1"/>
      <c r="CP732" s="1"/>
      <c r="CQ732" s="1"/>
      <c r="CR732" s="1"/>
      <c r="CS732" s="1"/>
      <c r="CT732" s="1"/>
      <c r="CU732" s="1"/>
      <c r="CV732" s="1"/>
      <c r="CW732" s="1"/>
      <c r="CX732" s="1"/>
      <c r="CY732" s="1"/>
      <c r="CZ732" s="1"/>
      <c r="DA732" s="1"/>
      <c r="DB732" s="1"/>
      <c r="DC732" s="1"/>
      <c r="DD732" s="1"/>
      <c r="DE732" s="1"/>
      <c r="DF732" s="1"/>
      <c r="DG732" s="1"/>
      <c r="DH732" s="1"/>
      <c r="DI732" s="1"/>
      <c r="DJ732" s="1"/>
      <c r="DK732" s="1"/>
      <c r="DL732" s="1"/>
      <c r="DM732" s="1"/>
      <c r="DN732" s="1"/>
      <c r="DO732" s="1"/>
      <c r="DP732" s="1"/>
      <c r="DQ732" s="1"/>
      <c r="DR732" s="1"/>
      <c r="DS732" s="1"/>
      <c r="DT732" s="1"/>
      <c r="DU732" s="1"/>
      <c r="DV732" s="1"/>
      <c r="DW732" s="1"/>
      <c r="DX732" s="1"/>
      <c r="DY732" s="1"/>
    </row>
    <row r="733" spans="93:129" ht="12.75" customHeight="1" x14ac:dyDescent="0.2">
      <c r="CO733" s="1"/>
      <c r="CP733" s="1"/>
      <c r="CQ733" s="1"/>
      <c r="CR733" s="1"/>
      <c r="CS733" s="1"/>
      <c r="CT733" s="1"/>
      <c r="CU733" s="1"/>
      <c r="CV733" s="1"/>
      <c r="CW733" s="1"/>
      <c r="CX733" s="1"/>
      <c r="CY733" s="1"/>
      <c r="CZ733" s="1"/>
      <c r="DA733" s="1"/>
      <c r="DB733" s="1"/>
      <c r="DC733" s="1"/>
      <c r="DD733" s="1"/>
      <c r="DE733" s="1"/>
      <c r="DF733" s="1"/>
      <c r="DG733" s="1"/>
      <c r="DH733" s="1"/>
      <c r="DI733" s="1"/>
      <c r="DJ733" s="1"/>
      <c r="DK733" s="1"/>
      <c r="DL733" s="1"/>
      <c r="DM733" s="1"/>
      <c r="DN733" s="1"/>
      <c r="DO733" s="1"/>
      <c r="DP733" s="1"/>
      <c r="DQ733" s="1"/>
      <c r="DR733" s="1"/>
      <c r="DS733" s="1"/>
      <c r="DT733" s="1"/>
      <c r="DU733" s="1"/>
      <c r="DV733" s="1"/>
      <c r="DW733" s="1"/>
      <c r="DX733" s="1"/>
      <c r="DY733" s="1"/>
    </row>
    <row r="734" spans="93:129" ht="12.75" customHeight="1" x14ac:dyDescent="0.2">
      <c r="CO734" s="1"/>
      <c r="CP734" s="1"/>
      <c r="CQ734" s="1"/>
      <c r="CR734" s="1"/>
      <c r="CS734" s="1"/>
      <c r="CT734" s="1"/>
      <c r="CU734" s="1"/>
      <c r="CV734" s="1"/>
      <c r="CW734" s="1"/>
      <c r="CX734" s="1"/>
      <c r="CY734" s="1"/>
      <c r="CZ734" s="1"/>
      <c r="DA734" s="1"/>
      <c r="DB734" s="1"/>
      <c r="DC734" s="1"/>
      <c r="DD734" s="1"/>
      <c r="DE734" s="1"/>
      <c r="DF734" s="1"/>
      <c r="DG734" s="1"/>
      <c r="DH734" s="1"/>
      <c r="DI734" s="1"/>
      <c r="DJ734" s="1"/>
      <c r="DK734" s="1"/>
      <c r="DL734" s="1"/>
      <c r="DM734" s="1"/>
      <c r="DN734" s="1"/>
      <c r="DO734" s="1"/>
      <c r="DP734" s="1"/>
      <c r="DQ734" s="1"/>
      <c r="DR734" s="1"/>
      <c r="DS734" s="1"/>
      <c r="DT734" s="1"/>
      <c r="DU734" s="1"/>
      <c r="DV734" s="1"/>
      <c r="DW734" s="1"/>
      <c r="DX734" s="1"/>
      <c r="DY734" s="1"/>
    </row>
    <row r="735" spans="93:129" ht="12.75" customHeight="1" x14ac:dyDescent="0.2">
      <c r="CO735" s="1"/>
      <c r="CP735" s="1"/>
      <c r="CQ735" s="1"/>
      <c r="CR735" s="1"/>
      <c r="CS735" s="1"/>
      <c r="CT735" s="1"/>
      <c r="CU735" s="1"/>
      <c r="CV735" s="1"/>
      <c r="CW735" s="1"/>
      <c r="CX735" s="1"/>
      <c r="CY735" s="1"/>
      <c r="CZ735" s="1"/>
      <c r="DA735" s="1"/>
      <c r="DB735" s="1"/>
      <c r="DC735" s="1"/>
      <c r="DD735" s="1"/>
      <c r="DE735" s="1"/>
      <c r="DF735" s="1"/>
      <c r="DG735" s="1"/>
      <c r="DH735" s="1"/>
      <c r="DI735" s="1"/>
      <c r="DJ735" s="1"/>
      <c r="DK735" s="1"/>
      <c r="DL735" s="1"/>
      <c r="DM735" s="1"/>
      <c r="DN735" s="1"/>
      <c r="DO735" s="1"/>
      <c r="DP735" s="1"/>
      <c r="DQ735" s="1"/>
      <c r="DR735" s="1"/>
      <c r="DS735" s="1"/>
      <c r="DT735" s="1"/>
      <c r="DU735" s="1"/>
      <c r="DV735" s="1"/>
      <c r="DW735" s="1"/>
      <c r="DX735" s="1"/>
      <c r="DY735" s="1"/>
    </row>
    <row r="736" spans="93:129" ht="12.75" customHeight="1" x14ac:dyDescent="0.2">
      <c r="CO736" s="1"/>
      <c r="CP736" s="1"/>
      <c r="CQ736" s="1"/>
      <c r="CR736" s="1"/>
      <c r="CS736" s="1"/>
      <c r="CT736" s="1"/>
      <c r="CU736" s="1"/>
      <c r="CV736" s="1"/>
      <c r="CW736" s="1"/>
      <c r="CX736" s="1"/>
      <c r="CY736" s="1"/>
      <c r="CZ736" s="1"/>
      <c r="DA736" s="1"/>
      <c r="DB736" s="1"/>
      <c r="DC736" s="1"/>
      <c r="DD736" s="1"/>
      <c r="DE736" s="1"/>
      <c r="DF736" s="1"/>
      <c r="DG736" s="1"/>
      <c r="DH736" s="1"/>
      <c r="DI736" s="1"/>
      <c r="DJ736" s="1"/>
      <c r="DK736" s="1"/>
      <c r="DL736" s="1"/>
      <c r="DM736" s="1"/>
      <c r="DN736" s="1"/>
      <c r="DO736" s="1"/>
      <c r="DP736" s="1"/>
      <c r="DQ736" s="1"/>
      <c r="DR736" s="1"/>
      <c r="DS736" s="1"/>
      <c r="DT736" s="1"/>
      <c r="DU736" s="1"/>
      <c r="DV736" s="1"/>
      <c r="DW736" s="1"/>
      <c r="DX736" s="1"/>
      <c r="DY736" s="1"/>
    </row>
    <row r="737" spans="93:129" ht="12.75" customHeight="1" x14ac:dyDescent="0.2">
      <c r="CO737" s="1"/>
      <c r="CP737" s="1"/>
      <c r="CQ737" s="1"/>
      <c r="CR737" s="1"/>
      <c r="CS737" s="1"/>
      <c r="CT737" s="1"/>
      <c r="CU737" s="1"/>
      <c r="CV737" s="1"/>
      <c r="CW737" s="1"/>
      <c r="CX737" s="1"/>
      <c r="CY737" s="1"/>
      <c r="CZ737" s="1"/>
      <c r="DA737" s="1"/>
      <c r="DB737" s="1"/>
      <c r="DC737" s="1"/>
      <c r="DD737" s="1"/>
      <c r="DE737" s="1"/>
      <c r="DF737" s="1"/>
      <c r="DG737" s="1"/>
      <c r="DH737" s="1"/>
      <c r="DI737" s="1"/>
      <c r="DJ737" s="1"/>
      <c r="DK737" s="1"/>
      <c r="DL737" s="1"/>
      <c r="DM737" s="1"/>
      <c r="DN737" s="1"/>
      <c r="DO737" s="1"/>
      <c r="DP737" s="1"/>
      <c r="DQ737" s="1"/>
      <c r="DR737" s="1"/>
      <c r="DS737" s="1"/>
      <c r="DT737" s="1"/>
      <c r="DU737" s="1"/>
      <c r="DV737" s="1"/>
      <c r="DW737" s="1"/>
      <c r="DX737" s="1"/>
      <c r="DY737" s="1"/>
    </row>
    <row r="738" spans="93:129" ht="12.75" customHeight="1" x14ac:dyDescent="0.2">
      <c r="CO738" s="1"/>
      <c r="CP738" s="1"/>
      <c r="CQ738" s="1"/>
      <c r="CR738" s="1"/>
      <c r="CS738" s="1"/>
      <c r="CT738" s="1"/>
      <c r="CU738" s="1"/>
      <c r="CV738" s="1"/>
      <c r="CW738" s="1"/>
      <c r="CX738" s="1"/>
      <c r="CY738" s="1"/>
      <c r="CZ738" s="1"/>
      <c r="DA738" s="1"/>
      <c r="DB738" s="1"/>
      <c r="DC738" s="1"/>
      <c r="DD738" s="1"/>
      <c r="DE738" s="1"/>
      <c r="DF738" s="1"/>
      <c r="DG738" s="1"/>
      <c r="DH738" s="1"/>
      <c r="DI738" s="1"/>
      <c r="DJ738" s="1"/>
      <c r="DK738" s="1"/>
      <c r="DL738" s="1"/>
      <c r="DM738" s="1"/>
      <c r="DN738" s="1"/>
      <c r="DO738" s="1"/>
      <c r="DP738" s="1"/>
      <c r="DQ738" s="1"/>
      <c r="DR738" s="1"/>
      <c r="DS738" s="1"/>
      <c r="DT738" s="1"/>
      <c r="DU738" s="1"/>
      <c r="DV738" s="1"/>
      <c r="DW738" s="1"/>
      <c r="DX738" s="1"/>
      <c r="DY738" s="1"/>
    </row>
    <row r="739" spans="93:129" ht="12.75" customHeight="1" x14ac:dyDescent="0.2">
      <c r="CO739" s="1"/>
      <c r="CP739" s="1"/>
      <c r="CQ739" s="1"/>
      <c r="CR739" s="1"/>
      <c r="CS739" s="1"/>
      <c r="CT739" s="1"/>
      <c r="CU739" s="1"/>
      <c r="CV739" s="1"/>
      <c r="CW739" s="1"/>
      <c r="CX739" s="1"/>
      <c r="CY739" s="1"/>
      <c r="CZ739" s="1"/>
      <c r="DA739" s="1"/>
      <c r="DB739" s="1"/>
      <c r="DC739" s="1"/>
      <c r="DD739" s="1"/>
      <c r="DE739" s="1"/>
      <c r="DF739" s="1"/>
      <c r="DG739" s="1"/>
      <c r="DH739" s="1"/>
      <c r="DI739" s="1"/>
      <c r="DJ739" s="1"/>
      <c r="DK739" s="1"/>
      <c r="DL739" s="1"/>
      <c r="DM739" s="1"/>
      <c r="DN739" s="1"/>
      <c r="DO739" s="1"/>
      <c r="DP739" s="1"/>
      <c r="DQ739" s="1"/>
      <c r="DR739" s="1"/>
      <c r="DS739" s="1"/>
      <c r="DT739" s="1"/>
      <c r="DU739" s="1"/>
      <c r="DV739" s="1"/>
      <c r="DW739" s="1"/>
      <c r="DX739" s="1"/>
      <c r="DY739" s="1"/>
    </row>
    <row r="740" spans="93:129" ht="12.75" customHeight="1" x14ac:dyDescent="0.2">
      <c r="CO740" s="1"/>
      <c r="CP740" s="1"/>
      <c r="CQ740" s="1"/>
      <c r="CR740" s="1"/>
      <c r="CS740" s="1"/>
      <c r="CT740" s="1"/>
      <c r="CU740" s="1"/>
      <c r="CV740" s="1"/>
      <c r="CW740" s="1"/>
      <c r="CX740" s="1"/>
      <c r="CY740" s="1"/>
      <c r="CZ740" s="1"/>
      <c r="DA740" s="1"/>
      <c r="DB740" s="1"/>
      <c r="DC740" s="1"/>
      <c r="DD740" s="1"/>
      <c r="DE740" s="1"/>
      <c r="DF740" s="1"/>
      <c r="DG740" s="1"/>
      <c r="DH740" s="1"/>
      <c r="DI740" s="1"/>
      <c r="DJ740" s="1"/>
      <c r="DK740" s="1"/>
      <c r="DL740" s="1"/>
      <c r="DM740" s="1"/>
      <c r="DN740" s="1"/>
      <c r="DO740" s="1"/>
      <c r="DP740" s="1"/>
      <c r="DQ740" s="1"/>
      <c r="DR740" s="1"/>
      <c r="DS740" s="1"/>
      <c r="DT740" s="1"/>
      <c r="DU740" s="1"/>
      <c r="DV740" s="1"/>
      <c r="DW740" s="1"/>
      <c r="DX740" s="1"/>
      <c r="DY740" s="1"/>
    </row>
    <row r="741" spans="93:129" ht="12.75" customHeight="1" x14ac:dyDescent="0.2">
      <c r="CO741" s="1"/>
      <c r="CP741" s="1"/>
      <c r="CQ741" s="1"/>
      <c r="CR741" s="1"/>
      <c r="CS741" s="1"/>
      <c r="CT741" s="1"/>
      <c r="CU741" s="1"/>
      <c r="CV741" s="1"/>
      <c r="CW741" s="1"/>
      <c r="CX741" s="1"/>
      <c r="CY741" s="1"/>
      <c r="CZ741" s="1"/>
      <c r="DA741" s="1"/>
      <c r="DB741" s="1"/>
      <c r="DC741" s="1"/>
      <c r="DD741" s="1"/>
      <c r="DE741" s="1"/>
      <c r="DF741" s="1"/>
      <c r="DG741" s="1"/>
      <c r="DH741" s="1"/>
      <c r="DI741" s="1"/>
      <c r="DJ741" s="1"/>
      <c r="DK741" s="1"/>
      <c r="DL741" s="1"/>
      <c r="DM741" s="1"/>
      <c r="DN741" s="1"/>
      <c r="DO741" s="1"/>
      <c r="DP741" s="1"/>
      <c r="DQ741" s="1"/>
      <c r="DR741" s="1"/>
      <c r="DS741" s="1"/>
      <c r="DT741" s="1"/>
      <c r="DU741" s="1"/>
      <c r="DV741" s="1"/>
      <c r="DW741" s="1"/>
      <c r="DX741" s="1"/>
      <c r="DY741" s="1"/>
    </row>
    <row r="742" spans="93:129" ht="12.75" customHeight="1" x14ac:dyDescent="0.2">
      <c r="CO742" s="1"/>
      <c r="CP742" s="1"/>
      <c r="CQ742" s="1"/>
      <c r="CR742" s="1"/>
      <c r="CS742" s="1"/>
      <c r="CT742" s="1"/>
      <c r="CU742" s="1"/>
      <c r="CV742" s="1"/>
      <c r="CW742" s="1"/>
      <c r="CX742" s="1"/>
      <c r="CY742" s="1"/>
      <c r="CZ742" s="1"/>
      <c r="DA742" s="1"/>
      <c r="DB742" s="1"/>
      <c r="DC742" s="1"/>
      <c r="DD742" s="1"/>
      <c r="DE742" s="1"/>
      <c r="DF742" s="1"/>
      <c r="DG742" s="1"/>
      <c r="DH742" s="1"/>
      <c r="DI742" s="1"/>
      <c r="DJ742" s="1"/>
      <c r="DK742" s="1"/>
      <c r="DL742" s="1"/>
      <c r="DM742" s="1"/>
      <c r="DN742" s="1"/>
      <c r="DO742" s="1"/>
      <c r="DP742" s="1"/>
      <c r="DQ742" s="1"/>
      <c r="DR742" s="1"/>
      <c r="DS742" s="1"/>
      <c r="DT742" s="1"/>
      <c r="DU742" s="1"/>
      <c r="DV742" s="1"/>
      <c r="DW742" s="1"/>
      <c r="DX742" s="1"/>
      <c r="DY742" s="1"/>
    </row>
    <row r="743" spans="93:129" ht="12.75" customHeight="1" x14ac:dyDescent="0.2">
      <c r="CO743" s="1"/>
      <c r="CP743" s="1"/>
      <c r="CQ743" s="1"/>
      <c r="CR743" s="1"/>
      <c r="CS743" s="1"/>
      <c r="CT743" s="1"/>
      <c r="CU743" s="1"/>
      <c r="CV743" s="1"/>
      <c r="CW743" s="1"/>
      <c r="CX743" s="1"/>
      <c r="CY743" s="1"/>
      <c r="CZ743" s="1"/>
      <c r="DA743" s="1"/>
      <c r="DB743" s="1"/>
      <c r="DC743" s="1"/>
      <c r="DD743" s="1"/>
      <c r="DE743" s="1"/>
      <c r="DF743" s="1"/>
      <c r="DG743" s="1"/>
      <c r="DH743" s="1"/>
      <c r="DI743" s="1"/>
      <c r="DJ743" s="1"/>
      <c r="DK743" s="1"/>
      <c r="DL743" s="1"/>
      <c r="DM743" s="1"/>
      <c r="DN743" s="1"/>
      <c r="DO743" s="1"/>
      <c r="DP743" s="1"/>
      <c r="DQ743" s="1"/>
      <c r="DR743" s="1"/>
      <c r="DS743" s="1"/>
      <c r="DT743" s="1"/>
      <c r="DU743" s="1"/>
      <c r="DV743" s="1"/>
      <c r="DW743" s="1"/>
      <c r="DX743" s="1"/>
      <c r="DY743" s="1"/>
    </row>
    <row r="744" spans="93:129" ht="12.75" customHeight="1" x14ac:dyDescent="0.2">
      <c r="CO744" s="1"/>
      <c r="CP744" s="1"/>
      <c r="CQ744" s="1"/>
      <c r="CR744" s="1"/>
      <c r="CS744" s="1"/>
      <c r="CT744" s="1"/>
      <c r="CU744" s="1"/>
      <c r="CV744" s="1"/>
      <c r="CW744" s="1"/>
      <c r="CX744" s="1"/>
      <c r="CY744" s="1"/>
      <c r="CZ744" s="1"/>
      <c r="DA744" s="1"/>
      <c r="DB744" s="1"/>
      <c r="DC744" s="1"/>
      <c r="DD744" s="1"/>
      <c r="DE744" s="1"/>
      <c r="DF744" s="1"/>
      <c r="DG744" s="1"/>
      <c r="DH744" s="1"/>
      <c r="DI744" s="1"/>
      <c r="DJ744" s="1"/>
      <c r="DK744" s="1"/>
      <c r="DL744" s="1"/>
      <c r="DM744" s="1"/>
      <c r="DN744" s="1"/>
      <c r="DO744" s="1"/>
      <c r="DP744" s="1"/>
      <c r="DQ744" s="1"/>
      <c r="DR744" s="1"/>
      <c r="DS744" s="1"/>
      <c r="DT744" s="1"/>
      <c r="DU744" s="1"/>
      <c r="DV744" s="1"/>
      <c r="DW744" s="1"/>
      <c r="DX744" s="1"/>
      <c r="DY744" s="1"/>
    </row>
    <row r="745" spans="93:129" ht="12.75" customHeight="1" x14ac:dyDescent="0.2">
      <c r="CO745" s="1"/>
      <c r="CP745" s="1"/>
      <c r="CQ745" s="1"/>
      <c r="CR745" s="1"/>
      <c r="CS745" s="1"/>
      <c r="CT745" s="1"/>
      <c r="CU745" s="1"/>
      <c r="CV745" s="1"/>
      <c r="CW745" s="1"/>
      <c r="CX745" s="1"/>
      <c r="CY745" s="1"/>
      <c r="CZ745" s="1"/>
      <c r="DA745" s="1"/>
      <c r="DB745" s="1"/>
      <c r="DC745" s="1"/>
      <c r="DD745" s="1"/>
      <c r="DE745" s="1"/>
      <c r="DF745" s="1"/>
      <c r="DG745" s="1"/>
      <c r="DH745" s="1"/>
      <c r="DI745" s="1"/>
      <c r="DJ745" s="1"/>
      <c r="DK745" s="1"/>
      <c r="DL745" s="1"/>
      <c r="DM745" s="1"/>
      <c r="DN745" s="1"/>
      <c r="DO745" s="1"/>
      <c r="DP745" s="1"/>
      <c r="DQ745" s="1"/>
      <c r="DR745" s="1"/>
      <c r="DS745" s="1"/>
      <c r="DT745" s="1"/>
      <c r="DU745" s="1"/>
      <c r="DV745" s="1"/>
      <c r="DW745" s="1"/>
      <c r="DX745" s="1"/>
      <c r="DY745" s="1"/>
    </row>
    <row r="746" spans="93:129" ht="12.75" customHeight="1" x14ac:dyDescent="0.2">
      <c r="CO746" s="1"/>
      <c r="CP746" s="1"/>
      <c r="CQ746" s="1"/>
      <c r="CR746" s="1"/>
      <c r="CS746" s="1"/>
      <c r="CT746" s="1"/>
      <c r="CU746" s="1"/>
      <c r="CV746" s="1"/>
      <c r="CW746" s="1"/>
      <c r="CX746" s="1"/>
      <c r="CY746" s="1"/>
      <c r="CZ746" s="1"/>
      <c r="DA746" s="1"/>
      <c r="DB746" s="1"/>
      <c r="DC746" s="1"/>
      <c r="DD746" s="1"/>
      <c r="DE746" s="1"/>
      <c r="DF746" s="1"/>
      <c r="DG746" s="1"/>
      <c r="DH746" s="1"/>
      <c r="DI746" s="1"/>
      <c r="DJ746" s="1"/>
      <c r="DK746" s="1"/>
      <c r="DL746" s="1"/>
      <c r="DM746" s="1"/>
      <c r="DN746" s="1"/>
      <c r="DO746" s="1"/>
      <c r="DP746" s="1"/>
      <c r="DQ746" s="1"/>
      <c r="DR746" s="1"/>
      <c r="DS746" s="1"/>
      <c r="DT746" s="1"/>
      <c r="DU746" s="1"/>
      <c r="DV746" s="1"/>
      <c r="DW746" s="1"/>
      <c r="DX746" s="1"/>
      <c r="DY746" s="1"/>
    </row>
    <row r="747" spans="93:129" ht="12.75" customHeight="1" x14ac:dyDescent="0.2">
      <c r="CO747" s="1"/>
      <c r="CP747" s="1"/>
      <c r="CQ747" s="1"/>
      <c r="CR747" s="1"/>
      <c r="CS747" s="1"/>
      <c r="CT747" s="1"/>
      <c r="CU747" s="1"/>
      <c r="CV747" s="1"/>
      <c r="CW747" s="1"/>
      <c r="CX747" s="1"/>
      <c r="CY747" s="1"/>
      <c r="CZ747" s="1"/>
      <c r="DA747" s="1"/>
      <c r="DB747" s="1"/>
      <c r="DC747" s="1"/>
      <c r="DD747" s="1"/>
      <c r="DE747" s="1"/>
      <c r="DF747" s="1"/>
      <c r="DG747" s="1"/>
      <c r="DH747" s="1"/>
      <c r="DI747" s="1"/>
      <c r="DJ747" s="1"/>
      <c r="DK747" s="1"/>
      <c r="DL747" s="1"/>
      <c r="DM747" s="1"/>
      <c r="DN747" s="1"/>
      <c r="DO747" s="1"/>
      <c r="DP747" s="1"/>
      <c r="DQ747" s="1"/>
      <c r="DR747" s="1"/>
      <c r="DS747" s="1"/>
      <c r="DT747" s="1"/>
      <c r="DU747" s="1"/>
      <c r="DV747" s="1"/>
      <c r="DW747" s="1"/>
      <c r="DX747" s="1"/>
      <c r="DY747" s="1"/>
    </row>
    <row r="748" spans="93:129" ht="12.75" customHeight="1" x14ac:dyDescent="0.2">
      <c r="CO748" s="1"/>
      <c r="CP748" s="1"/>
      <c r="CQ748" s="1"/>
      <c r="CR748" s="1"/>
      <c r="CS748" s="1"/>
      <c r="CT748" s="1"/>
      <c r="CU748" s="1"/>
      <c r="CV748" s="1"/>
      <c r="CW748" s="1"/>
      <c r="CX748" s="1"/>
      <c r="CY748" s="1"/>
      <c r="CZ748" s="1"/>
      <c r="DA748" s="1"/>
      <c r="DB748" s="1"/>
      <c r="DC748" s="1"/>
      <c r="DD748" s="1"/>
      <c r="DE748" s="1"/>
      <c r="DF748" s="1"/>
      <c r="DG748" s="1"/>
      <c r="DH748" s="1"/>
      <c r="DI748" s="1"/>
      <c r="DJ748" s="1"/>
      <c r="DK748" s="1"/>
      <c r="DL748" s="1"/>
      <c r="DM748" s="1"/>
      <c r="DN748" s="1"/>
      <c r="DO748" s="1"/>
      <c r="DP748" s="1"/>
      <c r="DQ748" s="1"/>
      <c r="DR748" s="1"/>
      <c r="DS748" s="1"/>
      <c r="DT748" s="1"/>
      <c r="DU748" s="1"/>
      <c r="DV748" s="1"/>
      <c r="DW748" s="1"/>
      <c r="DX748" s="1"/>
      <c r="DY748" s="1"/>
    </row>
    <row r="749" spans="93:129" ht="12.75" customHeight="1" x14ac:dyDescent="0.2">
      <c r="CO749" s="1"/>
      <c r="CP749" s="1"/>
      <c r="CQ749" s="1"/>
      <c r="CR749" s="1"/>
      <c r="CS749" s="1"/>
      <c r="CT749" s="1"/>
      <c r="CU749" s="1"/>
      <c r="CV749" s="1"/>
      <c r="CW749" s="1"/>
      <c r="CX749" s="1"/>
      <c r="CY749" s="1"/>
      <c r="CZ749" s="1"/>
      <c r="DA749" s="1"/>
      <c r="DB749" s="1"/>
      <c r="DC749" s="1"/>
      <c r="DD749" s="1"/>
      <c r="DE749" s="1"/>
      <c r="DF749" s="1"/>
      <c r="DG749" s="1"/>
      <c r="DH749" s="1"/>
      <c r="DI749" s="1"/>
      <c r="DJ749" s="1"/>
      <c r="DK749" s="1"/>
      <c r="DL749" s="1"/>
      <c r="DM749" s="1"/>
      <c r="DN749" s="1"/>
      <c r="DO749" s="1"/>
      <c r="DP749" s="1"/>
      <c r="DQ749" s="1"/>
      <c r="DR749" s="1"/>
      <c r="DS749" s="1"/>
      <c r="DT749" s="1"/>
      <c r="DU749" s="1"/>
      <c r="DV749" s="1"/>
      <c r="DW749" s="1"/>
      <c r="DX749" s="1"/>
      <c r="DY749" s="1"/>
    </row>
    <row r="750" spans="93:129" ht="12.75" customHeight="1" x14ac:dyDescent="0.2">
      <c r="CO750" s="1"/>
      <c r="CP750" s="1"/>
      <c r="CQ750" s="1"/>
      <c r="CR750" s="1"/>
      <c r="CS750" s="1"/>
      <c r="CT750" s="1"/>
      <c r="CU750" s="1"/>
      <c r="CV750" s="1"/>
      <c r="CW750" s="1"/>
      <c r="CX750" s="1"/>
      <c r="CY750" s="1"/>
      <c r="CZ750" s="1"/>
      <c r="DA750" s="1"/>
      <c r="DB750" s="1"/>
      <c r="DC750" s="1"/>
      <c r="DD750" s="1"/>
      <c r="DE750" s="1"/>
      <c r="DF750" s="1"/>
      <c r="DG750" s="1"/>
      <c r="DH750" s="1"/>
      <c r="DI750" s="1"/>
      <c r="DJ750" s="1"/>
      <c r="DK750" s="1"/>
      <c r="DL750" s="1"/>
      <c r="DM750" s="1"/>
      <c r="DN750" s="1"/>
      <c r="DO750" s="1"/>
      <c r="DP750" s="1"/>
      <c r="DQ750" s="1"/>
      <c r="DR750" s="1"/>
      <c r="DS750" s="1"/>
      <c r="DT750" s="1"/>
      <c r="DU750" s="1"/>
      <c r="DV750" s="1"/>
      <c r="DW750" s="1"/>
      <c r="DX750" s="1"/>
      <c r="DY750" s="1"/>
    </row>
    <row r="751" spans="93:129" ht="12.75" customHeight="1" x14ac:dyDescent="0.2">
      <c r="CO751" s="1"/>
      <c r="CP751" s="1"/>
      <c r="CQ751" s="1"/>
      <c r="CR751" s="1"/>
      <c r="CS751" s="1"/>
      <c r="CT751" s="1"/>
      <c r="CU751" s="1"/>
      <c r="CV751" s="1"/>
      <c r="CW751" s="1"/>
      <c r="CX751" s="1"/>
      <c r="CY751" s="1"/>
      <c r="CZ751" s="1"/>
      <c r="DA751" s="1"/>
      <c r="DB751" s="1"/>
      <c r="DC751" s="1"/>
      <c r="DD751" s="1"/>
      <c r="DE751" s="1"/>
      <c r="DF751" s="1"/>
      <c r="DG751" s="1"/>
      <c r="DH751" s="1"/>
      <c r="DI751" s="1"/>
      <c r="DJ751" s="1"/>
      <c r="DK751" s="1"/>
      <c r="DL751" s="1"/>
      <c r="DM751" s="1"/>
      <c r="DN751" s="1"/>
      <c r="DO751" s="1"/>
      <c r="DP751" s="1"/>
      <c r="DQ751" s="1"/>
      <c r="DR751" s="1"/>
      <c r="DS751" s="1"/>
      <c r="DT751" s="1"/>
      <c r="DU751" s="1"/>
      <c r="DV751" s="1"/>
      <c r="DW751" s="1"/>
      <c r="DX751" s="1"/>
      <c r="DY751" s="1"/>
    </row>
    <row r="752" spans="93:129" ht="12.75" customHeight="1" x14ac:dyDescent="0.2">
      <c r="CO752" s="1"/>
      <c r="CP752" s="1"/>
      <c r="CQ752" s="1"/>
      <c r="CR752" s="1"/>
      <c r="CS752" s="1"/>
      <c r="CT752" s="1"/>
      <c r="CU752" s="1"/>
      <c r="CV752" s="1"/>
      <c r="CW752" s="1"/>
      <c r="CX752" s="1"/>
      <c r="CY752" s="1"/>
      <c r="CZ752" s="1"/>
      <c r="DA752" s="1"/>
      <c r="DB752" s="1"/>
      <c r="DC752" s="1"/>
      <c r="DD752" s="1"/>
      <c r="DE752" s="1"/>
      <c r="DF752" s="1"/>
      <c r="DG752" s="1"/>
      <c r="DH752" s="1"/>
      <c r="DI752" s="1"/>
      <c r="DJ752" s="1"/>
      <c r="DK752" s="1"/>
      <c r="DL752" s="1"/>
      <c r="DM752" s="1"/>
      <c r="DN752" s="1"/>
      <c r="DO752" s="1"/>
      <c r="DP752" s="1"/>
      <c r="DQ752" s="1"/>
      <c r="DR752" s="1"/>
      <c r="DS752" s="1"/>
      <c r="DT752" s="1"/>
      <c r="DU752" s="1"/>
      <c r="DV752" s="1"/>
      <c r="DW752" s="1"/>
      <c r="DX752" s="1"/>
      <c r="DY752" s="1"/>
    </row>
    <row r="753" spans="93:129" ht="12.75" customHeight="1" x14ac:dyDescent="0.2">
      <c r="CO753" s="1"/>
      <c r="CP753" s="1"/>
      <c r="CQ753" s="1"/>
      <c r="CR753" s="1"/>
      <c r="CS753" s="1"/>
      <c r="CT753" s="1"/>
      <c r="CU753" s="1"/>
      <c r="CV753" s="1"/>
      <c r="CW753" s="1"/>
      <c r="CX753" s="1"/>
      <c r="CY753" s="1"/>
      <c r="CZ753" s="1"/>
      <c r="DA753" s="1"/>
      <c r="DB753" s="1"/>
      <c r="DC753" s="1"/>
      <c r="DD753" s="1"/>
      <c r="DE753" s="1"/>
      <c r="DF753" s="1"/>
      <c r="DG753" s="1"/>
      <c r="DH753" s="1"/>
      <c r="DI753" s="1"/>
      <c r="DJ753" s="1"/>
      <c r="DK753" s="1"/>
      <c r="DL753" s="1"/>
      <c r="DM753" s="1"/>
      <c r="DN753" s="1"/>
      <c r="DO753" s="1"/>
      <c r="DP753" s="1"/>
      <c r="DQ753" s="1"/>
      <c r="DR753" s="1"/>
      <c r="DS753" s="1"/>
      <c r="DT753" s="1"/>
      <c r="DU753" s="1"/>
      <c r="DV753" s="1"/>
      <c r="DW753" s="1"/>
      <c r="DX753" s="1"/>
      <c r="DY753" s="1"/>
    </row>
    <row r="754" spans="93:129" ht="12.75" customHeight="1" x14ac:dyDescent="0.2">
      <c r="CO754" s="1"/>
      <c r="CP754" s="1"/>
      <c r="CQ754" s="1"/>
      <c r="CR754" s="1"/>
      <c r="CS754" s="1"/>
      <c r="CT754" s="1"/>
      <c r="CU754" s="1"/>
      <c r="CV754" s="1"/>
      <c r="CW754" s="1"/>
      <c r="CX754" s="1"/>
      <c r="CY754" s="1"/>
      <c r="CZ754" s="1"/>
      <c r="DA754" s="1"/>
      <c r="DB754" s="1"/>
      <c r="DC754" s="1"/>
      <c r="DD754" s="1"/>
      <c r="DE754" s="1"/>
      <c r="DF754" s="1"/>
      <c r="DG754" s="1"/>
      <c r="DH754" s="1"/>
      <c r="DI754" s="1"/>
      <c r="DJ754" s="1"/>
      <c r="DK754" s="1"/>
      <c r="DL754" s="1"/>
      <c r="DM754" s="1"/>
      <c r="DN754" s="1"/>
      <c r="DO754" s="1"/>
      <c r="DP754" s="1"/>
      <c r="DQ754" s="1"/>
      <c r="DR754" s="1"/>
      <c r="DS754" s="1"/>
      <c r="DT754" s="1"/>
      <c r="DU754" s="1"/>
      <c r="DV754" s="1"/>
      <c r="DW754" s="1"/>
      <c r="DX754" s="1"/>
      <c r="DY754" s="1"/>
    </row>
    <row r="755" spans="93:129" ht="12.75" customHeight="1" x14ac:dyDescent="0.2">
      <c r="CO755" s="1"/>
      <c r="CP755" s="1"/>
      <c r="CQ755" s="1"/>
      <c r="CR755" s="1"/>
      <c r="CS755" s="1"/>
      <c r="CT755" s="1"/>
      <c r="CU755" s="1"/>
      <c r="CV755" s="1"/>
      <c r="CW755" s="1"/>
      <c r="CX755" s="1"/>
      <c r="CY755" s="1"/>
      <c r="CZ755" s="1"/>
      <c r="DA755" s="1"/>
      <c r="DB755" s="1"/>
      <c r="DC755" s="1"/>
      <c r="DD755" s="1"/>
      <c r="DE755" s="1"/>
      <c r="DF755" s="1"/>
      <c r="DG755" s="1"/>
      <c r="DH755" s="1"/>
      <c r="DI755" s="1"/>
      <c r="DJ755" s="1"/>
      <c r="DK755" s="1"/>
      <c r="DL755" s="1"/>
      <c r="DM755" s="1"/>
      <c r="DN755" s="1"/>
      <c r="DO755" s="1"/>
      <c r="DP755" s="1"/>
      <c r="DQ755" s="1"/>
      <c r="DR755" s="1"/>
      <c r="DS755" s="1"/>
      <c r="DT755" s="1"/>
      <c r="DU755" s="1"/>
      <c r="DV755" s="1"/>
      <c r="DW755" s="1"/>
      <c r="DX755" s="1"/>
      <c r="DY755" s="1"/>
    </row>
    <row r="756" spans="93:129" ht="12.75" customHeight="1" x14ac:dyDescent="0.2">
      <c r="CO756" s="1"/>
      <c r="CP756" s="1"/>
      <c r="CQ756" s="1"/>
      <c r="CR756" s="1"/>
      <c r="CS756" s="1"/>
      <c r="CT756" s="1"/>
      <c r="CU756" s="1"/>
      <c r="CV756" s="1"/>
      <c r="CW756" s="1"/>
      <c r="CX756" s="1"/>
      <c r="CY756" s="1"/>
      <c r="CZ756" s="1"/>
      <c r="DA756" s="1"/>
      <c r="DB756" s="1"/>
      <c r="DC756" s="1"/>
      <c r="DD756" s="1"/>
      <c r="DE756" s="1"/>
      <c r="DF756" s="1"/>
      <c r="DG756" s="1"/>
      <c r="DH756" s="1"/>
      <c r="DI756" s="1"/>
      <c r="DJ756" s="1"/>
      <c r="DK756" s="1"/>
      <c r="DL756" s="1"/>
      <c r="DM756" s="1"/>
      <c r="DN756" s="1"/>
      <c r="DO756" s="1"/>
      <c r="DP756" s="1"/>
      <c r="DQ756" s="1"/>
      <c r="DR756" s="1"/>
      <c r="DS756" s="1"/>
      <c r="DT756" s="1"/>
      <c r="DU756" s="1"/>
      <c r="DV756" s="1"/>
      <c r="DW756" s="1"/>
      <c r="DX756" s="1"/>
      <c r="DY756" s="1"/>
    </row>
    <row r="757" spans="93:129" ht="12.75" customHeight="1" x14ac:dyDescent="0.2">
      <c r="CO757" s="1"/>
      <c r="CP757" s="1"/>
      <c r="CQ757" s="1"/>
      <c r="CR757" s="1"/>
      <c r="CS757" s="1"/>
      <c r="CT757" s="1"/>
      <c r="CU757" s="1"/>
      <c r="CV757" s="1"/>
      <c r="CW757" s="1"/>
      <c r="CX757" s="1"/>
      <c r="CY757" s="1"/>
      <c r="CZ757" s="1"/>
      <c r="DA757" s="1"/>
      <c r="DB757" s="1"/>
      <c r="DC757" s="1"/>
      <c r="DD757" s="1"/>
      <c r="DE757" s="1"/>
      <c r="DF757" s="1"/>
      <c r="DG757" s="1"/>
      <c r="DH757" s="1"/>
      <c r="DI757" s="1"/>
      <c r="DJ757" s="1"/>
      <c r="DK757" s="1"/>
      <c r="DL757" s="1"/>
      <c r="DM757" s="1"/>
      <c r="DN757" s="1"/>
      <c r="DO757" s="1"/>
      <c r="DP757" s="1"/>
      <c r="DQ757" s="1"/>
      <c r="DR757" s="1"/>
      <c r="DS757" s="1"/>
      <c r="DT757" s="1"/>
      <c r="DU757" s="1"/>
      <c r="DV757" s="1"/>
      <c r="DW757" s="1"/>
      <c r="DX757" s="1"/>
      <c r="DY757" s="1"/>
    </row>
    <row r="758" spans="93:129" ht="12.75" customHeight="1" x14ac:dyDescent="0.2">
      <c r="CO758" s="1"/>
      <c r="CP758" s="1"/>
      <c r="CQ758" s="1"/>
      <c r="CR758" s="1"/>
      <c r="CS758" s="1"/>
      <c r="CT758" s="1"/>
      <c r="CU758" s="1"/>
      <c r="CV758" s="1"/>
      <c r="CW758" s="1"/>
      <c r="CX758" s="1"/>
      <c r="CY758" s="1"/>
      <c r="CZ758" s="1"/>
      <c r="DA758" s="1"/>
      <c r="DB758" s="1"/>
      <c r="DC758" s="1"/>
      <c r="DD758" s="1"/>
      <c r="DE758" s="1"/>
      <c r="DF758" s="1"/>
      <c r="DG758" s="1"/>
      <c r="DH758" s="1"/>
      <c r="DI758" s="1"/>
      <c r="DJ758" s="1"/>
      <c r="DK758" s="1"/>
      <c r="DL758" s="1"/>
      <c r="DM758" s="1"/>
      <c r="DN758" s="1"/>
      <c r="DO758" s="1"/>
      <c r="DP758" s="1"/>
      <c r="DQ758" s="1"/>
      <c r="DR758" s="1"/>
      <c r="DS758" s="1"/>
      <c r="DT758" s="1"/>
      <c r="DU758" s="1"/>
      <c r="DV758" s="1"/>
      <c r="DW758" s="1"/>
      <c r="DX758" s="1"/>
      <c r="DY758" s="1"/>
    </row>
    <row r="759" spans="93:129" ht="12.75" customHeight="1" x14ac:dyDescent="0.2">
      <c r="CO759" s="1"/>
      <c r="CP759" s="1"/>
      <c r="CQ759" s="1"/>
      <c r="CR759" s="1"/>
      <c r="CS759" s="1"/>
      <c r="CT759" s="1"/>
      <c r="CU759" s="1"/>
      <c r="CV759" s="1"/>
      <c r="CW759" s="1"/>
      <c r="CX759" s="1"/>
      <c r="CY759" s="1"/>
      <c r="CZ759" s="1"/>
      <c r="DA759" s="1"/>
      <c r="DB759" s="1"/>
      <c r="DC759" s="1"/>
      <c r="DD759" s="1"/>
      <c r="DE759" s="1"/>
      <c r="DF759" s="1"/>
      <c r="DG759" s="1"/>
      <c r="DH759" s="1"/>
      <c r="DI759" s="1"/>
      <c r="DJ759" s="1"/>
      <c r="DK759" s="1"/>
      <c r="DL759" s="1"/>
      <c r="DM759" s="1"/>
      <c r="DN759" s="1"/>
      <c r="DO759" s="1"/>
      <c r="DP759" s="1"/>
      <c r="DQ759" s="1"/>
      <c r="DR759" s="1"/>
      <c r="DS759" s="1"/>
      <c r="DT759" s="1"/>
      <c r="DU759" s="1"/>
      <c r="DV759" s="1"/>
      <c r="DW759" s="1"/>
      <c r="DX759" s="1"/>
      <c r="DY759" s="1"/>
    </row>
    <row r="760" spans="93:129" ht="12.75" customHeight="1" x14ac:dyDescent="0.2">
      <c r="CO760" s="1"/>
      <c r="CP760" s="1"/>
      <c r="CQ760" s="1"/>
      <c r="CR760" s="1"/>
      <c r="CS760" s="1"/>
      <c r="CT760" s="1"/>
      <c r="CU760" s="1"/>
      <c r="CV760" s="1"/>
      <c r="CW760" s="1"/>
      <c r="CX760" s="1"/>
      <c r="CY760" s="1"/>
      <c r="CZ760" s="1"/>
      <c r="DA760" s="1"/>
      <c r="DB760" s="1"/>
      <c r="DC760" s="1"/>
      <c r="DD760" s="1"/>
      <c r="DE760" s="1"/>
      <c r="DF760" s="1"/>
      <c r="DG760" s="1"/>
      <c r="DH760" s="1"/>
      <c r="DI760" s="1"/>
      <c r="DJ760" s="1"/>
      <c r="DK760" s="1"/>
      <c r="DL760" s="1"/>
      <c r="DM760" s="1"/>
      <c r="DN760" s="1"/>
      <c r="DO760" s="1"/>
      <c r="DP760" s="1"/>
      <c r="DQ760" s="1"/>
      <c r="DR760" s="1"/>
      <c r="DS760" s="1"/>
      <c r="DT760" s="1"/>
      <c r="DU760" s="1"/>
      <c r="DV760" s="1"/>
      <c r="DW760" s="1"/>
      <c r="DX760" s="1"/>
      <c r="DY760" s="1"/>
    </row>
    <row r="761" spans="93:129" ht="12.75" customHeight="1" x14ac:dyDescent="0.2">
      <c r="CO761" s="1"/>
      <c r="CP761" s="1"/>
      <c r="CQ761" s="1"/>
      <c r="CR761" s="1"/>
      <c r="CS761" s="1"/>
      <c r="CT761" s="1"/>
      <c r="CU761" s="1"/>
      <c r="CV761" s="1"/>
      <c r="CW761" s="1"/>
      <c r="CX761" s="1"/>
      <c r="CY761" s="1"/>
      <c r="CZ761" s="1"/>
      <c r="DA761" s="1"/>
      <c r="DB761" s="1"/>
      <c r="DC761" s="1"/>
      <c r="DD761" s="1"/>
      <c r="DE761" s="1"/>
      <c r="DF761" s="1"/>
      <c r="DG761" s="1"/>
      <c r="DH761" s="1"/>
      <c r="DI761" s="1"/>
      <c r="DJ761" s="1"/>
      <c r="DK761" s="1"/>
      <c r="DL761" s="1"/>
      <c r="DM761" s="1"/>
      <c r="DN761" s="1"/>
      <c r="DO761" s="1"/>
      <c r="DP761" s="1"/>
      <c r="DQ761" s="1"/>
      <c r="DR761" s="1"/>
      <c r="DS761" s="1"/>
      <c r="DT761" s="1"/>
      <c r="DU761" s="1"/>
      <c r="DV761" s="1"/>
      <c r="DW761" s="1"/>
      <c r="DX761" s="1"/>
      <c r="DY761" s="1"/>
    </row>
    <row r="762" spans="93:129" ht="12.75" customHeight="1" x14ac:dyDescent="0.2">
      <c r="CO762" s="1"/>
      <c r="CP762" s="1"/>
      <c r="CQ762" s="1"/>
      <c r="CR762" s="1"/>
      <c r="CS762" s="1"/>
      <c r="CT762" s="1"/>
      <c r="CU762" s="1"/>
      <c r="CV762" s="1"/>
      <c r="CW762" s="1"/>
      <c r="CX762" s="1"/>
      <c r="CY762" s="1"/>
      <c r="CZ762" s="1"/>
      <c r="DA762" s="1"/>
      <c r="DB762" s="1"/>
      <c r="DC762" s="1"/>
      <c r="DD762" s="1"/>
      <c r="DE762" s="1"/>
      <c r="DF762" s="1"/>
      <c r="DG762" s="1"/>
      <c r="DH762" s="1"/>
      <c r="DI762" s="1"/>
      <c r="DJ762" s="1"/>
      <c r="DK762" s="1"/>
      <c r="DL762" s="1"/>
      <c r="DM762" s="1"/>
      <c r="DN762" s="1"/>
      <c r="DO762" s="1"/>
      <c r="DP762" s="1"/>
      <c r="DQ762" s="1"/>
      <c r="DR762" s="1"/>
      <c r="DS762" s="1"/>
      <c r="DT762" s="1"/>
      <c r="DU762" s="1"/>
      <c r="DV762" s="1"/>
      <c r="DW762" s="1"/>
      <c r="DX762" s="1"/>
      <c r="DY762" s="1"/>
    </row>
    <row r="763" spans="93:129" ht="12.75" customHeight="1" x14ac:dyDescent="0.2">
      <c r="CO763" s="1"/>
      <c r="CP763" s="1"/>
      <c r="CQ763" s="1"/>
      <c r="CR763" s="1"/>
      <c r="CS763" s="1"/>
      <c r="CT763" s="1"/>
      <c r="CU763" s="1"/>
      <c r="CV763" s="1"/>
      <c r="CW763" s="1"/>
      <c r="CX763" s="1"/>
      <c r="CY763" s="1"/>
      <c r="CZ763" s="1"/>
      <c r="DA763" s="1"/>
      <c r="DB763" s="1"/>
      <c r="DC763" s="1"/>
      <c r="DD763" s="1"/>
      <c r="DE763" s="1"/>
      <c r="DF763" s="1"/>
      <c r="DG763" s="1"/>
      <c r="DH763" s="1"/>
      <c r="DI763" s="1"/>
      <c r="DJ763" s="1"/>
      <c r="DK763" s="1"/>
      <c r="DL763" s="1"/>
      <c r="DM763" s="1"/>
      <c r="DN763" s="1"/>
      <c r="DO763" s="1"/>
      <c r="DP763" s="1"/>
      <c r="DQ763" s="1"/>
      <c r="DR763" s="1"/>
      <c r="DS763" s="1"/>
      <c r="DT763" s="1"/>
      <c r="DU763" s="1"/>
      <c r="DV763" s="1"/>
      <c r="DW763" s="1"/>
      <c r="DX763" s="1"/>
      <c r="DY763" s="1"/>
    </row>
    <row r="764" spans="93:129" ht="12.75" customHeight="1" x14ac:dyDescent="0.2">
      <c r="CO764" s="1"/>
      <c r="CP764" s="1"/>
      <c r="CQ764" s="1"/>
      <c r="CR764" s="1"/>
      <c r="CS764" s="1"/>
      <c r="CT764" s="1"/>
      <c r="CU764" s="1"/>
      <c r="CV764" s="1"/>
      <c r="CW764" s="1"/>
      <c r="CX764" s="1"/>
      <c r="CY764" s="1"/>
      <c r="CZ764" s="1"/>
      <c r="DA764" s="1"/>
      <c r="DB764" s="1"/>
      <c r="DC764" s="1"/>
      <c r="DD764" s="1"/>
      <c r="DE764" s="1"/>
      <c r="DF764" s="1"/>
      <c r="DG764" s="1"/>
      <c r="DH764" s="1"/>
      <c r="DI764" s="1"/>
      <c r="DJ764" s="1"/>
      <c r="DK764" s="1"/>
      <c r="DL764" s="1"/>
      <c r="DM764" s="1"/>
      <c r="DN764" s="1"/>
      <c r="DO764" s="1"/>
      <c r="DP764" s="1"/>
      <c r="DQ764" s="1"/>
      <c r="DR764" s="1"/>
      <c r="DS764" s="1"/>
      <c r="DT764" s="1"/>
      <c r="DU764" s="1"/>
      <c r="DV764" s="1"/>
      <c r="DW764" s="1"/>
      <c r="DX764" s="1"/>
      <c r="DY764" s="1"/>
    </row>
    <row r="765" spans="93:129" ht="12.75" customHeight="1" x14ac:dyDescent="0.2">
      <c r="CO765" s="1"/>
      <c r="CP765" s="1"/>
      <c r="CQ765" s="1"/>
      <c r="CR765" s="1"/>
      <c r="CS765" s="1"/>
      <c r="CT765" s="1"/>
      <c r="CU765" s="1"/>
      <c r="CV765" s="1"/>
      <c r="CW765" s="1"/>
      <c r="CX765" s="1"/>
      <c r="CY765" s="1"/>
      <c r="CZ765" s="1"/>
      <c r="DA765" s="1"/>
      <c r="DB765" s="1"/>
      <c r="DC765" s="1"/>
      <c r="DD765" s="1"/>
      <c r="DE765" s="1"/>
      <c r="DF765" s="1"/>
      <c r="DG765" s="1"/>
      <c r="DH765" s="1"/>
      <c r="DI765" s="1"/>
      <c r="DJ765" s="1"/>
      <c r="DK765" s="1"/>
      <c r="DL765" s="1"/>
      <c r="DM765" s="1"/>
      <c r="DN765" s="1"/>
      <c r="DO765" s="1"/>
      <c r="DP765" s="1"/>
      <c r="DQ765" s="1"/>
      <c r="DR765" s="1"/>
      <c r="DS765" s="1"/>
      <c r="DT765" s="1"/>
      <c r="DU765" s="1"/>
      <c r="DV765" s="1"/>
      <c r="DW765" s="1"/>
      <c r="DX765" s="1"/>
      <c r="DY765" s="1"/>
    </row>
    <row r="766" spans="93:129" ht="12.75" customHeight="1" x14ac:dyDescent="0.2">
      <c r="CO766" s="1"/>
      <c r="CP766" s="1"/>
      <c r="CQ766" s="1"/>
      <c r="CR766" s="1"/>
      <c r="CS766" s="1"/>
      <c r="CT766" s="1"/>
      <c r="CU766" s="1"/>
      <c r="CV766" s="1"/>
      <c r="CW766" s="1"/>
      <c r="CX766" s="1"/>
      <c r="CY766" s="1"/>
      <c r="CZ766" s="1"/>
      <c r="DA766" s="1"/>
      <c r="DB766" s="1"/>
      <c r="DC766" s="1"/>
      <c r="DD766" s="1"/>
      <c r="DE766" s="1"/>
      <c r="DF766" s="1"/>
      <c r="DG766" s="1"/>
      <c r="DH766" s="1"/>
      <c r="DI766" s="1"/>
      <c r="DJ766" s="1"/>
      <c r="DK766" s="1"/>
      <c r="DL766" s="1"/>
      <c r="DM766" s="1"/>
      <c r="DN766" s="1"/>
      <c r="DO766" s="1"/>
      <c r="DP766" s="1"/>
      <c r="DQ766" s="1"/>
      <c r="DR766" s="1"/>
      <c r="DS766" s="1"/>
      <c r="DT766" s="1"/>
      <c r="DU766" s="1"/>
      <c r="DV766" s="1"/>
      <c r="DW766" s="1"/>
      <c r="DX766" s="1"/>
      <c r="DY766" s="1"/>
    </row>
    <row r="767" spans="93:129" ht="12.75" customHeight="1" x14ac:dyDescent="0.2">
      <c r="CO767" s="1"/>
      <c r="CP767" s="1"/>
      <c r="CQ767" s="1"/>
      <c r="CR767" s="1"/>
      <c r="CS767" s="1"/>
      <c r="CT767" s="1"/>
      <c r="CU767" s="1"/>
      <c r="CV767" s="1"/>
      <c r="CW767" s="1"/>
      <c r="CX767" s="1"/>
      <c r="CY767" s="1"/>
      <c r="CZ767" s="1"/>
      <c r="DA767" s="1"/>
      <c r="DB767" s="1"/>
      <c r="DC767" s="1"/>
      <c r="DD767" s="1"/>
      <c r="DE767" s="1"/>
      <c r="DF767" s="1"/>
      <c r="DG767" s="1"/>
      <c r="DH767" s="1"/>
      <c r="DI767" s="1"/>
      <c r="DJ767" s="1"/>
      <c r="DK767" s="1"/>
      <c r="DL767" s="1"/>
      <c r="DM767" s="1"/>
      <c r="DN767" s="1"/>
      <c r="DO767" s="1"/>
      <c r="DP767" s="1"/>
      <c r="DQ767" s="1"/>
      <c r="DR767" s="1"/>
      <c r="DS767" s="1"/>
      <c r="DT767" s="1"/>
      <c r="DU767" s="1"/>
      <c r="DV767" s="1"/>
      <c r="DW767" s="1"/>
      <c r="DX767" s="1"/>
      <c r="DY767" s="1"/>
    </row>
    <row r="768" spans="93:129" ht="12.75" customHeight="1" x14ac:dyDescent="0.2">
      <c r="CO768" s="1"/>
      <c r="CP768" s="1"/>
      <c r="CQ768" s="1"/>
      <c r="CR768" s="1"/>
      <c r="CS768" s="1"/>
      <c r="CT768" s="1"/>
      <c r="CU768" s="1"/>
      <c r="CV768" s="1"/>
      <c r="CW768" s="1"/>
      <c r="CX768" s="1"/>
      <c r="CY768" s="1"/>
      <c r="CZ768" s="1"/>
      <c r="DA768" s="1"/>
      <c r="DB768" s="1"/>
      <c r="DC768" s="1"/>
      <c r="DD768" s="1"/>
      <c r="DE768" s="1"/>
      <c r="DF768" s="1"/>
      <c r="DG768" s="1"/>
      <c r="DH768" s="1"/>
      <c r="DI768" s="1"/>
      <c r="DJ768" s="1"/>
      <c r="DK768" s="1"/>
      <c r="DL768" s="1"/>
      <c r="DM768" s="1"/>
      <c r="DN768" s="1"/>
      <c r="DO768" s="1"/>
      <c r="DP768" s="1"/>
      <c r="DQ768" s="1"/>
      <c r="DR768" s="1"/>
      <c r="DS768" s="1"/>
      <c r="DT768" s="1"/>
      <c r="DU768" s="1"/>
      <c r="DV768" s="1"/>
      <c r="DW768" s="1"/>
      <c r="DX768" s="1"/>
      <c r="DY768" s="1"/>
    </row>
    <row r="769" spans="93:129" ht="12.75" customHeight="1" x14ac:dyDescent="0.2">
      <c r="CO769" s="1"/>
      <c r="CP769" s="1"/>
      <c r="CQ769" s="1"/>
      <c r="CR769" s="1"/>
      <c r="CS769" s="1"/>
      <c r="CT769" s="1"/>
      <c r="CU769" s="1"/>
      <c r="CV769" s="1"/>
      <c r="CW769" s="1"/>
      <c r="CX769" s="1"/>
      <c r="CY769" s="1"/>
      <c r="CZ769" s="1"/>
      <c r="DA769" s="1"/>
      <c r="DB769" s="1"/>
      <c r="DC769" s="1"/>
      <c r="DD769" s="1"/>
      <c r="DE769" s="1"/>
      <c r="DF769" s="1"/>
      <c r="DG769" s="1"/>
      <c r="DH769" s="1"/>
      <c r="DI769" s="1"/>
      <c r="DJ769" s="1"/>
      <c r="DK769" s="1"/>
      <c r="DL769" s="1"/>
      <c r="DM769" s="1"/>
      <c r="DN769" s="1"/>
      <c r="DO769" s="1"/>
      <c r="DP769" s="1"/>
      <c r="DQ769" s="1"/>
      <c r="DR769" s="1"/>
      <c r="DS769" s="1"/>
      <c r="DT769" s="1"/>
      <c r="DU769" s="1"/>
      <c r="DV769" s="1"/>
      <c r="DW769" s="1"/>
      <c r="DX769" s="1"/>
      <c r="DY769" s="1"/>
    </row>
    <row r="770" spans="93:129" ht="12.75" customHeight="1" x14ac:dyDescent="0.2">
      <c r="CO770" s="1"/>
      <c r="CP770" s="1"/>
      <c r="CQ770" s="1"/>
      <c r="CR770" s="1"/>
      <c r="CS770" s="1"/>
      <c r="CT770" s="1"/>
      <c r="CU770" s="1"/>
      <c r="CV770" s="1"/>
      <c r="CW770" s="1"/>
      <c r="CX770" s="1"/>
      <c r="CY770" s="1"/>
      <c r="CZ770" s="1"/>
      <c r="DA770" s="1"/>
      <c r="DB770" s="1"/>
      <c r="DC770" s="1"/>
      <c r="DD770" s="1"/>
      <c r="DE770" s="1"/>
      <c r="DF770" s="1"/>
      <c r="DG770" s="1"/>
      <c r="DH770" s="1"/>
      <c r="DI770" s="1"/>
      <c r="DJ770" s="1"/>
      <c r="DK770" s="1"/>
      <c r="DL770" s="1"/>
      <c r="DM770" s="1"/>
      <c r="DN770" s="1"/>
      <c r="DO770" s="1"/>
      <c r="DP770" s="1"/>
      <c r="DQ770" s="1"/>
      <c r="DR770" s="1"/>
      <c r="DS770" s="1"/>
      <c r="DT770" s="1"/>
      <c r="DU770" s="1"/>
      <c r="DV770" s="1"/>
      <c r="DW770" s="1"/>
      <c r="DX770" s="1"/>
      <c r="DY770" s="1"/>
    </row>
    <row r="771" spans="93:129" ht="12.75" customHeight="1" x14ac:dyDescent="0.2">
      <c r="CO771" s="1"/>
      <c r="CP771" s="1"/>
      <c r="CQ771" s="1"/>
      <c r="CR771" s="1"/>
      <c r="CS771" s="1"/>
      <c r="CT771" s="1"/>
      <c r="CU771" s="1"/>
      <c r="CV771" s="1"/>
      <c r="CW771" s="1"/>
      <c r="CX771" s="1"/>
      <c r="CY771" s="1"/>
      <c r="CZ771" s="1"/>
      <c r="DA771" s="1"/>
      <c r="DB771" s="1"/>
      <c r="DC771" s="1"/>
      <c r="DD771" s="1"/>
      <c r="DE771" s="1"/>
      <c r="DF771" s="1"/>
      <c r="DG771" s="1"/>
      <c r="DH771" s="1"/>
      <c r="DI771" s="1"/>
      <c r="DJ771" s="1"/>
      <c r="DK771" s="1"/>
      <c r="DL771" s="1"/>
      <c r="DM771" s="1"/>
      <c r="DN771" s="1"/>
      <c r="DO771" s="1"/>
      <c r="DP771" s="1"/>
      <c r="DQ771" s="1"/>
      <c r="DR771" s="1"/>
      <c r="DS771" s="1"/>
      <c r="DT771" s="1"/>
      <c r="DU771" s="1"/>
      <c r="DV771" s="1"/>
      <c r="DW771" s="1"/>
      <c r="DX771" s="1"/>
      <c r="DY771" s="1"/>
    </row>
    <row r="772" spans="93:129" ht="12.75" customHeight="1" x14ac:dyDescent="0.2">
      <c r="CO772" s="1"/>
      <c r="CP772" s="1"/>
      <c r="CQ772" s="1"/>
      <c r="CR772" s="1"/>
      <c r="CS772" s="1"/>
      <c r="CT772" s="1"/>
      <c r="CU772" s="1"/>
      <c r="CV772" s="1"/>
      <c r="CW772" s="1"/>
      <c r="CX772" s="1"/>
      <c r="CY772" s="1"/>
      <c r="CZ772" s="1"/>
      <c r="DA772" s="1"/>
      <c r="DB772" s="1"/>
      <c r="DC772" s="1"/>
      <c r="DD772" s="1"/>
      <c r="DE772" s="1"/>
      <c r="DF772" s="1"/>
      <c r="DG772" s="1"/>
      <c r="DH772" s="1"/>
      <c r="DI772" s="1"/>
      <c r="DJ772" s="1"/>
      <c r="DK772" s="1"/>
      <c r="DL772" s="1"/>
      <c r="DM772" s="1"/>
      <c r="DN772" s="1"/>
      <c r="DO772" s="1"/>
      <c r="DP772" s="1"/>
      <c r="DQ772" s="1"/>
      <c r="DR772" s="1"/>
      <c r="DS772" s="1"/>
      <c r="DT772" s="1"/>
      <c r="DU772" s="1"/>
      <c r="DV772" s="1"/>
      <c r="DW772" s="1"/>
      <c r="DX772" s="1"/>
      <c r="DY772" s="1"/>
    </row>
    <row r="773" spans="93:129" ht="12.75" customHeight="1" x14ac:dyDescent="0.2">
      <c r="CO773" s="1"/>
      <c r="CP773" s="1"/>
      <c r="CQ773" s="1"/>
      <c r="CR773" s="1"/>
      <c r="CS773" s="1"/>
      <c r="CT773" s="1"/>
      <c r="CU773" s="1"/>
      <c r="CV773" s="1"/>
      <c r="CW773" s="1"/>
      <c r="CX773" s="1"/>
      <c r="CY773" s="1"/>
      <c r="CZ773" s="1"/>
      <c r="DA773" s="1"/>
      <c r="DB773" s="1"/>
      <c r="DC773" s="1"/>
      <c r="DD773" s="1"/>
      <c r="DE773" s="1"/>
      <c r="DF773" s="1"/>
      <c r="DG773" s="1"/>
      <c r="DH773" s="1"/>
      <c r="DI773" s="1"/>
      <c r="DJ773" s="1"/>
      <c r="DK773" s="1"/>
      <c r="DL773" s="1"/>
      <c r="DM773" s="1"/>
      <c r="DN773" s="1"/>
      <c r="DO773" s="1"/>
      <c r="DP773" s="1"/>
      <c r="DQ773" s="1"/>
      <c r="DR773" s="1"/>
      <c r="DS773" s="1"/>
      <c r="DT773" s="1"/>
      <c r="DU773" s="1"/>
      <c r="DV773" s="1"/>
      <c r="DW773" s="1"/>
      <c r="DX773" s="1"/>
      <c r="DY773" s="1"/>
    </row>
    <row r="774" spans="93:129" ht="12.75" customHeight="1" x14ac:dyDescent="0.2">
      <c r="CO774" s="1"/>
      <c r="CP774" s="1"/>
      <c r="CQ774" s="1"/>
      <c r="CR774" s="1"/>
      <c r="CS774" s="1"/>
      <c r="CT774" s="1"/>
      <c r="CU774" s="1"/>
      <c r="CV774" s="1"/>
      <c r="CW774" s="1"/>
      <c r="CX774" s="1"/>
      <c r="CY774" s="1"/>
      <c r="CZ774" s="1"/>
      <c r="DA774" s="1"/>
      <c r="DB774" s="1"/>
      <c r="DC774" s="1"/>
      <c r="DD774" s="1"/>
      <c r="DE774" s="1"/>
      <c r="DF774" s="1"/>
      <c r="DG774" s="1"/>
      <c r="DH774" s="1"/>
      <c r="DI774" s="1"/>
      <c r="DJ774" s="1"/>
      <c r="DK774" s="1"/>
      <c r="DL774" s="1"/>
      <c r="DM774" s="1"/>
      <c r="DN774" s="1"/>
      <c r="DO774" s="1"/>
      <c r="DP774" s="1"/>
      <c r="DQ774" s="1"/>
      <c r="DR774" s="1"/>
      <c r="DS774" s="1"/>
      <c r="DT774" s="1"/>
      <c r="DU774" s="1"/>
      <c r="DV774" s="1"/>
      <c r="DW774" s="1"/>
      <c r="DX774" s="1"/>
      <c r="DY774" s="1"/>
    </row>
    <row r="775" spans="93:129" ht="12.75" customHeight="1" x14ac:dyDescent="0.2">
      <c r="CO775" s="1"/>
      <c r="CP775" s="1"/>
      <c r="CQ775" s="1"/>
      <c r="CR775" s="1"/>
      <c r="CS775" s="1"/>
      <c r="CT775" s="1"/>
      <c r="CU775" s="1"/>
      <c r="CV775" s="1"/>
      <c r="CW775" s="1"/>
      <c r="CX775" s="1"/>
      <c r="CY775" s="1"/>
      <c r="CZ775" s="1"/>
      <c r="DA775" s="1"/>
      <c r="DB775" s="1"/>
      <c r="DC775" s="1"/>
      <c r="DD775" s="1"/>
      <c r="DE775" s="1"/>
      <c r="DF775" s="1"/>
      <c r="DG775" s="1"/>
      <c r="DH775" s="1"/>
      <c r="DI775" s="1"/>
      <c r="DJ775" s="1"/>
      <c r="DK775" s="1"/>
      <c r="DL775" s="1"/>
      <c r="DM775" s="1"/>
      <c r="DN775" s="1"/>
      <c r="DO775" s="1"/>
      <c r="DP775" s="1"/>
      <c r="DQ775" s="1"/>
      <c r="DR775" s="1"/>
      <c r="DS775" s="1"/>
      <c r="DT775" s="1"/>
      <c r="DU775" s="1"/>
      <c r="DV775" s="1"/>
      <c r="DW775" s="1"/>
      <c r="DX775" s="1"/>
      <c r="DY775" s="1"/>
    </row>
    <row r="776" spans="93:129" ht="12.75" customHeight="1" x14ac:dyDescent="0.2">
      <c r="CO776" s="1"/>
      <c r="CP776" s="1"/>
      <c r="CQ776" s="1"/>
      <c r="CR776" s="1"/>
      <c r="CS776" s="1"/>
      <c r="CT776" s="1"/>
      <c r="CU776" s="1"/>
      <c r="CV776" s="1"/>
      <c r="CW776" s="1"/>
      <c r="CX776" s="1"/>
      <c r="CY776" s="1"/>
      <c r="CZ776" s="1"/>
      <c r="DA776" s="1"/>
      <c r="DB776" s="1"/>
      <c r="DC776" s="1"/>
      <c r="DD776" s="1"/>
      <c r="DE776" s="1"/>
      <c r="DF776" s="1"/>
      <c r="DG776" s="1"/>
      <c r="DH776" s="1"/>
      <c r="DI776" s="1"/>
      <c r="DJ776" s="1"/>
      <c r="DK776" s="1"/>
      <c r="DL776" s="1"/>
      <c r="DM776" s="1"/>
      <c r="DN776" s="1"/>
      <c r="DO776" s="1"/>
      <c r="DP776" s="1"/>
      <c r="DQ776" s="1"/>
      <c r="DR776" s="1"/>
      <c r="DS776" s="1"/>
      <c r="DT776" s="1"/>
      <c r="DU776" s="1"/>
      <c r="DV776" s="1"/>
      <c r="DW776" s="1"/>
      <c r="DX776" s="1"/>
      <c r="DY776" s="1"/>
    </row>
    <row r="777" spans="93:129" ht="12.75" customHeight="1" x14ac:dyDescent="0.2">
      <c r="CO777" s="1"/>
      <c r="CP777" s="1"/>
      <c r="CQ777" s="1"/>
      <c r="CR777" s="1"/>
      <c r="CS777" s="1"/>
      <c r="CT777" s="1"/>
      <c r="CU777" s="1"/>
      <c r="CV777" s="1"/>
      <c r="CW777" s="1"/>
      <c r="CX777" s="1"/>
      <c r="CY777" s="1"/>
      <c r="CZ777" s="1"/>
      <c r="DA777" s="1"/>
      <c r="DB777" s="1"/>
      <c r="DC777" s="1"/>
      <c r="DD777" s="1"/>
      <c r="DE777" s="1"/>
      <c r="DF777" s="1"/>
      <c r="DG777" s="1"/>
      <c r="DH777" s="1"/>
      <c r="DI777" s="1"/>
      <c r="DJ777" s="1"/>
      <c r="DK777" s="1"/>
      <c r="DL777" s="1"/>
      <c r="DM777" s="1"/>
      <c r="DN777" s="1"/>
      <c r="DO777" s="1"/>
      <c r="DP777" s="1"/>
      <c r="DQ777" s="1"/>
      <c r="DR777" s="1"/>
      <c r="DS777" s="1"/>
      <c r="DT777" s="1"/>
      <c r="DU777" s="1"/>
      <c r="DV777" s="1"/>
      <c r="DW777" s="1"/>
      <c r="DX777" s="1"/>
      <c r="DY777" s="1"/>
    </row>
    <row r="778" spans="93:129" ht="12.75" customHeight="1" x14ac:dyDescent="0.2">
      <c r="CO778" s="1"/>
      <c r="CP778" s="1"/>
      <c r="CQ778" s="1"/>
      <c r="CR778" s="1"/>
      <c r="CS778" s="1"/>
      <c r="CT778" s="1"/>
      <c r="CU778" s="1"/>
      <c r="CV778" s="1"/>
      <c r="CW778" s="1"/>
      <c r="CX778" s="1"/>
      <c r="CY778" s="1"/>
      <c r="CZ778" s="1"/>
      <c r="DA778" s="1"/>
      <c r="DB778" s="1"/>
      <c r="DC778" s="1"/>
      <c r="DD778" s="1"/>
      <c r="DE778" s="1"/>
      <c r="DF778" s="1"/>
      <c r="DG778" s="1"/>
      <c r="DH778" s="1"/>
      <c r="DI778" s="1"/>
      <c r="DJ778" s="1"/>
      <c r="DK778" s="1"/>
      <c r="DL778" s="1"/>
      <c r="DM778" s="1"/>
      <c r="DN778" s="1"/>
      <c r="DO778" s="1"/>
      <c r="DP778" s="1"/>
      <c r="DQ778" s="1"/>
      <c r="DR778" s="1"/>
      <c r="DS778" s="1"/>
      <c r="DT778" s="1"/>
      <c r="DU778" s="1"/>
      <c r="DV778" s="1"/>
      <c r="DW778" s="1"/>
      <c r="DX778" s="1"/>
      <c r="DY778" s="1"/>
    </row>
    <row r="779" spans="93:129" ht="12.75" customHeight="1" x14ac:dyDescent="0.2">
      <c r="CO779" s="1"/>
      <c r="CP779" s="1"/>
      <c r="CQ779" s="1"/>
      <c r="CR779" s="1"/>
      <c r="CS779" s="1"/>
      <c r="CT779" s="1"/>
      <c r="CU779" s="1"/>
      <c r="CV779" s="1"/>
      <c r="CW779" s="1"/>
      <c r="CX779" s="1"/>
      <c r="CY779" s="1"/>
      <c r="CZ779" s="1"/>
      <c r="DA779" s="1"/>
      <c r="DB779" s="1"/>
      <c r="DC779" s="1"/>
      <c r="DD779" s="1"/>
      <c r="DE779" s="1"/>
      <c r="DF779" s="1"/>
      <c r="DG779" s="1"/>
      <c r="DH779" s="1"/>
      <c r="DI779" s="1"/>
      <c r="DJ779" s="1"/>
      <c r="DK779" s="1"/>
      <c r="DL779" s="1"/>
      <c r="DM779" s="1"/>
      <c r="DN779" s="1"/>
      <c r="DO779" s="1"/>
      <c r="DP779" s="1"/>
      <c r="DQ779" s="1"/>
      <c r="DR779" s="1"/>
      <c r="DS779" s="1"/>
      <c r="DT779" s="1"/>
      <c r="DU779" s="1"/>
      <c r="DV779" s="1"/>
      <c r="DW779" s="1"/>
      <c r="DX779" s="1"/>
      <c r="DY779" s="1"/>
    </row>
    <row r="780" spans="93:129" ht="12.75" customHeight="1" x14ac:dyDescent="0.2">
      <c r="CO780" s="1"/>
      <c r="CP780" s="1"/>
      <c r="CQ780" s="1"/>
      <c r="CR780" s="1"/>
      <c r="CS780" s="1"/>
      <c r="CT780" s="1"/>
      <c r="CU780" s="1"/>
      <c r="CV780" s="1"/>
      <c r="CW780" s="1"/>
      <c r="CX780" s="1"/>
      <c r="CY780" s="1"/>
      <c r="CZ780" s="1"/>
      <c r="DA780" s="1"/>
      <c r="DB780" s="1"/>
      <c r="DC780" s="1"/>
      <c r="DD780" s="1"/>
      <c r="DE780" s="1"/>
      <c r="DF780" s="1"/>
      <c r="DG780" s="1"/>
      <c r="DH780" s="1"/>
      <c r="DI780" s="1"/>
      <c r="DJ780" s="1"/>
      <c r="DK780" s="1"/>
      <c r="DL780" s="1"/>
      <c r="DM780" s="1"/>
      <c r="DN780" s="1"/>
      <c r="DO780" s="1"/>
      <c r="DP780" s="1"/>
      <c r="DQ780" s="1"/>
      <c r="DR780" s="1"/>
      <c r="DS780" s="1"/>
      <c r="DT780" s="1"/>
      <c r="DU780" s="1"/>
      <c r="DV780" s="1"/>
      <c r="DW780" s="1"/>
      <c r="DX780" s="1"/>
      <c r="DY780" s="1"/>
    </row>
    <row r="781" spans="93:129" ht="12.75" customHeight="1" x14ac:dyDescent="0.2">
      <c r="CO781" s="1"/>
      <c r="CP781" s="1"/>
      <c r="CQ781" s="1"/>
      <c r="CR781" s="1"/>
      <c r="CS781" s="1"/>
      <c r="CT781" s="1"/>
      <c r="CU781" s="1"/>
      <c r="CV781" s="1"/>
      <c r="CW781" s="1"/>
      <c r="CX781" s="1"/>
      <c r="CY781" s="1"/>
      <c r="CZ781" s="1"/>
      <c r="DA781" s="1"/>
      <c r="DB781" s="1"/>
      <c r="DC781" s="1"/>
      <c r="DD781" s="1"/>
      <c r="DE781" s="1"/>
      <c r="DF781" s="1"/>
      <c r="DG781" s="1"/>
      <c r="DH781" s="1"/>
      <c r="DI781" s="1"/>
      <c r="DJ781" s="1"/>
      <c r="DK781" s="1"/>
      <c r="DL781" s="1"/>
      <c r="DM781" s="1"/>
      <c r="DN781" s="1"/>
      <c r="DO781" s="1"/>
      <c r="DP781" s="1"/>
      <c r="DQ781" s="1"/>
      <c r="DR781" s="1"/>
      <c r="DS781" s="1"/>
      <c r="DT781" s="1"/>
      <c r="DU781" s="1"/>
      <c r="DV781" s="1"/>
      <c r="DW781" s="1"/>
      <c r="DX781" s="1"/>
      <c r="DY781" s="1"/>
    </row>
    <row r="782" spans="93:129" ht="12.75" customHeight="1" x14ac:dyDescent="0.2">
      <c r="CO782" s="1"/>
      <c r="CP782" s="1"/>
      <c r="CQ782" s="1"/>
      <c r="CR782" s="1"/>
      <c r="CS782" s="1"/>
      <c r="CT782" s="1"/>
      <c r="CU782" s="1"/>
      <c r="CV782" s="1"/>
      <c r="CW782" s="1"/>
      <c r="CX782" s="1"/>
      <c r="CY782" s="1"/>
      <c r="CZ782" s="1"/>
      <c r="DA782" s="1"/>
      <c r="DB782" s="1"/>
      <c r="DC782" s="1"/>
      <c r="DD782" s="1"/>
      <c r="DE782" s="1"/>
      <c r="DF782" s="1"/>
      <c r="DG782" s="1"/>
      <c r="DH782" s="1"/>
      <c r="DI782" s="1"/>
      <c r="DJ782" s="1"/>
      <c r="DK782" s="1"/>
      <c r="DL782" s="1"/>
      <c r="DM782" s="1"/>
      <c r="DN782" s="1"/>
      <c r="DO782" s="1"/>
      <c r="DP782" s="1"/>
      <c r="DQ782" s="1"/>
      <c r="DR782" s="1"/>
      <c r="DS782" s="1"/>
      <c r="DT782" s="1"/>
      <c r="DU782" s="1"/>
      <c r="DV782" s="1"/>
      <c r="DW782" s="1"/>
      <c r="DX782" s="1"/>
      <c r="DY782" s="1"/>
    </row>
    <row r="783" spans="93:129" ht="12.75" customHeight="1" x14ac:dyDescent="0.2">
      <c r="CO783" s="1"/>
      <c r="CP783" s="1"/>
      <c r="CQ783" s="1"/>
      <c r="CR783" s="1"/>
      <c r="CS783" s="1"/>
      <c r="CT783" s="1"/>
      <c r="CU783" s="1"/>
      <c r="CV783" s="1"/>
      <c r="CW783" s="1"/>
      <c r="CX783" s="1"/>
      <c r="CY783" s="1"/>
      <c r="CZ783" s="1"/>
      <c r="DA783" s="1"/>
      <c r="DB783" s="1"/>
      <c r="DC783" s="1"/>
      <c r="DD783" s="1"/>
      <c r="DE783" s="1"/>
      <c r="DF783" s="1"/>
      <c r="DG783" s="1"/>
      <c r="DH783" s="1"/>
      <c r="DI783" s="1"/>
      <c r="DJ783" s="1"/>
      <c r="DK783" s="1"/>
      <c r="DL783" s="1"/>
      <c r="DM783" s="1"/>
      <c r="DN783" s="1"/>
      <c r="DO783" s="1"/>
      <c r="DP783" s="1"/>
      <c r="DQ783" s="1"/>
      <c r="DR783" s="1"/>
      <c r="DS783" s="1"/>
      <c r="DT783" s="1"/>
      <c r="DU783" s="1"/>
      <c r="DV783" s="1"/>
      <c r="DW783" s="1"/>
      <c r="DX783" s="1"/>
      <c r="DY783" s="1"/>
    </row>
    <row r="784" spans="93:129" ht="12.75" customHeight="1" x14ac:dyDescent="0.2">
      <c r="CO784" s="1"/>
      <c r="CP784" s="1"/>
      <c r="CQ784" s="1"/>
      <c r="CR784" s="1"/>
      <c r="CS784" s="1"/>
      <c r="CT784" s="1"/>
      <c r="CU784" s="1"/>
      <c r="CV784" s="1"/>
      <c r="CW784" s="1"/>
      <c r="CX784" s="1"/>
      <c r="CY784" s="1"/>
      <c r="CZ784" s="1"/>
      <c r="DA784" s="1"/>
      <c r="DB784" s="1"/>
      <c r="DC784" s="1"/>
      <c r="DD784" s="1"/>
      <c r="DE784" s="1"/>
      <c r="DF784" s="1"/>
      <c r="DG784" s="1"/>
      <c r="DH784" s="1"/>
      <c r="DI784" s="1"/>
      <c r="DJ784" s="1"/>
      <c r="DK784" s="1"/>
      <c r="DL784" s="1"/>
      <c r="DM784" s="1"/>
      <c r="DN784" s="1"/>
      <c r="DO784" s="1"/>
      <c r="DP784" s="1"/>
      <c r="DQ784" s="1"/>
      <c r="DR784" s="1"/>
      <c r="DS784" s="1"/>
      <c r="DT784" s="1"/>
      <c r="DU784" s="1"/>
      <c r="DV784" s="1"/>
      <c r="DW784" s="1"/>
      <c r="DX784" s="1"/>
      <c r="DY784" s="1"/>
    </row>
    <row r="785" spans="93:129" ht="12.75" customHeight="1" x14ac:dyDescent="0.2">
      <c r="CO785" s="1"/>
      <c r="CP785" s="1"/>
      <c r="CQ785" s="1"/>
      <c r="CR785" s="1"/>
      <c r="CS785" s="1"/>
      <c r="CT785" s="1"/>
      <c r="CU785" s="1"/>
      <c r="CV785" s="1"/>
      <c r="CW785" s="1"/>
      <c r="CX785" s="1"/>
      <c r="CY785" s="1"/>
      <c r="CZ785" s="1"/>
      <c r="DA785" s="1"/>
      <c r="DB785" s="1"/>
      <c r="DC785" s="1"/>
      <c r="DD785" s="1"/>
      <c r="DE785" s="1"/>
      <c r="DF785" s="1"/>
      <c r="DG785" s="1"/>
      <c r="DH785" s="1"/>
      <c r="DI785" s="1"/>
      <c r="DJ785" s="1"/>
      <c r="DK785" s="1"/>
      <c r="DL785" s="1"/>
      <c r="DM785" s="1"/>
      <c r="DN785" s="1"/>
      <c r="DO785" s="1"/>
      <c r="DP785" s="1"/>
      <c r="DQ785" s="1"/>
      <c r="DR785" s="1"/>
      <c r="DS785" s="1"/>
      <c r="DT785" s="1"/>
      <c r="DU785" s="1"/>
      <c r="DV785" s="1"/>
      <c r="DW785" s="1"/>
      <c r="DX785" s="1"/>
      <c r="DY785" s="1"/>
    </row>
    <row r="786" spans="93:129" ht="12.75" customHeight="1" x14ac:dyDescent="0.2">
      <c r="CO786" s="1"/>
      <c r="CP786" s="1"/>
      <c r="CQ786" s="1"/>
      <c r="CR786" s="1"/>
      <c r="CS786" s="1"/>
      <c r="CT786" s="1"/>
      <c r="CU786" s="1"/>
      <c r="CV786" s="1"/>
      <c r="CW786" s="1"/>
      <c r="CX786" s="1"/>
      <c r="CY786" s="1"/>
      <c r="CZ786" s="1"/>
      <c r="DA786" s="1"/>
      <c r="DB786" s="1"/>
      <c r="DC786" s="1"/>
      <c r="DD786" s="1"/>
      <c r="DE786" s="1"/>
      <c r="DF786" s="1"/>
      <c r="DG786" s="1"/>
      <c r="DH786" s="1"/>
      <c r="DI786" s="1"/>
      <c r="DJ786" s="1"/>
      <c r="DK786" s="1"/>
      <c r="DL786" s="1"/>
      <c r="DM786" s="1"/>
      <c r="DN786" s="1"/>
      <c r="DO786" s="1"/>
      <c r="DP786" s="1"/>
      <c r="DQ786" s="1"/>
      <c r="DR786" s="1"/>
      <c r="DS786" s="1"/>
      <c r="DT786" s="1"/>
      <c r="DU786" s="1"/>
      <c r="DV786" s="1"/>
      <c r="DW786" s="1"/>
      <c r="DX786" s="1"/>
      <c r="DY786" s="1"/>
    </row>
    <row r="787" spans="93:129" ht="12.75" customHeight="1" x14ac:dyDescent="0.2">
      <c r="CO787" s="1"/>
      <c r="CP787" s="1"/>
      <c r="CQ787" s="1"/>
      <c r="CR787" s="1"/>
      <c r="CS787" s="1"/>
      <c r="CT787" s="1"/>
      <c r="CU787" s="1"/>
      <c r="CV787" s="1"/>
      <c r="CW787" s="1"/>
      <c r="CX787" s="1"/>
      <c r="CY787" s="1"/>
      <c r="CZ787" s="1"/>
      <c r="DA787" s="1"/>
      <c r="DB787" s="1"/>
      <c r="DC787" s="1"/>
      <c r="DD787" s="1"/>
      <c r="DE787" s="1"/>
      <c r="DF787" s="1"/>
      <c r="DG787" s="1"/>
      <c r="DH787" s="1"/>
      <c r="DI787" s="1"/>
      <c r="DJ787" s="1"/>
      <c r="DK787" s="1"/>
      <c r="DL787" s="1"/>
      <c r="DM787" s="1"/>
      <c r="DN787" s="1"/>
      <c r="DO787" s="1"/>
      <c r="DP787" s="1"/>
      <c r="DQ787" s="1"/>
      <c r="DR787" s="1"/>
      <c r="DS787" s="1"/>
      <c r="DT787" s="1"/>
      <c r="DU787" s="1"/>
      <c r="DV787" s="1"/>
      <c r="DW787" s="1"/>
      <c r="DX787" s="1"/>
      <c r="DY787" s="1"/>
    </row>
    <row r="788" spans="93:129" ht="12.75" customHeight="1" x14ac:dyDescent="0.2">
      <c r="CO788" s="1"/>
      <c r="CP788" s="1"/>
      <c r="CQ788" s="1"/>
      <c r="CR788" s="1"/>
      <c r="CS788" s="1"/>
      <c r="CT788" s="1"/>
      <c r="CU788" s="1"/>
      <c r="CV788" s="1"/>
      <c r="CW788" s="1"/>
      <c r="CX788" s="1"/>
      <c r="CY788" s="1"/>
      <c r="CZ788" s="1"/>
      <c r="DA788" s="1"/>
      <c r="DB788" s="1"/>
      <c r="DC788" s="1"/>
      <c r="DD788" s="1"/>
      <c r="DE788" s="1"/>
      <c r="DF788" s="1"/>
      <c r="DG788" s="1"/>
      <c r="DH788" s="1"/>
      <c r="DI788" s="1"/>
      <c r="DJ788" s="1"/>
      <c r="DK788" s="1"/>
      <c r="DL788" s="1"/>
      <c r="DM788" s="1"/>
      <c r="DN788" s="1"/>
      <c r="DO788" s="1"/>
      <c r="DP788" s="1"/>
      <c r="DQ788" s="1"/>
      <c r="DR788" s="1"/>
      <c r="DS788" s="1"/>
      <c r="DT788" s="1"/>
      <c r="DU788" s="1"/>
      <c r="DV788" s="1"/>
      <c r="DW788" s="1"/>
      <c r="DX788" s="1"/>
      <c r="DY788" s="1"/>
    </row>
    <row r="789" spans="93:129" ht="12.75" customHeight="1" x14ac:dyDescent="0.2">
      <c r="CO789" s="1"/>
      <c r="CP789" s="1"/>
      <c r="CQ789" s="1"/>
      <c r="CR789" s="1"/>
      <c r="CS789" s="1"/>
      <c r="CT789" s="1"/>
      <c r="CU789" s="1"/>
      <c r="CV789" s="1"/>
      <c r="CW789" s="1"/>
      <c r="CX789" s="1"/>
      <c r="CY789" s="1"/>
      <c r="CZ789" s="1"/>
      <c r="DA789" s="1"/>
      <c r="DB789" s="1"/>
      <c r="DC789" s="1"/>
      <c r="DD789" s="1"/>
      <c r="DE789" s="1"/>
      <c r="DF789" s="1"/>
      <c r="DG789" s="1"/>
      <c r="DH789" s="1"/>
      <c r="DI789" s="1"/>
      <c r="DJ789" s="1"/>
      <c r="DK789" s="1"/>
      <c r="DL789" s="1"/>
      <c r="DM789" s="1"/>
      <c r="DN789" s="1"/>
      <c r="DO789" s="1"/>
      <c r="DP789" s="1"/>
      <c r="DQ789" s="1"/>
      <c r="DR789" s="1"/>
      <c r="DS789" s="1"/>
      <c r="DT789" s="1"/>
      <c r="DU789" s="1"/>
      <c r="DV789" s="1"/>
      <c r="DW789" s="1"/>
      <c r="DX789" s="1"/>
      <c r="DY789" s="1"/>
    </row>
    <row r="790" spans="93:129" ht="12.75" customHeight="1" x14ac:dyDescent="0.2">
      <c r="CO790" s="1"/>
      <c r="CP790" s="1"/>
      <c r="CQ790" s="1"/>
      <c r="CR790" s="1"/>
      <c r="CS790" s="1"/>
      <c r="CT790" s="1"/>
      <c r="CU790" s="1"/>
      <c r="CV790" s="1"/>
      <c r="CW790" s="1"/>
      <c r="CX790" s="1"/>
      <c r="CY790" s="1"/>
      <c r="CZ790" s="1"/>
      <c r="DA790" s="1"/>
      <c r="DB790" s="1"/>
      <c r="DC790" s="1"/>
      <c r="DD790" s="1"/>
      <c r="DE790" s="1"/>
      <c r="DF790" s="1"/>
      <c r="DG790" s="1"/>
      <c r="DH790" s="1"/>
      <c r="DI790" s="1"/>
      <c r="DJ790" s="1"/>
      <c r="DK790" s="1"/>
      <c r="DL790" s="1"/>
      <c r="DM790" s="1"/>
      <c r="DN790" s="1"/>
      <c r="DO790" s="1"/>
      <c r="DP790" s="1"/>
      <c r="DQ790" s="1"/>
      <c r="DR790" s="1"/>
      <c r="DS790" s="1"/>
      <c r="DT790" s="1"/>
      <c r="DU790" s="1"/>
      <c r="DV790" s="1"/>
      <c r="DW790" s="1"/>
      <c r="DX790" s="1"/>
      <c r="DY790" s="1"/>
    </row>
    <row r="791" spans="93:129" ht="12.75" customHeight="1" x14ac:dyDescent="0.2">
      <c r="CO791" s="1"/>
      <c r="CP791" s="1"/>
      <c r="CQ791" s="1"/>
      <c r="CR791" s="1"/>
      <c r="CS791" s="1"/>
      <c r="CT791" s="1"/>
      <c r="CU791" s="1"/>
      <c r="CV791" s="1"/>
      <c r="CW791" s="1"/>
      <c r="CX791" s="1"/>
      <c r="CY791" s="1"/>
      <c r="CZ791" s="1"/>
      <c r="DA791" s="1"/>
      <c r="DB791" s="1"/>
      <c r="DC791" s="1"/>
      <c r="DD791" s="1"/>
      <c r="DE791" s="1"/>
      <c r="DF791" s="1"/>
      <c r="DG791" s="1"/>
      <c r="DH791" s="1"/>
      <c r="DI791" s="1"/>
      <c r="DJ791" s="1"/>
      <c r="DK791" s="1"/>
      <c r="DL791" s="1"/>
      <c r="DM791" s="1"/>
      <c r="DN791" s="1"/>
      <c r="DO791" s="1"/>
      <c r="DP791" s="1"/>
      <c r="DQ791" s="1"/>
      <c r="DR791" s="1"/>
      <c r="DS791" s="1"/>
      <c r="DT791" s="1"/>
      <c r="DU791" s="1"/>
      <c r="DV791" s="1"/>
      <c r="DW791" s="1"/>
      <c r="DX791" s="1"/>
      <c r="DY791" s="1"/>
    </row>
    <row r="792" spans="93:129" ht="12.75" customHeight="1" x14ac:dyDescent="0.2">
      <c r="CO792" s="1"/>
      <c r="CP792" s="1"/>
      <c r="CQ792" s="1"/>
      <c r="CR792" s="1"/>
      <c r="CS792" s="1"/>
      <c r="CT792" s="1"/>
      <c r="CU792" s="1"/>
      <c r="CV792" s="1"/>
      <c r="CW792" s="1"/>
      <c r="CX792" s="1"/>
      <c r="CY792" s="1"/>
      <c r="CZ792" s="1"/>
      <c r="DA792" s="1"/>
      <c r="DB792" s="1"/>
      <c r="DC792" s="1"/>
      <c r="DD792" s="1"/>
      <c r="DE792" s="1"/>
      <c r="DF792" s="1"/>
      <c r="DG792" s="1"/>
      <c r="DH792" s="1"/>
      <c r="DI792" s="1"/>
      <c r="DJ792" s="1"/>
      <c r="DK792" s="1"/>
      <c r="DL792" s="1"/>
      <c r="DM792" s="1"/>
      <c r="DN792" s="1"/>
      <c r="DO792" s="1"/>
      <c r="DP792" s="1"/>
      <c r="DQ792" s="1"/>
      <c r="DR792" s="1"/>
      <c r="DS792" s="1"/>
      <c r="DT792" s="1"/>
      <c r="DU792" s="1"/>
      <c r="DV792" s="1"/>
      <c r="DW792" s="1"/>
      <c r="DX792" s="1"/>
      <c r="DY792" s="1"/>
    </row>
    <row r="793" spans="93:129" ht="12.75" customHeight="1" x14ac:dyDescent="0.2">
      <c r="CO793" s="1"/>
      <c r="CP793" s="1"/>
      <c r="CQ793" s="1"/>
      <c r="CR793" s="1"/>
      <c r="CS793" s="1"/>
      <c r="CT793" s="1"/>
      <c r="CU793" s="1"/>
      <c r="CV793" s="1"/>
      <c r="CW793" s="1"/>
      <c r="CX793" s="1"/>
      <c r="CY793" s="1"/>
      <c r="CZ793" s="1"/>
      <c r="DA793" s="1"/>
      <c r="DB793" s="1"/>
      <c r="DC793" s="1"/>
      <c r="DD793" s="1"/>
      <c r="DE793" s="1"/>
      <c r="DF793" s="1"/>
      <c r="DG793" s="1"/>
      <c r="DH793" s="1"/>
      <c r="DI793" s="1"/>
      <c r="DJ793" s="1"/>
      <c r="DK793" s="1"/>
      <c r="DL793" s="1"/>
      <c r="DM793" s="1"/>
      <c r="DN793" s="1"/>
      <c r="DO793" s="1"/>
      <c r="DP793" s="1"/>
      <c r="DQ793" s="1"/>
      <c r="DR793" s="1"/>
      <c r="DS793" s="1"/>
      <c r="DT793" s="1"/>
      <c r="DU793" s="1"/>
      <c r="DV793" s="1"/>
      <c r="DW793" s="1"/>
      <c r="DX793" s="1"/>
      <c r="DY793" s="1"/>
    </row>
    <row r="794" spans="93:129" ht="12.75" customHeight="1" x14ac:dyDescent="0.2">
      <c r="CO794" s="1"/>
      <c r="CP794" s="1"/>
      <c r="CQ794" s="1"/>
      <c r="CR794" s="1"/>
      <c r="CS794" s="1"/>
      <c r="CT794" s="1"/>
      <c r="CU794" s="1"/>
      <c r="CV794" s="1"/>
      <c r="CW794" s="1"/>
      <c r="CX794" s="1"/>
      <c r="CY794" s="1"/>
      <c r="CZ794" s="1"/>
      <c r="DA794" s="1"/>
      <c r="DB794" s="1"/>
      <c r="DC794" s="1"/>
      <c r="DD794" s="1"/>
      <c r="DE794" s="1"/>
      <c r="DF794" s="1"/>
      <c r="DG794" s="1"/>
      <c r="DH794" s="1"/>
      <c r="DI794" s="1"/>
      <c r="DJ794" s="1"/>
      <c r="DK794" s="1"/>
      <c r="DL794" s="1"/>
      <c r="DM794" s="1"/>
      <c r="DN794" s="1"/>
      <c r="DO794" s="1"/>
      <c r="DP794" s="1"/>
      <c r="DQ794" s="1"/>
      <c r="DR794" s="1"/>
      <c r="DS794" s="1"/>
      <c r="DT794" s="1"/>
      <c r="DU794" s="1"/>
      <c r="DV794" s="1"/>
      <c r="DW794" s="1"/>
      <c r="DX794" s="1"/>
      <c r="DY794" s="1"/>
    </row>
    <row r="795" spans="93:129" ht="12.75" customHeight="1" x14ac:dyDescent="0.2">
      <c r="CO795" s="1"/>
      <c r="CP795" s="1"/>
      <c r="CQ795" s="1"/>
      <c r="CR795" s="1"/>
      <c r="CS795" s="1"/>
      <c r="CT795" s="1"/>
      <c r="CU795" s="1"/>
      <c r="CV795" s="1"/>
      <c r="CW795" s="1"/>
      <c r="CX795" s="1"/>
      <c r="CY795" s="1"/>
      <c r="CZ795" s="1"/>
      <c r="DA795" s="1"/>
      <c r="DB795" s="1"/>
      <c r="DC795" s="1"/>
      <c r="DD795" s="1"/>
      <c r="DE795" s="1"/>
      <c r="DF795" s="1"/>
      <c r="DG795" s="1"/>
      <c r="DH795" s="1"/>
      <c r="DI795" s="1"/>
      <c r="DJ795" s="1"/>
      <c r="DK795" s="1"/>
      <c r="DL795" s="1"/>
      <c r="DM795" s="1"/>
      <c r="DN795" s="1"/>
      <c r="DO795" s="1"/>
      <c r="DP795" s="1"/>
      <c r="DQ795" s="1"/>
      <c r="DR795" s="1"/>
      <c r="DS795" s="1"/>
      <c r="DT795" s="1"/>
      <c r="DU795" s="1"/>
      <c r="DV795" s="1"/>
      <c r="DW795" s="1"/>
      <c r="DX795" s="1"/>
      <c r="DY795" s="1"/>
    </row>
    <row r="796" spans="93:129" ht="12.75" customHeight="1" x14ac:dyDescent="0.2">
      <c r="CO796" s="1"/>
      <c r="CP796" s="1"/>
      <c r="CQ796" s="1"/>
      <c r="CR796" s="1"/>
      <c r="CS796" s="1"/>
      <c r="CT796" s="1"/>
      <c r="CU796" s="1"/>
      <c r="CV796" s="1"/>
      <c r="CW796" s="1"/>
      <c r="CX796" s="1"/>
      <c r="CY796" s="1"/>
      <c r="CZ796" s="1"/>
      <c r="DA796" s="1"/>
      <c r="DB796" s="1"/>
      <c r="DC796" s="1"/>
      <c r="DD796" s="1"/>
      <c r="DE796" s="1"/>
      <c r="DF796" s="1"/>
      <c r="DG796" s="1"/>
      <c r="DH796" s="1"/>
      <c r="DI796" s="1"/>
      <c r="DJ796" s="1"/>
      <c r="DK796" s="1"/>
      <c r="DL796" s="1"/>
      <c r="DM796" s="1"/>
      <c r="DN796" s="1"/>
      <c r="DO796" s="1"/>
      <c r="DP796" s="1"/>
      <c r="DQ796" s="1"/>
      <c r="DR796" s="1"/>
      <c r="DS796" s="1"/>
      <c r="DT796" s="1"/>
      <c r="DU796" s="1"/>
      <c r="DV796" s="1"/>
      <c r="DW796" s="1"/>
      <c r="DX796" s="1"/>
      <c r="DY796" s="1"/>
    </row>
    <row r="797" spans="93:129" ht="12.75" customHeight="1" x14ac:dyDescent="0.2">
      <c r="CO797" s="1"/>
      <c r="CP797" s="1"/>
      <c r="CQ797" s="1"/>
      <c r="CR797" s="1"/>
      <c r="CS797" s="1"/>
      <c r="CT797" s="1"/>
      <c r="CU797" s="1"/>
      <c r="CV797" s="1"/>
      <c r="CW797" s="1"/>
      <c r="CX797" s="1"/>
      <c r="CY797" s="1"/>
      <c r="CZ797" s="1"/>
      <c r="DA797" s="1"/>
      <c r="DB797" s="1"/>
      <c r="DC797" s="1"/>
      <c r="DD797" s="1"/>
      <c r="DE797" s="1"/>
      <c r="DF797" s="1"/>
      <c r="DG797" s="1"/>
      <c r="DH797" s="1"/>
      <c r="DI797" s="1"/>
      <c r="DJ797" s="1"/>
      <c r="DK797" s="1"/>
      <c r="DL797" s="1"/>
      <c r="DM797" s="1"/>
      <c r="DN797" s="1"/>
      <c r="DO797" s="1"/>
      <c r="DP797" s="1"/>
      <c r="DQ797" s="1"/>
      <c r="DR797" s="1"/>
      <c r="DS797" s="1"/>
      <c r="DT797" s="1"/>
      <c r="DU797" s="1"/>
      <c r="DV797" s="1"/>
      <c r="DW797" s="1"/>
      <c r="DX797" s="1"/>
      <c r="DY797" s="1"/>
    </row>
    <row r="798" spans="93:129" ht="12.75" customHeight="1" x14ac:dyDescent="0.2">
      <c r="CO798" s="1"/>
      <c r="CP798" s="1"/>
      <c r="CQ798" s="1"/>
      <c r="CR798" s="1"/>
      <c r="CS798" s="1"/>
      <c r="CT798" s="1"/>
      <c r="CU798" s="1"/>
      <c r="CV798" s="1"/>
      <c r="CW798" s="1"/>
      <c r="CX798" s="1"/>
      <c r="CY798" s="1"/>
      <c r="CZ798" s="1"/>
      <c r="DA798" s="1"/>
      <c r="DB798" s="1"/>
      <c r="DC798" s="1"/>
      <c r="DD798" s="1"/>
      <c r="DE798" s="1"/>
      <c r="DF798" s="1"/>
      <c r="DG798" s="1"/>
      <c r="DH798" s="1"/>
      <c r="DI798" s="1"/>
      <c r="DJ798" s="1"/>
      <c r="DK798" s="1"/>
      <c r="DL798" s="1"/>
      <c r="DM798" s="1"/>
      <c r="DN798" s="1"/>
      <c r="DO798" s="1"/>
      <c r="DP798" s="1"/>
      <c r="DQ798" s="1"/>
      <c r="DR798" s="1"/>
      <c r="DS798" s="1"/>
      <c r="DT798" s="1"/>
      <c r="DU798" s="1"/>
      <c r="DV798" s="1"/>
      <c r="DW798" s="1"/>
      <c r="DX798" s="1"/>
      <c r="DY798" s="1"/>
    </row>
    <row r="799" spans="93:129" ht="12.75" customHeight="1" x14ac:dyDescent="0.2">
      <c r="CO799" s="1"/>
      <c r="CP799" s="1"/>
      <c r="CQ799" s="1"/>
      <c r="CR799" s="1"/>
      <c r="CS799" s="1"/>
      <c r="CT799" s="1"/>
      <c r="CU799" s="1"/>
      <c r="CV799" s="1"/>
      <c r="CW799" s="1"/>
      <c r="CX799" s="1"/>
      <c r="CY799" s="1"/>
      <c r="CZ799" s="1"/>
      <c r="DA799" s="1"/>
      <c r="DB799" s="1"/>
      <c r="DC799" s="1"/>
      <c r="DD799" s="1"/>
      <c r="DE799" s="1"/>
      <c r="DF799" s="1"/>
      <c r="DG799" s="1"/>
      <c r="DH799" s="1"/>
      <c r="DI799" s="1"/>
      <c r="DJ799" s="1"/>
      <c r="DK799" s="1"/>
      <c r="DL799" s="1"/>
      <c r="DM799" s="1"/>
      <c r="DN799" s="1"/>
      <c r="DO799" s="1"/>
      <c r="DP799" s="1"/>
      <c r="DQ799" s="1"/>
      <c r="DR799" s="1"/>
      <c r="DS799" s="1"/>
      <c r="DT799" s="1"/>
      <c r="DU799" s="1"/>
      <c r="DV799" s="1"/>
      <c r="DW799" s="1"/>
      <c r="DX799" s="1"/>
      <c r="DY799" s="1"/>
    </row>
    <row r="800" spans="93:129" ht="12.75" customHeight="1" x14ac:dyDescent="0.2">
      <c r="CO800" s="1"/>
      <c r="CP800" s="1"/>
      <c r="CQ800" s="1"/>
      <c r="CR800" s="1"/>
      <c r="CS800" s="1"/>
      <c r="CT800" s="1"/>
      <c r="CU800" s="1"/>
      <c r="CV800" s="1"/>
      <c r="CW800" s="1"/>
      <c r="CX800" s="1"/>
      <c r="CY800" s="1"/>
      <c r="CZ800" s="1"/>
      <c r="DA800" s="1"/>
      <c r="DB800" s="1"/>
      <c r="DC800" s="1"/>
      <c r="DD800" s="1"/>
      <c r="DE800" s="1"/>
      <c r="DF800" s="1"/>
      <c r="DG800" s="1"/>
      <c r="DH800" s="1"/>
      <c r="DI800" s="1"/>
      <c r="DJ800" s="1"/>
      <c r="DK800" s="1"/>
      <c r="DL800" s="1"/>
      <c r="DM800" s="1"/>
      <c r="DN800" s="1"/>
      <c r="DO800" s="1"/>
      <c r="DP800" s="1"/>
      <c r="DQ800" s="1"/>
      <c r="DR800" s="1"/>
      <c r="DS800" s="1"/>
      <c r="DT800" s="1"/>
      <c r="DU800" s="1"/>
      <c r="DV800" s="1"/>
      <c r="DW800" s="1"/>
      <c r="DX800" s="1"/>
      <c r="DY800" s="1"/>
    </row>
    <row r="801" spans="93:129" ht="12.75" customHeight="1" x14ac:dyDescent="0.2">
      <c r="CO801" s="1"/>
      <c r="CP801" s="1"/>
      <c r="CQ801" s="1"/>
      <c r="CR801" s="1"/>
      <c r="CS801" s="1"/>
      <c r="CT801" s="1"/>
      <c r="CU801" s="1"/>
      <c r="CV801" s="1"/>
      <c r="CW801" s="1"/>
      <c r="CX801" s="1"/>
      <c r="CY801" s="1"/>
      <c r="CZ801" s="1"/>
      <c r="DA801" s="1"/>
      <c r="DB801" s="1"/>
      <c r="DC801" s="1"/>
      <c r="DD801" s="1"/>
      <c r="DE801" s="1"/>
      <c r="DF801" s="1"/>
      <c r="DG801" s="1"/>
      <c r="DH801" s="1"/>
      <c r="DI801" s="1"/>
      <c r="DJ801" s="1"/>
      <c r="DK801" s="1"/>
      <c r="DL801" s="1"/>
      <c r="DM801" s="1"/>
      <c r="DN801" s="1"/>
      <c r="DO801" s="1"/>
      <c r="DP801" s="1"/>
      <c r="DQ801" s="1"/>
      <c r="DR801" s="1"/>
      <c r="DS801" s="1"/>
      <c r="DT801" s="1"/>
      <c r="DU801" s="1"/>
      <c r="DV801" s="1"/>
      <c r="DW801" s="1"/>
      <c r="DX801" s="1"/>
      <c r="DY801" s="1"/>
    </row>
    <row r="802" spans="93:129" ht="12.75" customHeight="1" x14ac:dyDescent="0.2">
      <c r="CO802" s="1"/>
      <c r="CP802" s="1"/>
      <c r="CQ802" s="1"/>
      <c r="CR802" s="1"/>
      <c r="CS802" s="1"/>
      <c r="CT802" s="1"/>
      <c r="CU802" s="1"/>
      <c r="CV802" s="1"/>
      <c r="CW802" s="1"/>
      <c r="CX802" s="1"/>
      <c r="CY802" s="1"/>
      <c r="CZ802" s="1"/>
      <c r="DA802" s="1"/>
      <c r="DB802" s="1"/>
      <c r="DC802" s="1"/>
      <c r="DD802" s="1"/>
      <c r="DE802" s="1"/>
      <c r="DF802" s="1"/>
      <c r="DG802" s="1"/>
      <c r="DH802" s="1"/>
      <c r="DI802" s="1"/>
      <c r="DJ802" s="1"/>
      <c r="DK802" s="1"/>
      <c r="DL802" s="1"/>
      <c r="DM802" s="1"/>
      <c r="DN802" s="1"/>
      <c r="DO802" s="1"/>
      <c r="DP802" s="1"/>
      <c r="DQ802" s="1"/>
      <c r="DR802" s="1"/>
      <c r="DS802" s="1"/>
      <c r="DT802" s="1"/>
      <c r="DU802" s="1"/>
      <c r="DV802" s="1"/>
      <c r="DW802" s="1"/>
      <c r="DX802" s="1"/>
      <c r="DY802" s="1"/>
    </row>
    <row r="803" spans="93:129" ht="12.75" customHeight="1" x14ac:dyDescent="0.2">
      <c r="CO803" s="1"/>
      <c r="CP803" s="1"/>
      <c r="CQ803" s="1"/>
      <c r="CR803" s="1"/>
      <c r="CS803" s="1"/>
      <c r="CT803" s="1"/>
      <c r="CU803" s="1"/>
      <c r="CV803" s="1"/>
      <c r="CW803" s="1"/>
      <c r="CX803" s="1"/>
      <c r="CY803" s="1"/>
      <c r="CZ803" s="1"/>
      <c r="DA803" s="1"/>
      <c r="DB803" s="1"/>
      <c r="DC803" s="1"/>
      <c r="DD803" s="1"/>
      <c r="DE803" s="1"/>
      <c r="DF803" s="1"/>
      <c r="DG803" s="1"/>
      <c r="DH803" s="1"/>
      <c r="DI803" s="1"/>
      <c r="DJ803" s="1"/>
      <c r="DK803" s="1"/>
      <c r="DL803" s="1"/>
      <c r="DM803" s="1"/>
      <c r="DN803" s="1"/>
      <c r="DO803" s="1"/>
      <c r="DP803" s="1"/>
      <c r="DQ803" s="1"/>
      <c r="DR803" s="1"/>
      <c r="DS803" s="1"/>
      <c r="DT803" s="1"/>
      <c r="DU803" s="1"/>
      <c r="DV803" s="1"/>
      <c r="DW803" s="1"/>
      <c r="DX803" s="1"/>
      <c r="DY803" s="1"/>
    </row>
    <row r="804" spans="93:129" ht="12.75" customHeight="1" x14ac:dyDescent="0.2">
      <c r="CO804" s="1"/>
      <c r="CP804" s="1"/>
      <c r="CQ804" s="1"/>
      <c r="CR804" s="1"/>
      <c r="CS804" s="1"/>
      <c r="CT804" s="1"/>
      <c r="CU804" s="1"/>
      <c r="CV804" s="1"/>
      <c r="CW804" s="1"/>
      <c r="CX804" s="1"/>
      <c r="CY804" s="1"/>
      <c r="CZ804" s="1"/>
      <c r="DA804" s="1"/>
      <c r="DB804" s="1"/>
      <c r="DC804" s="1"/>
      <c r="DD804" s="1"/>
      <c r="DE804" s="1"/>
      <c r="DF804" s="1"/>
      <c r="DG804" s="1"/>
      <c r="DH804" s="1"/>
      <c r="DI804" s="1"/>
      <c r="DJ804" s="1"/>
      <c r="DK804" s="1"/>
      <c r="DL804" s="1"/>
      <c r="DM804" s="1"/>
      <c r="DN804" s="1"/>
      <c r="DO804" s="1"/>
      <c r="DP804" s="1"/>
      <c r="DQ804" s="1"/>
      <c r="DR804" s="1"/>
      <c r="DS804" s="1"/>
      <c r="DT804" s="1"/>
      <c r="DU804" s="1"/>
      <c r="DV804" s="1"/>
      <c r="DW804" s="1"/>
      <c r="DX804" s="1"/>
      <c r="DY804" s="1"/>
    </row>
    <row r="805" spans="93:129" ht="12.75" customHeight="1" x14ac:dyDescent="0.2">
      <c r="CO805" s="1"/>
      <c r="CP805" s="1"/>
      <c r="CQ805" s="1"/>
      <c r="CR805" s="1"/>
      <c r="CS805" s="1"/>
      <c r="CT805" s="1"/>
      <c r="CU805" s="1"/>
      <c r="CV805" s="1"/>
      <c r="CW805" s="1"/>
      <c r="CX805" s="1"/>
      <c r="CY805" s="1"/>
      <c r="CZ805" s="1"/>
      <c r="DA805" s="1"/>
      <c r="DB805" s="1"/>
      <c r="DC805" s="1"/>
      <c r="DD805" s="1"/>
      <c r="DE805" s="1"/>
      <c r="DF805" s="1"/>
      <c r="DG805" s="1"/>
      <c r="DH805" s="1"/>
      <c r="DI805" s="1"/>
      <c r="DJ805" s="1"/>
      <c r="DK805" s="1"/>
      <c r="DL805" s="1"/>
      <c r="DM805" s="1"/>
      <c r="DN805" s="1"/>
      <c r="DO805" s="1"/>
      <c r="DP805" s="1"/>
      <c r="DQ805" s="1"/>
      <c r="DR805" s="1"/>
      <c r="DS805" s="1"/>
      <c r="DT805" s="1"/>
      <c r="DU805" s="1"/>
      <c r="DV805" s="1"/>
      <c r="DW805" s="1"/>
      <c r="DX805" s="1"/>
      <c r="DY805" s="1"/>
    </row>
    <row r="806" spans="93:129" ht="12.75" customHeight="1" x14ac:dyDescent="0.2">
      <c r="CO806" s="1"/>
      <c r="CP806" s="1"/>
      <c r="CQ806" s="1"/>
      <c r="CR806" s="1"/>
      <c r="CS806" s="1"/>
      <c r="CT806" s="1"/>
      <c r="CU806" s="1"/>
      <c r="CV806" s="1"/>
      <c r="CW806" s="1"/>
      <c r="CX806" s="1"/>
      <c r="CY806" s="1"/>
      <c r="CZ806" s="1"/>
      <c r="DA806" s="1"/>
      <c r="DB806" s="1"/>
      <c r="DC806" s="1"/>
      <c r="DD806" s="1"/>
      <c r="DE806" s="1"/>
      <c r="DF806" s="1"/>
      <c r="DG806" s="1"/>
      <c r="DH806" s="1"/>
      <c r="DI806" s="1"/>
      <c r="DJ806" s="1"/>
      <c r="DK806" s="1"/>
      <c r="DL806" s="1"/>
      <c r="DM806" s="1"/>
      <c r="DN806" s="1"/>
      <c r="DO806" s="1"/>
      <c r="DP806" s="1"/>
      <c r="DQ806" s="1"/>
      <c r="DR806" s="1"/>
      <c r="DS806" s="1"/>
      <c r="DT806" s="1"/>
      <c r="DU806" s="1"/>
      <c r="DV806" s="1"/>
      <c r="DW806" s="1"/>
      <c r="DX806" s="1"/>
      <c r="DY806" s="1"/>
    </row>
    <row r="807" spans="93:129" ht="12.75" customHeight="1" x14ac:dyDescent="0.2">
      <c r="CO807" s="1"/>
      <c r="CP807" s="1"/>
      <c r="CQ807" s="1"/>
      <c r="CR807" s="1"/>
      <c r="CS807" s="1"/>
      <c r="CT807" s="1"/>
      <c r="CU807" s="1"/>
      <c r="CV807" s="1"/>
      <c r="CW807" s="1"/>
      <c r="CX807" s="1"/>
      <c r="CY807" s="1"/>
      <c r="CZ807" s="1"/>
      <c r="DA807" s="1"/>
      <c r="DB807" s="1"/>
      <c r="DC807" s="1"/>
      <c r="DD807" s="1"/>
      <c r="DE807" s="1"/>
      <c r="DF807" s="1"/>
      <c r="DG807" s="1"/>
      <c r="DH807" s="1"/>
      <c r="DI807" s="1"/>
      <c r="DJ807" s="1"/>
      <c r="DK807" s="1"/>
      <c r="DL807" s="1"/>
      <c r="DM807" s="1"/>
      <c r="DN807" s="1"/>
      <c r="DO807" s="1"/>
      <c r="DP807" s="1"/>
      <c r="DQ807" s="1"/>
      <c r="DR807" s="1"/>
      <c r="DS807" s="1"/>
      <c r="DT807" s="1"/>
      <c r="DU807" s="1"/>
      <c r="DV807" s="1"/>
      <c r="DW807" s="1"/>
      <c r="DX807" s="1"/>
      <c r="DY807" s="1"/>
    </row>
    <row r="808" spans="93:129" ht="12.75" customHeight="1" x14ac:dyDescent="0.2">
      <c r="CO808" s="1"/>
      <c r="CP808" s="1"/>
      <c r="CQ808" s="1"/>
      <c r="CR808" s="1"/>
      <c r="CS808" s="1"/>
      <c r="CT808" s="1"/>
      <c r="CU808" s="1"/>
      <c r="CV808" s="1"/>
      <c r="CW808" s="1"/>
      <c r="CX808" s="1"/>
      <c r="CY808" s="1"/>
      <c r="CZ808" s="1"/>
      <c r="DA808" s="1"/>
      <c r="DB808" s="1"/>
      <c r="DC808" s="1"/>
      <c r="DD808" s="1"/>
      <c r="DE808" s="1"/>
      <c r="DF808" s="1"/>
      <c r="DG808" s="1"/>
      <c r="DH808" s="1"/>
      <c r="DI808" s="1"/>
      <c r="DJ808" s="1"/>
      <c r="DK808" s="1"/>
      <c r="DL808" s="1"/>
      <c r="DM808" s="1"/>
      <c r="DN808" s="1"/>
      <c r="DO808" s="1"/>
      <c r="DP808" s="1"/>
      <c r="DQ808" s="1"/>
      <c r="DR808" s="1"/>
      <c r="DS808" s="1"/>
      <c r="DT808" s="1"/>
      <c r="DU808" s="1"/>
      <c r="DV808" s="1"/>
      <c r="DW808" s="1"/>
      <c r="DX808" s="1"/>
      <c r="DY808" s="1"/>
    </row>
    <row r="809" spans="93:129" ht="12.75" customHeight="1" x14ac:dyDescent="0.2">
      <c r="CO809" s="1"/>
      <c r="CP809" s="1"/>
      <c r="CQ809" s="1"/>
      <c r="CR809" s="1"/>
      <c r="CS809" s="1"/>
      <c r="CT809" s="1"/>
      <c r="CU809" s="1"/>
      <c r="CV809" s="1"/>
      <c r="CW809" s="1"/>
      <c r="CX809" s="1"/>
      <c r="CY809" s="1"/>
      <c r="CZ809" s="1"/>
      <c r="DA809" s="1"/>
      <c r="DB809" s="1"/>
      <c r="DC809" s="1"/>
      <c r="DD809" s="1"/>
      <c r="DE809" s="1"/>
      <c r="DF809" s="1"/>
      <c r="DG809" s="1"/>
      <c r="DH809" s="1"/>
      <c r="DI809" s="1"/>
      <c r="DJ809" s="1"/>
      <c r="DK809" s="1"/>
      <c r="DL809" s="1"/>
      <c r="DM809" s="1"/>
      <c r="DN809" s="1"/>
      <c r="DO809" s="1"/>
      <c r="DP809" s="1"/>
      <c r="DQ809" s="1"/>
      <c r="DR809" s="1"/>
      <c r="DS809" s="1"/>
      <c r="DT809" s="1"/>
      <c r="DU809" s="1"/>
      <c r="DV809" s="1"/>
      <c r="DW809" s="1"/>
      <c r="DX809" s="1"/>
      <c r="DY809" s="1"/>
    </row>
    <row r="810" spans="93:129" ht="12.75" customHeight="1" x14ac:dyDescent="0.2">
      <c r="CO810" s="1"/>
      <c r="CP810" s="1"/>
      <c r="CQ810" s="1"/>
      <c r="CR810" s="1"/>
      <c r="CS810" s="1"/>
      <c r="CT810" s="1"/>
      <c r="CU810" s="1"/>
      <c r="CV810" s="1"/>
      <c r="CW810" s="1"/>
      <c r="CX810" s="1"/>
      <c r="CY810" s="1"/>
      <c r="CZ810" s="1"/>
      <c r="DA810" s="1"/>
      <c r="DB810" s="1"/>
      <c r="DC810" s="1"/>
      <c r="DD810" s="1"/>
      <c r="DE810" s="1"/>
      <c r="DF810" s="1"/>
      <c r="DG810" s="1"/>
      <c r="DH810" s="1"/>
      <c r="DI810" s="1"/>
      <c r="DJ810" s="1"/>
      <c r="DK810" s="1"/>
      <c r="DL810" s="1"/>
      <c r="DM810" s="1"/>
      <c r="DN810" s="1"/>
      <c r="DO810" s="1"/>
      <c r="DP810" s="1"/>
      <c r="DQ810" s="1"/>
      <c r="DR810" s="1"/>
      <c r="DS810" s="1"/>
      <c r="DT810" s="1"/>
      <c r="DU810" s="1"/>
      <c r="DV810" s="1"/>
      <c r="DW810" s="1"/>
      <c r="DX810" s="1"/>
      <c r="DY810" s="1"/>
    </row>
    <row r="811" spans="93:129" ht="12.75" customHeight="1" x14ac:dyDescent="0.2">
      <c r="CO811" s="1"/>
      <c r="CP811" s="1"/>
      <c r="CQ811" s="1"/>
      <c r="CR811" s="1"/>
      <c r="CS811" s="1"/>
      <c r="CT811" s="1"/>
      <c r="CU811" s="1"/>
      <c r="CV811" s="1"/>
      <c r="CW811" s="1"/>
      <c r="CX811" s="1"/>
      <c r="CY811" s="1"/>
      <c r="CZ811" s="1"/>
      <c r="DA811" s="1"/>
      <c r="DB811" s="1"/>
      <c r="DC811" s="1"/>
      <c r="DD811" s="1"/>
      <c r="DE811" s="1"/>
      <c r="DF811" s="1"/>
      <c r="DG811" s="1"/>
      <c r="DH811" s="1"/>
      <c r="DI811" s="1"/>
      <c r="DJ811" s="1"/>
      <c r="DK811" s="1"/>
      <c r="DL811" s="1"/>
      <c r="DM811" s="1"/>
      <c r="DN811" s="1"/>
      <c r="DO811" s="1"/>
      <c r="DP811" s="1"/>
      <c r="DQ811" s="1"/>
      <c r="DR811" s="1"/>
      <c r="DS811" s="1"/>
      <c r="DT811" s="1"/>
      <c r="DU811" s="1"/>
      <c r="DV811" s="1"/>
      <c r="DW811" s="1"/>
      <c r="DX811" s="1"/>
      <c r="DY811" s="1"/>
    </row>
    <row r="812" spans="93:129" ht="12.75" customHeight="1" x14ac:dyDescent="0.2">
      <c r="CO812" s="1"/>
      <c r="CP812" s="1"/>
      <c r="CQ812" s="1"/>
      <c r="CR812" s="1"/>
      <c r="CS812" s="1"/>
      <c r="CT812" s="1"/>
      <c r="CU812" s="1"/>
      <c r="CV812" s="1"/>
      <c r="CW812" s="1"/>
      <c r="CX812" s="1"/>
      <c r="CY812" s="1"/>
      <c r="CZ812" s="1"/>
      <c r="DA812" s="1"/>
      <c r="DB812" s="1"/>
      <c r="DC812" s="1"/>
      <c r="DD812" s="1"/>
      <c r="DE812" s="1"/>
      <c r="DF812" s="1"/>
      <c r="DG812" s="1"/>
      <c r="DH812" s="1"/>
      <c r="DI812" s="1"/>
      <c r="DJ812" s="1"/>
      <c r="DK812" s="1"/>
      <c r="DL812" s="1"/>
      <c r="DM812" s="1"/>
      <c r="DN812" s="1"/>
      <c r="DO812" s="1"/>
      <c r="DP812" s="1"/>
      <c r="DQ812" s="1"/>
      <c r="DR812" s="1"/>
      <c r="DS812" s="1"/>
      <c r="DT812" s="1"/>
      <c r="DU812" s="1"/>
      <c r="DV812" s="1"/>
      <c r="DW812" s="1"/>
      <c r="DX812" s="1"/>
      <c r="DY812" s="1"/>
    </row>
    <row r="813" spans="93:129" ht="12.75" customHeight="1" x14ac:dyDescent="0.2">
      <c r="CO813" s="1"/>
      <c r="CP813" s="1"/>
      <c r="CQ813" s="1"/>
      <c r="CR813" s="1"/>
      <c r="CS813" s="1"/>
      <c r="CT813" s="1"/>
      <c r="CU813" s="1"/>
      <c r="CV813" s="1"/>
      <c r="CW813" s="1"/>
      <c r="CX813" s="1"/>
      <c r="CY813" s="1"/>
      <c r="CZ813" s="1"/>
      <c r="DA813" s="1"/>
      <c r="DB813" s="1"/>
      <c r="DC813" s="1"/>
      <c r="DD813" s="1"/>
      <c r="DE813" s="1"/>
      <c r="DF813" s="1"/>
      <c r="DG813" s="1"/>
      <c r="DH813" s="1"/>
      <c r="DI813" s="1"/>
      <c r="DJ813" s="1"/>
      <c r="DK813" s="1"/>
      <c r="DL813" s="1"/>
      <c r="DM813" s="1"/>
      <c r="DN813" s="1"/>
      <c r="DO813" s="1"/>
      <c r="DP813" s="1"/>
      <c r="DQ813" s="1"/>
      <c r="DR813" s="1"/>
      <c r="DS813" s="1"/>
      <c r="DT813" s="1"/>
      <c r="DU813" s="1"/>
      <c r="DV813" s="1"/>
      <c r="DW813" s="1"/>
      <c r="DX813" s="1"/>
      <c r="DY813" s="1"/>
    </row>
    <row r="814" spans="93:129" ht="12.75" customHeight="1" x14ac:dyDescent="0.2">
      <c r="CO814" s="1"/>
      <c r="CP814" s="1"/>
      <c r="CQ814" s="1"/>
      <c r="CR814" s="1"/>
      <c r="CS814" s="1"/>
      <c r="CT814" s="1"/>
      <c r="CU814" s="1"/>
      <c r="CV814" s="1"/>
      <c r="CW814" s="1"/>
      <c r="CX814" s="1"/>
      <c r="CY814" s="1"/>
      <c r="CZ814" s="1"/>
      <c r="DA814" s="1"/>
      <c r="DB814" s="1"/>
      <c r="DC814" s="1"/>
      <c r="DD814" s="1"/>
      <c r="DE814" s="1"/>
      <c r="DF814" s="1"/>
      <c r="DG814" s="1"/>
      <c r="DH814" s="1"/>
      <c r="DI814" s="1"/>
      <c r="DJ814" s="1"/>
      <c r="DK814" s="1"/>
      <c r="DL814" s="1"/>
      <c r="DM814" s="1"/>
      <c r="DN814" s="1"/>
      <c r="DO814" s="1"/>
      <c r="DP814" s="1"/>
      <c r="DQ814" s="1"/>
      <c r="DR814" s="1"/>
      <c r="DS814" s="1"/>
      <c r="DT814" s="1"/>
      <c r="DU814" s="1"/>
      <c r="DV814" s="1"/>
      <c r="DW814" s="1"/>
      <c r="DX814" s="1"/>
      <c r="DY814" s="1"/>
    </row>
    <row r="815" spans="93:129" ht="12.75" customHeight="1" x14ac:dyDescent="0.2">
      <c r="CO815" s="1"/>
      <c r="CP815" s="1"/>
      <c r="CQ815" s="1"/>
      <c r="CR815" s="1"/>
      <c r="CS815" s="1"/>
      <c r="CT815" s="1"/>
      <c r="CU815" s="1"/>
      <c r="CV815" s="1"/>
      <c r="CW815" s="1"/>
      <c r="CX815" s="1"/>
      <c r="CY815" s="1"/>
      <c r="CZ815" s="1"/>
      <c r="DA815" s="1"/>
      <c r="DB815" s="1"/>
      <c r="DC815" s="1"/>
      <c r="DD815" s="1"/>
      <c r="DE815" s="1"/>
      <c r="DF815" s="1"/>
      <c r="DG815" s="1"/>
      <c r="DH815" s="1"/>
      <c r="DI815" s="1"/>
      <c r="DJ815" s="1"/>
      <c r="DK815" s="1"/>
      <c r="DL815" s="1"/>
      <c r="DM815" s="1"/>
      <c r="DN815" s="1"/>
      <c r="DO815" s="1"/>
      <c r="DP815" s="1"/>
      <c r="DQ815" s="1"/>
      <c r="DR815" s="1"/>
      <c r="DS815" s="1"/>
      <c r="DT815" s="1"/>
      <c r="DU815" s="1"/>
      <c r="DV815" s="1"/>
      <c r="DW815" s="1"/>
      <c r="DX815" s="1"/>
      <c r="DY815" s="1"/>
    </row>
    <row r="816" spans="93:129" ht="12.75" customHeight="1" x14ac:dyDescent="0.2">
      <c r="CO816" s="1"/>
      <c r="CP816" s="1"/>
      <c r="CQ816" s="1"/>
      <c r="CR816" s="1"/>
      <c r="CS816" s="1"/>
      <c r="CT816" s="1"/>
      <c r="CU816" s="1"/>
      <c r="CV816" s="1"/>
      <c r="CW816" s="1"/>
      <c r="CX816" s="1"/>
      <c r="CY816" s="1"/>
      <c r="CZ816" s="1"/>
      <c r="DA816" s="1"/>
      <c r="DB816" s="1"/>
      <c r="DC816" s="1"/>
      <c r="DD816" s="1"/>
      <c r="DE816" s="1"/>
      <c r="DF816" s="1"/>
      <c r="DG816" s="1"/>
      <c r="DH816" s="1"/>
      <c r="DI816" s="1"/>
      <c r="DJ816" s="1"/>
      <c r="DK816" s="1"/>
      <c r="DL816" s="1"/>
      <c r="DM816" s="1"/>
      <c r="DN816" s="1"/>
      <c r="DO816" s="1"/>
      <c r="DP816" s="1"/>
      <c r="DQ816" s="1"/>
      <c r="DR816" s="1"/>
      <c r="DS816" s="1"/>
      <c r="DT816" s="1"/>
      <c r="DU816" s="1"/>
      <c r="DV816" s="1"/>
      <c r="DW816" s="1"/>
      <c r="DX816" s="1"/>
      <c r="DY816" s="1"/>
    </row>
    <row r="817" spans="93:129" ht="12.75" customHeight="1" x14ac:dyDescent="0.2">
      <c r="CO817" s="1"/>
      <c r="CP817" s="1"/>
      <c r="CQ817" s="1"/>
      <c r="CR817" s="1"/>
      <c r="CS817" s="1"/>
      <c r="CT817" s="1"/>
      <c r="CU817" s="1"/>
      <c r="CV817" s="1"/>
      <c r="CW817" s="1"/>
      <c r="CX817" s="1"/>
      <c r="CY817" s="1"/>
      <c r="CZ817" s="1"/>
      <c r="DA817" s="1"/>
      <c r="DB817" s="1"/>
      <c r="DC817" s="1"/>
      <c r="DD817" s="1"/>
      <c r="DE817" s="1"/>
      <c r="DF817" s="1"/>
      <c r="DG817" s="1"/>
      <c r="DH817" s="1"/>
      <c r="DI817" s="1"/>
      <c r="DJ817" s="1"/>
      <c r="DK817" s="1"/>
      <c r="DL817" s="1"/>
      <c r="DM817" s="1"/>
      <c r="DN817" s="1"/>
      <c r="DO817" s="1"/>
      <c r="DP817" s="1"/>
      <c r="DQ817" s="1"/>
      <c r="DR817" s="1"/>
      <c r="DS817" s="1"/>
      <c r="DT817" s="1"/>
      <c r="DU817" s="1"/>
      <c r="DV817" s="1"/>
      <c r="DW817" s="1"/>
      <c r="DX817" s="1"/>
      <c r="DY817" s="1"/>
    </row>
    <row r="818" spans="93:129" ht="12.75" customHeight="1" x14ac:dyDescent="0.2">
      <c r="CO818" s="1"/>
      <c r="CP818" s="1"/>
      <c r="CQ818" s="1"/>
      <c r="CR818" s="1"/>
      <c r="CS818" s="1"/>
      <c r="CT818" s="1"/>
      <c r="CU818" s="1"/>
      <c r="CV818" s="1"/>
      <c r="CW818" s="1"/>
      <c r="CX818" s="1"/>
      <c r="CY818" s="1"/>
      <c r="CZ818" s="1"/>
      <c r="DA818" s="1"/>
      <c r="DB818" s="1"/>
      <c r="DC818" s="1"/>
      <c r="DD818" s="1"/>
      <c r="DE818" s="1"/>
      <c r="DF818" s="1"/>
      <c r="DG818" s="1"/>
      <c r="DH818" s="1"/>
      <c r="DI818" s="1"/>
      <c r="DJ818" s="1"/>
      <c r="DK818" s="1"/>
      <c r="DL818" s="1"/>
      <c r="DM818" s="1"/>
      <c r="DN818" s="1"/>
      <c r="DO818" s="1"/>
      <c r="DP818" s="1"/>
      <c r="DQ818" s="1"/>
      <c r="DR818" s="1"/>
      <c r="DS818" s="1"/>
      <c r="DT818" s="1"/>
      <c r="DU818" s="1"/>
      <c r="DV818" s="1"/>
      <c r="DW818" s="1"/>
      <c r="DX818" s="1"/>
      <c r="DY818" s="1"/>
    </row>
    <row r="819" spans="93:129" ht="12.75" customHeight="1" x14ac:dyDescent="0.2">
      <c r="CO819" s="1"/>
      <c r="CP819" s="1"/>
      <c r="CQ819" s="1"/>
      <c r="CR819" s="1"/>
      <c r="CS819" s="1"/>
      <c r="CT819" s="1"/>
      <c r="CU819" s="1"/>
      <c r="CV819" s="1"/>
      <c r="CW819" s="1"/>
      <c r="CX819" s="1"/>
      <c r="CY819" s="1"/>
      <c r="CZ819" s="1"/>
      <c r="DA819" s="1"/>
      <c r="DB819" s="1"/>
      <c r="DC819" s="1"/>
      <c r="DD819" s="1"/>
      <c r="DE819" s="1"/>
      <c r="DF819" s="1"/>
      <c r="DG819" s="1"/>
      <c r="DH819" s="1"/>
      <c r="DI819" s="1"/>
      <c r="DJ819" s="1"/>
      <c r="DK819" s="1"/>
      <c r="DL819" s="1"/>
      <c r="DM819" s="1"/>
      <c r="DN819" s="1"/>
      <c r="DO819" s="1"/>
      <c r="DP819" s="1"/>
      <c r="DQ819" s="1"/>
      <c r="DR819" s="1"/>
      <c r="DS819" s="1"/>
      <c r="DT819" s="1"/>
      <c r="DU819" s="1"/>
      <c r="DV819" s="1"/>
      <c r="DW819" s="1"/>
      <c r="DX819" s="1"/>
      <c r="DY819" s="1"/>
    </row>
    <row r="820" spans="93:129" ht="12.75" customHeight="1" x14ac:dyDescent="0.2">
      <c r="CO820" s="1"/>
      <c r="CP820" s="1"/>
      <c r="CQ820" s="1"/>
      <c r="CR820" s="1"/>
      <c r="CS820" s="1"/>
      <c r="CT820" s="1"/>
      <c r="CU820" s="1"/>
      <c r="CV820" s="1"/>
      <c r="CW820" s="1"/>
      <c r="CX820" s="1"/>
      <c r="CY820" s="1"/>
      <c r="CZ820" s="1"/>
      <c r="DA820" s="1"/>
      <c r="DB820" s="1"/>
      <c r="DC820" s="1"/>
      <c r="DD820" s="1"/>
      <c r="DE820" s="1"/>
      <c r="DF820" s="1"/>
      <c r="DG820" s="1"/>
      <c r="DH820" s="1"/>
      <c r="DI820" s="1"/>
      <c r="DJ820" s="1"/>
      <c r="DK820" s="1"/>
      <c r="DL820" s="1"/>
      <c r="DM820" s="1"/>
      <c r="DN820" s="1"/>
      <c r="DO820" s="1"/>
      <c r="DP820" s="1"/>
      <c r="DQ820" s="1"/>
      <c r="DR820" s="1"/>
      <c r="DS820" s="1"/>
      <c r="DT820" s="1"/>
      <c r="DU820" s="1"/>
      <c r="DV820" s="1"/>
      <c r="DW820" s="1"/>
      <c r="DX820" s="1"/>
      <c r="DY820" s="1"/>
    </row>
    <row r="821" spans="93:129" ht="12.75" customHeight="1" x14ac:dyDescent="0.2">
      <c r="CO821" s="1"/>
      <c r="CP821" s="1"/>
      <c r="CQ821" s="1"/>
      <c r="CR821" s="1"/>
      <c r="CS821" s="1"/>
      <c r="CT821" s="1"/>
      <c r="CU821" s="1"/>
      <c r="CV821" s="1"/>
      <c r="CW821" s="1"/>
      <c r="CX821" s="1"/>
      <c r="CY821" s="1"/>
      <c r="CZ821" s="1"/>
      <c r="DA821" s="1"/>
      <c r="DB821" s="1"/>
      <c r="DC821" s="1"/>
      <c r="DD821" s="1"/>
      <c r="DE821" s="1"/>
      <c r="DF821" s="1"/>
      <c r="DG821" s="1"/>
      <c r="DH821" s="1"/>
      <c r="DI821" s="1"/>
      <c r="DJ821" s="1"/>
      <c r="DK821" s="1"/>
      <c r="DL821" s="1"/>
      <c r="DM821" s="1"/>
      <c r="DN821" s="1"/>
      <c r="DO821" s="1"/>
      <c r="DP821" s="1"/>
      <c r="DQ821" s="1"/>
      <c r="DR821" s="1"/>
      <c r="DS821" s="1"/>
      <c r="DT821" s="1"/>
      <c r="DU821" s="1"/>
      <c r="DV821" s="1"/>
      <c r="DW821" s="1"/>
      <c r="DX821" s="1"/>
      <c r="DY821" s="1"/>
    </row>
    <row r="822" spans="93:129" ht="12.75" customHeight="1" x14ac:dyDescent="0.2">
      <c r="CO822" s="1"/>
      <c r="CP822" s="1"/>
      <c r="CQ822" s="1"/>
      <c r="CR822" s="1"/>
      <c r="CS822" s="1"/>
      <c r="CT822" s="1"/>
      <c r="CU822" s="1"/>
      <c r="CV822" s="1"/>
      <c r="CW822" s="1"/>
      <c r="CX822" s="1"/>
      <c r="CY822" s="1"/>
      <c r="CZ822" s="1"/>
      <c r="DA822" s="1"/>
      <c r="DB822" s="1"/>
      <c r="DC822" s="1"/>
      <c r="DD822" s="1"/>
      <c r="DE822" s="1"/>
      <c r="DF822" s="1"/>
      <c r="DG822" s="1"/>
      <c r="DH822" s="1"/>
      <c r="DI822" s="1"/>
      <c r="DJ822" s="1"/>
      <c r="DK822" s="1"/>
      <c r="DL822" s="1"/>
      <c r="DM822" s="1"/>
      <c r="DN822" s="1"/>
      <c r="DO822" s="1"/>
      <c r="DP822" s="1"/>
      <c r="DQ822" s="1"/>
      <c r="DR822" s="1"/>
      <c r="DS822" s="1"/>
      <c r="DT822" s="1"/>
      <c r="DU822" s="1"/>
      <c r="DV822" s="1"/>
      <c r="DW822" s="1"/>
      <c r="DX822" s="1"/>
      <c r="DY822" s="1"/>
    </row>
    <row r="823" spans="93:129" ht="12.75" customHeight="1" x14ac:dyDescent="0.2">
      <c r="CO823" s="1"/>
      <c r="CP823" s="1"/>
      <c r="CQ823" s="1"/>
      <c r="CR823" s="1"/>
      <c r="CS823" s="1"/>
      <c r="CT823" s="1"/>
      <c r="CU823" s="1"/>
      <c r="CV823" s="1"/>
      <c r="CW823" s="1"/>
      <c r="CX823" s="1"/>
      <c r="CY823" s="1"/>
      <c r="CZ823" s="1"/>
      <c r="DA823" s="1"/>
      <c r="DB823" s="1"/>
      <c r="DC823" s="1"/>
      <c r="DD823" s="1"/>
      <c r="DE823" s="1"/>
      <c r="DF823" s="1"/>
      <c r="DG823" s="1"/>
      <c r="DH823" s="1"/>
      <c r="DI823" s="1"/>
      <c r="DJ823" s="1"/>
      <c r="DK823" s="1"/>
      <c r="DL823" s="1"/>
      <c r="DM823" s="1"/>
      <c r="DN823" s="1"/>
      <c r="DO823" s="1"/>
      <c r="DP823" s="1"/>
      <c r="DQ823" s="1"/>
      <c r="DR823" s="1"/>
      <c r="DS823" s="1"/>
      <c r="DT823" s="1"/>
      <c r="DU823" s="1"/>
      <c r="DV823" s="1"/>
      <c r="DW823" s="1"/>
      <c r="DX823" s="1"/>
      <c r="DY823" s="1"/>
    </row>
    <row r="824" spans="93:129" ht="12.75" customHeight="1" x14ac:dyDescent="0.2">
      <c r="CO824" s="1"/>
      <c r="CP824" s="1"/>
      <c r="CQ824" s="1"/>
      <c r="CR824" s="1"/>
      <c r="CS824" s="1"/>
      <c r="CT824" s="1"/>
      <c r="CU824" s="1"/>
      <c r="CV824" s="1"/>
      <c r="CW824" s="1"/>
      <c r="CX824" s="1"/>
      <c r="CY824" s="1"/>
      <c r="CZ824" s="1"/>
      <c r="DA824" s="1"/>
      <c r="DB824" s="1"/>
      <c r="DC824" s="1"/>
      <c r="DD824" s="1"/>
      <c r="DE824" s="1"/>
      <c r="DF824" s="1"/>
      <c r="DG824" s="1"/>
      <c r="DH824" s="1"/>
      <c r="DI824" s="1"/>
      <c r="DJ824" s="1"/>
      <c r="DK824" s="1"/>
      <c r="DL824" s="1"/>
      <c r="DM824" s="1"/>
      <c r="DN824" s="1"/>
      <c r="DO824" s="1"/>
      <c r="DP824" s="1"/>
      <c r="DQ824" s="1"/>
      <c r="DR824" s="1"/>
      <c r="DS824" s="1"/>
      <c r="DT824" s="1"/>
      <c r="DU824" s="1"/>
      <c r="DV824" s="1"/>
      <c r="DW824" s="1"/>
      <c r="DX824" s="1"/>
      <c r="DY824" s="1"/>
    </row>
    <row r="825" spans="93:129" ht="12.75" customHeight="1" x14ac:dyDescent="0.2">
      <c r="CO825" s="1"/>
      <c r="CP825" s="1"/>
      <c r="CQ825" s="1"/>
      <c r="CR825" s="1"/>
      <c r="CS825" s="1"/>
      <c r="CT825" s="1"/>
      <c r="CU825" s="1"/>
      <c r="CV825" s="1"/>
      <c r="CW825" s="1"/>
      <c r="CX825" s="1"/>
      <c r="CY825" s="1"/>
      <c r="CZ825" s="1"/>
      <c r="DA825" s="1"/>
      <c r="DB825" s="1"/>
      <c r="DC825" s="1"/>
      <c r="DD825" s="1"/>
      <c r="DE825" s="1"/>
      <c r="DF825" s="1"/>
      <c r="DG825" s="1"/>
      <c r="DH825" s="1"/>
      <c r="DI825" s="1"/>
      <c r="DJ825" s="1"/>
      <c r="DK825" s="1"/>
      <c r="DL825" s="1"/>
      <c r="DM825" s="1"/>
      <c r="DN825" s="1"/>
      <c r="DO825" s="1"/>
      <c r="DP825" s="1"/>
      <c r="DQ825" s="1"/>
      <c r="DR825" s="1"/>
      <c r="DS825" s="1"/>
      <c r="DT825" s="1"/>
      <c r="DU825" s="1"/>
      <c r="DV825" s="1"/>
      <c r="DW825" s="1"/>
      <c r="DX825" s="1"/>
      <c r="DY825" s="1"/>
    </row>
    <row r="826" spans="93:129" ht="12.75" customHeight="1" x14ac:dyDescent="0.2">
      <c r="CO826" s="1"/>
      <c r="CP826" s="1"/>
      <c r="CQ826" s="1"/>
      <c r="CR826" s="1"/>
      <c r="CS826" s="1"/>
      <c r="CT826" s="1"/>
      <c r="CU826" s="1"/>
      <c r="CV826" s="1"/>
      <c r="CW826" s="1"/>
      <c r="CX826" s="1"/>
      <c r="CY826" s="1"/>
      <c r="CZ826" s="1"/>
      <c r="DA826" s="1"/>
      <c r="DB826" s="1"/>
      <c r="DC826" s="1"/>
      <c r="DD826" s="1"/>
      <c r="DE826" s="1"/>
      <c r="DF826" s="1"/>
      <c r="DG826" s="1"/>
      <c r="DH826" s="1"/>
      <c r="DI826" s="1"/>
      <c r="DJ826" s="1"/>
      <c r="DK826" s="1"/>
      <c r="DL826" s="1"/>
      <c r="DM826" s="1"/>
      <c r="DN826" s="1"/>
      <c r="DO826" s="1"/>
      <c r="DP826" s="1"/>
      <c r="DQ826" s="1"/>
      <c r="DR826" s="1"/>
      <c r="DS826" s="1"/>
      <c r="DT826" s="1"/>
      <c r="DU826" s="1"/>
      <c r="DV826" s="1"/>
      <c r="DW826" s="1"/>
      <c r="DX826" s="1"/>
      <c r="DY826" s="1"/>
    </row>
    <row r="827" spans="93:129" ht="12.75" customHeight="1" x14ac:dyDescent="0.2">
      <c r="CO827" s="1"/>
      <c r="CP827" s="1"/>
      <c r="CQ827" s="1"/>
      <c r="CR827" s="1"/>
      <c r="CS827" s="1"/>
      <c r="CT827" s="1"/>
      <c r="CU827" s="1"/>
      <c r="CV827" s="1"/>
      <c r="CW827" s="1"/>
      <c r="CX827" s="1"/>
      <c r="CY827" s="1"/>
      <c r="CZ827" s="1"/>
      <c r="DA827" s="1"/>
      <c r="DB827" s="1"/>
      <c r="DC827" s="1"/>
      <c r="DD827" s="1"/>
      <c r="DE827" s="1"/>
      <c r="DF827" s="1"/>
      <c r="DG827" s="1"/>
      <c r="DH827" s="1"/>
      <c r="DI827" s="1"/>
      <c r="DJ827" s="1"/>
      <c r="DK827" s="1"/>
      <c r="DL827" s="1"/>
      <c r="DM827" s="1"/>
      <c r="DN827" s="1"/>
      <c r="DO827" s="1"/>
      <c r="DP827" s="1"/>
      <c r="DQ827" s="1"/>
      <c r="DR827" s="1"/>
      <c r="DS827" s="1"/>
      <c r="DT827" s="1"/>
      <c r="DU827" s="1"/>
      <c r="DV827" s="1"/>
      <c r="DW827" s="1"/>
      <c r="DX827" s="1"/>
      <c r="DY827" s="1"/>
    </row>
    <row r="828" spans="93:129" ht="12.75" customHeight="1" x14ac:dyDescent="0.2">
      <c r="CO828" s="1"/>
      <c r="CP828" s="1"/>
      <c r="CQ828" s="1"/>
      <c r="CR828" s="1"/>
      <c r="CS828" s="1"/>
      <c r="CT828" s="1"/>
      <c r="CU828" s="1"/>
      <c r="CV828" s="1"/>
      <c r="CW828" s="1"/>
      <c r="CX828" s="1"/>
      <c r="CY828" s="1"/>
      <c r="CZ828" s="1"/>
      <c r="DA828" s="1"/>
      <c r="DB828" s="1"/>
      <c r="DC828" s="1"/>
      <c r="DD828" s="1"/>
      <c r="DE828" s="1"/>
      <c r="DF828" s="1"/>
      <c r="DG828" s="1"/>
      <c r="DH828" s="1"/>
      <c r="DI828" s="1"/>
      <c r="DJ828" s="1"/>
      <c r="DK828" s="1"/>
      <c r="DL828" s="1"/>
      <c r="DM828" s="1"/>
      <c r="DN828" s="1"/>
      <c r="DO828" s="1"/>
      <c r="DP828" s="1"/>
      <c r="DQ828" s="1"/>
      <c r="DR828" s="1"/>
      <c r="DS828" s="1"/>
      <c r="DT828" s="1"/>
      <c r="DU828" s="1"/>
      <c r="DV828" s="1"/>
      <c r="DW828" s="1"/>
      <c r="DX828" s="1"/>
      <c r="DY828" s="1"/>
    </row>
    <row r="829" spans="93:129" ht="12.75" customHeight="1" x14ac:dyDescent="0.2">
      <c r="CO829" s="1"/>
      <c r="CP829" s="1"/>
      <c r="CQ829" s="1"/>
      <c r="CR829" s="1"/>
      <c r="CS829" s="1"/>
      <c r="CT829" s="1"/>
      <c r="CU829" s="1"/>
      <c r="CV829" s="1"/>
      <c r="CW829" s="1"/>
      <c r="CX829" s="1"/>
      <c r="CY829" s="1"/>
      <c r="CZ829" s="1"/>
      <c r="DA829" s="1"/>
      <c r="DB829" s="1"/>
      <c r="DC829" s="1"/>
      <c r="DD829" s="1"/>
      <c r="DE829" s="1"/>
      <c r="DF829" s="1"/>
      <c r="DG829" s="1"/>
      <c r="DH829" s="1"/>
      <c r="DI829" s="1"/>
      <c r="DJ829" s="1"/>
      <c r="DK829" s="1"/>
      <c r="DL829" s="1"/>
      <c r="DM829" s="1"/>
      <c r="DN829" s="1"/>
      <c r="DO829" s="1"/>
      <c r="DP829" s="1"/>
      <c r="DQ829" s="1"/>
      <c r="DR829" s="1"/>
      <c r="DS829" s="1"/>
      <c r="DT829" s="1"/>
      <c r="DU829" s="1"/>
      <c r="DV829" s="1"/>
      <c r="DW829" s="1"/>
      <c r="DX829" s="1"/>
      <c r="DY829" s="1"/>
    </row>
    <row r="830" spans="93:129" ht="12.75" customHeight="1" x14ac:dyDescent="0.2">
      <c r="CO830" s="1"/>
      <c r="CP830" s="1"/>
      <c r="CQ830" s="1"/>
      <c r="CR830" s="1"/>
      <c r="CS830" s="1"/>
      <c r="CT830" s="1"/>
      <c r="CU830" s="1"/>
      <c r="CV830" s="1"/>
      <c r="CW830" s="1"/>
      <c r="CX830" s="1"/>
      <c r="CY830" s="1"/>
      <c r="CZ830" s="1"/>
      <c r="DA830" s="1"/>
      <c r="DB830" s="1"/>
      <c r="DC830" s="1"/>
      <c r="DD830" s="1"/>
      <c r="DE830" s="1"/>
      <c r="DF830" s="1"/>
      <c r="DG830" s="1"/>
      <c r="DH830" s="1"/>
      <c r="DI830" s="1"/>
      <c r="DJ830" s="1"/>
      <c r="DK830" s="1"/>
      <c r="DL830" s="1"/>
      <c r="DM830" s="1"/>
      <c r="DN830" s="1"/>
      <c r="DO830" s="1"/>
      <c r="DP830" s="1"/>
      <c r="DQ830" s="1"/>
      <c r="DR830" s="1"/>
      <c r="DS830" s="1"/>
      <c r="DT830" s="1"/>
      <c r="DU830" s="1"/>
      <c r="DV830" s="1"/>
      <c r="DW830" s="1"/>
      <c r="DX830" s="1"/>
      <c r="DY830" s="1"/>
    </row>
    <row r="831" spans="93:129" ht="12.75" customHeight="1" x14ac:dyDescent="0.2">
      <c r="CO831" s="1"/>
      <c r="CP831" s="1"/>
      <c r="CQ831" s="1"/>
      <c r="CR831" s="1"/>
      <c r="CS831" s="1"/>
      <c r="CT831" s="1"/>
      <c r="CU831" s="1"/>
      <c r="CV831" s="1"/>
      <c r="CW831" s="1"/>
      <c r="CX831" s="1"/>
      <c r="CY831" s="1"/>
      <c r="CZ831" s="1"/>
      <c r="DA831" s="1"/>
      <c r="DB831" s="1"/>
      <c r="DC831" s="1"/>
      <c r="DD831" s="1"/>
      <c r="DE831" s="1"/>
      <c r="DF831" s="1"/>
      <c r="DG831" s="1"/>
      <c r="DH831" s="1"/>
      <c r="DI831" s="1"/>
      <c r="DJ831" s="1"/>
      <c r="DK831" s="1"/>
      <c r="DL831" s="1"/>
      <c r="DM831" s="1"/>
      <c r="DN831" s="1"/>
      <c r="DO831" s="1"/>
      <c r="DP831" s="1"/>
      <c r="DQ831" s="1"/>
      <c r="DR831" s="1"/>
      <c r="DS831" s="1"/>
      <c r="DT831" s="1"/>
      <c r="DU831" s="1"/>
      <c r="DV831" s="1"/>
      <c r="DW831" s="1"/>
      <c r="DX831" s="1"/>
      <c r="DY831" s="1"/>
    </row>
    <row r="832" spans="93:129" ht="12.75" customHeight="1" x14ac:dyDescent="0.2">
      <c r="CO832" s="1"/>
      <c r="CP832" s="1"/>
      <c r="CQ832" s="1"/>
      <c r="CR832" s="1"/>
      <c r="CS832" s="1"/>
      <c r="CT832" s="1"/>
      <c r="CU832" s="1"/>
      <c r="CV832" s="1"/>
      <c r="CW832" s="1"/>
      <c r="CX832" s="1"/>
      <c r="CY832" s="1"/>
      <c r="CZ832" s="1"/>
      <c r="DA832" s="1"/>
      <c r="DB832" s="1"/>
      <c r="DC832" s="1"/>
      <c r="DD832" s="1"/>
      <c r="DE832" s="1"/>
      <c r="DF832" s="1"/>
      <c r="DG832" s="1"/>
      <c r="DH832" s="1"/>
      <c r="DI832" s="1"/>
      <c r="DJ832" s="1"/>
      <c r="DK832" s="1"/>
      <c r="DL832" s="1"/>
      <c r="DM832" s="1"/>
      <c r="DN832" s="1"/>
      <c r="DO832" s="1"/>
      <c r="DP832" s="1"/>
      <c r="DQ832" s="1"/>
      <c r="DR832" s="1"/>
      <c r="DS832" s="1"/>
      <c r="DT832" s="1"/>
      <c r="DU832" s="1"/>
      <c r="DV832" s="1"/>
      <c r="DW832" s="1"/>
      <c r="DX832" s="1"/>
      <c r="DY832" s="1"/>
    </row>
    <row r="833" spans="93:129" ht="12.75" customHeight="1" x14ac:dyDescent="0.2">
      <c r="CO833" s="1"/>
      <c r="CP833" s="1"/>
      <c r="CQ833" s="1"/>
      <c r="CR833" s="1"/>
      <c r="CS833" s="1"/>
      <c r="CT833" s="1"/>
      <c r="CU833" s="1"/>
      <c r="CV833" s="1"/>
      <c r="CW833" s="1"/>
      <c r="CX833" s="1"/>
      <c r="CY833" s="1"/>
      <c r="CZ833" s="1"/>
      <c r="DA833" s="1"/>
      <c r="DB833" s="1"/>
      <c r="DC833" s="1"/>
      <c r="DD833" s="1"/>
      <c r="DE833" s="1"/>
      <c r="DF833" s="1"/>
      <c r="DG833" s="1"/>
      <c r="DH833" s="1"/>
      <c r="DI833" s="1"/>
      <c r="DJ833" s="1"/>
      <c r="DK833" s="1"/>
      <c r="DL833" s="1"/>
      <c r="DM833" s="1"/>
      <c r="DN833" s="1"/>
      <c r="DO833" s="1"/>
      <c r="DP833" s="1"/>
      <c r="DQ833" s="1"/>
      <c r="DR833" s="1"/>
      <c r="DS833" s="1"/>
      <c r="DT833" s="1"/>
      <c r="DU833" s="1"/>
      <c r="DV833" s="1"/>
      <c r="DW833" s="1"/>
      <c r="DX833" s="1"/>
      <c r="DY833" s="1"/>
    </row>
    <row r="834" spans="93:129" ht="12.75" customHeight="1" x14ac:dyDescent="0.2">
      <c r="CO834" s="1"/>
      <c r="CP834" s="1"/>
      <c r="CQ834" s="1"/>
      <c r="CR834" s="1"/>
      <c r="CS834" s="1"/>
      <c r="CT834" s="1"/>
      <c r="CU834" s="1"/>
      <c r="CV834" s="1"/>
      <c r="CW834" s="1"/>
      <c r="CX834" s="1"/>
      <c r="CY834" s="1"/>
      <c r="CZ834" s="1"/>
      <c r="DA834" s="1"/>
      <c r="DB834" s="1"/>
      <c r="DC834" s="1"/>
      <c r="DD834" s="1"/>
      <c r="DE834" s="1"/>
      <c r="DF834" s="1"/>
      <c r="DG834" s="1"/>
      <c r="DH834" s="1"/>
      <c r="DI834" s="1"/>
      <c r="DJ834" s="1"/>
      <c r="DK834" s="1"/>
      <c r="DL834" s="1"/>
      <c r="DM834" s="1"/>
      <c r="DN834" s="1"/>
      <c r="DO834" s="1"/>
      <c r="DP834" s="1"/>
      <c r="DQ834" s="1"/>
      <c r="DR834" s="1"/>
      <c r="DS834" s="1"/>
      <c r="DT834" s="1"/>
      <c r="DU834" s="1"/>
      <c r="DV834" s="1"/>
      <c r="DW834" s="1"/>
      <c r="DX834" s="1"/>
      <c r="DY834" s="1"/>
    </row>
    <row r="835" spans="93:129" ht="12.75" customHeight="1" x14ac:dyDescent="0.2">
      <c r="CO835" s="1"/>
      <c r="CP835" s="1"/>
      <c r="CQ835" s="1"/>
      <c r="CR835" s="1"/>
      <c r="CS835" s="1"/>
      <c r="CT835" s="1"/>
      <c r="CU835" s="1"/>
      <c r="CV835" s="1"/>
      <c r="CW835" s="1"/>
      <c r="CX835" s="1"/>
      <c r="CY835" s="1"/>
      <c r="CZ835" s="1"/>
      <c r="DA835" s="1"/>
      <c r="DB835" s="1"/>
      <c r="DC835" s="1"/>
      <c r="DD835" s="1"/>
      <c r="DE835" s="1"/>
      <c r="DF835" s="1"/>
      <c r="DG835" s="1"/>
      <c r="DH835" s="1"/>
      <c r="DI835" s="1"/>
      <c r="DJ835" s="1"/>
      <c r="DK835" s="1"/>
      <c r="DL835" s="1"/>
      <c r="DM835" s="1"/>
      <c r="DN835" s="1"/>
      <c r="DO835" s="1"/>
      <c r="DP835" s="1"/>
      <c r="DQ835" s="1"/>
      <c r="DR835" s="1"/>
      <c r="DS835" s="1"/>
      <c r="DT835" s="1"/>
      <c r="DU835" s="1"/>
      <c r="DV835" s="1"/>
      <c r="DW835" s="1"/>
      <c r="DX835" s="1"/>
      <c r="DY835" s="1"/>
    </row>
    <row r="836" spans="93:129" ht="12.75" customHeight="1" x14ac:dyDescent="0.2">
      <c r="CO836" s="1"/>
      <c r="CP836" s="1"/>
      <c r="CQ836" s="1"/>
      <c r="CR836" s="1"/>
      <c r="CS836" s="1"/>
      <c r="CT836" s="1"/>
      <c r="CU836" s="1"/>
      <c r="CV836" s="1"/>
      <c r="CW836" s="1"/>
      <c r="CX836" s="1"/>
      <c r="CY836" s="1"/>
      <c r="CZ836" s="1"/>
      <c r="DA836" s="1"/>
      <c r="DB836" s="1"/>
      <c r="DC836" s="1"/>
      <c r="DD836" s="1"/>
      <c r="DE836" s="1"/>
      <c r="DF836" s="1"/>
      <c r="DG836" s="1"/>
      <c r="DH836" s="1"/>
      <c r="DI836" s="1"/>
      <c r="DJ836" s="1"/>
      <c r="DK836" s="1"/>
      <c r="DL836" s="1"/>
      <c r="DM836" s="1"/>
      <c r="DN836" s="1"/>
      <c r="DO836" s="1"/>
      <c r="DP836" s="1"/>
      <c r="DQ836" s="1"/>
      <c r="DR836" s="1"/>
      <c r="DS836" s="1"/>
      <c r="DT836" s="1"/>
      <c r="DU836" s="1"/>
      <c r="DV836" s="1"/>
      <c r="DW836" s="1"/>
      <c r="DX836" s="1"/>
      <c r="DY836" s="1"/>
    </row>
    <row r="837" spans="93:129" ht="12.75" customHeight="1" x14ac:dyDescent="0.2">
      <c r="CO837" s="1"/>
      <c r="CP837" s="1"/>
      <c r="CQ837" s="1"/>
      <c r="CR837" s="1"/>
      <c r="CS837" s="1"/>
      <c r="CT837" s="1"/>
      <c r="CU837" s="1"/>
      <c r="CV837" s="1"/>
      <c r="CW837" s="1"/>
      <c r="CX837" s="1"/>
      <c r="CY837" s="1"/>
      <c r="CZ837" s="1"/>
      <c r="DA837" s="1"/>
      <c r="DB837" s="1"/>
      <c r="DC837" s="1"/>
      <c r="DD837" s="1"/>
      <c r="DE837" s="1"/>
      <c r="DF837" s="1"/>
      <c r="DG837" s="1"/>
      <c r="DH837" s="1"/>
      <c r="DI837" s="1"/>
      <c r="DJ837" s="1"/>
      <c r="DK837" s="1"/>
      <c r="DL837" s="1"/>
      <c r="DM837" s="1"/>
      <c r="DN837" s="1"/>
      <c r="DO837" s="1"/>
      <c r="DP837" s="1"/>
      <c r="DQ837" s="1"/>
      <c r="DR837" s="1"/>
      <c r="DS837" s="1"/>
      <c r="DT837" s="1"/>
      <c r="DU837" s="1"/>
      <c r="DV837" s="1"/>
      <c r="DW837" s="1"/>
      <c r="DX837" s="1"/>
      <c r="DY837" s="1"/>
    </row>
    <row r="838" spans="93:129" ht="12.75" customHeight="1" x14ac:dyDescent="0.2">
      <c r="CO838" s="1"/>
      <c r="CP838" s="1"/>
      <c r="CQ838" s="1"/>
      <c r="CR838" s="1"/>
      <c r="CS838" s="1"/>
      <c r="CT838" s="1"/>
      <c r="CU838" s="1"/>
      <c r="CV838" s="1"/>
      <c r="CW838" s="1"/>
      <c r="CX838" s="1"/>
      <c r="CY838" s="1"/>
      <c r="CZ838" s="1"/>
      <c r="DA838" s="1"/>
      <c r="DB838" s="1"/>
      <c r="DC838" s="1"/>
      <c r="DD838" s="1"/>
      <c r="DE838" s="1"/>
      <c r="DF838" s="1"/>
      <c r="DG838" s="1"/>
      <c r="DH838" s="1"/>
      <c r="DI838" s="1"/>
      <c r="DJ838" s="1"/>
      <c r="DK838" s="1"/>
      <c r="DL838" s="1"/>
      <c r="DM838" s="1"/>
      <c r="DN838" s="1"/>
      <c r="DO838" s="1"/>
      <c r="DP838" s="1"/>
      <c r="DQ838" s="1"/>
      <c r="DR838" s="1"/>
      <c r="DS838" s="1"/>
      <c r="DT838" s="1"/>
      <c r="DU838" s="1"/>
      <c r="DV838" s="1"/>
      <c r="DW838" s="1"/>
      <c r="DX838" s="1"/>
      <c r="DY838" s="1"/>
    </row>
    <row r="839" spans="93:129" ht="12.75" customHeight="1" x14ac:dyDescent="0.2">
      <c r="CO839" s="1"/>
      <c r="CP839" s="1"/>
      <c r="CQ839" s="1"/>
      <c r="CR839" s="1"/>
      <c r="CS839" s="1"/>
      <c r="CT839" s="1"/>
      <c r="CU839" s="1"/>
      <c r="CV839" s="1"/>
      <c r="CW839" s="1"/>
      <c r="CX839" s="1"/>
      <c r="CY839" s="1"/>
      <c r="CZ839" s="1"/>
      <c r="DA839" s="1"/>
      <c r="DB839" s="1"/>
      <c r="DC839" s="1"/>
      <c r="DD839" s="1"/>
      <c r="DE839" s="1"/>
      <c r="DF839" s="1"/>
      <c r="DG839" s="1"/>
      <c r="DH839" s="1"/>
      <c r="DI839" s="1"/>
      <c r="DJ839" s="1"/>
      <c r="DK839" s="1"/>
      <c r="DL839" s="1"/>
      <c r="DM839" s="1"/>
      <c r="DN839" s="1"/>
      <c r="DO839" s="1"/>
      <c r="DP839" s="1"/>
      <c r="DQ839" s="1"/>
      <c r="DR839" s="1"/>
      <c r="DS839" s="1"/>
      <c r="DT839" s="1"/>
      <c r="DU839" s="1"/>
      <c r="DV839" s="1"/>
      <c r="DW839" s="1"/>
      <c r="DX839" s="1"/>
      <c r="DY839" s="1"/>
    </row>
    <row r="840" spans="93:129" ht="12.75" customHeight="1" x14ac:dyDescent="0.2">
      <c r="CO840" s="1"/>
      <c r="CP840" s="1"/>
      <c r="CQ840" s="1"/>
      <c r="CR840" s="1"/>
      <c r="CS840" s="1"/>
      <c r="CT840" s="1"/>
      <c r="CU840" s="1"/>
      <c r="CV840" s="1"/>
      <c r="CW840" s="1"/>
      <c r="CX840" s="1"/>
      <c r="CY840" s="1"/>
      <c r="CZ840" s="1"/>
      <c r="DA840" s="1"/>
      <c r="DB840" s="1"/>
      <c r="DC840" s="1"/>
      <c r="DD840" s="1"/>
      <c r="DE840" s="1"/>
      <c r="DF840" s="1"/>
      <c r="DG840" s="1"/>
      <c r="DH840" s="1"/>
      <c r="DI840" s="1"/>
      <c r="DJ840" s="1"/>
      <c r="DK840" s="1"/>
      <c r="DL840" s="1"/>
      <c r="DM840" s="1"/>
      <c r="DN840" s="1"/>
      <c r="DO840" s="1"/>
      <c r="DP840" s="1"/>
      <c r="DQ840" s="1"/>
      <c r="DR840" s="1"/>
      <c r="DS840" s="1"/>
      <c r="DT840" s="1"/>
      <c r="DU840" s="1"/>
      <c r="DV840" s="1"/>
      <c r="DW840" s="1"/>
      <c r="DX840" s="1"/>
      <c r="DY840" s="1"/>
    </row>
    <row r="841" spans="93:129" ht="12.75" customHeight="1" x14ac:dyDescent="0.2">
      <c r="CO841" s="1"/>
      <c r="CP841" s="1"/>
      <c r="CQ841" s="1"/>
      <c r="CR841" s="1"/>
      <c r="CS841" s="1"/>
      <c r="CT841" s="1"/>
      <c r="CU841" s="1"/>
      <c r="CV841" s="1"/>
      <c r="CW841" s="1"/>
      <c r="CX841" s="1"/>
      <c r="CY841" s="1"/>
      <c r="CZ841" s="1"/>
      <c r="DA841" s="1"/>
      <c r="DB841" s="1"/>
      <c r="DC841" s="1"/>
      <c r="DD841" s="1"/>
      <c r="DE841" s="1"/>
      <c r="DF841" s="1"/>
      <c r="DG841" s="1"/>
      <c r="DH841" s="1"/>
      <c r="DI841" s="1"/>
      <c r="DJ841" s="1"/>
      <c r="DK841" s="1"/>
      <c r="DL841" s="1"/>
      <c r="DM841" s="1"/>
      <c r="DN841" s="1"/>
      <c r="DO841" s="1"/>
      <c r="DP841" s="1"/>
      <c r="DQ841" s="1"/>
      <c r="DR841" s="1"/>
      <c r="DS841" s="1"/>
      <c r="DT841" s="1"/>
      <c r="DU841" s="1"/>
      <c r="DV841" s="1"/>
      <c r="DW841" s="1"/>
      <c r="DX841" s="1"/>
      <c r="DY841" s="1"/>
    </row>
    <row r="842" spans="93:129" ht="12.75" customHeight="1" x14ac:dyDescent="0.2">
      <c r="CO842" s="1"/>
      <c r="CP842" s="1"/>
      <c r="CQ842" s="1"/>
      <c r="CR842" s="1"/>
      <c r="CS842" s="1"/>
      <c r="CT842" s="1"/>
      <c r="CU842" s="1"/>
      <c r="CV842" s="1"/>
      <c r="CW842" s="1"/>
      <c r="CX842" s="1"/>
      <c r="CY842" s="1"/>
      <c r="CZ842" s="1"/>
      <c r="DA842" s="1"/>
      <c r="DB842" s="1"/>
      <c r="DC842" s="1"/>
      <c r="DD842" s="1"/>
      <c r="DE842" s="1"/>
      <c r="DF842" s="1"/>
      <c r="DG842" s="1"/>
      <c r="DH842" s="1"/>
      <c r="DI842" s="1"/>
      <c r="DJ842" s="1"/>
      <c r="DK842" s="1"/>
      <c r="DL842" s="1"/>
      <c r="DM842" s="1"/>
      <c r="DN842" s="1"/>
      <c r="DO842" s="1"/>
      <c r="DP842" s="1"/>
      <c r="DQ842" s="1"/>
      <c r="DR842" s="1"/>
      <c r="DS842" s="1"/>
      <c r="DT842" s="1"/>
      <c r="DU842" s="1"/>
      <c r="DV842" s="1"/>
      <c r="DW842" s="1"/>
      <c r="DX842" s="1"/>
      <c r="DY842" s="1"/>
    </row>
    <row r="843" spans="93:129" ht="12.75" customHeight="1" x14ac:dyDescent="0.2">
      <c r="CO843" s="1"/>
      <c r="CP843" s="1"/>
      <c r="CQ843" s="1"/>
      <c r="CR843" s="1"/>
      <c r="CS843" s="1"/>
      <c r="CT843" s="1"/>
      <c r="CU843" s="1"/>
      <c r="CV843" s="1"/>
      <c r="CW843" s="1"/>
      <c r="CX843" s="1"/>
      <c r="CY843" s="1"/>
      <c r="CZ843" s="1"/>
      <c r="DA843" s="1"/>
      <c r="DB843" s="1"/>
      <c r="DC843" s="1"/>
      <c r="DD843" s="1"/>
      <c r="DE843" s="1"/>
      <c r="DF843" s="1"/>
      <c r="DG843" s="1"/>
      <c r="DH843" s="1"/>
      <c r="DI843" s="1"/>
      <c r="DJ843" s="1"/>
      <c r="DK843" s="1"/>
      <c r="DL843" s="1"/>
      <c r="DM843" s="1"/>
      <c r="DN843" s="1"/>
      <c r="DO843" s="1"/>
      <c r="DP843" s="1"/>
      <c r="DQ843" s="1"/>
      <c r="DR843" s="1"/>
      <c r="DS843" s="1"/>
      <c r="DT843" s="1"/>
      <c r="DU843" s="1"/>
      <c r="DV843" s="1"/>
      <c r="DW843" s="1"/>
      <c r="DX843" s="1"/>
      <c r="DY843" s="1"/>
    </row>
    <row r="844" spans="93:129" ht="12.75" customHeight="1" x14ac:dyDescent="0.2">
      <c r="CO844" s="1"/>
      <c r="CP844" s="1"/>
      <c r="CQ844" s="1"/>
      <c r="CR844" s="1"/>
      <c r="CS844" s="1"/>
      <c r="CT844" s="1"/>
      <c r="CU844" s="1"/>
      <c r="CV844" s="1"/>
      <c r="CW844" s="1"/>
      <c r="CX844" s="1"/>
      <c r="CY844" s="1"/>
      <c r="CZ844" s="1"/>
      <c r="DA844" s="1"/>
      <c r="DB844" s="1"/>
      <c r="DC844" s="1"/>
      <c r="DD844" s="1"/>
      <c r="DE844" s="1"/>
      <c r="DF844" s="1"/>
      <c r="DG844" s="1"/>
      <c r="DH844" s="1"/>
      <c r="DI844" s="1"/>
      <c r="DJ844" s="1"/>
      <c r="DK844" s="1"/>
      <c r="DL844" s="1"/>
      <c r="DM844" s="1"/>
      <c r="DN844" s="1"/>
      <c r="DO844" s="1"/>
      <c r="DP844" s="1"/>
      <c r="DQ844" s="1"/>
      <c r="DR844" s="1"/>
      <c r="DS844" s="1"/>
      <c r="DT844" s="1"/>
      <c r="DU844" s="1"/>
      <c r="DV844" s="1"/>
      <c r="DW844" s="1"/>
      <c r="DX844" s="1"/>
      <c r="DY844" s="1"/>
    </row>
    <row r="845" spans="93:129" ht="12.75" customHeight="1" x14ac:dyDescent="0.2">
      <c r="CO845" s="1"/>
      <c r="CP845" s="1"/>
      <c r="CQ845" s="1"/>
      <c r="CR845" s="1"/>
      <c r="CS845" s="1"/>
      <c r="CT845" s="1"/>
      <c r="CU845" s="1"/>
      <c r="CV845" s="1"/>
      <c r="CW845" s="1"/>
      <c r="CX845" s="1"/>
      <c r="CY845" s="1"/>
      <c r="CZ845" s="1"/>
      <c r="DA845" s="1"/>
      <c r="DB845" s="1"/>
      <c r="DC845" s="1"/>
      <c r="DD845" s="1"/>
      <c r="DE845" s="1"/>
      <c r="DF845" s="1"/>
      <c r="DG845" s="1"/>
      <c r="DH845" s="1"/>
      <c r="DI845" s="1"/>
      <c r="DJ845" s="1"/>
      <c r="DK845" s="1"/>
      <c r="DL845" s="1"/>
      <c r="DM845" s="1"/>
      <c r="DN845" s="1"/>
      <c r="DO845" s="1"/>
      <c r="DP845" s="1"/>
      <c r="DQ845" s="1"/>
      <c r="DR845" s="1"/>
      <c r="DS845" s="1"/>
      <c r="DT845" s="1"/>
      <c r="DU845" s="1"/>
      <c r="DV845" s="1"/>
      <c r="DW845" s="1"/>
      <c r="DX845" s="1"/>
      <c r="DY845" s="1"/>
    </row>
    <row r="846" spans="93:129" ht="12.75" customHeight="1" x14ac:dyDescent="0.2">
      <c r="CO846" s="1"/>
      <c r="CP846" s="1"/>
      <c r="CQ846" s="1"/>
      <c r="CR846" s="1"/>
      <c r="CS846" s="1"/>
      <c r="CT846" s="1"/>
      <c r="CU846" s="1"/>
      <c r="CV846" s="1"/>
      <c r="CW846" s="1"/>
      <c r="CX846" s="1"/>
      <c r="CY846" s="1"/>
      <c r="CZ846" s="1"/>
      <c r="DA846" s="1"/>
      <c r="DB846" s="1"/>
      <c r="DC846" s="1"/>
      <c r="DD846" s="1"/>
      <c r="DE846" s="1"/>
      <c r="DF846" s="1"/>
      <c r="DG846" s="1"/>
      <c r="DH846" s="1"/>
      <c r="DI846" s="1"/>
      <c r="DJ846" s="1"/>
      <c r="DK846" s="1"/>
      <c r="DL846" s="1"/>
      <c r="DM846" s="1"/>
      <c r="DN846" s="1"/>
      <c r="DO846" s="1"/>
      <c r="DP846" s="1"/>
      <c r="DQ846" s="1"/>
      <c r="DR846" s="1"/>
      <c r="DS846" s="1"/>
      <c r="DT846" s="1"/>
      <c r="DU846" s="1"/>
      <c r="DV846" s="1"/>
      <c r="DW846" s="1"/>
      <c r="DX846" s="1"/>
      <c r="DY846" s="1"/>
    </row>
    <row r="847" spans="93:129" ht="12.75" customHeight="1" x14ac:dyDescent="0.2">
      <c r="CO847" s="1"/>
      <c r="CP847" s="1"/>
      <c r="CQ847" s="1"/>
      <c r="CR847" s="1"/>
      <c r="CS847" s="1"/>
      <c r="CT847" s="1"/>
      <c r="CU847" s="1"/>
      <c r="CV847" s="1"/>
      <c r="CW847" s="1"/>
      <c r="CX847" s="1"/>
      <c r="CY847" s="1"/>
      <c r="CZ847" s="1"/>
      <c r="DA847" s="1"/>
      <c r="DB847" s="1"/>
      <c r="DC847" s="1"/>
      <c r="DD847" s="1"/>
      <c r="DE847" s="1"/>
      <c r="DF847" s="1"/>
      <c r="DG847" s="1"/>
      <c r="DH847" s="1"/>
      <c r="DI847" s="1"/>
      <c r="DJ847" s="1"/>
      <c r="DK847" s="1"/>
      <c r="DL847" s="1"/>
      <c r="DM847" s="1"/>
      <c r="DN847" s="1"/>
      <c r="DO847" s="1"/>
      <c r="DP847" s="1"/>
      <c r="DQ847" s="1"/>
      <c r="DR847" s="1"/>
      <c r="DS847" s="1"/>
      <c r="DT847" s="1"/>
      <c r="DU847" s="1"/>
      <c r="DV847" s="1"/>
      <c r="DW847" s="1"/>
      <c r="DX847" s="1"/>
      <c r="DY847" s="1"/>
    </row>
    <row r="848" spans="93:129" ht="12.75" customHeight="1" x14ac:dyDescent="0.2">
      <c r="CO848" s="1"/>
      <c r="CP848" s="1"/>
      <c r="CQ848" s="1"/>
      <c r="CR848" s="1"/>
      <c r="CS848" s="1"/>
      <c r="CT848" s="1"/>
      <c r="CU848" s="1"/>
      <c r="CV848" s="1"/>
      <c r="CW848" s="1"/>
      <c r="CX848" s="1"/>
      <c r="CY848" s="1"/>
      <c r="CZ848" s="1"/>
      <c r="DA848" s="1"/>
      <c r="DB848" s="1"/>
      <c r="DC848" s="1"/>
      <c r="DD848" s="1"/>
      <c r="DE848" s="1"/>
      <c r="DF848" s="1"/>
      <c r="DG848" s="1"/>
      <c r="DH848" s="1"/>
      <c r="DI848" s="1"/>
      <c r="DJ848" s="1"/>
      <c r="DK848" s="1"/>
      <c r="DL848" s="1"/>
      <c r="DM848" s="1"/>
      <c r="DN848" s="1"/>
      <c r="DO848" s="1"/>
      <c r="DP848" s="1"/>
      <c r="DQ848" s="1"/>
      <c r="DR848" s="1"/>
      <c r="DS848" s="1"/>
      <c r="DT848" s="1"/>
      <c r="DU848" s="1"/>
      <c r="DV848" s="1"/>
      <c r="DW848" s="1"/>
      <c r="DX848" s="1"/>
      <c r="DY848" s="1"/>
    </row>
    <row r="849" spans="93:129" ht="12.75" customHeight="1" x14ac:dyDescent="0.2">
      <c r="CO849" s="1"/>
      <c r="CP849" s="1"/>
      <c r="CQ849" s="1"/>
      <c r="CR849" s="1"/>
      <c r="CS849" s="1"/>
      <c r="CT849" s="1"/>
      <c r="CU849" s="1"/>
      <c r="CV849" s="1"/>
      <c r="CW849" s="1"/>
      <c r="CX849" s="1"/>
      <c r="CY849" s="1"/>
      <c r="CZ849" s="1"/>
      <c r="DA849" s="1"/>
      <c r="DB849" s="1"/>
      <c r="DC849" s="1"/>
      <c r="DD849" s="1"/>
      <c r="DE849" s="1"/>
      <c r="DF849" s="1"/>
      <c r="DG849" s="1"/>
      <c r="DH849" s="1"/>
      <c r="DI849" s="1"/>
      <c r="DJ849" s="1"/>
      <c r="DK849" s="1"/>
      <c r="DL849" s="1"/>
      <c r="DM849" s="1"/>
      <c r="DN849" s="1"/>
      <c r="DO849" s="1"/>
      <c r="DP849" s="1"/>
      <c r="DQ849" s="1"/>
      <c r="DR849" s="1"/>
      <c r="DS849" s="1"/>
      <c r="DT849" s="1"/>
      <c r="DU849" s="1"/>
      <c r="DV849" s="1"/>
      <c r="DW849" s="1"/>
      <c r="DX849" s="1"/>
      <c r="DY849" s="1"/>
    </row>
    <row r="850" spans="93:129" ht="12.75" customHeight="1" x14ac:dyDescent="0.2">
      <c r="CO850" s="1"/>
      <c r="CP850" s="1"/>
      <c r="CQ850" s="1"/>
      <c r="CR850" s="1"/>
      <c r="CS850" s="1"/>
      <c r="CT850" s="1"/>
      <c r="CU850" s="1"/>
      <c r="CV850" s="1"/>
      <c r="CW850" s="1"/>
      <c r="CX850" s="1"/>
      <c r="CY850" s="1"/>
      <c r="CZ850" s="1"/>
      <c r="DA850" s="1"/>
      <c r="DB850" s="1"/>
      <c r="DC850" s="1"/>
      <c r="DD850" s="1"/>
      <c r="DE850" s="1"/>
      <c r="DF850" s="1"/>
      <c r="DG850" s="1"/>
      <c r="DH850" s="1"/>
      <c r="DI850" s="1"/>
      <c r="DJ850" s="1"/>
      <c r="DK850" s="1"/>
      <c r="DL850" s="1"/>
      <c r="DM850" s="1"/>
      <c r="DN850" s="1"/>
      <c r="DO850" s="1"/>
      <c r="DP850" s="1"/>
      <c r="DQ850" s="1"/>
      <c r="DR850" s="1"/>
      <c r="DS850" s="1"/>
      <c r="DT850" s="1"/>
      <c r="DU850" s="1"/>
      <c r="DV850" s="1"/>
      <c r="DW850" s="1"/>
      <c r="DX850" s="1"/>
      <c r="DY850" s="1"/>
    </row>
    <row r="851" spans="93:129" ht="12.75" customHeight="1" x14ac:dyDescent="0.2">
      <c r="CO851" s="1"/>
      <c r="CP851" s="1"/>
      <c r="CQ851" s="1"/>
      <c r="CR851" s="1"/>
      <c r="CS851" s="1"/>
      <c r="CT851" s="1"/>
      <c r="CU851" s="1"/>
      <c r="CV851" s="1"/>
      <c r="CW851" s="1"/>
      <c r="CX851" s="1"/>
      <c r="CY851" s="1"/>
      <c r="CZ851" s="1"/>
      <c r="DA851" s="1"/>
      <c r="DB851" s="1"/>
      <c r="DC851" s="1"/>
      <c r="DD851" s="1"/>
      <c r="DE851" s="1"/>
      <c r="DF851" s="1"/>
      <c r="DG851" s="1"/>
      <c r="DH851" s="1"/>
      <c r="DI851" s="1"/>
      <c r="DJ851" s="1"/>
      <c r="DK851" s="1"/>
      <c r="DL851" s="1"/>
      <c r="DM851" s="1"/>
      <c r="DN851" s="1"/>
      <c r="DO851" s="1"/>
      <c r="DP851" s="1"/>
      <c r="DQ851" s="1"/>
      <c r="DR851" s="1"/>
      <c r="DS851" s="1"/>
      <c r="DT851" s="1"/>
      <c r="DU851" s="1"/>
      <c r="DV851" s="1"/>
      <c r="DW851" s="1"/>
      <c r="DX851" s="1"/>
      <c r="DY851" s="1"/>
    </row>
    <row r="852" spans="93:129" ht="12.75" customHeight="1" x14ac:dyDescent="0.2">
      <c r="CO852" s="1"/>
      <c r="CP852" s="1"/>
      <c r="CQ852" s="1"/>
      <c r="CR852" s="1"/>
      <c r="CS852" s="1"/>
      <c r="CT852" s="1"/>
      <c r="CU852" s="1"/>
      <c r="CV852" s="1"/>
      <c r="CW852" s="1"/>
      <c r="CX852" s="1"/>
      <c r="CY852" s="1"/>
      <c r="CZ852" s="1"/>
      <c r="DA852" s="1"/>
      <c r="DB852" s="1"/>
      <c r="DC852" s="1"/>
      <c r="DD852" s="1"/>
      <c r="DE852" s="1"/>
      <c r="DF852" s="1"/>
      <c r="DG852" s="1"/>
      <c r="DH852" s="1"/>
      <c r="DI852" s="1"/>
      <c r="DJ852" s="1"/>
      <c r="DK852" s="1"/>
      <c r="DL852" s="1"/>
      <c r="DM852" s="1"/>
      <c r="DN852" s="1"/>
      <c r="DO852" s="1"/>
      <c r="DP852" s="1"/>
      <c r="DQ852" s="1"/>
      <c r="DR852" s="1"/>
      <c r="DS852" s="1"/>
      <c r="DT852" s="1"/>
      <c r="DU852" s="1"/>
      <c r="DV852" s="1"/>
      <c r="DW852" s="1"/>
      <c r="DX852" s="1"/>
      <c r="DY852" s="1"/>
    </row>
    <row r="853" spans="93:129" ht="12.75" customHeight="1" x14ac:dyDescent="0.2">
      <c r="CO853" s="1"/>
      <c r="CP853" s="1"/>
      <c r="CQ853" s="1"/>
      <c r="CR853" s="1"/>
      <c r="CS853" s="1"/>
      <c r="CT853" s="1"/>
      <c r="CU853" s="1"/>
      <c r="CV853" s="1"/>
      <c r="CW853" s="1"/>
      <c r="CX853" s="1"/>
      <c r="CY853" s="1"/>
      <c r="CZ853" s="1"/>
      <c r="DA853" s="1"/>
      <c r="DB853" s="1"/>
      <c r="DC853" s="1"/>
      <c r="DD853" s="1"/>
      <c r="DE853" s="1"/>
      <c r="DF853" s="1"/>
      <c r="DG853" s="1"/>
      <c r="DH853" s="1"/>
      <c r="DI853" s="1"/>
      <c r="DJ853" s="1"/>
      <c r="DK853" s="1"/>
      <c r="DL853" s="1"/>
      <c r="DM853" s="1"/>
      <c r="DN853" s="1"/>
      <c r="DO853" s="1"/>
      <c r="DP853" s="1"/>
      <c r="DQ853" s="1"/>
      <c r="DR853" s="1"/>
      <c r="DS853" s="1"/>
      <c r="DT853" s="1"/>
      <c r="DU853" s="1"/>
      <c r="DV853" s="1"/>
      <c r="DW853" s="1"/>
      <c r="DX853" s="1"/>
      <c r="DY853" s="1"/>
    </row>
    <row r="854" spans="93:129" ht="12.75" customHeight="1" x14ac:dyDescent="0.2">
      <c r="CO854" s="1"/>
      <c r="CP854" s="1"/>
      <c r="CQ854" s="1"/>
      <c r="CR854" s="1"/>
      <c r="CS854" s="1"/>
      <c r="CT854" s="1"/>
      <c r="CU854" s="1"/>
      <c r="CV854" s="1"/>
      <c r="CW854" s="1"/>
      <c r="CX854" s="1"/>
      <c r="CY854" s="1"/>
      <c r="CZ854" s="1"/>
      <c r="DA854" s="1"/>
      <c r="DB854" s="1"/>
      <c r="DC854" s="1"/>
      <c r="DD854" s="1"/>
      <c r="DE854" s="1"/>
      <c r="DF854" s="1"/>
      <c r="DG854" s="1"/>
      <c r="DH854" s="1"/>
      <c r="DI854" s="1"/>
      <c r="DJ854" s="1"/>
      <c r="DK854" s="1"/>
      <c r="DL854" s="1"/>
      <c r="DM854" s="1"/>
      <c r="DN854" s="1"/>
      <c r="DO854" s="1"/>
      <c r="DP854" s="1"/>
      <c r="DQ854" s="1"/>
      <c r="DR854" s="1"/>
      <c r="DS854" s="1"/>
      <c r="DT854" s="1"/>
      <c r="DU854" s="1"/>
      <c r="DV854" s="1"/>
      <c r="DW854" s="1"/>
      <c r="DX854" s="1"/>
      <c r="DY854" s="1"/>
    </row>
    <row r="855" spans="93:129" ht="12.75" customHeight="1" x14ac:dyDescent="0.2">
      <c r="CO855" s="1"/>
      <c r="CP855" s="1"/>
      <c r="CQ855" s="1"/>
      <c r="CR855" s="1"/>
      <c r="CS855" s="1"/>
      <c r="CT855" s="1"/>
      <c r="CU855" s="1"/>
      <c r="CV855" s="1"/>
      <c r="CW855" s="1"/>
      <c r="CX855" s="1"/>
      <c r="CY855" s="1"/>
      <c r="CZ855" s="1"/>
      <c r="DA855" s="1"/>
      <c r="DB855" s="1"/>
      <c r="DC855" s="1"/>
      <c r="DD855" s="1"/>
      <c r="DE855" s="1"/>
      <c r="DF855" s="1"/>
      <c r="DG855" s="1"/>
      <c r="DH855" s="1"/>
      <c r="DI855" s="1"/>
      <c r="DJ855" s="1"/>
      <c r="DK855" s="1"/>
      <c r="DL855" s="1"/>
      <c r="DM855" s="1"/>
      <c r="DN855" s="1"/>
      <c r="DO855" s="1"/>
      <c r="DP855" s="1"/>
      <c r="DQ855" s="1"/>
      <c r="DR855" s="1"/>
      <c r="DS855" s="1"/>
      <c r="DT855" s="1"/>
      <c r="DU855" s="1"/>
      <c r="DV855" s="1"/>
      <c r="DW855" s="1"/>
      <c r="DX855" s="1"/>
      <c r="DY855" s="1"/>
    </row>
    <row r="856" spans="93:129" ht="12.75" customHeight="1" x14ac:dyDescent="0.2">
      <c r="CO856" s="1"/>
      <c r="CP856" s="1"/>
      <c r="CQ856" s="1"/>
      <c r="CR856" s="1"/>
      <c r="CS856" s="1"/>
      <c r="CT856" s="1"/>
      <c r="CU856" s="1"/>
      <c r="CV856" s="1"/>
      <c r="CW856" s="1"/>
      <c r="CX856" s="1"/>
      <c r="CY856" s="1"/>
      <c r="CZ856" s="1"/>
      <c r="DA856" s="1"/>
      <c r="DB856" s="1"/>
      <c r="DC856" s="1"/>
      <c r="DD856" s="1"/>
      <c r="DE856" s="1"/>
      <c r="DF856" s="1"/>
      <c r="DG856" s="1"/>
      <c r="DH856" s="1"/>
      <c r="DI856" s="1"/>
      <c r="DJ856" s="1"/>
      <c r="DK856" s="1"/>
      <c r="DL856" s="1"/>
      <c r="DM856" s="1"/>
      <c r="DN856" s="1"/>
      <c r="DO856" s="1"/>
      <c r="DP856" s="1"/>
      <c r="DQ856" s="1"/>
      <c r="DR856" s="1"/>
      <c r="DS856" s="1"/>
      <c r="DT856" s="1"/>
      <c r="DU856" s="1"/>
      <c r="DV856" s="1"/>
      <c r="DW856" s="1"/>
      <c r="DX856" s="1"/>
      <c r="DY856" s="1"/>
    </row>
    <row r="857" spans="93:129" ht="12.75" customHeight="1" x14ac:dyDescent="0.2">
      <c r="CO857" s="1"/>
      <c r="CP857" s="1"/>
      <c r="CQ857" s="1"/>
      <c r="CR857" s="1"/>
      <c r="CS857" s="1"/>
      <c r="CT857" s="1"/>
      <c r="CU857" s="1"/>
      <c r="CV857" s="1"/>
      <c r="CW857" s="1"/>
      <c r="CX857" s="1"/>
      <c r="CY857" s="1"/>
      <c r="CZ857" s="1"/>
      <c r="DA857" s="1"/>
      <c r="DB857" s="1"/>
      <c r="DC857" s="1"/>
      <c r="DD857" s="1"/>
      <c r="DE857" s="1"/>
      <c r="DF857" s="1"/>
      <c r="DG857" s="1"/>
      <c r="DH857" s="1"/>
      <c r="DI857" s="1"/>
      <c r="DJ857" s="1"/>
      <c r="DK857" s="1"/>
      <c r="DL857" s="1"/>
      <c r="DM857" s="1"/>
      <c r="DN857" s="1"/>
      <c r="DO857" s="1"/>
      <c r="DP857" s="1"/>
      <c r="DQ857" s="1"/>
      <c r="DR857" s="1"/>
      <c r="DS857" s="1"/>
      <c r="DT857" s="1"/>
      <c r="DU857" s="1"/>
      <c r="DV857" s="1"/>
      <c r="DW857" s="1"/>
      <c r="DX857" s="1"/>
      <c r="DY857" s="1"/>
    </row>
    <row r="858" spans="93:129" ht="12.75" customHeight="1" x14ac:dyDescent="0.2">
      <c r="CO858" s="1"/>
      <c r="CP858" s="1"/>
      <c r="CQ858" s="1"/>
      <c r="CR858" s="1"/>
      <c r="CS858" s="1"/>
      <c r="CT858" s="1"/>
      <c r="CU858" s="1"/>
      <c r="CV858" s="1"/>
      <c r="CW858" s="1"/>
      <c r="CX858" s="1"/>
      <c r="CY858" s="1"/>
      <c r="CZ858" s="1"/>
      <c r="DA858" s="1"/>
      <c r="DB858" s="1"/>
      <c r="DC858" s="1"/>
      <c r="DD858" s="1"/>
      <c r="DE858" s="1"/>
      <c r="DF858" s="1"/>
      <c r="DG858" s="1"/>
      <c r="DH858" s="1"/>
      <c r="DI858" s="1"/>
      <c r="DJ858" s="1"/>
      <c r="DK858" s="1"/>
      <c r="DL858" s="1"/>
      <c r="DM858" s="1"/>
      <c r="DN858" s="1"/>
      <c r="DO858" s="1"/>
      <c r="DP858" s="1"/>
      <c r="DQ858" s="1"/>
      <c r="DR858" s="1"/>
      <c r="DS858" s="1"/>
      <c r="DT858" s="1"/>
      <c r="DU858" s="1"/>
      <c r="DV858" s="1"/>
      <c r="DW858" s="1"/>
      <c r="DX858" s="1"/>
      <c r="DY858" s="1"/>
    </row>
    <row r="859" spans="93:129" ht="12.75" customHeight="1" x14ac:dyDescent="0.2">
      <c r="CO859" s="1"/>
      <c r="CP859" s="1"/>
      <c r="CQ859" s="1"/>
      <c r="CR859" s="1"/>
      <c r="CS859" s="1"/>
      <c r="CT859" s="1"/>
      <c r="CU859" s="1"/>
      <c r="CV859" s="1"/>
      <c r="CW859" s="1"/>
      <c r="CX859" s="1"/>
      <c r="CY859" s="1"/>
      <c r="CZ859" s="1"/>
      <c r="DA859" s="1"/>
      <c r="DB859" s="1"/>
      <c r="DC859" s="1"/>
      <c r="DD859" s="1"/>
      <c r="DE859" s="1"/>
      <c r="DF859" s="1"/>
      <c r="DG859" s="1"/>
      <c r="DH859" s="1"/>
      <c r="DI859" s="1"/>
      <c r="DJ859" s="1"/>
      <c r="DK859" s="1"/>
      <c r="DL859" s="1"/>
      <c r="DM859" s="1"/>
      <c r="DN859" s="1"/>
      <c r="DO859" s="1"/>
      <c r="DP859" s="1"/>
      <c r="DQ859" s="1"/>
      <c r="DR859" s="1"/>
      <c r="DS859" s="1"/>
      <c r="DT859" s="1"/>
      <c r="DU859" s="1"/>
      <c r="DV859" s="1"/>
      <c r="DW859" s="1"/>
      <c r="DX859" s="1"/>
      <c r="DY859" s="1"/>
    </row>
    <row r="860" spans="93:129" ht="12.75" customHeight="1" x14ac:dyDescent="0.2">
      <c r="CO860" s="1"/>
      <c r="CP860" s="1"/>
      <c r="CQ860" s="1"/>
      <c r="CR860" s="1"/>
      <c r="CS860" s="1"/>
      <c r="CT860" s="1"/>
      <c r="CU860" s="1"/>
      <c r="CV860" s="1"/>
      <c r="CW860" s="1"/>
      <c r="CX860" s="1"/>
      <c r="CY860" s="1"/>
      <c r="CZ860" s="1"/>
      <c r="DA860" s="1"/>
      <c r="DB860" s="1"/>
      <c r="DC860" s="1"/>
      <c r="DD860" s="1"/>
      <c r="DE860" s="1"/>
      <c r="DF860" s="1"/>
      <c r="DG860" s="1"/>
      <c r="DH860" s="1"/>
      <c r="DI860" s="1"/>
      <c r="DJ860" s="1"/>
      <c r="DK860" s="1"/>
      <c r="DL860" s="1"/>
      <c r="DM860" s="1"/>
      <c r="DN860" s="1"/>
      <c r="DO860" s="1"/>
      <c r="DP860" s="1"/>
      <c r="DQ860" s="1"/>
      <c r="DR860" s="1"/>
      <c r="DS860" s="1"/>
      <c r="DT860" s="1"/>
      <c r="DU860" s="1"/>
      <c r="DV860" s="1"/>
      <c r="DW860" s="1"/>
      <c r="DX860" s="1"/>
      <c r="DY860" s="1"/>
    </row>
    <row r="861" spans="93:129" ht="12.75" customHeight="1" x14ac:dyDescent="0.2">
      <c r="CO861" s="1"/>
      <c r="CP861" s="1"/>
      <c r="CQ861" s="1"/>
      <c r="CR861" s="1"/>
      <c r="CS861" s="1"/>
      <c r="CT861" s="1"/>
      <c r="CU861" s="1"/>
      <c r="CV861" s="1"/>
      <c r="CW861" s="1"/>
      <c r="CX861" s="1"/>
      <c r="CY861" s="1"/>
      <c r="CZ861" s="1"/>
      <c r="DA861" s="1"/>
      <c r="DB861" s="1"/>
      <c r="DC861" s="1"/>
      <c r="DD861" s="1"/>
      <c r="DE861" s="1"/>
      <c r="DF861" s="1"/>
      <c r="DG861" s="1"/>
      <c r="DH861" s="1"/>
      <c r="DI861" s="1"/>
      <c r="DJ861" s="1"/>
      <c r="DK861" s="1"/>
      <c r="DL861" s="1"/>
      <c r="DM861" s="1"/>
      <c r="DN861" s="1"/>
      <c r="DO861" s="1"/>
      <c r="DP861" s="1"/>
      <c r="DQ861" s="1"/>
      <c r="DR861" s="1"/>
      <c r="DS861" s="1"/>
      <c r="DT861" s="1"/>
      <c r="DU861" s="1"/>
      <c r="DV861" s="1"/>
      <c r="DW861" s="1"/>
      <c r="DX861" s="1"/>
      <c r="DY861" s="1"/>
    </row>
    <row r="862" spans="93:129" ht="12.75" customHeight="1" x14ac:dyDescent="0.2">
      <c r="CO862" s="1"/>
      <c r="CP862" s="1"/>
      <c r="CQ862" s="1"/>
      <c r="CR862" s="1"/>
      <c r="CS862" s="1"/>
      <c r="CT862" s="1"/>
      <c r="CU862" s="1"/>
      <c r="CV862" s="1"/>
      <c r="CW862" s="1"/>
      <c r="CX862" s="1"/>
      <c r="CY862" s="1"/>
      <c r="CZ862" s="1"/>
      <c r="DA862" s="1"/>
      <c r="DB862" s="1"/>
      <c r="DC862" s="1"/>
      <c r="DD862" s="1"/>
      <c r="DE862" s="1"/>
      <c r="DF862" s="1"/>
      <c r="DG862" s="1"/>
      <c r="DH862" s="1"/>
      <c r="DI862" s="1"/>
      <c r="DJ862" s="1"/>
      <c r="DK862" s="1"/>
      <c r="DL862" s="1"/>
      <c r="DM862" s="1"/>
      <c r="DN862" s="1"/>
      <c r="DO862" s="1"/>
      <c r="DP862" s="1"/>
      <c r="DQ862" s="1"/>
      <c r="DR862" s="1"/>
      <c r="DS862" s="1"/>
      <c r="DT862" s="1"/>
      <c r="DU862" s="1"/>
      <c r="DV862" s="1"/>
      <c r="DW862" s="1"/>
      <c r="DX862" s="1"/>
      <c r="DY862" s="1"/>
    </row>
    <row r="863" spans="93:129" ht="12.75" customHeight="1" x14ac:dyDescent="0.2">
      <c r="CO863" s="1"/>
      <c r="CP863" s="1"/>
      <c r="CQ863" s="1"/>
      <c r="CR863" s="1"/>
      <c r="CS863" s="1"/>
      <c r="CT863" s="1"/>
      <c r="CU863" s="1"/>
      <c r="CV863" s="1"/>
      <c r="CW863" s="1"/>
      <c r="CX863" s="1"/>
      <c r="CY863" s="1"/>
      <c r="CZ863" s="1"/>
      <c r="DA863" s="1"/>
      <c r="DB863" s="1"/>
      <c r="DC863" s="1"/>
      <c r="DD863" s="1"/>
      <c r="DE863" s="1"/>
      <c r="DF863" s="1"/>
      <c r="DG863" s="1"/>
      <c r="DH863" s="1"/>
      <c r="DI863" s="1"/>
      <c r="DJ863" s="1"/>
      <c r="DK863" s="1"/>
      <c r="DL863" s="1"/>
      <c r="DM863" s="1"/>
      <c r="DN863" s="1"/>
      <c r="DO863" s="1"/>
      <c r="DP863" s="1"/>
      <c r="DQ863" s="1"/>
      <c r="DR863" s="1"/>
      <c r="DS863" s="1"/>
      <c r="DT863" s="1"/>
      <c r="DU863" s="1"/>
      <c r="DV863" s="1"/>
      <c r="DW863" s="1"/>
      <c r="DX863" s="1"/>
      <c r="DY863" s="1"/>
    </row>
    <row r="864" spans="93:129" ht="12.75" customHeight="1" x14ac:dyDescent="0.2">
      <c r="CO864" s="1"/>
      <c r="CP864" s="1"/>
      <c r="CQ864" s="1"/>
      <c r="CR864" s="1"/>
      <c r="CS864" s="1"/>
      <c r="CT864" s="1"/>
      <c r="CU864" s="1"/>
      <c r="CV864" s="1"/>
      <c r="CW864" s="1"/>
      <c r="CX864" s="1"/>
      <c r="CY864" s="1"/>
      <c r="CZ864" s="1"/>
      <c r="DA864" s="1"/>
      <c r="DB864" s="1"/>
      <c r="DC864" s="1"/>
      <c r="DD864" s="1"/>
      <c r="DE864" s="1"/>
      <c r="DF864" s="1"/>
      <c r="DG864" s="1"/>
      <c r="DH864" s="1"/>
      <c r="DI864" s="1"/>
      <c r="DJ864" s="1"/>
      <c r="DK864" s="1"/>
      <c r="DL864" s="1"/>
      <c r="DM864" s="1"/>
      <c r="DN864" s="1"/>
      <c r="DO864" s="1"/>
      <c r="DP864" s="1"/>
      <c r="DQ864" s="1"/>
      <c r="DR864" s="1"/>
      <c r="DS864" s="1"/>
      <c r="DT864" s="1"/>
      <c r="DU864" s="1"/>
      <c r="DV864" s="1"/>
      <c r="DW864" s="1"/>
      <c r="DX864" s="1"/>
      <c r="DY864" s="1"/>
    </row>
    <row r="865" spans="93:129" ht="12.75" customHeight="1" x14ac:dyDescent="0.2">
      <c r="CO865" s="1"/>
      <c r="CP865" s="1"/>
      <c r="CQ865" s="1"/>
      <c r="CR865" s="1"/>
      <c r="CS865" s="1"/>
      <c r="CT865" s="1"/>
      <c r="CU865" s="1"/>
      <c r="CV865" s="1"/>
      <c r="CW865" s="1"/>
      <c r="CX865" s="1"/>
      <c r="CY865" s="1"/>
      <c r="CZ865" s="1"/>
      <c r="DA865" s="1"/>
      <c r="DB865" s="1"/>
      <c r="DC865" s="1"/>
      <c r="DD865" s="1"/>
      <c r="DE865" s="1"/>
      <c r="DF865" s="1"/>
      <c r="DG865" s="1"/>
      <c r="DH865" s="1"/>
      <c r="DI865" s="1"/>
      <c r="DJ865" s="1"/>
      <c r="DK865" s="1"/>
      <c r="DL865" s="1"/>
      <c r="DM865" s="1"/>
      <c r="DN865" s="1"/>
      <c r="DO865" s="1"/>
      <c r="DP865" s="1"/>
      <c r="DQ865" s="1"/>
      <c r="DR865" s="1"/>
      <c r="DS865" s="1"/>
      <c r="DT865" s="1"/>
      <c r="DU865" s="1"/>
      <c r="DV865" s="1"/>
      <c r="DW865" s="1"/>
      <c r="DX865" s="1"/>
      <c r="DY865" s="1"/>
    </row>
    <row r="866" spans="93:129" ht="12.75" customHeight="1" x14ac:dyDescent="0.2">
      <c r="CO866" s="1"/>
      <c r="CP866" s="1"/>
      <c r="CQ866" s="1"/>
      <c r="CR866" s="1"/>
      <c r="CS866" s="1"/>
      <c r="CT866" s="1"/>
      <c r="CU866" s="1"/>
      <c r="CV866" s="1"/>
      <c r="CW866" s="1"/>
      <c r="CX866" s="1"/>
      <c r="CY866" s="1"/>
      <c r="CZ866" s="1"/>
      <c r="DA866" s="1"/>
      <c r="DB866" s="1"/>
      <c r="DC866" s="1"/>
      <c r="DD866" s="1"/>
      <c r="DE866" s="1"/>
      <c r="DF866" s="1"/>
      <c r="DG866" s="1"/>
      <c r="DH866" s="1"/>
      <c r="DI866" s="1"/>
      <c r="DJ866" s="1"/>
      <c r="DK866" s="1"/>
      <c r="DL866" s="1"/>
      <c r="DM866" s="1"/>
      <c r="DN866" s="1"/>
      <c r="DO866" s="1"/>
      <c r="DP866" s="1"/>
      <c r="DQ866" s="1"/>
      <c r="DR866" s="1"/>
      <c r="DS866" s="1"/>
      <c r="DT866" s="1"/>
      <c r="DU866" s="1"/>
      <c r="DV866" s="1"/>
      <c r="DW866" s="1"/>
      <c r="DX866" s="1"/>
      <c r="DY866" s="1"/>
    </row>
    <row r="867" spans="93:129" ht="12.75" customHeight="1" x14ac:dyDescent="0.2">
      <c r="CO867" s="1"/>
      <c r="CP867" s="1"/>
      <c r="CQ867" s="1"/>
      <c r="CR867" s="1"/>
      <c r="CS867" s="1"/>
      <c r="CT867" s="1"/>
      <c r="CU867" s="1"/>
      <c r="CV867" s="1"/>
      <c r="CW867" s="1"/>
      <c r="CX867" s="1"/>
      <c r="CY867" s="1"/>
      <c r="CZ867" s="1"/>
      <c r="DA867" s="1"/>
      <c r="DB867" s="1"/>
      <c r="DC867" s="1"/>
      <c r="DD867" s="1"/>
      <c r="DE867" s="1"/>
      <c r="DF867" s="1"/>
      <c r="DG867" s="1"/>
      <c r="DH867" s="1"/>
      <c r="DI867" s="1"/>
      <c r="DJ867" s="1"/>
      <c r="DK867" s="1"/>
      <c r="DL867" s="1"/>
      <c r="DM867" s="1"/>
      <c r="DN867" s="1"/>
      <c r="DO867" s="1"/>
      <c r="DP867" s="1"/>
      <c r="DQ867" s="1"/>
      <c r="DR867" s="1"/>
      <c r="DS867" s="1"/>
      <c r="DT867" s="1"/>
      <c r="DU867" s="1"/>
      <c r="DV867" s="1"/>
      <c r="DW867" s="1"/>
      <c r="DX867" s="1"/>
      <c r="DY867" s="1"/>
    </row>
    <row r="868" spans="93:129" ht="12.75" customHeight="1" x14ac:dyDescent="0.2">
      <c r="CO868" s="1"/>
      <c r="CP868" s="1"/>
      <c r="CQ868" s="1"/>
      <c r="CR868" s="1"/>
      <c r="CS868" s="1"/>
      <c r="CT868" s="1"/>
      <c r="CU868" s="1"/>
      <c r="CV868" s="1"/>
      <c r="CW868" s="1"/>
      <c r="CX868" s="1"/>
      <c r="CY868" s="1"/>
      <c r="CZ868" s="1"/>
      <c r="DA868" s="1"/>
      <c r="DB868" s="1"/>
      <c r="DC868" s="1"/>
      <c r="DD868" s="1"/>
      <c r="DE868" s="1"/>
      <c r="DF868" s="1"/>
      <c r="DG868" s="1"/>
      <c r="DH868" s="1"/>
      <c r="DI868" s="1"/>
      <c r="DJ868" s="1"/>
      <c r="DK868" s="1"/>
      <c r="DL868" s="1"/>
      <c r="DM868" s="1"/>
      <c r="DN868" s="1"/>
      <c r="DO868" s="1"/>
      <c r="DP868" s="1"/>
      <c r="DQ868" s="1"/>
      <c r="DR868" s="1"/>
      <c r="DS868" s="1"/>
      <c r="DT868" s="1"/>
      <c r="DU868" s="1"/>
      <c r="DV868" s="1"/>
      <c r="DW868" s="1"/>
      <c r="DX868" s="1"/>
      <c r="DY868" s="1"/>
    </row>
    <row r="869" spans="93:129" ht="12.75" customHeight="1" x14ac:dyDescent="0.2">
      <c r="CO869" s="1"/>
      <c r="CP869" s="1"/>
      <c r="CQ869" s="1"/>
      <c r="CR869" s="1"/>
      <c r="CS869" s="1"/>
      <c r="CT869" s="1"/>
      <c r="CU869" s="1"/>
      <c r="CV869" s="1"/>
      <c r="CW869" s="1"/>
      <c r="CX869" s="1"/>
      <c r="CY869" s="1"/>
      <c r="CZ869" s="1"/>
      <c r="DA869" s="1"/>
      <c r="DB869" s="1"/>
      <c r="DC869" s="1"/>
      <c r="DD869" s="1"/>
      <c r="DE869" s="1"/>
      <c r="DF869" s="1"/>
      <c r="DG869" s="1"/>
      <c r="DH869" s="1"/>
      <c r="DI869" s="1"/>
      <c r="DJ869" s="1"/>
      <c r="DK869" s="1"/>
      <c r="DL869" s="1"/>
      <c r="DM869" s="1"/>
      <c r="DN869" s="1"/>
      <c r="DO869" s="1"/>
      <c r="DP869" s="1"/>
      <c r="DQ869" s="1"/>
      <c r="DR869" s="1"/>
      <c r="DS869" s="1"/>
      <c r="DT869" s="1"/>
      <c r="DU869" s="1"/>
      <c r="DV869" s="1"/>
      <c r="DW869" s="1"/>
      <c r="DX869" s="1"/>
      <c r="DY869" s="1"/>
    </row>
    <row r="870" spans="93:129" ht="12.75" customHeight="1" x14ac:dyDescent="0.2">
      <c r="CO870" s="1"/>
      <c r="CP870" s="1"/>
      <c r="CQ870" s="1"/>
      <c r="CR870" s="1"/>
      <c r="CS870" s="1"/>
      <c r="CT870" s="1"/>
      <c r="CU870" s="1"/>
      <c r="CV870" s="1"/>
      <c r="CW870" s="1"/>
      <c r="CX870" s="1"/>
      <c r="CY870" s="1"/>
      <c r="CZ870" s="1"/>
      <c r="DA870" s="1"/>
      <c r="DB870" s="1"/>
      <c r="DC870" s="1"/>
      <c r="DD870" s="1"/>
      <c r="DE870" s="1"/>
      <c r="DF870" s="1"/>
      <c r="DG870" s="1"/>
      <c r="DH870" s="1"/>
      <c r="DI870" s="1"/>
      <c r="DJ870" s="1"/>
      <c r="DK870" s="1"/>
      <c r="DL870" s="1"/>
      <c r="DM870" s="1"/>
      <c r="DN870" s="1"/>
      <c r="DO870" s="1"/>
      <c r="DP870" s="1"/>
      <c r="DQ870" s="1"/>
      <c r="DR870" s="1"/>
      <c r="DS870" s="1"/>
      <c r="DT870" s="1"/>
      <c r="DU870" s="1"/>
      <c r="DV870" s="1"/>
      <c r="DW870" s="1"/>
      <c r="DX870" s="1"/>
      <c r="DY870" s="1"/>
    </row>
    <row r="871" spans="93:129" ht="12.75" customHeight="1" x14ac:dyDescent="0.2">
      <c r="CO871" s="1"/>
      <c r="CP871" s="1"/>
      <c r="CQ871" s="1"/>
      <c r="CR871" s="1"/>
      <c r="CS871" s="1"/>
      <c r="CT871" s="1"/>
      <c r="CU871" s="1"/>
      <c r="CV871" s="1"/>
      <c r="CW871" s="1"/>
      <c r="CX871" s="1"/>
      <c r="CY871" s="1"/>
      <c r="CZ871" s="1"/>
      <c r="DA871" s="1"/>
      <c r="DB871" s="1"/>
      <c r="DC871" s="1"/>
      <c r="DD871" s="1"/>
      <c r="DE871" s="1"/>
      <c r="DF871" s="1"/>
      <c r="DG871" s="1"/>
      <c r="DH871" s="1"/>
      <c r="DI871" s="1"/>
      <c r="DJ871" s="1"/>
      <c r="DK871" s="1"/>
      <c r="DL871" s="1"/>
      <c r="DM871" s="1"/>
      <c r="DN871" s="1"/>
      <c r="DO871" s="1"/>
      <c r="DP871" s="1"/>
      <c r="DQ871" s="1"/>
      <c r="DR871" s="1"/>
      <c r="DS871" s="1"/>
      <c r="DT871" s="1"/>
      <c r="DU871" s="1"/>
      <c r="DV871" s="1"/>
      <c r="DW871" s="1"/>
      <c r="DX871" s="1"/>
      <c r="DY871" s="1"/>
    </row>
    <row r="872" spans="93:129" ht="12.75" customHeight="1" x14ac:dyDescent="0.2">
      <c r="CO872" s="1"/>
      <c r="CP872" s="1"/>
      <c r="CQ872" s="1"/>
      <c r="CR872" s="1"/>
      <c r="CS872" s="1"/>
      <c r="CT872" s="1"/>
      <c r="CU872" s="1"/>
      <c r="CV872" s="1"/>
      <c r="CW872" s="1"/>
      <c r="CX872" s="1"/>
      <c r="CY872" s="1"/>
      <c r="CZ872" s="1"/>
      <c r="DA872" s="1"/>
      <c r="DB872" s="1"/>
      <c r="DC872" s="1"/>
      <c r="DD872" s="1"/>
      <c r="DE872" s="1"/>
      <c r="DF872" s="1"/>
      <c r="DG872" s="1"/>
      <c r="DH872" s="1"/>
      <c r="DI872" s="1"/>
      <c r="DJ872" s="1"/>
      <c r="DK872" s="1"/>
      <c r="DL872" s="1"/>
      <c r="DM872" s="1"/>
      <c r="DN872" s="1"/>
      <c r="DO872" s="1"/>
      <c r="DP872" s="1"/>
      <c r="DQ872" s="1"/>
      <c r="DR872" s="1"/>
      <c r="DS872" s="1"/>
      <c r="DT872" s="1"/>
      <c r="DU872" s="1"/>
      <c r="DV872" s="1"/>
      <c r="DW872" s="1"/>
      <c r="DX872" s="1"/>
      <c r="DY872" s="1"/>
    </row>
    <row r="873" spans="93:129" ht="12.75" customHeight="1" x14ac:dyDescent="0.2">
      <c r="CO873" s="1"/>
      <c r="CP873" s="1"/>
      <c r="CQ873" s="1"/>
      <c r="CR873" s="1"/>
      <c r="CS873" s="1"/>
      <c r="CT873" s="1"/>
      <c r="CU873" s="1"/>
      <c r="CV873" s="1"/>
      <c r="CW873" s="1"/>
      <c r="CX873" s="1"/>
      <c r="CY873" s="1"/>
      <c r="CZ873" s="1"/>
      <c r="DA873" s="1"/>
      <c r="DB873" s="1"/>
      <c r="DC873" s="1"/>
      <c r="DD873" s="1"/>
      <c r="DE873" s="1"/>
      <c r="DF873" s="1"/>
      <c r="DG873" s="1"/>
      <c r="DH873" s="1"/>
      <c r="DI873" s="1"/>
      <c r="DJ873" s="1"/>
      <c r="DK873" s="1"/>
      <c r="DL873" s="1"/>
      <c r="DM873" s="1"/>
      <c r="DN873" s="1"/>
      <c r="DO873" s="1"/>
      <c r="DP873" s="1"/>
      <c r="DQ873" s="1"/>
      <c r="DR873" s="1"/>
      <c r="DS873" s="1"/>
      <c r="DT873" s="1"/>
      <c r="DU873" s="1"/>
      <c r="DV873" s="1"/>
      <c r="DW873" s="1"/>
      <c r="DX873" s="1"/>
      <c r="DY873" s="1"/>
    </row>
    <row r="874" spans="93:129" ht="12.75" customHeight="1" x14ac:dyDescent="0.2">
      <c r="CO874" s="1"/>
      <c r="CP874" s="1"/>
      <c r="CQ874" s="1"/>
      <c r="CR874" s="1"/>
      <c r="CS874" s="1"/>
      <c r="CT874" s="1"/>
      <c r="CU874" s="1"/>
      <c r="CV874" s="1"/>
      <c r="CW874" s="1"/>
      <c r="CX874" s="1"/>
      <c r="CY874" s="1"/>
      <c r="CZ874" s="1"/>
      <c r="DA874" s="1"/>
      <c r="DB874" s="1"/>
      <c r="DC874" s="1"/>
      <c r="DD874" s="1"/>
      <c r="DE874" s="1"/>
      <c r="DF874" s="1"/>
      <c r="DG874" s="1"/>
      <c r="DH874" s="1"/>
      <c r="DI874" s="1"/>
      <c r="DJ874" s="1"/>
      <c r="DK874" s="1"/>
      <c r="DL874" s="1"/>
      <c r="DM874" s="1"/>
      <c r="DN874" s="1"/>
      <c r="DO874" s="1"/>
      <c r="DP874" s="1"/>
      <c r="DQ874" s="1"/>
      <c r="DR874" s="1"/>
      <c r="DS874" s="1"/>
      <c r="DT874" s="1"/>
      <c r="DU874" s="1"/>
      <c r="DV874" s="1"/>
      <c r="DW874" s="1"/>
      <c r="DX874" s="1"/>
      <c r="DY874" s="1"/>
    </row>
    <row r="875" spans="93:129" ht="12.75" customHeight="1" x14ac:dyDescent="0.2">
      <c r="CO875" s="1"/>
      <c r="CP875" s="1"/>
      <c r="CQ875" s="1"/>
      <c r="CR875" s="1"/>
      <c r="CS875" s="1"/>
      <c r="CT875" s="1"/>
      <c r="CU875" s="1"/>
      <c r="CV875" s="1"/>
      <c r="CW875" s="1"/>
      <c r="CX875" s="1"/>
      <c r="CY875" s="1"/>
      <c r="CZ875" s="1"/>
      <c r="DA875" s="1"/>
      <c r="DB875" s="1"/>
      <c r="DC875" s="1"/>
      <c r="DD875" s="1"/>
      <c r="DE875" s="1"/>
      <c r="DF875" s="1"/>
      <c r="DG875" s="1"/>
      <c r="DH875" s="1"/>
      <c r="DI875" s="1"/>
      <c r="DJ875" s="1"/>
      <c r="DK875" s="1"/>
      <c r="DL875" s="1"/>
      <c r="DM875" s="1"/>
      <c r="DN875" s="1"/>
      <c r="DO875" s="1"/>
      <c r="DP875" s="1"/>
      <c r="DQ875" s="1"/>
      <c r="DR875" s="1"/>
      <c r="DS875" s="1"/>
      <c r="DT875" s="1"/>
      <c r="DU875" s="1"/>
      <c r="DV875" s="1"/>
      <c r="DW875" s="1"/>
      <c r="DX875" s="1"/>
      <c r="DY875" s="1"/>
    </row>
    <row r="876" spans="93:129" ht="12.75" customHeight="1" x14ac:dyDescent="0.2">
      <c r="CO876" s="1"/>
      <c r="CP876" s="1"/>
      <c r="CQ876" s="1"/>
      <c r="CR876" s="1"/>
      <c r="CS876" s="1"/>
      <c r="CT876" s="1"/>
      <c r="CU876" s="1"/>
      <c r="CV876" s="1"/>
      <c r="CW876" s="1"/>
      <c r="CX876" s="1"/>
      <c r="CY876" s="1"/>
      <c r="CZ876" s="1"/>
      <c r="DA876" s="1"/>
      <c r="DB876" s="1"/>
      <c r="DC876" s="1"/>
      <c r="DD876" s="1"/>
      <c r="DE876" s="1"/>
      <c r="DF876" s="1"/>
      <c r="DG876" s="1"/>
      <c r="DH876" s="1"/>
      <c r="DI876" s="1"/>
      <c r="DJ876" s="1"/>
      <c r="DK876" s="1"/>
      <c r="DL876" s="1"/>
      <c r="DM876" s="1"/>
      <c r="DN876" s="1"/>
      <c r="DO876" s="1"/>
      <c r="DP876" s="1"/>
      <c r="DQ876" s="1"/>
      <c r="DR876" s="1"/>
      <c r="DS876" s="1"/>
      <c r="DT876" s="1"/>
      <c r="DU876" s="1"/>
      <c r="DV876" s="1"/>
      <c r="DW876" s="1"/>
      <c r="DX876" s="1"/>
      <c r="DY876" s="1"/>
    </row>
    <row r="877" spans="93:129" ht="12.75" customHeight="1" x14ac:dyDescent="0.2">
      <c r="CO877" s="1"/>
      <c r="CP877" s="1"/>
      <c r="CQ877" s="1"/>
      <c r="CR877" s="1"/>
      <c r="CS877" s="1"/>
      <c r="CT877" s="1"/>
      <c r="CU877" s="1"/>
      <c r="CV877" s="1"/>
      <c r="CW877" s="1"/>
      <c r="CX877" s="1"/>
      <c r="CY877" s="1"/>
      <c r="CZ877" s="1"/>
      <c r="DA877" s="1"/>
      <c r="DB877" s="1"/>
      <c r="DC877" s="1"/>
      <c r="DD877" s="1"/>
      <c r="DE877" s="1"/>
      <c r="DF877" s="1"/>
      <c r="DG877" s="1"/>
      <c r="DH877" s="1"/>
      <c r="DI877" s="1"/>
      <c r="DJ877" s="1"/>
      <c r="DK877" s="1"/>
      <c r="DL877" s="1"/>
      <c r="DM877" s="1"/>
      <c r="DN877" s="1"/>
      <c r="DO877" s="1"/>
      <c r="DP877" s="1"/>
      <c r="DQ877" s="1"/>
      <c r="DR877" s="1"/>
      <c r="DS877" s="1"/>
      <c r="DT877" s="1"/>
      <c r="DU877" s="1"/>
      <c r="DV877" s="1"/>
      <c r="DW877" s="1"/>
      <c r="DX877" s="1"/>
      <c r="DY877" s="1"/>
    </row>
    <row r="878" spans="93:129" ht="12.75" customHeight="1" x14ac:dyDescent="0.2">
      <c r="CO878" s="1"/>
      <c r="CP878" s="1"/>
      <c r="CQ878" s="1"/>
      <c r="CR878" s="1"/>
      <c r="CS878" s="1"/>
      <c r="CT878" s="1"/>
      <c r="CU878" s="1"/>
      <c r="CV878" s="1"/>
      <c r="CW878" s="1"/>
      <c r="CX878" s="1"/>
      <c r="CY878" s="1"/>
      <c r="CZ878" s="1"/>
      <c r="DA878" s="1"/>
      <c r="DB878" s="1"/>
      <c r="DC878" s="1"/>
      <c r="DD878" s="1"/>
      <c r="DE878" s="1"/>
      <c r="DF878" s="1"/>
      <c r="DG878" s="1"/>
      <c r="DH878" s="1"/>
      <c r="DI878" s="1"/>
      <c r="DJ878" s="1"/>
      <c r="DK878" s="1"/>
      <c r="DL878" s="1"/>
      <c r="DM878" s="1"/>
      <c r="DN878" s="1"/>
      <c r="DO878" s="1"/>
      <c r="DP878" s="1"/>
      <c r="DQ878" s="1"/>
      <c r="DR878" s="1"/>
      <c r="DS878" s="1"/>
      <c r="DT878" s="1"/>
      <c r="DU878" s="1"/>
      <c r="DV878" s="1"/>
      <c r="DW878" s="1"/>
      <c r="DX878" s="1"/>
      <c r="DY878" s="1"/>
    </row>
    <row r="879" spans="93:129" ht="12.75" customHeight="1" x14ac:dyDescent="0.2">
      <c r="CO879" s="1"/>
      <c r="CP879" s="1"/>
      <c r="CQ879" s="1"/>
      <c r="CR879" s="1"/>
      <c r="CS879" s="1"/>
      <c r="CT879" s="1"/>
      <c r="CU879" s="1"/>
      <c r="CV879" s="1"/>
      <c r="CW879" s="1"/>
      <c r="CX879" s="1"/>
      <c r="CY879" s="1"/>
      <c r="CZ879" s="1"/>
      <c r="DA879" s="1"/>
      <c r="DB879" s="1"/>
      <c r="DC879" s="1"/>
      <c r="DD879" s="1"/>
      <c r="DE879" s="1"/>
      <c r="DF879" s="1"/>
      <c r="DG879" s="1"/>
      <c r="DH879" s="1"/>
      <c r="DI879" s="1"/>
      <c r="DJ879" s="1"/>
      <c r="DK879" s="1"/>
      <c r="DL879" s="1"/>
      <c r="DM879" s="1"/>
      <c r="DN879" s="1"/>
      <c r="DO879" s="1"/>
      <c r="DP879" s="1"/>
      <c r="DQ879" s="1"/>
      <c r="DR879" s="1"/>
      <c r="DS879" s="1"/>
      <c r="DT879" s="1"/>
      <c r="DU879" s="1"/>
      <c r="DV879" s="1"/>
      <c r="DW879" s="1"/>
      <c r="DX879" s="1"/>
      <c r="DY879" s="1"/>
    </row>
    <row r="880" spans="93:129" ht="12.75" customHeight="1" x14ac:dyDescent="0.2">
      <c r="CO880" s="1"/>
      <c r="CP880" s="1"/>
      <c r="CQ880" s="1"/>
      <c r="CR880" s="1"/>
      <c r="CS880" s="1"/>
      <c r="CT880" s="1"/>
      <c r="CU880" s="1"/>
      <c r="CV880" s="1"/>
      <c r="CW880" s="1"/>
      <c r="CX880" s="1"/>
      <c r="CY880" s="1"/>
      <c r="CZ880" s="1"/>
      <c r="DA880" s="1"/>
      <c r="DB880" s="1"/>
      <c r="DC880" s="1"/>
      <c r="DD880" s="1"/>
      <c r="DE880" s="1"/>
      <c r="DF880" s="1"/>
      <c r="DG880" s="1"/>
      <c r="DH880" s="1"/>
      <c r="DI880" s="1"/>
      <c r="DJ880" s="1"/>
      <c r="DK880" s="1"/>
      <c r="DL880" s="1"/>
      <c r="DM880" s="1"/>
      <c r="DN880" s="1"/>
      <c r="DO880" s="1"/>
      <c r="DP880" s="1"/>
      <c r="DQ880" s="1"/>
      <c r="DR880" s="1"/>
      <c r="DS880" s="1"/>
      <c r="DT880" s="1"/>
      <c r="DU880" s="1"/>
      <c r="DV880" s="1"/>
      <c r="DW880" s="1"/>
      <c r="DX880" s="1"/>
      <c r="DY880" s="1"/>
    </row>
    <row r="881" spans="93:129" ht="12.75" customHeight="1" x14ac:dyDescent="0.2">
      <c r="CO881" s="1"/>
      <c r="CP881" s="1"/>
      <c r="CQ881" s="1"/>
      <c r="CR881" s="1"/>
      <c r="CS881" s="1"/>
      <c r="CT881" s="1"/>
      <c r="CU881" s="1"/>
      <c r="CV881" s="1"/>
      <c r="CW881" s="1"/>
      <c r="CX881" s="1"/>
      <c r="CY881" s="1"/>
      <c r="CZ881" s="1"/>
      <c r="DA881" s="1"/>
      <c r="DB881" s="1"/>
      <c r="DC881" s="1"/>
      <c r="DD881" s="1"/>
      <c r="DE881" s="1"/>
      <c r="DF881" s="1"/>
      <c r="DG881" s="1"/>
      <c r="DH881" s="1"/>
      <c r="DI881" s="1"/>
      <c r="DJ881" s="1"/>
      <c r="DK881" s="1"/>
      <c r="DL881" s="1"/>
      <c r="DM881" s="1"/>
      <c r="DN881" s="1"/>
      <c r="DO881" s="1"/>
      <c r="DP881" s="1"/>
      <c r="DQ881" s="1"/>
      <c r="DR881" s="1"/>
      <c r="DS881" s="1"/>
      <c r="DT881" s="1"/>
      <c r="DU881" s="1"/>
      <c r="DV881" s="1"/>
      <c r="DW881" s="1"/>
      <c r="DX881" s="1"/>
      <c r="DY881" s="1"/>
    </row>
    <row r="882" spans="93:129" ht="12.75" customHeight="1" x14ac:dyDescent="0.2">
      <c r="CO882" s="1"/>
      <c r="CP882" s="1"/>
      <c r="CQ882" s="1"/>
      <c r="CR882" s="1"/>
      <c r="CS882" s="1"/>
      <c r="CT882" s="1"/>
      <c r="CU882" s="1"/>
      <c r="CV882" s="1"/>
      <c r="CW882" s="1"/>
      <c r="CX882" s="1"/>
      <c r="CY882" s="1"/>
      <c r="CZ882" s="1"/>
      <c r="DA882" s="1"/>
      <c r="DB882" s="1"/>
      <c r="DC882" s="1"/>
      <c r="DD882" s="1"/>
      <c r="DE882" s="1"/>
      <c r="DF882" s="1"/>
      <c r="DG882" s="1"/>
      <c r="DH882" s="1"/>
      <c r="DI882" s="1"/>
      <c r="DJ882" s="1"/>
      <c r="DK882" s="1"/>
      <c r="DL882" s="1"/>
      <c r="DM882" s="1"/>
      <c r="DN882" s="1"/>
      <c r="DO882" s="1"/>
      <c r="DP882" s="1"/>
      <c r="DQ882" s="1"/>
      <c r="DR882" s="1"/>
      <c r="DS882" s="1"/>
      <c r="DT882" s="1"/>
      <c r="DU882" s="1"/>
      <c r="DV882" s="1"/>
      <c r="DW882" s="1"/>
      <c r="DX882" s="1"/>
      <c r="DY882" s="1"/>
    </row>
    <row r="883" spans="93:129" ht="12.75" customHeight="1" x14ac:dyDescent="0.2">
      <c r="CO883" s="1"/>
      <c r="CP883" s="1"/>
      <c r="CQ883" s="1"/>
      <c r="CR883" s="1"/>
      <c r="CS883" s="1"/>
      <c r="CT883" s="1"/>
      <c r="CU883" s="1"/>
      <c r="CV883" s="1"/>
      <c r="CW883" s="1"/>
      <c r="CX883" s="1"/>
      <c r="CY883" s="1"/>
      <c r="CZ883" s="1"/>
      <c r="DA883" s="1"/>
      <c r="DB883" s="1"/>
      <c r="DC883" s="1"/>
      <c r="DD883" s="1"/>
      <c r="DE883" s="1"/>
      <c r="DF883" s="1"/>
      <c r="DG883" s="1"/>
      <c r="DH883" s="1"/>
      <c r="DI883" s="1"/>
      <c r="DJ883" s="1"/>
      <c r="DK883" s="1"/>
      <c r="DL883" s="1"/>
      <c r="DM883" s="1"/>
      <c r="DN883" s="1"/>
      <c r="DO883" s="1"/>
      <c r="DP883" s="1"/>
      <c r="DQ883" s="1"/>
      <c r="DR883" s="1"/>
      <c r="DS883" s="1"/>
      <c r="DT883" s="1"/>
      <c r="DU883" s="1"/>
      <c r="DV883" s="1"/>
      <c r="DW883" s="1"/>
      <c r="DX883" s="1"/>
      <c r="DY883" s="1"/>
    </row>
    <row r="884" spans="93:129" ht="12.75" customHeight="1" x14ac:dyDescent="0.2">
      <c r="CO884" s="1"/>
      <c r="CP884" s="1"/>
      <c r="CQ884" s="1"/>
      <c r="CR884" s="1"/>
      <c r="CS884" s="1"/>
      <c r="CT884" s="1"/>
      <c r="CU884" s="1"/>
      <c r="CV884" s="1"/>
      <c r="CW884" s="1"/>
      <c r="CX884" s="1"/>
      <c r="CY884" s="1"/>
      <c r="CZ884" s="1"/>
      <c r="DA884" s="1"/>
      <c r="DB884" s="1"/>
      <c r="DC884" s="1"/>
      <c r="DD884" s="1"/>
      <c r="DE884" s="1"/>
      <c r="DF884" s="1"/>
      <c r="DG884" s="1"/>
      <c r="DH884" s="1"/>
      <c r="DI884" s="1"/>
      <c r="DJ884" s="1"/>
      <c r="DK884" s="1"/>
      <c r="DL884" s="1"/>
      <c r="DM884" s="1"/>
      <c r="DN884" s="1"/>
      <c r="DO884" s="1"/>
      <c r="DP884" s="1"/>
      <c r="DQ884" s="1"/>
      <c r="DR884" s="1"/>
      <c r="DS884" s="1"/>
      <c r="DT884" s="1"/>
      <c r="DU884" s="1"/>
      <c r="DV884" s="1"/>
      <c r="DW884" s="1"/>
      <c r="DX884" s="1"/>
      <c r="DY884" s="1"/>
    </row>
    <row r="885" spans="93:129" ht="12.75" customHeight="1" x14ac:dyDescent="0.2">
      <c r="CO885" s="1"/>
      <c r="CP885" s="1"/>
      <c r="CQ885" s="1"/>
      <c r="CR885" s="1"/>
      <c r="CS885" s="1"/>
      <c r="CT885" s="1"/>
      <c r="CU885" s="1"/>
      <c r="CV885" s="1"/>
      <c r="CW885" s="1"/>
      <c r="CX885" s="1"/>
      <c r="CY885" s="1"/>
      <c r="CZ885" s="1"/>
      <c r="DA885" s="1"/>
      <c r="DB885" s="1"/>
      <c r="DC885" s="1"/>
      <c r="DD885" s="1"/>
      <c r="DE885" s="1"/>
      <c r="DF885" s="1"/>
      <c r="DG885" s="1"/>
      <c r="DH885" s="1"/>
      <c r="DI885" s="1"/>
      <c r="DJ885" s="1"/>
      <c r="DK885" s="1"/>
      <c r="DL885" s="1"/>
      <c r="DM885" s="1"/>
      <c r="DN885" s="1"/>
      <c r="DO885" s="1"/>
      <c r="DP885" s="1"/>
      <c r="DQ885" s="1"/>
      <c r="DR885" s="1"/>
      <c r="DS885" s="1"/>
      <c r="DT885" s="1"/>
      <c r="DU885" s="1"/>
      <c r="DV885" s="1"/>
      <c r="DW885" s="1"/>
      <c r="DX885" s="1"/>
      <c r="DY885" s="1"/>
    </row>
    <row r="886" spans="93:129" ht="12.75" customHeight="1" x14ac:dyDescent="0.2">
      <c r="CO886" s="1"/>
      <c r="CP886" s="1"/>
      <c r="CQ886" s="1"/>
      <c r="CR886" s="1"/>
      <c r="CS886" s="1"/>
      <c r="CT886" s="1"/>
      <c r="CU886" s="1"/>
      <c r="CV886" s="1"/>
      <c r="CW886" s="1"/>
      <c r="CX886" s="1"/>
      <c r="CY886" s="1"/>
      <c r="CZ886" s="1"/>
      <c r="DA886" s="1"/>
      <c r="DB886" s="1"/>
      <c r="DC886" s="1"/>
      <c r="DD886" s="1"/>
      <c r="DE886" s="1"/>
      <c r="DF886" s="1"/>
      <c r="DG886" s="1"/>
      <c r="DH886" s="1"/>
      <c r="DI886" s="1"/>
      <c r="DJ886" s="1"/>
      <c r="DK886" s="1"/>
      <c r="DL886" s="1"/>
      <c r="DM886" s="1"/>
      <c r="DN886" s="1"/>
      <c r="DO886" s="1"/>
      <c r="DP886" s="1"/>
      <c r="DQ886" s="1"/>
      <c r="DR886" s="1"/>
      <c r="DS886" s="1"/>
      <c r="DT886" s="1"/>
      <c r="DU886" s="1"/>
      <c r="DV886" s="1"/>
      <c r="DW886" s="1"/>
      <c r="DX886" s="1"/>
      <c r="DY886" s="1"/>
    </row>
    <row r="887" spans="93:129" ht="12.75" customHeight="1" x14ac:dyDescent="0.2">
      <c r="CO887" s="1"/>
      <c r="CP887" s="1"/>
      <c r="CQ887" s="1"/>
      <c r="CR887" s="1"/>
      <c r="CS887" s="1"/>
      <c r="CT887" s="1"/>
      <c r="CU887" s="1"/>
      <c r="CV887" s="1"/>
      <c r="CW887" s="1"/>
      <c r="CX887" s="1"/>
      <c r="CY887" s="1"/>
      <c r="CZ887" s="1"/>
      <c r="DA887" s="1"/>
      <c r="DB887" s="1"/>
      <c r="DC887" s="1"/>
      <c r="DD887" s="1"/>
      <c r="DE887" s="1"/>
      <c r="DF887" s="1"/>
      <c r="DG887" s="1"/>
      <c r="DH887" s="1"/>
      <c r="DI887" s="1"/>
      <c r="DJ887" s="1"/>
      <c r="DK887" s="1"/>
      <c r="DL887" s="1"/>
      <c r="DM887" s="1"/>
      <c r="DN887" s="1"/>
      <c r="DO887" s="1"/>
      <c r="DP887" s="1"/>
      <c r="DQ887" s="1"/>
      <c r="DR887" s="1"/>
      <c r="DS887" s="1"/>
      <c r="DT887" s="1"/>
      <c r="DU887" s="1"/>
      <c r="DV887" s="1"/>
      <c r="DW887" s="1"/>
      <c r="DX887" s="1"/>
      <c r="DY887" s="1"/>
    </row>
    <row r="888" spans="93:129" ht="12.75" customHeight="1" x14ac:dyDescent="0.2">
      <c r="CO888" s="1"/>
      <c r="CP888" s="1"/>
      <c r="CQ888" s="1"/>
      <c r="CR888" s="1"/>
      <c r="CS888" s="1"/>
      <c r="CT888" s="1"/>
      <c r="CU888" s="1"/>
      <c r="CV888" s="1"/>
      <c r="CW888" s="1"/>
      <c r="CX888" s="1"/>
      <c r="CY888" s="1"/>
      <c r="CZ888" s="1"/>
      <c r="DA888" s="1"/>
      <c r="DB888" s="1"/>
      <c r="DC888" s="1"/>
      <c r="DD888" s="1"/>
      <c r="DE888" s="1"/>
      <c r="DF888" s="1"/>
      <c r="DG888" s="1"/>
      <c r="DH888" s="1"/>
      <c r="DI888" s="1"/>
      <c r="DJ888" s="1"/>
      <c r="DK888" s="1"/>
      <c r="DL888" s="1"/>
      <c r="DM888" s="1"/>
      <c r="DN888" s="1"/>
      <c r="DO888" s="1"/>
      <c r="DP888" s="1"/>
      <c r="DQ888" s="1"/>
      <c r="DR888" s="1"/>
      <c r="DS888" s="1"/>
      <c r="DT888" s="1"/>
      <c r="DU888" s="1"/>
      <c r="DV888" s="1"/>
      <c r="DW888" s="1"/>
      <c r="DX888" s="1"/>
      <c r="DY888" s="1"/>
    </row>
    <row r="889" spans="93:129" ht="12.75" customHeight="1" x14ac:dyDescent="0.2">
      <c r="CO889" s="1"/>
      <c r="CP889" s="1"/>
      <c r="CQ889" s="1"/>
      <c r="CR889" s="1"/>
      <c r="CS889" s="1"/>
      <c r="CT889" s="1"/>
      <c r="CU889" s="1"/>
      <c r="CV889" s="1"/>
      <c r="CW889" s="1"/>
      <c r="CX889" s="1"/>
      <c r="CY889" s="1"/>
      <c r="CZ889" s="1"/>
      <c r="DA889" s="1"/>
      <c r="DB889" s="1"/>
      <c r="DC889" s="1"/>
      <c r="DD889" s="1"/>
      <c r="DE889" s="1"/>
      <c r="DF889" s="1"/>
      <c r="DG889" s="1"/>
      <c r="DH889" s="1"/>
      <c r="DI889" s="1"/>
      <c r="DJ889" s="1"/>
      <c r="DK889" s="1"/>
      <c r="DL889" s="1"/>
      <c r="DM889" s="1"/>
      <c r="DN889" s="1"/>
      <c r="DO889" s="1"/>
      <c r="DP889" s="1"/>
      <c r="DQ889" s="1"/>
      <c r="DR889" s="1"/>
      <c r="DS889" s="1"/>
      <c r="DT889" s="1"/>
      <c r="DU889" s="1"/>
      <c r="DV889" s="1"/>
      <c r="DW889" s="1"/>
      <c r="DX889" s="1"/>
      <c r="DY889" s="1"/>
    </row>
    <row r="890" spans="93:129" ht="12.75" customHeight="1" x14ac:dyDescent="0.2">
      <c r="CO890" s="1"/>
      <c r="CP890" s="1"/>
      <c r="CQ890" s="1"/>
      <c r="CR890" s="1"/>
      <c r="CS890" s="1"/>
      <c r="CT890" s="1"/>
      <c r="CU890" s="1"/>
      <c r="CV890" s="1"/>
      <c r="CW890" s="1"/>
      <c r="CX890" s="1"/>
      <c r="CY890" s="1"/>
      <c r="CZ890" s="1"/>
      <c r="DA890" s="1"/>
      <c r="DB890" s="1"/>
      <c r="DC890" s="1"/>
      <c r="DD890" s="1"/>
      <c r="DE890" s="1"/>
      <c r="DF890" s="1"/>
      <c r="DG890" s="1"/>
      <c r="DH890" s="1"/>
      <c r="DI890" s="1"/>
      <c r="DJ890" s="1"/>
      <c r="DK890" s="1"/>
      <c r="DL890" s="1"/>
      <c r="DM890" s="1"/>
      <c r="DN890" s="1"/>
      <c r="DO890" s="1"/>
      <c r="DP890" s="1"/>
      <c r="DQ890" s="1"/>
      <c r="DR890" s="1"/>
      <c r="DS890" s="1"/>
      <c r="DT890" s="1"/>
      <c r="DU890" s="1"/>
      <c r="DV890" s="1"/>
      <c r="DW890" s="1"/>
      <c r="DX890" s="1"/>
      <c r="DY890" s="1"/>
    </row>
    <row r="891" spans="93:129" ht="12.75" customHeight="1" x14ac:dyDescent="0.2">
      <c r="CO891" s="1"/>
      <c r="CP891" s="1"/>
      <c r="CQ891" s="1"/>
      <c r="CR891" s="1"/>
      <c r="CS891" s="1"/>
      <c r="CT891" s="1"/>
      <c r="CU891" s="1"/>
      <c r="CV891" s="1"/>
      <c r="CW891" s="1"/>
      <c r="CX891" s="1"/>
      <c r="CY891" s="1"/>
      <c r="CZ891" s="1"/>
      <c r="DA891" s="1"/>
      <c r="DB891" s="1"/>
      <c r="DC891" s="1"/>
      <c r="DD891" s="1"/>
      <c r="DE891" s="1"/>
      <c r="DF891" s="1"/>
      <c r="DG891" s="1"/>
      <c r="DH891" s="1"/>
      <c r="DI891" s="1"/>
      <c r="DJ891" s="1"/>
      <c r="DK891" s="1"/>
      <c r="DL891" s="1"/>
      <c r="DM891" s="1"/>
      <c r="DN891" s="1"/>
      <c r="DO891" s="1"/>
      <c r="DP891" s="1"/>
      <c r="DQ891" s="1"/>
      <c r="DR891" s="1"/>
      <c r="DS891" s="1"/>
      <c r="DT891" s="1"/>
      <c r="DU891" s="1"/>
      <c r="DV891" s="1"/>
      <c r="DW891" s="1"/>
      <c r="DX891" s="1"/>
      <c r="DY891" s="1"/>
    </row>
    <row r="892" spans="93:129" ht="12.75" customHeight="1" x14ac:dyDescent="0.2">
      <c r="CO892" s="1"/>
      <c r="CP892" s="1"/>
      <c r="CQ892" s="1"/>
      <c r="CR892" s="1"/>
      <c r="CS892" s="1"/>
      <c r="CT892" s="1"/>
      <c r="CU892" s="1"/>
      <c r="CV892" s="1"/>
      <c r="CW892" s="1"/>
      <c r="CX892" s="1"/>
      <c r="CY892" s="1"/>
      <c r="CZ892" s="1"/>
      <c r="DA892" s="1"/>
      <c r="DB892" s="1"/>
      <c r="DC892" s="1"/>
      <c r="DD892" s="1"/>
      <c r="DE892" s="1"/>
      <c r="DF892" s="1"/>
      <c r="DG892" s="1"/>
      <c r="DH892" s="1"/>
      <c r="DI892" s="1"/>
      <c r="DJ892" s="1"/>
      <c r="DK892" s="1"/>
      <c r="DL892" s="1"/>
      <c r="DM892" s="1"/>
      <c r="DN892" s="1"/>
      <c r="DO892" s="1"/>
      <c r="DP892" s="1"/>
      <c r="DQ892" s="1"/>
      <c r="DR892" s="1"/>
      <c r="DS892" s="1"/>
      <c r="DT892" s="1"/>
      <c r="DU892" s="1"/>
      <c r="DV892" s="1"/>
      <c r="DW892" s="1"/>
      <c r="DX892" s="1"/>
      <c r="DY892" s="1"/>
    </row>
    <row r="893" spans="93:129" ht="12.75" customHeight="1" x14ac:dyDescent="0.2">
      <c r="CO893" s="1"/>
      <c r="CP893" s="1"/>
      <c r="CQ893" s="1"/>
      <c r="CR893" s="1"/>
      <c r="CS893" s="1"/>
      <c r="CT893" s="1"/>
      <c r="CU893" s="1"/>
      <c r="CV893" s="1"/>
      <c r="CW893" s="1"/>
      <c r="CX893" s="1"/>
      <c r="CY893" s="1"/>
      <c r="CZ893" s="1"/>
      <c r="DA893" s="1"/>
      <c r="DB893" s="1"/>
      <c r="DC893" s="1"/>
      <c r="DD893" s="1"/>
      <c r="DE893" s="1"/>
      <c r="DF893" s="1"/>
      <c r="DG893" s="1"/>
      <c r="DH893" s="1"/>
      <c r="DI893" s="1"/>
      <c r="DJ893" s="1"/>
      <c r="DK893" s="1"/>
      <c r="DL893" s="1"/>
      <c r="DM893" s="1"/>
      <c r="DN893" s="1"/>
      <c r="DO893" s="1"/>
      <c r="DP893" s="1"/>
      <c r="DQ893" s="1"/>
      <c r="DR893" s="1"/>
      <c r="DS893" s="1"/>
      <c r="DT893" s="1"/>
      <c r="DU893" s="1"/>
      <c r="DV893" s="1"/>
      <c r="DW893" s="1"/>
      <c r="DX893" s="1"/>
      <c r="DY893" s="1"/>
    </row>
    <row r="894" spans="93:129" ht="12.75" customHeight="1" x14ac:dyDescent="0.2">
      <c r="CO894" s="1"/>
      <c r="CP894" s="1"/>
      <c r="CQ894" s="1"/>
      <c r="CR894" s="1"/>
      <c r="CS894" s="1"/>
      <c r="CT894" s="1"/>
      <c r="CU894" s="1"/>
      <c r="CV894" s="1"/>
      <c r="CW894" s="1"/>
      <c r="CX894" s="1"/>
      <c r="CY894" s="1"/>
      <c r="CZ894" s="1"/>
      <c r="DA894" s="1"/>
      <c r="DB894" s="1"/>
      <c r="DC894" s="1"/>
      <c r="DD894" s="1"/>
      <c r="DE894" s="1"/>
      <c r="DF894" s="1"/>
      <c r="DG894" s="1"/>
      <c r="DH894" s="1"/>
      <c r="DI894" s="1"/>
      <c r="DJ894" s="1"/>
      <c r="DK894" s="1"/>
      <c r="DL894" s="1"/>
      <c r="DM894" s="1"/>
      <c r="DN894" s="1"/>
      <c r="DO894" s="1"/>
      <c r="DP894" s="1"/>
      <c r="DQ894" s="1"/>
      <c r="DR894" s="1"/>
      <c r="DS894" s="1"/>
      <c r="DT894" s="1"/>
      <c r="DU894" s="1"/>
      <c r="DV894" s="1"/>
      <c r="DW894" s="1"/>
      <c r="DX894" s="1"/>
      <c r="DY894" s="1"/>
    </row>
    <row r="895" spans="93:129" ht="12.75" customHeight="1" x14ac:dyDescent="0.2">
      <c r="CO895" s="1"/>
      <c r="CP895" s="1"/>
      <c r="CQ895" s="1"/>
      <c r="CR895" s="1"/>
      <c r="CS895" s="1"/>
      <c r="CT895" s="1"/>
      <c r="CU895" s="1"/>
      <c r="CV895" s="1"/>
      <c r="CW895" s="1"/>
      <c r="CX895" s="1"/>
      <c r="CY895" s="1"/>
      <c r="CZ895" s="1"/>
      <c r="DA895" s="1"/>
      <c r="DB895" s="1"/>
      <c r="DC895" s="1"/>
      <c r="DD895" s="1"/>
      <c r="DE895" s="1"/>
      <c r="DF895" s="1"/>
      <c r="DG895" s="1"/>
      <c r="DH895" s="1"/>
      <c r="DI895" s="1"/>
      <c r="DJ895" s="1"/>
      <c r="DK895" s="1"/>
      <c r="DL895" s="1"/>
      <c r="DM895" s="1"/>
      <c r="DN895" s="1"/>
      <c r="DO895" s="1"/>
      <c r="DP895" s="1"/>
      <c r="DQ895" s="1"/>
      <c r="DR895" s="1"/>
      <c r="DS895" s="1"/>
      <c r="DT895" s="1"/>
      <c r="DU895" s="1"/>
      <c r="DV895" s="1"/>
      <c r="DW895" s="1"/>
      <c r="DX895" s="1"/>
      <c r="DY895" s="1"/>
    </row>
    <row r="896" spans="93:129" ht="12.75" customHeight="1" x14ac:dyDescent="0.2">
      <c r="CO896" s="1"/>
      <c r="CP896" s="1"/>
      <c r="CQ896" s="1"/>
      <c r="CR896" s="1"/>
      <c r="CS896" s="1"/>
      <c r="CT896" s="1"/>
      <c r="CU896" s="1"/>
      <c r="CV896" s="1"/>
      <c r="CW896" s="1"/>
      <c r="CX896" s="1"/>
      <c r="CY896" s="1"/>
      <c r="CZ896" s="1"/>
      <c r="DA896" s="1"/>
      <c r="DB896" s="1"/>
      <c r="DC896" s="1"/>
      <c r="DD896" s="1"/>
      <c r="DE896" s="1"/>
      <c r="DF896" s="1"/>
      <c r="DG896" s="1"/>
      <c r="DH896" s="1"/>
      <c r="DI896" s="1"/>
      <c r="DJ896" s="1"/>
      <c r="DK896" s="1"/>
      <c r="DL896" s="1"/>
      <c r="DM896" s="1"/>
      <c r="DN896" s="1"/>
      <c r="DO896" s="1"/>
      <c r="DP896" s="1"/>
      <c r="DQ896" s="1"/>
      <c r="DR896" s="1"/>
      <c r="DS896" s="1"/>
      <c r="DT896" s="1"/>
      <c r="DU896" s="1"/>
      <c r="DV896" s="1"/>
      <c r="DW896" s="1"/>
      <c r="DX896" s="1"/>
      <c r="DY896" s="1"/>
    </row>
    <row r="897" spans="93:129" ht="12.75" customHeight="1" x14ac:dyDescent="0.2">
      <c r="CO897" s="1"/>
      <c r="CP897" s="1"/>
      <c r="CQ897" s="1"/>
      <c r="CR897" s="1"/>
      <c r="CS897" s="1"/>
      <c r="CT897" s="1"/>
      <c r="CU897" s="1"/>
      <c r="CV897" s="1"/>
      <c r="CW897" s="1"/>
      <c r="CX897" s="1"/>
      <c r="CY897" s="1"/>
      <c r="CZ897" s="1"/>
      <c r="DA897" s="1"/>
      <c r="DB897" s="1"/>
      <c r="DC897" s="1"/>
      <c r="DD897" s="1"/>
      <c r="DE897" s="1"/>
      <c r="DF897" s="1"/>
      <c r="DG897" s="1"/>
      <c r="DH897" s="1"/>
      <c r="DI897" s="1"/>
      <c r="DJ897" s="1"/>
      <c r="DK897" s="1"/>
      <c r="DL897" s="1"/>
      <c r="DM897" s="1"/>
      <c r="DN897" s="1"/>
      <c r="DO897" s="1"/>
      <c r="DP897" s="1"/>
      <c r="DQ897" s="1"/>
      <c r="DR897" s="1"/>
      <c r="DS897" s="1"/>
      <c r="DT897" s="1"/>
      <c r="DU897" s="1"/>
      <c r="DV897" s="1"/>
      <c r="DW897" s="1"/>
      <c r="DX897" s="1"/>
      <c r="DY897" s="1"/>
    </row>
    <row r="898" spans="93:129" ht="12.75" customHeight="1" x14ac:dyDescent="0.2">
      <c r="CO898" s="1"/>
      <c r="CP898" s="1"/>
      <c r="CQ898" s="1"/>
      <c r="CR898" s="1"/>
      <c r="CS898" s="1"/>
      <c r="CT898" s="1"/>
      <c r="CU898" s="1"/>
      <c r="CV898" s="1"/>
      <c r="CW898" s="1"/>
      <c r="CX898" s="1"/>
      <c r="CY898" s="1"/>
      <c r="CZ898" s="1"/>
      <c r="DA898" s="1"/>
      <c r="DB898" s="1"/>
      <c r="DC898" s="1"/>
      <c r="DD898" s="1"/>
      <c r="DE898" s="1"/>
      <c r="DF898" s="1"/>
      <c r="DG898" s="1"/>
      <c r="DH898" s="1"/>
      <c r="DI898" s="1"/>
      <c r="DJ898" s="1"/>
      <c r="DK898" s="1"/>
      <c r="DL898" s="1"/>
      <c r="DM898" s="1"/>
      <c r="DN898" s="1"/>
      <c r="DO898" s="1"/>
      <c r="DP898" s="1"/>
      <c r="DQ898" s="1"/>
      <c r="DR898" s="1"/>
      <c r="DS898" s="1"/>
      <c r="DT898" s="1"/>
      <c r="DU898" s="1"/>
      <c r="DV898" s="1"/>
      <c r="DW898" s="1"/>
      <c r="DX898" s="1"/>
      <c r="DY898" s="1"/>
    </row>
    <row r="899" spans="93:129" ht="12.75" customHeight="1" x14ac:dyDescent="0.2">
      <c r="CO899" s="1"/>
      <c r="CP899" s="1"/>
      <c r="CQ899" s="1"/>
      <c r="CR899" s="1"/>
      <c r="CS899" s="1"/>
      <c r="CT899" s="1"/>
      <c r="CU899" s="1"/>
      <c r="CV899" s="1"/>
      <c r="CW899" s="1"/>
      <c r="CX899" s="1"/>
      <c r="CY899" s="1"/>
      <c r="CZ899" s="1"/>
      <c r="DA899" s="1"/>
      <c r="DB899" s="1"/>
      <c r="DC899" s="1"/>
      <c r="DD899" s="1"/>
      <c r="DE899" s="1"/>
      <c r="DF899" s="1"/>
      <c r="DG899" s="1"/>
      <c r="DH899" s="1"/>
      <c r="DI899" s="1"/>
      <c r="DJ899" s="1"/>
      <c r="DK899" s="1"/>
      <c r="DL899" s="1"/>
      <c r="DM899" s="1"/>
      <c r="DN899" s="1"/>
      <c r="DO899" s="1"/>
      <c r="DP899" s="1"/>
      <c r="DQ899" s="1"/>
      <c r="DR899" s="1"/>
      <c r="DS899" s="1"/>
      <c r="DT899" s="1"/>
      <c r="DU899" s="1"/>
      <c r="DV899" s="1"/>
      <c r="DW899" s="1"/>
      <c r="DX899" s="1"/>
      <c r="DY899" s="1"/>
    </row>
    <row r="900" spans="93:129" ht="12.75" customHeight="1" x14ac:dyDescent="0.2">
      <c r="CO900" s="1"/>
      <c r="CP900" s="1"/>
      <c r="CQ900" s="1"/>
      <c r="CR900" s="1"/>
      <c r="CS900" s="1"/>
      <c r="CT900" s="1"/>
      <c r="CU900" s="1"/>
      <c r="CV900" s="1"/>
      <c r="CW900" s="1"/>
      <c r="CX900" s="1"/>
      <c r="CY900" s="1"/>
      <c r="CZ900" s="1"/>
      <c r="DA900" s="1"/>
      <c r="DB900" s="1"/>
      <c r="DC900" s="1"/>
      <c r="DD900" s="1"/>
      <c r="DE900" s="1"/>
      <c r="DF900" s="1"/>
      <c r="DG900" s="1"/>
      <c r="DH900" s="1"/>
      <c r="DI900" s="1"/>
      <c r="DJ900" s="1"/>
      <c r="DK900" s="1"/>
      <c r="DL900" s="1"/>
      <c r="DM900" s="1"/>
      <c r="DN900" s="1"/>
      <c r="DO900" s="1"/>
      <c r="DP900" s="1"/>
      <c r="DQ900" s="1"/>
      <c r="DR900" s="1"/>
      <c r="DS900" s="1"/>
      <c r="DT900" s="1"/>
      <c r="DU900" s="1"/>
      <c r="DV900" s="1"/>
      <c r="DW900" s="1"/>
      <c r="DX900" s="1"/>
      <c r="DY900" s="1"/>
    </row>
    <row r="901" spans="93:129" ht="12.75" customHeight="1" x14ac:dyDescent="0.2">
      <c r="CO901" s="1"/>
      <c r="CP901" s="1"/>
      <c r="CQ901" s="1"/>
      <c r="CR901" s="1"/>
      <c r="CS901" s="1"/>
      <c r="CT901" s="1"/>
      <c r="CU901" s="1"/>
      <c r="CV901" s="1"/>
      <c r="CW901" s="1"/>
      <c r="CX901" s="1"/>
      <c r="CY901" s="1"/>
      <c r="CZ901" s="1"/>
      <c r="DA901" s="1"/>
      <c r="DB901" s="1"/>
      <c r="DC901" s="1"/>
      <c r="DD901" s="1"/>
      <c r="DE901" s="1"/>
      <c r="DF901" s="1"/>
      <c r="DG901" s="1"/>
      <c r="DH901" s="1"/>
      <c r="DI901" s="1"/>
      <c r="DJ901" s="1"/>
      <c r="DK901" s="1"/>
      <c r="DL901" s="1"/>
      <c r="DM901" s="1"/>
      <c r="DN901" s="1"/>
      <c r="DO901" s="1"/>
      <c r="DP901" s="1"/>
      <c r="DQ901" s="1"/>
      <c r="DR901" s="1"/>
      <c r="DS901" s="1"/>
      <c r="DT901" s="1"/>
      <c r="DU901" s="1"/>
      <c r="DV901" s="1"/>
      <c r="DW901" s="1"/>
      <c r="DX901" s="1"/>
      <c r="DY901" s="1"/>
    </row>
    <row r="902" spans="93:129" ht="12.75" customHeight="1" x14ac:dyDescent="0.2">
      <c r="CO902" s="1"/>
      <c r="CP902" s="1"/>
      <c r="CQ902" s="1"/>
      <c r="CR902" s="1"/>
      <c r="CS902" s="1"/>
      <c r="CT902" s="1"/>
      <c r="CU902" s="1"/>
      <c r="CV902" s="1"/>
      <c r="CW902" s="1"/>
      <c r="CX902" s="1"/>
      <c r="CY902" s="1"/>
      <c r="CZ902" s="1"/>
      <c r="DA902" s="1"/>
      <c r="DB902" s="1"/>
      <c r="DC902" s="1"/>
      <c r="DD902" s="1"/>
      <c r="DE902" s="1"/>
      <c r="DF902" s="1"/>
      <c r="DG902" s="1"/>
      <c r="DH902" s="1"/>
      <c r="DI902" s="1"/>
      <c r="DJ902" s="1"/>
      <c r="DK902" s="1"/>
      <c r="DL902" s="1"/>
      <c r="DM902" s="1"/>
      <c r="DN902" s="1"/>
      <c r="DO902" s="1"/>
      <c r="DP902" s="1"/>
      <c r="DQ902" s="1"/>
      <c r="DR902" s="1"/>
      <c r="DS902" s="1"/>
      <c r="DT902" s="1"/>
      <c r="DU902" s="1"/>
      <c r="DV902" s="1"/>
      <c r="DW902" s="1"/>
      <c r="DX902" s="1"/>
      <c r="DY902" s="1"/>
    </row>
    <row r="903" spans="93:129" ht="12.75" customHeight="1" x14ac:dyDescent="0.2">
      <c r="CO903" s="1"/>
      <c r="CP903" s="1"/>
      <c r="CQ903" s="1"/>
      <c r="CR903" s="1"/>
      <c r="CS903" s="1"/>
      <c r="CT903" s="1"/>
      <c r="CU903" s="1"/>
      <c r="CV903" s="1"/>
      <c r="CW903" s="1"/>
      <c r="CX903" s="1"/>
      <c r="CY903" s="1"/>
      <c r="CZ903" s="1"/>
      <c r="DA903" s="1"/>
      <c r="DB903" s="1"/>
      <c r="DC903" s="1"/>
      <c r="DD903" s="1"/>
      <c r="DE903" s="1"/>
      <c r="DF903" s="1"/>
      <c r="DG903" s="1"/>
      <c r="DH903" s="1"/>
      <c r="DI903" s="1"/>
      <c r="DJ903" s="1"/>
      <c r="DK903" s="1"/>
      <c r="DL903" s="1"/>
      <c r="DM903" s="1"/>
      <c r="DN903" s="1"/>
      <c r="DO903" s="1"/>
      <c r="DP903" s="1"/>
      <c r="DQ903" s="1"/>
      <c r="DR903" s="1"/>
      <c r="DS903" s="1"/>
      <c r="DT903" s="1"/>
      <c r="DU903" s="1"/>
      <c r="DV903" s="1"/>
      <c r="DW903" s="1"/>
      <c r="DX903" s="1"/>
      <c r="DY903" s="1"/>
    </row>
    <row r="904" spans="93:129" ht="12.75" customHeight="1" x14ac:dyDescent="0.2">
      <c r="CO904" s="1"/>
      <c r="CP904" s="1"/>
      <c r="CQ904" s="1"/>
      <c r="CR904" s="1"/>
      <c r="CS904" s="1"/>
      <c r="CT904" s="1"/>
      <c r="CU904" s="1"/>
      <c r="CV904" s="1"/>
      <c r="CW904" s="1"/>
      <c r="CX904" s="1"/>
      <c r="CY904" s="1"/>
      <c r="CZ904" s="1"/>
      <c r="DA904" s="1"/>
      <c r="DB904" s="1"/>
      <c r="DC904" s="1"/>
      <c r="DD904" s="1"/>
      <c r="DE904" s="1"/>
      <c r="DF904" s="1"/>
      <c r="DG904" s="1"/>
      <c r="DH904" s="1"/>
      <c r="DI904" s="1"/>
      <c r="DJ904" s="1"/>
      <c r="DK904" s="1"/>
      <c r="DL904" s="1"/>
      <c r="DM904" s="1"/>
      <c r="DN904" s="1"/>
      <c r="DO904" s="1"/>
      <c r="DP904" s="1"/>
      <c r="DQ904" s="1"/>
      <c r="DR904" s="1"/>
      <c r="DS904" s="1"/>
      <c r="DT904" s="1"/>
      <c r="DU904" s="1"/>
      <c r="DV904" s="1"/>
      <c r="DW904" s="1"/>
      <c r="DX904" s="1"/>
      <c r="DY904" s="1"/>
    </row>
    <row r="905" spans="93:129" ht="12.75" customHeight="1" x14ac:dyDescent="0.2">
      <c r="CO905" s="1"/>
      <c r="CP905" s="1"/>
      <c r="CQ905" s="1"/>
      <c r="CR905" s="1"/>
      <c r="CS905" s="1"/>
      <c r="CT905" s="1"/>
      <c r="CU905" s="1"/>
      <c r="CV905" s="1"/>
      <c r="CW905" s="1"/>
      <c r="CX905" s="1"/>
      <c r="CY905" s="1"/>
      <c r="CZ905" s="1"/>
      <c r="DA905" s="1"/>
      <c r="DB905" s="1"/>
      <c r="DC905" s="1"/>
      <c r="DD905" s="1"/>
      <c r="DE905" s="1"/>
      <c r="DF905" s="1"/>
      <c r="DG905" s="1"/>
      <c r="DH905" s="1"/>
      <c r="DI905" s="1"/>
      <c r="DJ905" s="1"/>
      <c r="DK905" s="1"/>
      <c r="DL905" s="1"/>
      <c r="DM905" s="1"/>
      <c r="DN905" s="1"/>
      <c r="DO905" s="1"/>
      <c r="DP905" s="1"/>
      <c r="DQ905" s="1"/>
      <c r="DR905" s="1"/>
      <c r="DS905" s="1"/>
      <c r="DT905" s="1"/>
      <c r="DU905" s="1"/>
      <c r="DV905" s="1"/>
      <c r="DW905" s="1"/>
      <c r="DX905" s="1"/>
      <c r="DY905" s="1"/>
    </row>
    <row r="906" spans="93:129" ht="12.75" customHeight="1" x14ac:dyDescent="0.2">
      <c r="CO906" s="1"/>
      <c r="CP906" s="1"/>
      <c r="CQ906" s="1"/>
      <c r="CR906" s="1"/>
      <c r="CS906" s="1"/>
      <c r="CT906" s="1"/>
      <c r="CU906" s="1"/>
      <c r="CV906" s="1"/>
      <c r="CW906" s="1"/>
      <c r="CX906" s="1"/>
      <c r="CY906" s="1"/>
      <c r="CZ906" s="1"/>
      <c r="DA906" s="1"/>
      <c r="DB906" s="1"/>
      <c r="DC906" s="1"/>
      <c r="DD906" s="1"/>
      <c r="DE906" s="1"/>
      <c r="DF906" s="1"/>
      <c r="DG906" s="1"/>
      <c r="DH906" s="1"/>
      <c r="DI906" s="1"/>
      <c r="DJ906" s="1"/>
      <c r="DK906" s="1"/>
      <c r="DL906" s="1"/>
      <c r="DM906" s="1"/>
      <c r="DN906" s="1"/>
      <c r="DO906" s="1"/>
      <c r="DP906" s="1"/>
      <c r="DQ906" s="1"/>
      <c r="DR906" s="1"/>
      <c r="DS906" s="1"/>
      <c r="DT906" s="1"/>
      <c r="DU906" s="1"/>
      <c r="DV906" s="1"/>
      <c r="DW906" s="1"/>
      <c r="DX906" s="1"/>
      <c r="DY906" s="1"/>
    </row>
    <row r="907" spans="93:129" ht="12.75" customHeight="1" x14ac:dyDescent="0.2">
      <c r="CO907" s="1"/>
      <c r="CP907" s="1"/>
      <c r="CQ907" s="1"/>
      <c r="CR907" s="1"/>
      <c r="CS907" s="1"/>
      <c r="CT907" s="1"/>
      <c r="CU907" s="1"/>
      <c r="CV907" s="1"/>
      <c r="CW907" s="1"/>
      <c r="CX907" s="1"/>
      <c r="CY907" s="1"/>
      <c r="CZ907" s="1"/>
      <c r="DA907" s="1"/>
      <c r="DB907" s="1"/>
      <c r="DC907" s="1"/>
      <c r="DD907" s="1"/>
      <c r="DE907" s="1"/>
      <c r="DF907" s="1"/>
      <c r="DG907" s="1"/>
      <c r="DH907" s="1"/>
      <c r="DI907" s="1"/>
      <c r="DJ907" s="1"/>
      <c r="DK907" s="1"/>
      <c r="DL907" s="1"/>
      <c r="DM907" s="1"/>
      <c r="DN907" s="1"/>
      <c r="DO907" s="1"/>
      <c r="DP907" s="1"/>
      <c r="DQ907" s="1"/>
      <c r="DR907" s="1"/>
      <c r="DS907" s="1"/>
      <c r="DT907" s="1"/>
      <c r="DU907" s="1"/>
      <c r="DV907" s="1"/>
      <c r="DW907" s="1"/>
      <c r="DX907" s="1"/>
      <c r="DY907" s="1"/>
    </row>
    <row r="908" spans="93:129" ht="12.75" customHeight="1" x14ac:dyDescent="0.2">
      <c r="CO908" s="1"/>
      <c r="CP908" s="1"/>
      <c r="CQ908" s="1"/>
      <c r="CR908" s="1"/>
      <c r="CS908" s="1"/>
      <c r="CT908" s="1"/>
      <c r="CU908" s="1"/>
      <c r="CV908" s="1"/>
      <c r="CW908" s="1"/>
      <c r="CX908" s="1"/>
      <c r="CY908" s="1"/>
      <c r="CZ908" s="1"/>
      <c r="DA908" s="1"/>
      <c r="DB908" s="1"/>
      <c r="DC908" s="1"/>
      <c r="DD908" s="1"/>
      <c r="DE908" s="1"/>
      <c r="DF908" s="1"/>
      <c r="DG908" s="1"/>
      <c r="DH908" s="1"/>
      <c r="DI908" s="1"/>
      <c r="DJ908" s="1"/>
      <c r="DK908" s="1"/>
      <c r="DL908" s="1"/>
      <c r="DM908" s="1"/>
      <c r="DN908" s="1"/>
      <c r="DO908" s="1"/>
      <c r="DP908" s="1"/>
      <c r="DQ908" s="1"/>
      <c r="DR908" s="1"/>
      <c r="DS908" s="1"/>
      <c r="DT908" s="1"/>
      <c r="DU908" s="1"/>
      <c r="DV908" s="1"/>
      <c r="DW908" s="1"/>
      <c r="DX908" s="1"/>
      <c r="DY908" s="1"/>
    </row>
    <row r="909" spans="93:129" ht="12.75" customHeight="1" x14ac:dyDescent="0.2">
      <c r="CO909" s="1"/>
      <c r="CP909" s="1"/>
      <c r="CQ909" s="1"/>
      <c r="CR909" s="1"/>
      <c r="CS909" s="1"/>
      <c r="CT909" s="1"/>
      <c r="CU909" s="1"/>
      <c r="CV909" s="1"/>
      <c r="CW909" s="1"/>
      <c r="CX909" s="1"/>
      <c r="CY909" s="1"/>
      <c r="CZ909" s="1"/>
      <c r="DA909" s="1"/>
      <c r="DB909" s="1"/>
      <c r="DC909" s="1"/>
      <c r="DD909" s="1"/>
      <c r="DE909" s="1"/>
      <c r="DF909" s="1"/>
      <c r="DG909" s="1"/>
      <c r="DH909" s="1"/>
      <c r="DI909" s="1"/>
      <c r="DJ909" s="1"/>
      <c r="DK909" s="1"/>
      <c r="DL909" s="1"/>
      <c r="DM909" s="1"/>
      <c r="DN909" s="1"/>
      <c r="DO909" s="1"/>
      <c r="DP909" s="1"/>
      <c r="DQ909" s="1"/>
      <c r="DR909" s="1"/>
      <c r="DS909" s="1"/>
      <c r="DT909" s="1"/>
      <c r="DU909" s="1"/>
      <c r="DV909" s="1"/>
      <c r="DW909" s="1"/>
      <c r="DX909" s="1"/>
      <c r="DY909" s="1"/>
    </row>
    <row r="910" spans="93:129" ht="12.75" customHeight="1" x14ac:dyDescent="0.2">
      <c r="CO910" s="1"/>
      <c r="CP910" s="1"/>
      <c r="CQ910" s="1"/>
      <c r="CR910" s="1"/>
      <c r="CS910" s="1"/>
      <c r="CT910" s="1"/>
      <c r="CU910" s="1"/>
      <c r="CV910" s="1"/>
      <c r="CW910" s="1"/>
      <c r="CX910" s="1"/>
      <c r="CY910" s="1"/>
      <c r="CZ910" s="1"/>
      <c r="DA910" s="1"/>
      <c r="DB910" s="1"/>
      <c r="DC910" s="1"/>
      <c r="DD910" s="1"/>
      <c r="DE910" s="1"/>
      <c r="DF910" s="1"/>
      <c r="DG910" s="1"/>
      <c r="DH910" s="1"/>
      <c r="DI910" s="1"/>
      <c r="DJ910" s="1"/>
      <c r="DK910" s="1"/>
      <c r="DL910" s="1"/>
      <c r="DM910" s="1"/>
      <c r="DN910" s="1"/>
      <c r="DO910" s="1"/>
      <c r="DP910" s="1"/>
      <c r="DQ910" s="1"/>
      <c r="DR910" s="1"/>
      <c r="DS910" s="1"/>
      <c r="DT910" s="1"/>
      <c r="DU910" s="1"/>
      <c r="DV910" s="1"/>
      <c r="DW910" s="1"/>
      <c r="DX910" s="1"/>
      <c r="DY910" s="1"/>
    </row>
    <row r="911" spans="93:129" ht="12.75" customHeight="1" x14ac:dyDescent="0.2">
      <c r="CO911" s="1"/>
      <c r="CP911" s="1"/>
      <c r="CQ911" s="1"/>
      <c r="CR911" s="1"/>
      <c r="CS911" s="1"/>
      <c r="CT911" s="1"/>
      <c r="CU911" s="1"/>
      <c r="CV911" s="1"/>
      <c r="CW911" s="1"/>
      <c r="CX911" s="1"/>
      <c r="CY911" s="1"/>
      <c r="CZ911" s="1"/>
      <c r="DA911" s="1"/>
      <c r="DB911" s="1"/>
      <c r="DC911" s="1"/>
      <c r="DD911" s="1"/>
      <c r="DE911" s="1"/>
      <c r="DF911" s="1"/>
      <c r="DG911" s="1"/>
      <c r="DH911" s="1"/>
      <c r="DI911" s="1"/>
      <c r="DJ911" s="1"/>
      <c r="DK911" s="1"/>
      <c r="DL911" s="1"/>
      <c r="DM911" s="1"/>
      <c r="DN911" s="1"/>
      <c r="DO911" s="1"/>
      <c r="DP911" s="1"/>
      <c r="DQ911" s="1"/>
      <c r="DR911" s="1"/>
      <c r="DS911" s="1"/>
      <c r="DT911" s="1"/>
      <c r="DU911" s="1"/>
      <c r="DV911" s="1"/>
      <c r="DW911" s="1"/>
      <c r="DX911" s="1"/>
      <c r="DY911" s="1"/>
    </row>
    <row r="912" spans="93:129" ht="12.75" customHeight="1" x14ac:dyDescent="0.2">
      <c r="CO912" s="1"/>
      <c r="CP912" s="1"/>
      <c r="CQ912" s="1"/>
      <c r="CR912" s="1"/>
      <c r="CS912" s="1"/>
      <c r="CT912" s="1"/>
      <c r="CU912" s="1"/>
      <c r="CV912" s="1"/>
      <c r="CW912" s="1"/>
      <c r="CX912" s="1"/>
      <c r="CY912" s="1"/>
      <c r="CZ912" s="1"/>
      <c r="DA912" s="1"/>
      <c r="DB912" s="1"/>
      <c r="DC912" s="1"/>
      <c r="DD912" s="1"/>
      <c r="DE912" s="1"/>
      <c r="DF912" s="1"/>
      <c r="DG912" s="1"/>
      <c r="DH912" s="1"/>
      <c r="DI912" s="1"/>
      <c r="DJ912" s="1"/>
      <c r="DK912" s="1"/>
      <c r="DL912" s="1"/>
      <c r="DM912" s="1"/>
      <c r="DN912" s="1"/>
      <c r="DO912" s="1"/>
      <c r="DP912" s="1"/>
      <c r="DQ912" s="1"/>
      <c r="DR912" s="1"/>
      <c r="DS912" s="1"/>
      <c r="DT912" s="1"/>
      <c r="DU912" s="1"/>
      <c r="DV912" s="1"/>
      <c r="DW912" s="1"/>
      <c r="DX912" s="1"/>
      <c r="DY912" s="1"/>
    </row>
    <row r="913" spans="93:129" ht="12.75" customHeight="1" x14ac:dyDescent="0.2">
      <c r="CO913" s="1"/>
      <c r="CP913" s="1"/>
      <c r="CQ913" s="1"/>
      <c r="CR913" s="1"/>
      <c r="CS913" s="1"/>
      <c r="CT913" s="1"/>
      <c r="CU913" s="1"/>
      <c r="CV913" s="1"/>
      <c r="CW913" s="1"/>
      <c r="CX913" s="1"/>
      <c r="CY913" s="1"/>
      <c r="CZ913" s="1"/>
      <c r="DA913" s="1"/>
      <c r="DB913" s="1"/>
      <c r="DC913" s="1"/>
      <c r="DD913" s="1"/>
      <c r="DE913" s="1"/>
      <c r="DF913" s="1"/>
      <c r="DG913" s="1"/>
      <c r="DH913" s="1"/>
      <c r="DI913" s="1"/>
      <c r="DJ913" s="1"/>
      <c r="DK913" s="1"/>
      <c r="DL913" s="1"/>
      <c r="DM913" s="1"/>
      <c r="DN913" s="1"/>
      <c r="DO913" s="1"/>
      <c r="DP913" s="1"/>
      <c r="DQ913" s="1"/>
      <c r="DR913" s="1"/>
      <c r="DS913" s="1"/>
      <c r="DT913" s="1"/>
      <c r="DU913" s="1"/>
      <c r="DV913" s="1"/>
      <c r="DW913" s="1"/>
      <c r="DX913" s="1"/>
      <c r="DY913" s="1"/>
    </row>
    <row r="914" spans="93:129" ht="12.75" customHeight="1" x14ac:dyDescent="0.2">
      <c r="CO914" s="1"/>
      <c r="CP914" s="1"/>
      <c r="CQ914" s="1"/>
      <c r="CR914" s="1"/>
      <c r="CS914" s="1"/>
      <c r="CT914" s="1"/>
      <c r="CU914" s="1"/>
      <c r="CV914" s="1"/>
      <c r="CW914" s="1"/>
      <c r="CX914" s="1"/>
      <c r="CY914" s="1"/>
      <c r="CZ914" s="1"/>
      <c r="DA914" s="1"/>
      <c r="DB914" s="1"/>
      <c r="DC914" s="1"/>
      <c r="DD914" s="1"/>
      <c r="DE914" s="1"/>
      <c r="DF914" s="1"/>
      <c r="DG914" s="1"/>
      <c r="DH914" s="1"/>
      <c r="DI914" s="1"/>
      <c r="DJ914" s="1"/>
      <c r="DK914" s="1"/>
      <c r="DL914" s="1"/>
      <c r="DM914" s="1"/>
      <c r="DN914" s="1"/>
      <c r="DO914" s="1"/>
      <c r="DP914" s="1"/>
      <c r="DQ914" s="1"/>
      <c r="DR914" s="1"/>
      <c r="DS914" s="1"/>
      <c r="DT914" s="1"/>
      <c r="DU914" s="1"/>
      <c r="DV914" s="1"/>
      <c r="DW914" s="1"/>
      <c r="DX914" s="1"/>
      <c r="DY914" s="1"/>
    </row>
    <row r="915" spans="93:129" ht="12.75" customHeight="1" x14ac:dyDescent="0.2">
      <c r="CO915" s="1"/>
      <c r="CP915" s="1"/>
      <c r="CQ915" s="1"/>
      <c r="CR915" s="1"/>
      <c r="CS915" s="1"/>
      <c r="CT915" s="1"/>
      <c r="CU915" s="1"/>
      <c r="CV915" s="1"/>
      <c r="CW915" s="1"/>
      <c r="CX915" s="1"/>
      <c r="CY915" s="1"/>
      <c r="CZ915" s="1"/>
      <c r="DA915" s="1"/>
      <c r="DB915" s="1"/>
      <c r="DC915" s="1"/>
      <c r="DD915" s="1"/>
      <c r="DE915" s="1"/>
      <c r="DF915" s="1"/>
      <c r="DG915" s="1"/>
      <c r="DH915" s="1"/>
      <c r="DI915" s="1"/>
      <c r="DJ915" s="1"/>
      <c r="DK915" s="1"/>
      <c r="DL915" s="1"/>
      <c r="DM915" s="1"/>
      <c r="DN915" s="1"/>
      <c r="DO915" s="1"/>
      <c r="DP915" s="1"/>
      <c r="DQ915" s="1"/>
      <c r="DR915" s="1"/>
      <c r="DS915" s="1"/>
      <c r="DT915" s="1"/>
      <c r="DU915" s="1"/>
      <c r="DV915" s="1"/>
      <c r="DW915" s="1"/>
      <c r="DX915" s="1"/>
      <c r="DY915" s="1"/>
    </row>
    <row r="916" spans="93:129" ht="12.75" customHeight="1" x14ac:dyDescent="0.2">
      <c r="CO916" s="1"/>
      <c r="CP916" s="1"/>
      <c r="CQ916" s="1"/>
      <c r="CR916" s="1"/>
      <c r="CS916" s="1"/>
      <c r="CT916" s="1"/>
      <c r="CU916" s="1"/>
      <c r="CV916" s="1"/>
      <c r="CW916" s="1"/>
      <c r="CX916" s="1"/>
      <c r="CY916" s="1"/>
      <c r="CZ916" s="1"/>
      <c r="DA916" s="1"/>
      <c r="DB916" s="1"/>
      <c r="DC916" s="1"/>
      <c r="DD916" s="1"/>
      <c r="DE916" s="1"/>
      <c r="DF916" s="1"/>
      <c r="DG916" s="1"/>
      <c r="DH916" s="1"/>
      <c r="DI916" s="1"/>
      <c r="DJ916" s="1"/>
      <c r="DK916" s="1"/>
      <c r="DL916" s="1"/>
      <c r="DM916" s="1"/>
      <c r="DN916" s="1"/>
      <c r="DO916" s="1"/>
      <c r="DP916" s="1"/>
      <c r="DQ916" s="1"/>
      <c r="DR916" s="1"/>
      <c r="DS916" s="1"/>
      <c r="DT916" s="1"/>
      <c r="DU916" s="1"/>
      <c r="DV916" s="1"/>
      <c r="DW916" s="1"/>
      <c r="DX916" s="1"/>
      <c r="DY916" s="1"/>
    </row>
    <row r="917" spans="93:129" ht="12.75" customHeight="1" x14ac:dyDescent="0.2">
      <c r="CO917" s="1"/>
      <c r="CP917" s="1"/>
      <c r="CQ917" s="1"/>
      <c r="CR917" s="1"/>
      <c r="CS917" s="1"/>
      <c r="CT917" s="1"/>
      <c r="CU917" s="1"/>
      <c r="CV917" s="1"/>
      <c r="CW917" s="1"/>
      <c r="CX917" s="1"/>
      <c r="CY917" s="1"/>
      <c r="CZ917" s="1"/>
      <c r="DA917" s="1"/>
      <c r="DB917" s="1"/>
      <c r="DC917" s="1"/>
      <c r="DD917" s="1"/>
      <c r="DE917" s="1"/>
      <c r="DF917" s="1"/>
      <c r="DG917" s="1"/>
      <c r="DH917" s="1"/>
      <c r="DI917" s="1"/>
      <c r="DJ917" s="1"/>
      <c r="DK917" s="1"/>
      <c r="DL917" s="1"/>
      <c r="DM917" s="1"/>
      <c r="DN917" s="1"/>
      <c r="DO917" s="1"/>
      <c r="DP917" s="1"/>
      <c r="DQ917" s="1"/>
      <c r="DR917" s="1"/>
      <c r="DS917" s="1"/>
      <c r="DT917" s="1"/>
      <c r="DU917" s="1"/>
      <c r="DV917" s="1"/>
      <c r="DW917" s="1"/>
      <c r="DX917" s="1"/>
      <c r="DY917" s="1"/>
    </row>
    <row r="918" spans="93:129" ht="12.75" customHeight="1" x14ac:dyDescent="0.2">
      <c r="CO918" s="1"/>
      <c r="CP918" s="1"/>
      <c r="CQ918" s="1"/>
      <c r="CR918" s="1"/>
      <c r="CS918" s="1"/>
      <c r="CT918" s="1"/>
      <c r="CU918" s="1"/>
      <c r="CV918" s="1"/>
      <c r="CW918" s="1"/>
      <c r="CX918" s="1"/>
      <c r="CY918" s="1"/>
      <c r="CZ918" s="1"/>
      <c r="DA918" s="1"/>
      <c r="DB918" s="1"/>
      <c r="DC918" s="1"/>
      <c r="DD918" s="1"/>
      <c r="DE918" s="1"/>
      <c r="DF918" s="1"/>
      <c r="DG918" s="1"/>
      <c r="DH918" s="1"/>
      <c r="DI918" s="1"/>
      <c r="DJ918" s="1"/>
      <c r="DK918" s="1"/>
      <c r="DL918" s="1"/>
      <c r="DM918" s="1"/>
      <c r="DN918" s="1"/>
      <c r="DO918" s="1"/>
      <c r="DP918" s="1"/>
      <c r="DQ918" s="1"/>
      <c r="DR918" s="1"/>
      <c r="DS918" s="1"/>
      <c r="DT918" s="1"/>
      <c r="DU918" s="1"/>
      <c r="DV918" s="1"/>
      <c r="DW918" s="1"/>
      <c r="DX918" s="1"/>
      <c r="DY918" s="1"/>
    </row>
    <row r="919" spans="93:129" ht="12.75" customHeight="1" x14ac:dyDescent="0.2">
      <c r="CO919" s="1"/>
      <c r="CP919" s="1"/>
      <c r="CQ919" s="1"/>
      <c r="CR919" s="1"/>
      <c r="CS919" s="1"/>
      <c r="CT919" s="1"/>
      <c r="CU919" s="1"/>
      <c r="CV919" s="1"/>
      <c r="CW919" s="1"/>
      <c r="CX919" s="1"/>
      <c r="CY919" s="1"/>
      <c r="CZ919" s="1"/>
      <c r="DA919" s="1"/>
      <c r="DB919" s="1"/>
      <c r="DC919" s="1"/>
      <c r="DD919" s="1"/>
      <c r="DE919" s="1"/>
      <c r="DF919" s="1"/>
      <c r="DG919" s="1"/>
      <c r="DH919" s="1"/>
      <c r="DI919" s="1"/>
      <c r="DJ919" s="1"/>
      <c r="DK919" s="1"/>
      <c r="DL919" s="1"/>
      <c r="DM919" s="1"/>
      <c r="DN919" s="1"/>
      <c r="DO919" s="1"/>
      <c r="DP919" s="1"/>
      <c r="DQ919" s="1"/>
      <c r="DR919" s="1"/>
      <c r="DS919" s="1"/>
      <c r="DT919" s="1"/>
      <c r="DU919" s="1"/>
      <c r="DV919" s="1"/>
      <c r="DW919" s="1"/>
      <c r="DX919" s="1"/>
      <c r="DY919" s="1"/>
    </row>
    <row r="920" spans="93:129" ht="12.75" customHeight="1" x14ac:dyDescent="0.2">
      <c r="CO920" s="1"/>
      <c r="CP920" s="1"/>
      <c r="CQ920" s="1"/>
      <c r="CR920" s="1"/>
      <c r="CS920" s="1"/>
      <c r="CT920" s="1"/>
      <c r="CU920" s="1"/>
      <c r="CV920" s="1"/>
      <c r="CW920" s="1"/>
      <c r="CX920" s="1"/>
      <c r="CY920" s="1"/>
      <c r="CZ920" s="1"/>
      <c r="DA920" s="1"/>
      <c r="DB920" s="1"/>
      <c r="DC920" s="1"/>
      <c r="DD920" s="1"/>
      <c r="DE920" s="1"/>
      <c r="DF920" s="1"/>
      <c r="DG920" s="1"/>
      <c r="DH920" s="1"/>
      <c r="DI920" s="1"/>
      <c r="DJ920" s="1"/>
      <c r="DK920" s="1"/>
      <c r="DL920" s="1"/>
      <c r="DM920" s="1"/>
      <c r="DN920" s="1"/>
      <c r="DO920" s="1"/>
      <c r="DP920" s="1"/>
      <c r="DQ920" s="1"/>
      <c r="DR920" s="1"/>
      <c r="DS920" s="1"/>
      <c r="DT920" s="1"/>
      <c r="DU920" s="1"/>
      <c r="DV920" s="1"/>
      <c r="DW920" s="1"/>
      <c r="DX920" s="1"/>
      <c r="DY920" s="1"/>
    </row>
    <row r="921" spans="93:129" ht="12.75" customHeight="1" x14ac:dyDescent="0.2">
      <c r="CO921" s="1"/>
      <c r="CP921" s="1"/>
      <c r="CQ921" s="1"/>
      <c r="CR921" s="1"/>
      <c r="CS921" s="1"/>
      <c r="CT921" s="1"/>
      <c r="CU921" s="1"/>
      <c r="CV921" s="1"/>
      <c r="CW921" s="1"/>
      <c r="CX921" s="1"/>
      <c r="CY921" s="1"/>
      <c r="CZ921" s="1"/>
      <c r="DA921" s="1"/>
      <c r="DB921" s="1"/>
      <c r="DC921" s="1"/>
      <c r="DD921" s="1"/>
      <c r="DE921" s="1"/>
      <c r="DF921" s="1"/>
      <c r="DG921" s="1"/>
      <c r="DH921" s="1"/>
      <c r="DI921" s="1"/>
      <c r="DJ921" s="1"/>
      <c r="DK921" s="1"/>
      <c r="DL921" s="1"/>
      <c r="DM921" s="1"/>
      <c r="DN921" s="1"/>
      <c r="DO921" s="1"/>
      <c r="DP921" s="1"/>
      <c r="DQ921" s="1"/>
      <c r="DR921" s="1"/>
      <c r="DS921" s="1"/>
      <c r="DT921" s="1"/>
      <c r="DU921" s="1"/>
      <c r="DV921" s="1"/>
      <c r="DW921" s="1"/>
      <c r="DX921" s="1"/>
      <c r="DY921" s="1"/>
    </row>
    <row r="922" spans="93:129" ht="12.75" customHeight="1" x14ac:dyDescent="0.2">
      <c r="CO922" s="1"/>
      <c r="CP922" s="1"/>
      <c r="CQ922" s="1"/>
      <c r="CR922" s="1"/>
      <c r="CS922" s="1"/>
      <c r="CT922" s="1"/>
      <c r="CU922" s="1"/>
      <c r="CV922" s="1"/>
      <c r="CW922" s="1"/>
      <c r="CX922" s="1"/>
      <c r="CY922" s="1"/>
      <c r="CZ922" s="1"/>
      <c r="DA922" s="1"/>
      <c r="DB922" s="1"/>
      <c r="DC922" s="1"/>
      <c r="DD922" s="1"/>
      <c r="DE922" s="1"/>
      <c r="DF922" s="1"/>
      <c r="DG922" s="1"/>
      <c r="DH922" s="1"/>
      <c r="DI922" s="1"/>
      <c r="DJ922" s="1"/>
      <c r="DK922" s="1"/>
      <c r="DL922" s="1"/>
      <c r="DM922" s="1"/>
      <c r="DN922" s="1"/>
      <c r="DO922" s="1"/>
      <c r="DP922" s="1"/>
      <c r="DQ922" s="1"/>
      <c r="DR922" s="1"/>
      <c r="DS922" s="1"/>
      <c r="DT922" s="1"/>
      <c r="DU922" s="1"/>
      <c r="DV922" s="1"/>
      <c r="DW922" s="1"/>
      <c r="DX922" s="1"/>
      <c r="DY922" s="1"/>
    </row>
    <row r="923" spans="93:129" ht="12.75" customHeight="1" x14ac:dyDescent="0.2">
      <c r="CO923" s="1"/>
      <c r="CP923" s="1"/>
      <c r="CQ923" s="1"/>
      <c r="CR923" s="1"/>
      <c r="CS923" s="1"/>
      <c r="CT923" s="1"/>
      <c r="CU923" s="1"/>
      <c r="CV923" s="1"/>
      <c r="CW923" s="1"/>
      <c r="CX923" s="1"/>
      <c r="CY923" s="1"/>
      <c r="CZ923" s="1"/>
      <c r="DA923" s="1"/>
      <c r="DB923" s="1"/>
      <c r="DC923" s="1"/>
      <c r="DD923" s="1"/>
      <c r="DE923" s="1"/>
      <c r="DF923" s="1"/>
      <c r="DG923" s="1"/>
      <c r="DH923" s="1"/>
      <c r="DI923" s="1"/>
      <c r="DJ923" s="1"/>
      <c r="DK923" s="1"/>
      <c r="DL923" s="1"/>
      <c r="DM923" s="1"/>
      <c r="DN923" s="1"/>
      <c r="DO923" s="1"/>
      <c r="DP923" s="1"/>
      <c r="DQ923" s="1"/>
      <c r="DR923" s="1"/>
      <c r="DS923" s="1"/>
      <c r="DT923" s="1"/>
      <c r="DU923" s="1"/>
      <c r="DV923" s="1"/>
      <c r="DW923" s="1"/>
      <c r="DX923" s="1"/>
      <c r="DY923" s="1"/>
    </row>
    <row r="924" spans="93:129" ht="12.75" customHeight="1" x14ac:dyDescent="0.2">
      <c r="CO924" s="1"/>
      <c r="CP924" s="1"/>
      <c r="CQ924" s="1"/>
      <c r="CR924" s="1"/>
      <c r="CS924" s="1"/>
      <c r="CT924" s="1"/>
      <c r="CU924" s="1"/>
      <c r="CV924" s="1"/>
      <c r="CW924" s="1"/>
      <c r="CX924" s="1"/>
      <c r="CY924" s="1"/>
      <c r="CZ924" s="1"/>
      <c r="DA924" s="1"/>
      <c r="DB924" s="1"/>
      <c r="DC924" s="1"/>
      <c r="DD924" s="1"/>
      <c r="DE924" s="1"/>
      <c r="DF924" s="1"/>
      <c r="DG924" s="1"/>
      <c r="DH924" s="1"/>
      <c r="DI924" s="1"/>
      <c r="DJ924" s="1"/>
      <c r="DK924" s="1"/>
      <c r="DL924" s="1"/>
      <c r="DM924" s="1"/>
      <c r="DN924" s="1"/>
      <c r="DO924" s="1"/>
      <c r="DP924" s="1"/>
      <c r="DQ924" s="1"/>
      <c r="DR924" s="1"/>
      <c r="DS924" s="1"/>
      <c r="DT924" s="1"/>
      <c r="DU924" s="1"/>
      <c r="DV924" s="1"/>
      <c r="DW924" s="1"/>
      <c r="DX924" s="1"/>
      <c r="DY924" s="1"/>
    </row>
    <row r="925" spans="93:129" ht="12.75" customHeight="1" x14ac:dyDescent="0.2">
      <c r="CO925" s="1"/>
      <c r="CP925" s="1"/>
      <c r="CQ925" s="1"/>
      <c r="CR925" s="1"/>
      <c r="CS925" s="1"/>
      <c r="CT925" s="1"/>
      <c r="CU925" s="1"/>
      <c r="CV925" s="1"/>
      <c r="CW925" s="1"/>
      <c r="CX925" s="1"/>
      <c r="CY925" s="1"/>
      <c r="CZ925" s="1"/>
      <c r="DA925" s="1"/>
      <c r="DB925" s="1"/>
      <c r="DC925" s="1"/>
      <c r="DD925" s="1"/>
      <c r="DE925" s="1"/>
      <c r="DF925" s="1"/>
      <c r="DG925" s="1"/>
      <c r="DH925" s="1"/>
      <c r="DI925" s="1"/>
      <c r="DJ925" s="1"/>
      <c r="DK925" s="1"/>
      <c r="DL925" s="1"/>
      <c r="DM925" s="1"/>
      <c r="DN925" s="1"/>
      <c r="DO925" s="1"/>
      <c r="DP925" s="1"/>
      <c r="DQ925" s="1"/>
      <c r="DR925" s="1"/>
      <c r="DS925" s="1"/>
      <c r="DT925" s="1"/>
      <c r="DU925" s="1"/>
      <c r="DV925" s="1"/>
      <c r="DW925" s="1"/>
      <c r="DX925" s="1"/>
      <c r="DY925" s="1"/>
    </row>
    <row r="926" spans="93:129" ht="12.75" customHeight="1" x14ac:dyDescent="0.2">
      <c r="CO926" s="1"/>
      <c r="CP926" s="1"/>
      <c r="CQ926" s="1"/>
      <c r="CR926" s="1"/>
      <c r="CS926" s="1"/>
      <c r="CT926" s="1"/>
      <c r="CU926" s="1"/>
      <c r="CV926" s="1"/>
      <c r="CW926" s="1"/>
      <c r="CX926" s="1"/>
      <c r="CY926" s="1"/>
      <c r="CZ926" s="1"/>
      <c r="DA926" s="1"/>
      <c r="DB926" s="1"/>
      <c r="DC926" s="1"/>
      <c r="DD926" s="1"/>
      <c r="DE926" s="1"/>
      <c r="DF926" s="1"/>
      <c r="DG926" s="1"/>
      <c r="DH926" s="1"/>
      <c r="DI926" s="1"/>
      <c r="DJ926" s="1"/>
      <c r="DK926" s="1"/>
      <c r="DL926" s="1"/>
      <c r="DM926" s="1"/>
      <c r="DN926" s="1"/>
      <c r="DO926" s="1"/>
      <c r="DP926" s="1"/>
      <c r="DQ926" s="1"/>
      <c r="DR926" s="1"/>
      <c r="DS926" s="1"/>
      <c r="DT926" s="1"/>
      <c r="DU926" s="1"/>
      <c r="DV926" s="1"/>
      <c r="DW926" s="1"/>
      <c r="DX926" s="1"/>
      <c r="DY926" s="1"/>
    </row>
    <row r="927" spans="93:129" ht="12.75" customHeight="1" x14ac:dyDescent="0.2">
      <c r="CO927" s="1"/>
      <c r="CP927" s="1"/>
      <c r="CQ927" s="1"/>
      <c r="CR927" s="1"/>
      <c r="CS927" s="1"/>
      <c r="CT927" s="1"/>
      <c r="CU927" s="1"/>
      <c r="CV927" s="1"/>
      <c r="CW927" s="1"/>
      <c r="CX927" s="1"/>
      <c r="CY927" s="1"/>
      <c r="CZ927" s="1"/>
      <c r="DA927" s="1"/>
      <c r="DB927" s="1"/>
      <c r="DC927" s="1"/>
      <c r="DD927" s="1"/>
      <c r="DE927" s="1"/>
      <c r="DF927" s="1"/>
      <c r="DG927" s="1"/>
      <c r="DH927" s="1"/>
      <c r="DI927" s="1"/>
      <c r="DJ927" s="1"/>
      <c r="DK927" s="1"/>
      <c r="DL927" s="1"/>
      <c r="DM927" s="1"/>
      <c r="DN927" s="1"/>
      <c r="DO927" s="1"/>
      <c r="DP927" s="1"/>
      <c r="DQ927" s="1"/>
      <c r="DR927" s="1"/>
      <c r="DS927" s="1"/>
      <c r="DT927" s="1"/>
      <c r="DU927" s="1"/>
      <c r="DV927" s="1"/>
      <c r="DW927" s="1"/>
      <c r="DX927" s="1"/>
      <c r="DY927" s="1"/>
    </row>
    <row r="928" spans="93:129" ht="12.75" customHeight="1" x14ac:dyDescent="0.2">
      <c r="CO928" s="1"/>
      <c r="CP928" s="1"/>
      <c r="CQ928" s="1"/>
      <c r="CR928" s="1"/>
      <c r="CS928" s="1"/>
      <c r="CT928" s="1"/>
      <c r="CU928" s="1"/>
      <c r="CV928" s="1"/>
      <c r="CW928" s="1"/>
      <c r="CX928" s="1"/>
      <c r="CY928" s="1"/>
      <c r="CZ928" s="1"/>
      <c r="DA928" s="1"/>
      <c r="DB928" s="1"/>
      <c r="DC928" s="1"/>
      <c r="DD928" s="1"/>
      <c r="DE928" s="1"/>
      <c r="DF928" s="1"/>
      <c r="DG928" s="1"/>
      <c r="DH928" s="1"/>
      <c r="DI928" s="1"/>
      <c r="DJ928" s="1"/>
      <c r="DK928" s="1"/>
      <c r="DL928" s="1"/>
      <c r="DM928" s="1"/>
      <c r="DN928" s="1"/>
      <c r="DO928" s="1"/>
      <c r="DP928" s="1"/>
      <c r="DQ928" s="1"/>
      <c r="DR928" s="1"/>
      <c r="DS928" s="1"/>
      <c r="DT928" s="1"/>
      <c r="DU928" s="1"/>
      <c r="DV928" s="1"/>
      <c r="DW928" s="1"/>
      <c r="DX928" s="1"/>
      <c r="DY928" s="1"/>
    </row>
    <row r="929" spans="93:129" ht="12.75" customHeight="1" x14ac:dyDescent="0.2">
      <c r="CO929" s="1"/>
      <c r="CP929" s="1"/>
      <c r="CQ929" s="1"/>
      <c r="CR929" s="1"/>
      <c r="CS929" s="1"/>
      <c r="CT929" s="1"/>
      <c r="CU929" s="1"/>
      <c r="CV929" s="1"/>
      <c r="CW929" s="1"/>
      <c r="CX929" s="1"/>
      <c r="CY929" s="1"/>
      <c r="CZ929" s="1"/>
      <c r="DA929" s="1"/>
      <c r="DB929" s="1"/>
      <c r="DC929" s="1"/>
      <c r="DD929" s="1"/>
      <c r="DE929" s="1"/>
      <c r="DF929" s="1"/>
      <c r="DG929" s="1"/>
      <c r="DH929" s="1"/>
      <c r="DI929" s="1"/>
      <c r="DJ929" s="1"/>
      <c r="DK929" s="1"/>
      <c r="DL929" s="1"/>
      <c r="DM929" s="1"/>
      <c r="DN929" s="1"/>
      <c r="DO929" s="1"/>
      <c r="DP929" s="1"/>
      <c r="DQ929" s="1"/>
      <c r="DR929" s="1"/>
      <c r="DS929" s="1"/>
      <c r="DT929" s="1"/>
      <c r="DU929" s="1"/>
      <c r="DV929" s="1"/>
      <c r="DW929" s="1"/>
      <c r="DX929" s="1"/>
      <c r="DY929" s="1"/>
    </row>
    <row r="930" spans="93:129" ht="12.75" customHeight="1" x14ac:dyDescent="0.2">
      <c r="CO930" s="1"/>
      <c r="CP930" s="1"/>
      <c r="CQ930" s="1"/>
      <c r="CR930" s="1"/>
      <c r="CS930" s="1"/>
      <c r="CT930" s="1"/>
      <c r="CU930" s="1"/>
      <c r="CV930" s="1"/>
      <c r="CW930" s="1"/>
      <c r="CX930" s="1"/>
      <c r="CY930" s="1"/>
      <c r="CZ930" s="1"/>
      <c r="DA930" s="1"/>
      <c r="DB930" s="1"/>
      <c r="DC930" s="1"/>
      <c r="DD930" s="1"/>
      <c r="DE930" s="1"/>
      <c r="DF930" s="1"/>
      <c r="DG930" s="1"/>
      <c r="DH930" s="1"/>
      <c r="DI930" s="1"/>
      <c r="DJ930" s="1"/>
      <c r="DK930" s="1"/>
      <c r="DL930" s="1"/>
      <c r="DM930" s="1"/>
      <c r="DN930" s="1"/>
      <c r="DO930" s="1"/>
      <c r="DP930" s="1"/>
      <c r="DQ930" s="1"/>
      <c r="DR930" s="1"/>
      <c r="DS930" s="1"/>
      <c r="DT930" s="1"/>
      <c r="DU930" s="1"/>
      <c r="DV930" s="1"/>
      <c r="DW930" s="1"/>
      <c r="DX930" s="1"/>
      <c r="DY930" s="1"/>
    </row>
    <row r="931" spans="93:129" ht="12.75" customHeight="1" x14ac:dyDescent="0.2">
      <c r="CO931" s="1"/>
      <c r="CP931" s="1"/>
      <c r="CQ931" s="1"/>
      <c r="CR931" s="1"/>
      <c r="CS931" s="1"/>
      <c r="CT931" s="1"/>
      <c r="CU931" s="1"/>
      <c r="CV931" s="1"/>
      <c r="CW931" s="1"/>
      <c r="CX931" s="1"/>
      <c r="CY931" s="1"/>
      <c r="CZ931" s="1"/>
      <c r="DA931" s="1"/>
      <c r="DB931" s="1"/>
      <c r="DC931" s="1"/>
      <c r="DD931" s="1"/>
      <c r="DE931" s="1"/>
      <c r="DF931" s="1"/>
      <c r="DG931" s="1"/>
      <c r="DH931" s="1"/>
      <c r="DI931" s="1"/>
      <c r="DJ931" s="1"/>
      <c r="DK931" s="1"/>
      <c r="DL931" s="1"/>
      <c r="DM931" s="1"/>
      <c r="DN931" s="1"/>
      <c r="DO931" s="1"/>
      <c r="DP931" s="1"/>
      <c r="DQ931" s="1"/>
      <c r="DR931" s="1"/>
      <c r="DS931" s="1"/>
      <c r="DT931" s="1"/>
      <c r="DU931" s="1"/>
      <c r="DV931" s="1"/>
      <c r="DW931" s="1"/>
      <c r="DX931" s="1"/>
      <c r="DY931" s="1"/>
    </row>
    <row r="932" spans="93:129" ht="12.75" customHeight="1" x14ac:dyDescent="0.2">
      <c r="CO932" s="1"/>
      <c r="CP932" s="1"/>
      <c r="CQ932" s="1"/>
      <c r="CR932" s="1"/>
      <c r="CS932" s="1"/>
      <c r="CT932" s="1"/>
      <c r="CU932" s="1"/>
      <c r="CV932" s="1"/>
      <c r="CW932" s="1"/>
      <c r="CX932" s="1"/>
      <c r="CY932" s="1"/>
      <c r="CZ932" s="1"/>
      <c r="DA932" s="1"/>
      <c r="DB932" s="1"/>
      <c r="DC932" s="1"/>
      <c r="DD932" s="1"/>
      <c r="DE932" s="1"/>
      <c r="DF932" s="1"/>
      <c r="DG932" s="1"/>
      <c r="DH932" s="1"/>
      <c r="DI932" s="1"/>
      <c r="DJ932" s="1"/>
      <c r="DK932" s="1"/>
      <c r="DL932" s="1"/>
      <c r="DM932" s="1"/>
      <c r="DN932" s="1"/>
      <c r="DO932" s="1"/>
      <c r="DP932" s="1"/>
      <c r="DQ932" s="1"/>
      <c r="DR932" s="1"/>
      <c r="DS932" s="1"/>
      <c r="DT932" s="1"/>
      <c r="DU932" s="1"/>
      <c r="DV932" s="1"/>
      <c r="DW932" s="1"/>
      <c r="DX932" s="1"/>
      <c r="DY932" s="1"/>
    </row>
    <row r="933" spans="93:129" ht="12.75" customHeight="1" x14ac:dyDescent="0.2">
      <c r="CO933" s="1"/>
      <c r="CP933" s="1"/>
      <c r="CQ933" s="1"/>
      <c r="CR933" s="1"/>
      <c r="CS933" s="1"/>
      <c r="CT933" s="1"/>
      <c r="CU933" s="1"/>
      <c r="CV933" s="1"/>
      <c r="CW933" s="1"/>
      <c r="CX933" s="1"/>
      <c r="CY933" s="1"/>
      <c r="CZ933" s="1"/>
      <c r="DA933" s="1"/>
      <c r="DB933" s="1"/>
      <c r="DC933" s="1"/>
      <c r="DD933" s="1"/>
      <c r="DE933" s="1"/>
      <c r="DF933" s="1"/>
      <c r="DG933" s="1"/>
      <c r="DH933" s="1"/>
      <c r="DI933" s="1"/>
      <c r="DJ933" s="1"/>
      <c r="DK933" s="1"/>
      <c r="DL933" s="1"/>
      <c r="DM933" s="1"/>
      <c r="DN933" s="1"/>
      <c r="DO933" s="1"/>
      <c r="DP933" s="1"/>
      <c r="DQ933" s="1"/>
      <c r="DR933" s="1"/>
      <c r="DS933" s="1"/>
      <c r="DT933" s="1"/>
      <c r="DU933" s="1"/>
      <c r="DV933" s="1"/>
      <c r="DW933" s="1"/>
      <c r="DX933" s="1"/>
      <c r="DY933" s="1"/>
    </row>
    <row r="934" spans="93:129" ht="12.75" customHeight="1" x14ac:dyDescent="0.2">
      <c r="CO934" s="1"/>
      <c r="CP934" s="1"/>
      <c r="CQ934" s="1"/>
      <c r="CR934" s="1"/>
      <c r="CS934" s="1"/>
      <c r="CT934" s="1"/>
      <c r="CU934" s="1"/>
      <c r="CV934" s="1"/>
      <c r="CW934" s="1"/>
      <c r="CX934" s="1"/>
      <c r="CY934" s="1"/>
      <c r="CZ934" s="1"/>
      <c r="DA934" s="1"/>
      <c r="DB934" s="1"/>
      <c r="DC934" s="1"/>
      <c r="DD934" s="1"/>
      <c r="DE934" s="1"/>
      <c r="DF934" s="1"/>
      <c r="DG934" s="1"/>
      <c r="DH934" s="1"/>
      <c r="DI934" s="1"/>
      <c r="DJ934" s="1"/>
      <c r="DK934" s="1"/>
      <c r="DL934" s="1"/>
      <c r="DM934" s="1"/>
      <c r="DN934" s="1"/>
      <c r="DO934" s="1"/>
      <c r="DP934" s="1"/>
      <c r="DQ934" s="1"/>
      <c r="DR934" s="1"/>
      <c r="DS934" s="1"/>
      <c r="DT934" s="1"/>
      <c r="DU934" s="1"/>
      <c r="DV934" s="1"/>
      <c r="DW934" s="1"/>
      <c r="DX934" s="1"/>
      <c r="DY934" s="1"/>
    </row>
    <row r="935" spans="93:129" ht="12.75" customHeight="1" x14ac:dyDescent="0.2">
      <c r="CO935" s="1"/>
      <c r="CP935" s="1"/>
      <c r="CQ935" s="1"/>
      <c r="CR935" s="1"/>
      <c r="CS935" s="1"/>
      <c r="CT935" s="1"/>
      <c r="CU935" s="1"/>
      <c r="CV935" s="1"/>
      <c r="CW935" s="1"/>
      <c r="CX935" s="1"/>
      <c r="CY935" s="1"/>
      <c r="CZ935" s="1"/>
      <c r="DA935" s="1"/>
      <c r="DB935" s="1"/>
      <c r="DC935" s="1"/>
      <c r="DD935" s="1"/>
      <c r="DE935" s="1"/>
      <c r="DF935" s="1"/>
      <c r="DG935" s="1"/>
      <c r="DH935" s="1"/>
      <c r="DI935" s="1"/>
      <c r="DJ935" s="1"/>
      <c r="DK935" s="1"/>
      <c r="DL935" s="1"/>
      <c r="DM935" s="1"/>
      <c r="DN935" s="1"/>
      <c r="DO935" s="1"/>
      <c r="DP935" s="1"/>
      <c r="DQ935" s="1"/>
      <c r="DR935" s="1"/>
      <c r="DS935" s="1"/>
      <c r="DT935" s="1"/>
      <c r="DU935" s="1"/>
      <c r="DV935" s="1"/>
      <c r="DW935" s="1"/>
      <c r="DX935" s="1"/>
      <c r="DY935" s="1"/>
    </row>
    <row r="936" spans="93:129" ht="12.75" customHeight="1" x14ac:dyDescent="0.2">
      <c r="CO936" s="1"/>
      <c r="CP936" s="1"/>
      <c r="CQ936" s="1"/>
      <c r="CR936" s="1"/>
      <c r="CS936" s="1"/>
      <c r="CT936" s="1"/>
      <c r="CU936" s="1"/>
      <c r="CV936" s="1"/>
      <c r="CW936" s="1"/>
      <c r="CX936" s="1"/>
      <c r="CY936" s="1"/>
      <c r="CZ936" s="1"/>
      <c r="DA936" s="1"/>
      <c r="DB936" s="1"/>
      <c r="DC936" s="1"/>
      <c r="DD936" s="1"/>
      <c r="DE936" s="1"/>
      <c r="DF936" s="1"/>
      <c r="DG936" s="1"/>
      <c r="DH936" s="1"/>
      <c r="DI936" s="1"/>
      <c r="DJ936" s="1"/>
      <c r="DK936" s="1"/>
      <c r="DL936" s="1"/>
      <c r="DM936" s="1"/>
      <c r="DN936" s="1"/>
      <c r="DO936" s="1"/>
      <c r="DP936" s="1"/>
      <c r="DQ936" s="1"/>
      <c r="DR936" s="1"/>
      <c r="DS936" s="1"/>
      <c r="DT936" s="1"/>
      <c r="DU936" s="1"/>
      <c r="DV936" s="1"/>
      <c r="DW936" s="1"/>
      <c r="DX936" s="1"/>
      <c r="DY936" s="1"/>
    </row>
    <row r="937" spans="93:129" ht="12.75" customHeight="1" x14ac:dyDescent="0.2">
      <c r="CO937" s="1"/>
      <c r="CP937" s="1"/>
      <c r="CQ937" s="1"/>
      <c r="CR937" s="1"/>
      <c r="CS937" s="1"/>
      <c r="CT937" s="1"/>
      <c r="CU937" s="1"/>
      <c r="CV937" s="1"/>
      <c r="CW937" s="1"/>
      <c r="CX937" s="1"/>
      <c r="CY937" s="1"/>
      <c r="CZ937" s="1"/>
      <c r="DA937" s="1"/>
      <c r="DB937" s="1"/>
      <c r="DC937" s="1"/>
      <c r="DD937" s="1"/>
      <c r="DE937" s="1"/>
      <c r="DF937" s="1"/>
      <c r="DG937" s="1"/>
      <c r="DH937" s="1"/>
      <c r="DI937" s="1"/>
      <c r="DJ937" s="1"/>
      <c r="DK937" s="1"/>
      <c r="DL937" s="1"/>
      <c r="DM937" s="1"/>
      <c r="DN937" s="1"/>
      <c r="DO937" s="1"/>
      <c r="DP937" s="1"/>
      <c r="DQ937" s="1"/>
      <c r="DR937" s="1"/>
      <c r="DS937" s="1"/>
      <c r="DT937" s="1"/>
      <c r="DU937" s="1"/>
      <c r="DV937" s="1"/>
      <c r="DW937" s="1"/>
      <c r="DX937" s="1"/>
      <c r="DY937" s="1"/>
    </row>
    <row r="938" spans="93:129" ht="12.75" customHeight="1" x14ac:dyDescent="0.2">
      <c r="CO938" s="1"/>
      <c r="CP938" s="1"/>
      <c r="CQ938" s="1"/>
      <c r="CR938" s="1"/>
      <c r="CS938" s="1"/>
      <c r="CT938" s="1"/>
      <c r="CU938" s="1"/>
      <c r="CV938" s="1"/>
      <c r="CW938" s="1"/>
      <c r="CX938" s="1"/>
      <c r="CY938" s="1"/>
      <c r="CZ938" s="1"/>
      <c r="DA938" s="1"/>
      <c r="DB938" s="1"/>
      <c r="DC938" s="1"/>
      <c r="DD938" s="1"/>
      <c r="DE938" s="1"/>
      <c r="DF938" s="1"/>
      <c r="DG938" s="1"/>
      <c r="DH938" s="1"/>
      <c r="DI938" s="1"/>
      <c r="DJ938" s="1"/>
      <c r="DK938" s="1"/>
      <c r="DL938" s="1"/>
      <c r="DM938" s="1"/>
      <c r="DN938" s="1"/>
      <c r="DO938" s="1"/>
      <c r="DP938" s="1"/>
      <c r="DQ938" s="1"/>
      <c r="DR938" s="1"/>
      <c r="DS938" s="1"/>
      <c r="DT938" s="1"/>
      <c r="DU938" s="1"/>
      <c r="DV938" s="1"/>
      <c r="DW938" s="1"/>
      <c r="DX938" s="1"/>
      <c r="DY938" s="1"/>
    </row>
    <row r="939" spans="93:129" ht="12.75" customHeight="1" x14ac:dyDescent="0.2">
      <c r="CO939" s="1"/>
      <c r="CP939" s="1"/>
      <c r="CQ939" s="1"/>
      <c r="CR939" s="1"/>
      <c r="CS939" s="1"/>
      <c r="CT939" s="1"/>
      <c r="CU939" s="1"/>
      <c r="CV939" s="1"/>
      <c r="CW939" s="1"/>
      <c r="CX939" s="1"/>
      <c r="CY939" s="1"/>
      <c r="CZ939" s="1"/>
      <c r="DA939" s="1"/>
      <c r="DB939" s="1"/>
      <c r="DC939" s="1"/>
      <c r="DD939" s="1"/>
      <c r="DE939" s="1"/>
      <c r="DF939" s="1"/>
      <c r="DG939" s="1"/>
      <c r="DH939" s="1"/>
      <c r="DI939" s="1"/>
      <c r="DJ939" s="1"/>
      <c r="DK939" s="1"/>
      <c r="DL939" s="1"/>
      <c r="DM939" s="1"/>
      <c r="DN939" s="1"/>
      <c r="DO939" s="1"/>
      <c r="DP939" s="1"/>
      <c r="DQ939" s="1"/>
      <c r="DR939" s="1"/>
      <c r="DS939" s="1"/>
      <c r="DT939" s="1"/>
      <c r="DU939" s="1"/>
      <c r="DV939" s="1"/>
      <c r="DW939" s="1"/>
      <c r="DX939" s="1"/>
      <c r="DY939" s="1"/>
    </row>
    <row r="940" spans="93:129" ht="12.75" customHeight="1" x14ac:dyDescent="0.2">
      <c r="CO940" s="1"/>
      <c r="CP940" s="1"/>
      <c r="CQ940" s="1"/>
      <c r="CR940" s="1"/>
      <c r="CS940" s="1"/>
      <c r="CT940" s="1"/>
      <c r="CU940" s="1"/>
      <c r="CV940" s="1"/>
      <c r="CW940" s="1"/>
      <c r="CX940" s="1"/>
      <c r="CY940" s="1"/>
      <c r="CZ940" s="1"/>
      <c r="DA940" s="1"/>
      <c r="DB940" s="1"/>
      <c r="DC940" s="1"/>
      <c r="DD940" s="1"/>
      <c r="DE940" s="1"/>
      <c r="DF940" s="1"/>
      <c r="DG940" s="1"/>
      <c r="DH940" s="1"/>
      <c r="DI940" s="1"/>
      <c r="DJ940" s="1"/>
      <c r="DK940" s="1"/>
      <c r="DL940" s="1"/>
      <c r="DM940" s="1"/>
      <c r="DN940" s="1"/>
      <c r="DO940" s="1"/>
      <c r="DP940" s="1"/>
      <c r="DQ940" s="1"/>
      <c r="DR940" s="1"/>
      <c r="DS940" s="1"/>
      <c r="DT940" s="1"/>
      <c r="DU940" s="1"/>
      <c r="DV940" s="1"/>
      <c r="DW940" s="1"/>
      <c r="DX940" s="1"/>
      <c r="DY940" s="1"/>
    </row>
    <row r="941" spans="93:129" ht="12.75" customHeight="1" x14ac:dyDescent="0.2">
      <c r="CO941" s="1"/>
      <c r="CP941" s="1"/>
      <c r="CQ941" s="1"/>
      <c r="CR941" s="1"/>
      <c r="CS941" s="1"/>
      <c r="CT941" s="1"/>
      <c r="CU941" s="1"/>
      <c r="CV941" s="1"/>
      <c r="CW941" s="1"/>
      <c r="CX941" s="1"/>
      <c r="CY941" s="1"/>
      <c r="CZ941" s="1"/>
      <c r="DA941" s="1"/>
      <c r="DB941" s="1"/>
      <c r="DC941" s="1"/>
      <c r="DD941" s="1"/>
      <c r="DE941" s="1"/>
      <c r="DF941" s="1"/>
      <c r="DG941" s="1"/>
      <c r="DH941" s="1"/>
      <c r="DI941" s="1"/>
      <c r="DJ941" s="1"/>
      <c r="DK941" s="1"/>
      <c r="DL941" s="1"/>
      <c r="DM941" s="1"/>
      <c r="DN941" s="1"/>
      <c r="DO941" s="1"/>
      <c r="DP941" s="1"/>
      <c r="DQ941" s="1"/>
      <c r="DR941" s="1"/>
      <c r="DS941" s="1"/>
      <c r="DT941" s="1"/>
      <c r="DU941" s="1"/>
      <c r="DV941" s="1"/>
      <c r="DW941" s="1"/>
      <c r="DX941" s="1"/>
      <c r="DY941" s="1"/>
    </row>
    <row r="942" spans="93:129" ht="12.75" customHeight="1" x14ac:dyDescent="0.2">
      <c r="CO942" s="1"/>
      <c r="CP942" s="1"/>
      <c r="CQ942" s="1"/>
      <c r="CR942" s="1"/>
      <c r="CS942" s="1"/>
      <c r="CT942" s="1"/>
      <c r="CU942" s="1"/>
      <c r="CV942" s="1"/>
      <c r="CW942" s="1"/>
      <c r="CX942" s="1"/>
      <c r="CY942" s="1"/>
      <c r="CZ942" s="1"/>
      <c r="DA942" s="1"/>
      <c r="DB942" s="1"/>
      <c r="DC942" s="1"/>
      <c r="DD942" s="1"/>
      <c r="DE942" s="1"/>
      <c r="DF942" s="1"/>
      <c r="DG942" s="1"/>
      <c r="DH942" s="1"/>
      <c r="DI942" s="1"/>
      <c r="DJ942" s="1"/>
      <c r="DK942" s="1"/>
      <c r="DL942" s="1"/>
      <c r="DM942" s="1"/>
      <c r="DN942" s="1"/>
      <c r="DO942" s="1"/>
      <c r="DP942" s="1"/>
      <c r="DQ942" s="1"/>
      <c r="DR942" s="1"/>
      <c r="DS942" s="1"/>
      <c r="DT942" s="1"/>
      <c r="DU942" s="1"/>
      <c r="DV942" s="1"/>
      <c r="DW942" s="1"/>
      <c r="DX942" s="1"/>
      <c r="DY942" s="1"/>
    </row>
    <row r="943" spans="93:129" ht="12.75" customHeight="1" x14ac:dyDescent="0.2">
      <c r="CO943" s="1"/>
      <c r="CP943" s="1"/>
      <c r="CQ943" s="1"/>
      <c r="CR943" s="1"/>
      <c r="CS943" s="1"/>
      <c r="CT943" s="1"/>
      <c r="CU943" s="1"/>
      <c r="CV943" s="1"/>
      <c r="CW943" s="1"/>
      <c r="CX943" s="1"/>
      <c r="CY943" s="1"/>
      <c r="CZ943" s="1"/>
      <c r="DA943" s="1"/>
      <c r="DB943" s="1"/>
      <c r="DC943" s="1"/>
      <c r="DD943" s="1"/>
      <c r="DE943" s="1"/>
      <c r="DF943" s="1"/>
      <c r="DG943" s="1"/>
      <c r="DH943" s="1"/>
      <c r="DI943" s="1"/>
      <c r="DJ943" s="1"/>
      <c r="DK943" s="1"/>
      <c r="DL943" s="1"/>
      <c r="DM943" s="1"/>
      <c r="DN943" s="1"/>
      <c r="DO943" s="1"/>
      <c r="DP943" s="1"/>
      <c r="DQ943" s="1"/>
      <c r="DR943" s="1"/>
      <c r="DS943" s="1"/>
      <c r="DT943" s="1"/>
      <c r="DU943" s="1"/>
      <c r="DV943" s="1"/>
      <c r="DW943" s="1"/>
      <c r="DX943" s="1"/>
      <c r="DY943" s="1"/>
    </row>
    <row r="944" spans="93:129" ht="12.75" customHeight="1" x14ac:dyDescent="0.2">
      <c r="CO944" s="1"/>
      <c r="CP944" s="1"/>
      <c r="CQ944" s="1"/>
      <c r="CR944" s="1"/>
      <c r="CS944" s="1"/>
      <c r="CT944" s="1"/>
      <c r="CU944" s="1"/>
      <c r="CV944" s="1"/>
      <c r="CW944" s="1"/>
      <c r="CX944" s="1"/>
      <c r="CY944" s="1"/>
      <c r="CZ944" s="1"/>
      <c r="DA944" s="1"/>
      <c r="DB944" s="1"/>
      <c r="DC944" s="1"/>
      <c r="DD944" s="1"/>
      <c r="DE944" s="1"/>
      <c r="DF944" s="1"/>
      <c r="DG944" s="1"/>
      <c r="DH944" s="1"/>
      <c r="DI944" s="1"/>
      <c r="DJ944" s="1"/>
      <c r="DK944" s="1"/>
      <c r="DL944" s="1"/>
      <c r="DM944" s="1"/>
      <c r="DN944" s="1"/>
      <c r="DO944" s="1"/>
      <c r="DP944" s="1"/>
      <c r="DQ944" s="1"/>
      <c r="DR944" s="1"/>
      <c r="DS944" s="1"/>
      <c r="DT944" s="1"/>
      <c r="DU944" s="1"/>
      <c r="DV944" s="1"/>
      <c r="DW944" s="1"/>
      <c r="DX944" s="1"/>
      <c r="DY944" s="1"/>
    </row>
    <row r="945" spans="93:129" ht="12.75" customHeight="1" x14ac:dyDescent="0.2">
      <c r="CO945" s="1"/>
      <c r="CP945" s="1"/>
      <c r="CQ945" s="1"/>
      <c r="CR945" s="1"/>
      <c r="CS945" s="1"/>
      <c r="CT945" s="1"/>
      <c r="CU945" s="1"/>
      <c r="CV945" s="1"/>
      <c r="CW945" s="1"/>
      <c r="CX945" s="1"/>
      <c r="CY945" s="1"/>
      <c r="CZ945" s="1"/>
      <c r="DA945" s="1"/>
      <c r="DB945" s="1"/>
      <c r="DC945" s="1"/>
      <c r="DD945" s="1"/>
      <c r="DE945" s="1"/>
      <c r="DF945" s="1"/>
      <c r="DG945" s="1"/>
      <c r="DH945" s="1"/>
      <c r="DI945" s="1"/>
      <c r="DJ945" s="1"/>
      <c r="DK945" s="1"/>
      <c r="DL945" s="1"/>
      <c r="DM945" s="1"/>
      <c r="DN945" s="1"/>
      <c r="DO945" s="1"/>
      <c r="DP945" s="1"/>
      <c r="DQ945" s="1"/>
      <c r="DR945" s="1"/>
      <c r="DS945" s="1"/>
      <c r="DT945" s="1"/>
      <c r="DU945" s="1"/>
      <c r="DV945" s="1"/>
      <c r="DW945" s="1"/>
      <c r="DX945" s="1"/>
      <c r="DY945" s="1"/>
    </row>
    <row r="946" spans="93:129" ht="12.75" customHeight="1" x14ac:dyDescent="0.2">
      <c r="CO946" s="1"/>
      <c r="CP946" s="1"/>
      <c r="CQ946" s="1"/>
      <c r="CR946" s="1"/>
      <c r="CS946" s="1"/>
      <c r="CT946" s="1"/>
      <c r="CU946" s="1"/>
      <c r="CV946" s="1"/>
      <c r="CW946" s="1"/>
      <c r="CX946" s="1"/>
      <c r="CY946" s="1"/>
      <c r="CZ946" s="1"/>
      <c r="DA946" s="1"/>
      <c r="DB946" s="1"/>
      <c r="DC946" s="1"/>
      <c r="DD946" s="1"/>
      <c r="DE946" s="1"/>
      <c r="DF946" s="1"/>
      <c r="DG946" s="1"/>
      <c r="DH946" s="1"/>
      <c r="DI946" s="1"/>
      <c r="DJ946" s="1"/>
      <c r="DK946" s="1"/>
      <c r="DL946" s="1"/>
      <c r="DM946" s="1"/>
      <c r="DN946" s="1"/>
      <c r="DO946" s="1"/>
      <c r="DP946" s="1"/>
      <c r="DQ946" s="1"/>
      <c r="DR946" s="1"/>
      <c r="DS946" s="1"/>
      <c r="DT946" s="1"/>
      <c r="DU946" s="1"/>
      <c r="DV946" s="1"/>
      <c r="DW946" s="1"/>
      <c r="DX946" s="1"/>
      <c r="DY946" s="1"/>
    </row>
    <row r="947" spans="93:129" ht="12.75" customHeight="1" x14ac:dyDescent="0.2">
      <c r="CO947" s="1"/>
      <c r="CP947" s="1"/>
      <c r="CQ947" s="1"/>
      <c r="CR947" s="1"/>
      <c r="CS947" s="1"/>
      <c r="CT947" s="1"/>
      <c r="CU947" s="1"/>
      <c r="CV947" s="1"/>
      <c r="CW947" s="1"/>
      <c r="CX947" s="1"/>
      <c r="CY947" s="1"/>
      <c r="CZ947" s="1"/>
      <c r="DA947" s="1"/>
      <c r="DB947" s="1"/>
      <c r="DC947" s="1"/>
      <c r="DD947" s="1"/>
      <c r="DE947" s="1"/>
      <c r="DF947" s="1"/>
      <c r="DG947" s="1"/>
      <c r="DH947" s="1"/>
      <c r="DI947" s="1"/>
      <c r="DJ947" s="1"/>
      <c r="DK947" s="1"/>
      <c r="DL947" s="1"/>
      <c r="DM947" s="1"/>
      <c r="DN947" s="1"/>
      <c r="DO947" s="1"/>
      <c r="DP947" s="1"/>
      <c r="DQ947" s="1"/>
      <c r="DR947" s="1"/>
      <c r="DS947" s="1"/>
      <c r="DT947" s="1"/>
      <c r="DU947" s="1"/>
      <c r="DV947" s="1"/>
      <c r="DW947" s="1"/>
      <c r="DX947" s="1"/>
      <c r="DY947" s="1"/>
    </row>
    <row r="948" spans="93:129" ht="12.75" customHeight="1" x14ac:dyDescent="0.2">
      <c r="CO948" s="1"/>
      <c r="CP948" s="1"/>
      <c r="CQ948" s="1"/>
      <c r="CR948" s="1"/>
      <c r="CS948" s="1"/>
      <c r="CT948" s="1"/>
      <c r="CU948" s="1"/>
      <c r="CV948" s="1"/>
      <c r="CW948" s="1"/>
      <c r="CX948" s="1"/>
      <c r="CY948" s="1"/>
      <c r="CZ948" s="1"/>
      <c r="DA948" s="1"/>
      <c r="DB948" s="1"/>
      <c r="DC948" s="1"/>
      <c r="DD948" s="1"/>
      <c r="DE948" s="1"/>
      <c r="DF948" s="1"/>
      <c r="DG948" s="1"/>
      <c r="DH948" s="1"/>
      <c r="DI948" s="1"/>
      <c r="DJ948" s="1"/>
      <c r="DK948" s="1"/>
      <c r="DL948" s="1"/>
      <c r="DM948" s="1"/>
      <c r="DN948" s="1"/>
      <c r="DO948" s="1"/>
      <c r="DP948" s="1"/>
      <c r="DQ948" s="1"/>
      <c r="DR948" s="1"/>
      <c r="DS948" s="1"/>
      <c r="DT948" s="1"/>
      <c r="DU948" s="1"/>
      <c r="DV948" s="1"/>
      <c r="DW948" s="1"/>
      <c r="DX948" s="1"/>
      <c r="DY948" s="1"/>
    </row>
    <row r="949" spans="93:129" ht="12.75" customHeight="1" x14ac:dyDescent="0.2">
      <c r="CO949" s="1"/>
      <c r="CP949" s="1"/>
      <c r="CQ949" s="1"/>
      <c r="CR949" s="1"/>
      <c r="CS949" s="1"/>
      <c r="CT949" s="1"/>
      <c r="CU949" s="1"/>
      <c r="CV949" s="1"/>
      <c r="CW949" s="1"/>
      <c r="CX949" s="1"/>
      <c r="CY949" s="1"/>
      <c r="CZ949" s="1"/>
      <c r="DA949" s="1"/>
      <c r="DB949" s="1"/>
      <c r="DC949" s="1"/>
      <c r="DD949" s="1"/>
      <c r="DE949" s="1"/>
      <c r="DF949" s="1"/>
      <c r="DG949" s="1"/>
      <c r="DH949" s="1"/>
      <c r="DI949" s="1"/>
      <c r="DJ949" s="1"/>
      <c r="DK949" s="1"/>
      <c r="DL949" s="1"/>
      <c r="DM949" s="1"/>
      <c r="DN949" s="1"/>
      <c r="DO949" s="1"/>
      <c r="DP949" s="1"/>
      <c r="DQ949" s="1"/>
      <c r="DR949" s="1"/>
      <c r="DS949" s="1"/>
      <c r="DT949" s="1"/>
      <c r="DU949" s="1"/>
      <c r="DV949" s="1"/>
      <c r="DW949" s="1"/>
      <c r="DX949" s="1"/>
      <c r="DY949" s="1"/>
    </row>
    <row r="950" spans="93:129" ht="12.75" customHeight="1" x14ac:dyDescent="0.2">
      <c r="CO950" s="1"/>
      <c r="CP950" s="1"/>
      <c r="CQ950" s="1"/>
      <c r="CR950" s="1"/>
      <c r="CS950" s="1"/>
      <c r="CT950" s="1"/>
      <c r="CU950" s="1"/>
      <c r="CV950" s="1"/>
      <c r="CW950" s="1"/>
      <c r="CX950" s="1"/>
      <c r="CY950" s="1"/>
      <c r="CZ950" s="1"/>
      <c r="DA950" s="1"/>
      <c r="DB950" s="1"/>
      <c r="DC950" s="1"/>
      <c r="DD950" s="1"/>
      <c r="DE950" s="1"/>
      <c r="DF950" s="1"/>
      <c r="DG950" s="1"/>
      <c r="DH950" s="1"/>
      <c r="DI950" s="1"/>
      <c r="DJ950" s="1"/>
      <c r="DK950" s="1"/>
      <c r="DL950" s="1"/>
      <c r="DM950" s="1"/>
      <c r="DN950" s="1"/>
      <c r="DO950" s="1"/>
      <c r="DP950" s="1"/>
      <c r="DQ950" s="1"/>
      <c r="DR950" s="1"/>
      <c r="DS950" s="1"/>
      <c r="DT950" s="1"/>
      <c r="DU950" s="1"/>
      <c r="DV950" s="1"/>
      <c r="DW950" s="1"/>
      <c r="DX950" s="1"/>
      <c r="DY950" s="1"/>
    </row>
    <row r="951" spans="93:129" ht="12.75" customHeight="1" x14ac:dyDescent="0.2">
      <c r="CO951" s="1"/>
      <c r="CP951" s="1"/>
      <c r="CQ951" s="1"/>
      <c r="CR951" s="1"/>
      <c r="CS951" s="1"/>
      <c r="CT951" s="1"/>
      <c r="CU951" s="1"/>
      <c r="CV951" s="1"/>
      <c r="CW951" s="1"/>
      <c r="CX951" s="1"/>
      <c r="CY951" s="1"/>
      <c r="CZ951" s="1"/>
      <c r="DA951" s="1"/>
      <c r="DB951" s="1"/>
      <c r="DC951" s="1"/>
      <c r="DD951" s="1"/>
      <c r="DE951" s="1"/>
      <c r="DF951" s="1"/>
      <c r="DG951" s="1"/>
      <c r="DH951" s="1"/>
      <c r="DI951" s="1"/>
      <c r="DJ951" s="1"/>
      <c r="DK951" s="1"/>
      <c r="DL951" s="1"/>
      <c r="DM951" s="1"/>
      <c r="DN951" s="1"/>
      <c r="DO951" s="1"/>
      <c r="DP951" s="1"/>
      <c r="DQ951" s="1"/>
      <c r="DR951" s="1"/>
      <c r="DS951" s="1"/>
      <c r="DT951" s="1"/>
      <c r="DU951" s="1"/>
      <c r="DV951" s="1"/>
      <c r="DW951" s="1"/>
      <c r="DX951" s="1"/>
      <c r="DY951" s="1"/>
    </row>
    <row r="952" spans="93:129" ht="12.75" customHeight="1" x14ac:dyDescent="0.2">
      <c r="CO952" s="1"/>
      <c r="CP952" s="1"/>
      <c r="CQ952" s="1"/>
      <c r="CR952" s="1"/>
      <c r="CS952" s="1"/>
      <c r="CT952" s="1"/>
      <c r="CU952" s="1"/>
      <c r="CV952" s="1"/>
      <c r="CW952" s="1"/>
      <c r="CX952" s="1"/>
      <c r="CY952" s="1"/>
      <c r="CZ952" s="1"/>
      <c r="DA952" s="1"/>
      <c r="DB952" s="1"/>
      <c r="DC952" s="1"/>
      <c r="DD952" s="1"/>
      <c r="DE952" s="1"/>
      <c r="DF952" s="1"/>
      <c r="DG952" s="1"/>
      <c r="DH952" s="1"/>
      <c r="DI952" s="1"/>
      <c r="DJ952" s="1"/>
      <c r="DK952" s="1"/>
      <c r="DL952" s="1"/>
      <c r="DM952" s="1"/>
      <c r="DN952" s="1"/>
      <c r="DO952" s="1"/>
      <c r="DP952" s="1"/>
      <c r="DQ952" s="1"/>
      <c r="DR952" s="1"/>
      <c r="DS952" s="1"/>
      <c r="DT952" s="1"/>
      <c r="DU952" s="1"/>
      <c r="DV952" s="1"/>
      <c r="DW952" s="1"/>
      <c r="DX952" s="1"/>
      <c r="DY952" s="1"/>
    </row>
    <row r="953" spans="93:129" ht="12.75" customHeight="1" x14ac:dyDescent="0.2">
      <c r="CO953" s="1"/>
      <c r="CP953" s="1"/>
      <c r="CQ953" s="1"/>
      <c r="CR953" s="1"/>
      <c r="CS953" s="1"/>
      <c r="CT953" s="1"/>
      <c r="CU953" s="1"/>
      <c r="CV953" s="1"/>
      <c r="CW953" s="1"/>
      <c r="CX953" s="1"/>
      <c r="CY953" s="1"/>
      <c r="CZ953" s="1"/>
      <c r="DA953" s="1"/>
      <c r="DB953" s="1"/>
      <c r="DC953" s="1"/>
      <c r="DD953" s="1"/>
      <c r="DE953" s="1"/>
      <c r="DF953" s="1"/>
      <c r="DG953" s="1"/>
      <c r="DH953" s="1"/>
      <c r="DI953" s="1"/>
      <c r="DJ953" s="1"/>
      <c r="DK953" s="1"/>
      <c r="DL953" s="1"/>
      <c r="DM953" s="1"/>
      <c r="DN953" s="1"/>
      <c r="DO953" s="1"/>
      <c r="DP953" s="1"/>
      <c r="DQ953" s="1"/>
      <c r="DR953" s="1"/>
      <c r="DS953" s="1"/>
      <c r="DT953" s="1"/>
      <c r="DU953" s="1"/>
      <c r="DV953" s="1"/>
      <c r="DW953" s="1"/>
      <c r="DX953" s="1"/>
      <c r="DY953" s="1"/>
    </row>
    <row r="954" spans="93:129" ht="12.75" customHeight="1" x14ac:dyDescent="0.2">
      <c r="CO954" s="1"/>
      <c r="CP954" s="1"/>
      <c r="CQ954" s="1"/>
      <c r="CR954" s="1"/>
      <c r="CS954" s="1"/>
      <c r="CT954" s="1"/>
      <c r="CU954" s="1"/>
      <c r="CV954" s="1"/>
      <c r="CW954" s="1"/>
      <c r="CX954" s="1"/>
      <c r="CY954" s="1"/>
      <c r="CZ954" s="1"/>
      <c r="DA954" s="1"/>
      <c r="DB954" s="1"/>
      <c r="DC954" s="1"/>
      <c r="DD954" s="1"/>
      <c r="DE954" s="1"/>
      <c r="DF954" s="1"/>
      <c r="DG954" s="1"/>
      <c r="DH954" s="1"/>
      <c r="DI954" s="1"/>
      <c r="DJ954" s="1"/>
      <c r="DK954" s="1"/>
      <c r="DL954" s="1"/>
      <c r="DM954" s="1"/>
      <c r="DN954" s="1"/>
      <c r="DO954" s="1"/>
      <c r="DP954" s="1"/>
      <c r="DQ954" s="1"/>
      <c r="DR954" s="1"/>
      <c r="DS954" s="1"/>
      <c r="DT954" s="1"/>
      <c r="DU954" s="1"/>
      <c r="DV954" s="1"/>
      <c r="DW954" s="1"/>
      <c r="DX954" s="1"/>
      <c r="DY954" s="1"/>
    </row>
    <row r="955" spans="93:129" ht="12.75" customHeight="1" x14ac:dyDescent="0.2">
      <c r="CO955" s="1"/>
      <c r="CP955" s="1"/>
      <c r="CQ955" s="1"/>
      <c r="CR955" s="1"/>
      <c r="CS955" s="1"/>
      <c r="CT955" s="1"/>
      <c r="CU955" s="1"/>
      <c r="CV955" s="1"/>
      <c r="CW955" s="1"/>
      <c r="CX955" s="1"/>
      <c r="CY955" s="1"/>
      <c r="CZ955" s="1"/>
      <c r="DA955" s="1"/>
      <c r="DB955" s="1"/>
      <c r="DC955" s="1"/>
      <c r="DD955" s="1"/>
      <c r="DE955" s="1"/>
      <c r="DF955" s="1"/>
      <c r="DG955" s="1"/>
      <c r="DH955" s="1"/>
      <c r="DI955" s="1"/>
      <c r="DJ955" s="1"/>
      <c r="DK955" s="1"/>
      <c r="DL955" s="1"/>
      <c r="DM955" s="1"/>
      <c r="DN955" s="1"/>
      <c r="DO955" s="1"/>
      <c r="DP955" s="1"/>
      <c r="DQ955" s="1"/>
      <c r="DR955" s="1"/>
      <c r="DS955" s="1"/>
      <c r="DT955" s="1"/>
      <c r="DU955" s="1"/>
      <c r="DV955" s="1"/>
      <c r="DW955" s="1"/>
      <c r="DX955" s="1"/>
      <c r="DY955" s="1"/>
    </row>
    <row r="956" spans="93:129" ht="12.75" customHeight="1" x14ac:dyDescent="0.2">
      <c r="CO956" s="1"/>
      <c r="CP956" s="1"/>
      <c r="CQ956" s="1"/>
      <c r="CR956" s="1"/>
      <c r="CS956" s="1"/>
      <c r="CT956" s="1"/>
      <c r="CU956" s="1"/>
      <c r="CV956" s="1"/>
      <c r="CW956" s="1"/>
      <c r="CX956" s="1"/>
      <c r="CY956" s="1"/>
      <c r="CZ956" s="1"/>
      <c r="DA956" s="1"/>
      <c r="DB956" s="1"/>
      <c r="DC956" s="1"/>
      <c r="DD956" s="1"/>
      <c r="DE956" s="1"/>
      <c r="DF956" s="1"/>
      <c r="DG956" s="1"/>
      <c r="DH956" s="1"/>
      <c r="DI956" s="1"/>
      <c r="DJ956" s="1"/>
      <c r="DK956" s="1"/>
      <c r="DL956" s="1"/>
      <c r="DM956" s="1"/>
      <c r="DN956" s="1"/>
      <c r="DO956" s="1"/>
      <c r="DP956" s="1"/>
      <c r="DQ956" s="1"/>
      <c r="DR956" s="1"/>
      <c r="DS956" s="1"/>
      <c r="DT956" s="1"/>
      <c r="DU956" s="1"/>
      <c r="DV956" s="1"/>
      <c r="DW956" s="1"/>
      <c r="DX956" s="1"/>
      <c r="DY956" s="1"/>
    </row>
    <row r="957" spans="93:129" ht="12.75" customHeight="1" x14ac:dyDescent="0.2">
      <c r="CO957" s="1"/>
      <c r="CP957" s="1"/>
      <c r="CQ957" s="1"/>
      <c r="CR957" s="1"/>
      <c r="CS957" s="1"/>
      <c r="CT957" s="1"/>
      <c r="CU957" s="1"/>
      <c r="CV957" s="1"/>
      <c r="CW957" s="1"/>
      <c r="CX957" s="1"/>
      <c r="CY957" s="1"/>
      <c r="CZ957" s="1"/>
      <c r="DA957" s="1"/>
      <c r="DB957" s="1"/>
      <c r="DC957" s="1"/>
      <c r="DD957" s="1"/>
      <c r="DE957" s="1"/>
      <c r="DF957" s="1"/>
      <c r="DG957" s="1"/>
      <c r="DH957" s="1"/>
      <c r="DI957" s="1"/>
      <c r="DJ957" s="1"/>
      <c r="DK957" s="1"/>
      <c r="DL957" s="1"/>
      <c r="DM957" s="1"/>
      <c r="DN957" s="1"/>
      <c r="DO957" s="1"/>
      <c r="DP957" s="1"/>
      <c r="DQ957" s="1"/>
      <c r="DR957" s="1"/>
      <c r="DS957" s="1"/>
      <c r="DT957" s="1"/>
      <c r="DU957" s="1"/>
      <c r="DV957" s="1"/>
      <c r="DW957" s="1"/>
      <c r="DX957" s="1"/>
      <c r="DY957" s="1"/>
    </row>
    <row r="958" spans="93:129" ht="12.75" customHeight="1" x14ac:dyDescent="0.2">
      <c r="CO958" s="1"/>
      <c r="CP958" s="1"/>
      <c r="CQ958" s="1"/>
      <c r="CR958" s="1"/>
      <c r="CS958" s="1"/>
      <c r="CT958" s="1"/>
      <c r="CU958" s="1"/>
      <c r="CV958" s="1"/>
      <c r="CW958" s="1"/>
      <c r="CX958" s="1"/>
      <c r="CY958" s="1"/>
      <c r="CZ958" s="1"/>
      <c r="DA958" s="1"/>
      <c r="DB958" s="1"/>
      <c r="DC958" s="1"/>
      <c r="DD958" s="1"/>
      <c r="DE958" s="1"/>
      <c r="DF958" s="1"/>
      <c r="DG958" s="1"/>
      <c r="DH958" s="1"/>
      <c r="DI958" s="1"/>
      <c r="DJ958" s="1"/>
      <c r="DK958" s="1"/>
      <c r="DL958" s="1"/>
      <c r="DM958" s="1"/>
      <c r="DN958" s="1"/>
      <c r="DO958" s="1"/>
      <c r="DP958" s="1"/>
      <c r="DQ958" s="1"/>
      <c r="DR958" s="1"/>
      <c r="DS958" s="1"/>
      <c r="DT958" s="1"/>
      <c r="DU958" s="1"/>
      <c r="DV958" s="1"/>
      <c r="DW958" s="1"/>
      <c r="DX958" s="1"/>
      <c r="DY958" s="1"/>
    </row>
    <row r="959" spans="93:129" ht="12.75" customHeight="1" x14ac:dyDescent="0.2">
      <c r="CO959" s="1"/>
      <c r="CP959" s="1"/>
      <c r="CQ959" s="1"/>
      <c r="CR959" s="1"/>
      <c r="CS959" s="1"/>
      <c r="CT959" s="1"/>
      <c r="CU959" s="1"/>
      <c r="CV959" s="1"/>
      <c r="CW959" s="1"/>
      <c r="CX959" s="1"/>
      <c r="CY959" s="1"/>
      <c r="CZ959" s="1"/>
      <c r="DA959" s="1"/>
      <c r="DB959" s="1"/>
      <c r="DC959" s="1"/>
      <c r="DD959" s="1"/>
      <c r="DE959" s="1"/>
      <c r="DF959" s="1"/>
      <c r="DG959" s="1"/>
      <c r="DH959" s="1"/>
      <c r="DI959" s="1"/>
      <c r="DJ959" s="1"/>
      <c r="DK959" s="1"/>
      <c r="DL959" s="1"/>
      <c r="DM959" s="1"/>
      <c r="DN959" s="1"/>
      <c r="DO959" s="1"/>
      <c r="DP959" s="1"/>
      <c r="DQ959" s="1"/>
      <c r="DR959" s="1"/>
      <c r="DS959" s="1"/>
      <c r="DT959" s="1"/>
      <c r="DU959" s="1"/>
      <c r="DV959" s="1"/>
      <c r="DW959" s="1"/>
      <c r="DX959" s="1"/>
      <c r="DY959" s="1"/>
    </row>
    <row r="960" spans="93:129" ht="12.75" customHeight="1" x14ac:dyDescent="0.2">
      <c r="CO960" s="1"/>
      <c r="CP960" s="1"/>
      <c r="CQ960" s="1"/>
      <c r="CR960" s="1"/>
      <c r="CS960" s="1"/>
      <c r="CT960" s="1"/>
      <c r="CU960" s="1"/>
      <c r="CV960" s="1"/>
      <c r="CW960" s="1"/>
      <c r="CX960" s="1"/>
      <c r="CY960" s="1"/>
      <c r="CZ960" s="1"/>
      <c r="DA960" s="1"/>
      <c r="DB960" s="1"/>
      <c r="DC960" s="1"/>
      <c r="DD960" s="1"/>
      <c r="DE960" s="1"/>
      <c r="DF960" s="1"/>
      <c r="DG960" s="1"/>
      <c r="DH960" s="1"/>
      <c r="DI960" s="1"/>
      <c r="DJ960" s="1"/>
      <c r="DK960" s="1"/>
      <c r="DL960" s="1"/>
      <c r="DM960" s="1"/>
      <c r="DN960" s="1"/>
      <c r="DO960" s="1"/>
      <c r="DP960" s="1"/>
      <c r="DQ960" s="1"/>
      <c r="DR960" s="1"/>
      <c r="DS960" s="1"/>
      <c r="DT960" s="1"/>
      <c r="DU960" s="1"/>
      <c r="DV960" s="1"/>
      <c r="DW960" s="1"/>
      <c r="DX960" s="1"/>
      <c r="DY960" s="1"/>
    </row>
    <row r="961" spans="93:129" ht="12.75" customHeight="1" x14ac:dyDescent="0.2">
      <c r="CO961" s="1"/>
      <c r="CP961" s="1"/>
      <c r="CQ961" s="1"/>
      <c r="CR961" s="1"/>
      <c r="CS961" s="1"/>
      <c r="CT961" s="1"/>
      <c r="CU961" s="1"/>
      <c r="CV961" s="1"/>
      <c r="CW961" s="1"/>
      <c r="CX961" s="1"/>
      <c r="CY961" s="1"/>
      <c r="CZ961" s="1"/>
      <c r="DA961" s="1"/>
      <c r="DB961" s="1"/>
      <c r="DC961" s="1"/>
      <c r="DD961" s="1"/>
      <c r="DE961" s="1"/>
      <c r="DF961" s="1"/>
      <c r="DG961" s="1"/>
      <c r="DH961" s="1"/>
      <c r="DI961" s="1"/>
      <c r="DJ961" s="1"/>
      <c r="DK961" s="1"/>
      <c r="DL961" s="1"/>
      <c r="DM961" s="1"/>
      <c r="DN961" s="1"/>
      <c r="DO961" s="1"/>
      <c r="DP961" s="1"/>
      <c r="DQ961" s="1"/>
      <c r="DR961" s="1"/>
      <c r="DS961" s="1"/>
      <c r="DT961" s="1"/>
      <c r="DU961" s="1"/>
      <c r="DV961" s="1"/>
      <c r="DW961" s="1"/>
      <c r="DX961" s="1"/>
      <c r="DY961" s="1"/>
    </row>
    <row r="962" spans="93:129" ht="12.75" customHeight="1" x14ac:dyDescent="0.2">
      <c r="CO962" s="1"/>
      <c r="CP962" s="1"/>
      <c r="CQ962" s="1"/>
      <c r="CR962" s="1"/>
      <c r="CS962" s="1"/>
      <c r="CT962" s="1"/>
      <c r="CU962" s="1"/>
      <c r="CV962" s="1"/>
      <c r="CW962" s="1"/>
      <c r="CX962" s="1"/>
      <c r="CY962" s="1"/>
      <c r="CZ962" s="1"/>
      <c r="DA962" s="1"/>
      <c r="DB962" s="1"/>
      <c r="DC962" s="1"/>
      <c r="DD962" s="1"/>
      <c r="DE962" s="1"/>
      <c r="DF962" s="1"/>
      <c r="DG962" s="1"/>
      <c r="DH962" s="1"/>
      <c r="DI962" s="1"/>
      <c r="DJ962" s="1"/>
      <c r="DK962" s="1"/>
      <c r="DL962" s="1"/>
      <c r="DM962" s="1"/>
      <c r="DN962" s="1"/>
      <c r="DO962" s="1"/>
      <c r="DP962" s="1"/>
      <c r="DQ962" s="1"/>
      <c r="DR962" s="1"/>
      <c r="DS962" s="1"/>
      <c r="DT962" s="1"/>
      <c r="DU962" s="1"/>
      <c r="DV962" s="1"/>
      <c r="DW962" s="1"/>
      <c r="DX962" s="1"/>
      <c r="DY962" s="1"/>
    </row>
    <row r="963" spans="93:129" ht="12.75" customHeight="1" x14ac:dyDescent="0.2">
      <c r="CO963" s="1"/>
      <c r="CP963" s="1"/>
      <c r="CQ963" s="1"/>
      <c r="CR963" s="1"/>
      <c r="CS963" s="1"/>
      <c r="CT963" s="1"/>
      <c r="CU963" s="1"/>
      <c r="CV963" s="1"/>
      <c r="CW963" s="1"/>
      <c r="CX963" s="1"/>
      <c r="CY963" s="1"/>
      <c r="CZ963" s="1"/>
      <c r="DA963" s="1"/>
      <c r="DB963" s="1"/>
      <c r="DC963" s="1"/>
      <c r="DD963" s="1"/>
      <c r="DE963" s="1"/>
      <c r="DF963" s="1"/>
      <c r="DG963" s="1"/>
      <c r="DH963" s="1"/>
      <c r="DI963" s="1"/>
      <c r="DJ963" s="1"/>
      <c r="DK963" s="1"/>
      <c r="DL963" s="1"/>
      <c r="DM963" s="1"/>
      <c r="DN963" s="1"/>
      <c r="DO963" s="1"/>
      <c r="DP963" s="1"/>
      <c r="DQ963" s="1"/>
      <c r="DR963" s="1"/>
      <c r="DS963" s="1"/>
      <c r="DT963" s="1"/>
      <c r="DU963" s="1"/>
      <c r="DV963" s="1"/>
      <c r="DW963" s="1"/>
      <c r="DX963" s="1"/>
      <c r="DY963" s="1"/>
    </row>
    <row r="964" spans="93:129" ht="12.75" customHeight="1" x14ac:dyDescent="0.2">
      <c r="CO964" s="1"/>
      <c r="CP964" s="1"/>
      <c r="CQ964" s="1"/>
      <c r="CR964" s="1"/>
      <c r="CS964" s="1"/>
      <c r="CT964" s="1"/>
      <c r="CU964" s="1"/>
      <c r="CV964" s="1"/>
      <c r="CW964" s="1"/>
      <c r="CX964" s="1"/>
      <c r="CY964" s="1"/>
      <c r="CZ964" s="1"/>
      <c r="DA964" s="1"/>
      <c r="DB964" s="1"/>
      <c r="DC964" s="1"/>
      <c r="DD964" s="1"/>
      <c r="DE964" s="1"/>
      <c r="DF964" s="1"/>
      <c r="DG964" s="1"/>
      <c r="DH964" s="1"/>
      <c r="DI964" s="1"/>
      <c r="DJ964" s="1"/>
      <c r="DK964" s="1"/>
      <c r="DL964" s="1"/>
      <c r="DM964" s="1"/>
      <c r="DN964" s="1"/>
      <c r="DO964" s="1"/>
      <c r="DP964" s="1"/>
      <c r="DQ964" s="1"/>
      <c r="DR964" s="1"/>
      <c r="DS964" s="1"/>
      <c r="DT964" s="1"/>
      <c r="DU964" s="1"/>
      <c r="DV964" s="1"/>
      <c r="DW964" s="1"/>
      <c r="DX964" s="1"/>
      <c r="DY964" s="1"/>
    </row>
    <row r="965" spans="93:129" ht="12.75" customHeight="1" x14ac:dyDescent="0.2">
      <c r="CO965" s="1"/>
      <c r="CP965" s="1"/>
      <c r="CQ965" s="1"/>
      <c r="CR965" s="1"/>
      <c r="CS965" s="1"/>
      <c r="CT965" s="1"/>
      <c r="CU965" s="1"/>
      <c r="CV965" s="1"/>
      <c r="CW965" s="1"/>
      <c r="CX965" s="1"/>
      <c r="CY965" s="1"/>
      <c r="CZ965" s="1"/>
      <c r="DA965" s="1"/>
      <c r="DB965" s="1"/>
      <c r="DC965" s="1"/>
      <c r="DD965" s="1"/>
      <c r="DE965" s="1"/>
      <c r="DF965" s="1"/>
      <c r="DG965" s="1"/>
      <c r="DH965" s="1"/>
      <c r="DI965" s="1"/>
      <c r="DJ965" s="1"/>
      <c r="DK965" s="1"/>
      <c r="DL965" s="1"/>
      <c r="DM965" s="1"/>
      <c r="DN965" s="1"/>
      <c r="DO965" s="1"/>
      <c r="DP965" s="1"/>
      <c r="DQ965" s="1"/>
      <c r="DR965" s="1"/>
      <c r="DS965" s="1"/>
      <c r="DT965" s="1"/>
      <c r="DU965" s="1"/>
      <c r="DV965" s="1"/>
      <c r="DW965" s="1"/>
      <c r="DX965" s="1"/>
      <c r="DY965" s="1"/>
    </row>
    <row r="966" spans="93:129" ht="12.75" customHeight="1" x14ac:dyDescent="0.2">
      <c r="CO966" s="1"/>
      <c r="CP966" s="1"/>
      <c r="CQ966" s="1"/>
      <c r="CR966" s="1"/>
      <c r="CS966" s="1"/>
      <c r="CT966" s="1"/>
      <c r="CU966" s="1"/>
      <c r="CV966" s="1"/>
      <c r="CW966" s="1"/>
      <c r="CX966" s="1"/>
      <c r="CY966" s="1"/>
      <c r="CZ966" s="1"/>
      <c r="DA966" s="1"/>
      <c r="DB966" s="1"/>
      <c r="DC966" s="1"/>
      <c r="DD966" s="1"/>
      <c r="DE966" s="1"/>
      <c r="DF966" s="1"/>
      <c r="DG966" s="1"/>
      <c r="DH966" s="1"/>
      <c r="DI966" s="1"/>
      <c r="DJ966" s="1"/>
      <c r="DK966" s="1"/>
      <c r="DL966" s="1"/>
      <c r="DM966" s="1"/>
      <c r="DN966" s="1"/>
      <c r="DO966" s="1"/>
      <c r="DP966" s="1"/>
      <c r="DQ966" s="1"/>
      <c r="DR966" s="1"/>
      <c r="DS966" s="1"/>
      <c r="DT966" s="1"/>
      <c r="DU966" s="1"/>
      <c r="DV966" s="1"/>
      <c r="DW966" s="1"/>
      <c r="DX966" s="1"/>
      <c r="DY966" s="1"/>
    </row>
    <row r="967" spans="93:129" ht="12.75" customHeight="1" x14ac:dyDescent="0.2">
      <c r="CO967" s="1"/>
      <c r="CP967" s="1"/>
      <c r="CQ967" s="1"/>
      <c r="CR967" s="1"/>
      <c r="CS967" s="1"/>
      <c r="CT967" s="1"/>
      <c r="CU967" s="1"/>
      <c r="CV967" s="1"/>
      <c r="CW967" s="1"/>
      <c r="CX967" s="1"/>
      <c r="CY967" s="1"/>
      <c r="CZ967" s="1"/>
      <c r="DA967" s="1"/>
      <c r="DB967" s="1"/>
      <c r="DC967" s="1"/>
      <c r="DD967" s="1"/>
      <c r="DE967" s="1"/>
      <c r="DF967" s="1"/>
      <c r="DG967" s="1"/>
      <c r="DH967" s="1"/>
      <c r="DI967" s="1"/>
      <c r="DJ967" s="1"/>
      <c r="DK967" s="1"/>
      <c r="DL967" s="1"/>
      <c r="DM967" s="1"/>
      <c r="DN967" s="1"/>
      <c r="DO967" s="1"/>
      <c r="DP967" s="1"/>
      <c r="DQ967" s="1"/>
      <c r="DR967" s="1"/>
      <c r="DS967" s="1"/>
      <c r="DT967" s="1"/>
      <c r="DU967" s="1"/>
      <c r="DV967" s="1"/>
      <c r="DW967" s="1"/>
      <c r="DX967" s="1"/>
      <c r="DY967" s="1"/>
    </row>
    <row r="968" spans="93:129" ht="12.75" customHeight="1" x14ac:dyDescent="0.2">
      <c r="CO968" s="1"/>
      <c r="CP968" s="1"/>
      <c r="CQ968" s="1"/>
      <c r="CR968" s="1"/>
      <c r="CS968" s="1"/>
      <c r="CT968" s="1"/>
      <c r="CU968" s="1"/>
      <c r="CV968" s="1"/>
      <c r="CW968" s="1"/>
      <c r="CX968" s="1"/>
      <c r="CY968" s="1"/>
      <c r="CZ968" s="1"/>
      <c r="DA968" s="1"/>
      <c r="DB968" s="1"/>
      <c r="DC968" s="1"/>
      <c r="DD968" s="1"/>
      <c r="DE968" s="1"/>
      <c r="DF968" s="1"/>
      <c r="DG968" s="1"/>
      <c r="DH968" s="1"/>
      <c r="DI968" s="1"/>
      <c r="DJ968" s="1"/>
      <c r="DK968" s="1"/>
      <c r="DL968" s="1"/>
      <c r="DM968" s="1"/>
      <c r="DN968" s="1"/>
      <c r="DO968" s="1"/>
      <c r="DP968" s="1"/>
      <c r="DQ968" s="1"/>
      <c r="DR968" s="1"/>
      <c r="DS968" s="1"/>
      <c r="DT968" s="1"/>
      <c r="DU968" s="1"/>
      <c r="DV968" s="1"/>
      <c r="DW968" s="1"/>
      <c r="DX968" s="1"/>
      <c r="DY968" s="1"/>
    </row>
    <row r="969" spans="93:129" ht="12.75" customHeight="1" x14ac:dyDescent="0.2">
      <c r="CO969" s="1"/>
      <c r="CP969" s="1"/>
      <c r="CQ969" s="1"/>
      <c r="CR969" s="1"/>
      <c r="CS969" s="1"/>
      <c r="CT969" s="1"/>
      <c r="CU969" s="1"/>
      <c r="CV969" s="1"/>
      <c r="CW969" s="1"/>
      <c r="CX969" s="1"/>
      <c r="CY969" s="1"/>
      <c r="CZ969" s="1"/>
      <c r="DA969" s="1"/>
      <c r="DB969" s="1"/>
      <c r="DC969" s="1"/>
      <c r="DD969" s="1"/>
      <c r="DE969" s="1"/>
      <c r="DF969" s="1"/>
      <c r="DG969" s="1"/>
      <c r="DH969" s="1"/>
      <c r="DI969" s="1"/>
      <c r="DJ969" s="1"/>
      <c r="DK969" s="1"/>
      <c r="DL969" s="1"/>
      <c r="DM969" s="1"/>
      <c r="DN969" s="1"/>
      <c r="DO969" s="1"/>
      <c r="DP969" s="1"/>
      <c r="DQ969" s="1"/>
      <c r="DR969" s="1"/>
      <c r="DS969" s="1"/>
      <c r="DT969" s="1"/>
      <c r="DU969" s="1"/>
      <c r="DV969" s="1"/>
      <c r="DW969" s="1"/>
      <c r="DX969" s="1"/>
      <c r="DY969" s="1"/>
    </row>
    <row r="970" spans="93:129" ht="12.75" customHeight="1" x14ac:dyDescent="0.2">
      <c r="CO970" s="1"/>
      <c r="CP970" s="1"/>
      <c r="CQ970" s="1"/>
      <c r="CR970" s="1"/>
      <c r="CS970" s="1"/>
      <c r="CT970" s="1"/>
      <c r="CU970" s="1"/>
      <c r="CV970" s="1"/>
      <c r="CW970" s="1"/>
      <c r="CX970" s="1"/>
      <c r="CY970" s="1"/>
      <c r="CZ970" s="1"/>
      <c r="DA970" s="1"/>
      <c r="DB970" s="1"/>
      <c r="DC970" s="1"/>
      <c r="DD970" s="1"/>
      <c r="DE970" s="1"/>
      <c r="DF970" s="1"/>
      <c r="DG970" s="1"/>
      <c r="DH970" s="1"/>
      <c r="DI970" s="1"/>
      <c r="DJ970" s="1"/>
      <c r="DK970" s="1"/>
      <c r="DL970" s="1"/>
      <c r="DM970" s="1"/>
      <c r="DN970" s="1"/>
      <c r="DO970" s="1"/>
      <c r="DP970" s="1"/>
      <c r="DQ970" s="1"/>
      <c r="DR970" s="1"/>
      <c r="DS970" s="1"/>
      <c r="DT970" s="1"/>
      <c r="DU970" s="1"/>
      <c r="DV970" s="1"/>
      <c r="DW970" s="1"/>
      <c r="DX970" s="1"/>
      <c r="DY970" s="1"/>
    </row>
    <row r="971" spans="93:129" ht="12.75" customHeight="1" x14ac:dyDescent="0.2">
      <c r="CO971" s="1"/>
      <c r="CP971" s="1"/>
      <c r="CQ971" s="1"/>
      <c r="CR971" s="1"/>
      <c r="CS971" s="1"/>
      <c r="CT971" s="1"/>
      <c r="CU971" s="1"/>
      <c r="CV971" s="1"/>
      <c r="CW971" s="1"/>
      <c r="CX971" s="1"/>
      <c r="CY971" s="1"/>
      <c r="CZ971" s="1"/>
      <c r="DA971" s="1"/>
      <c r="DB971" s="1"/>
      <c r="DC971" s="1"/>
      <c r="DD971" s="1"/>
      <c r="DE971" s="1"/>
      <c r="DF971" s="1"/>
      <c r="DG971" s="1"/>
      <c r="DH971" s="1"/>
      <c r="DI971" s="1"/>
      <c r="DJ971" s="1"/>
      <c r="DK971" s="1"/>
      <c r="DL971" s="1"/>
      <c r="DM971" s="1"/>
      <c r="DN971" s="1"/>
      <c r="DO971" s="1"/>
      <c r="DP971" s="1"/>
      <c r="DQ971" s="1"/>
      <c r="DR971" s="1"/>
      <c r="DS971" s="1"/>
      <c r="DT971" s="1"/>
      <c r="DU971" s="1"/>
      <c r="DV971" s="1"/>
      <c r="DW971" s="1"/>
      <c r="DX971" s="1"/>
      <c r="DY971" s="1"/>
    </row>
    <row r="972" spans="93:129" ht="12.75" customHeight="1" x14ac:dyDescent="0.2">
      <c r="CO972" s="1"/>
      <c r="CP972" s="1"/>
      <c r="CQ972" s="1"/>
      <c r="CR972" s="1"/>
      <c r="CS972" s="1"/>
      <c r="CT972" s="1"/>
      <c r="CU972" s="1"/>
      <c r="CV972" s="1"/>
      <c r="CW972" s="1"/>
      <c r="CX972" s="1"/>
      <c r="CY972" s="1"/>
      <c r="CZ972" s="1"/>
      <c r="DA972" s="1"/>
      <c r="DB972" s="1"/>
      <c r="DC972" s="1"/>
      <c r="DD972" s="1"/>
      <c r="DE972" s="1"/>
      <c r="DF972" s="1"/>
      <c r="DG972" s="1"/>
      <c r="DH972" s="1"/>
      <c r="DI972" s="1"/>
      <c r="DJ972" s="1"/>
      <c r="DK972" s="1"/>
      <c r="DL972" s="1"/>
      <c r="DM972" s="1"/>
      <c r="DN972" s="1"/>
      <c r="DO972" s="1"/>
      <c r="DP972" s="1"/>
      <c r="DQ972" s="1"/>
      <c r="DR972" s="1"/>
      <c r="DS972" s="1"/>
      <c r="DT972" s="1"/>
      <c r="DU972" s="1"/>
      <c r="DV972" s="1"/>
      <c r="DW972" s="1"/>
      <c r="DX972" s="1"/>
      <c r="DY972" s="1"/>
    </row>
    <row r="973" spans="93:129" ht="12.75" customHeight="1" x14ac:dyDescent="0.2">
      <c r="CO973" s="1"/>
      <c r="CP973" s="1"/>
      <c r="CQ973" s="1"/>
      <c r="CR973" s="1"/>
      <c r="CS973" s="1"/>
      <c r="CT973" s="1"/>
      <c r="CU973" s="1"/>
      <c r="CV973" s="1"/>
      <c r="CW973" s="1"/>
      <c r="CX973" s="1"/>
      <c r="CY973" s="1"/>
      <c r="CZ973" s="1"/>
      <c r="DA973" s="1"/>
      <c r="DB973" s="1"/>
      <c r="DC973" s="1"/>
      <c r="DD973" s="1"/>
      <c r="DE973" s="1"/>
      <c r="DF973" s="1"/>
      <c r="DG973" s="1"/>
      <c r="DH973" s="1"/>
      <c r="DI973" s="1"/>
      <c r="DJ973" s="1"/>
      <c r="DK973" s="1"/>
      <c r="DL973" s="1"/>
      <c r="DM973" s="1"/>
      <c r="DN973" s="1"/>
      <c r="DO973" s="1"/>
      <c r="DP973" s="1"/>
      <c r="DQ973" s="1"/>
      <c r="DR973" s="1"/>
      <c r="DS973" s="1"/>
      <c r="DT973" s="1"/>
      <c r="DU973" s="1"/>
      <c r="DV973" s="1"/>
      <c r="DW973" s="1"/>
      <c r="DX973" s="1"/>
      <c r="DY973" s="1"/>
    </row>
    <row r="974" spans="93:129" ht="12.75" customHeight="1" x14ac:dyDescent="0.2">
      <c r="CO974" s="1"/>
      <c r="CP974" s="1"/>
      <c r="CQ974" s="1"/>
      <c r="CR974" s="1"/>
      <c r="CS974" s="1"/>
      <c r="CT974" s="1"/>
      <c r="CU974" s="1"/>
      <c r="CV974" s="1"/>
      <c r="CW974" s="1"/>
      <c r="CX974" s="1"/>
      <c r="CY974" s="1"/>
      <c r="CZ974" s="1"/>
      <c r="DA974" s="1"/>
      <c r="DB974" s="1"/>
      <c r="DC974" s="1"/>
      <c r="DD974" s="1"/>
      <c r="DE974" s="1"/>
      <c r="DF974" s="1"/>
      <c r="DG974" s="1"/>
      <c r="DH974" s="1"/>
      <c r="DI974" s="1"/>
      <c r="DJ974" s="1"/>
      <c r="DK974" s="1"/>
      <c r="DL974" s="1"/>
      <c r="DM974" s="1"/>
      <c r="DN974" s="1"/>
      <c r="DO974" s="1"/>
      <c r="DP974" s="1"/>
      <c r="DQ974" s="1"/>
      <c r="DR974" s="1"/>
      <c r="DS974" s="1"/>
      <c r="DT974" s="1"/>
      <c r="DU974" s="1"/>
      <c r="DV974" s="1"/>
      <c r="DW974" s="1"/>
      <c r="DX974" s="1"/>
      <c r="DY974" s="1"/>
    </row>
    <row r="975" spans="93:129" ht="12.75" customHeight="1" x14ac:dyDescent="0.2">
      <c r="CO975" s="1"/>
      <c r="CP975" s="1"/>
      <c r="CQ975" s="1"/>
      <c r="CR975" s="1"/>
      <c r="CS975" s="1"/>
      <c r="CT975" s="1"/>
      <c r="CU975" s="1"/>
      <c r="CV975" s="1"/>
      <c r="CW975" s="1"/>
      <c r="CX975" s="1"/>
      <c r="CY975" s="1"/>
      <c r="CZ975" s="1"/>
      <c r="DA975" s="1"/>
      <c r="DB975" s="1"/>
      <c r="DC975" s="1"/>
      <c r="DD975" s="1"/>
      <c r="DE975" s="1"/>
      <c r="DF975" s="1"/>
      <c r="DG975" s="1"/>
      <c r="DH975" s="1"/>
      <c r="DI975" s="1"/>
      <c r="DJ975" s="1"/>
      <c r="DK975" s="1"/>
      <c r="DL975" s="1"/>
      <c r="DM975" s="1"/>
      <c r="DN975" s="1"/>
      <c r="DO975" s="1"/>
      <c r="DP975" s="1"/>
      <c r="DQ975" s="1"/>
      <c r="DR975" s="1"/>
      <c r="DS975" s="1"/>
      <c r="DT975" s="1"/>
      <c r="DU975" s="1"/>
      <c r="DV975" s="1"/>
      <c r="DW975" s="1"/>
      <c r="DX975" s="1"/>
      <c r="DY975" s="1"/>
    </row>
    <row r="976" spans="93:129" ht="12.75" customHeight="1" x14ac:dyDescent="0.2">
      <c r="CO976" s="1"/>
      <c r="CP976" s="1"/>
      <c r="CQ976" s="1"/>
      <c r="CR976" s="1"/>
      <c r="CS976" s="1"/>
      <c r="CT976" s="1"/>
      <c r="CU976" s="1"/>
      <c r="CV976" s="1"/>
      <c r="CW976" s="1"/>
      <c r="CX976" s="1"/>
      <c r="CY976" s="1"/>
      <c r="CZ976" s="1"/>
      <c r="DA976" s="1"/>
      <c r="DB976" s="1"/>
      <c r="DC976" s="1"/>
      <c r="DD976" s="1"/>
      <c r="DE976" s="1"/>
      <c r="DF976" s="1"/>
      <c r="DG976" s="1"/>
      <c r="DH976" s="1"/>
      <c r="DI976" s="1"/>
      <c r="DJ976" s="1"/>
      <c r="DK976" s="1"/>
      <c r="DL976" s="1"/>
      <c r="DM976" s="1"/>
      <c r="DN976" s="1"/>
      <c r="DO976" s="1"/>
      <c r="DP976" s="1"/>
      <c r="DQ976" s="1"/>
      <c r="DR976" s="1"/>
      <c r="DS976" s="1"/>
      <c r="DT976" s="1"/>
      <c r="DU976" s="1"/>
      <c r="DV976" s="1"/>
      <c r="DW976" s="1"/>
      <c r="DX976" s="1"/>
      <c r="DY976" s="1"/>
    </row>
    <row r="977" spans="93:129" ht="12.75" customHeight="1" x14ac:dyDescent="0.2">
      <c r="CO977" s="1"/>
      <c r="CP977" s="1"/>
      <c r="CQ977" s="1"/>
      <c r="CR977" s="1"/>
      <c r="CS977" s="1"/>
      <c r="CT977" s="1"/>
      <c r="CU977" s="1"/>
      <c r="CV977" s="1"/>
      <c r="CW977" s="1"/>
      <c r="CX977" s="1"/>
      <c r="CY977" s="1"/>
      <c r="CZ977" s="1"/>
      <c r="DA977" s="1"/>
      <c r="DB977" s="1"/>
      <c r="DC977" s="1"/>
      <c r="DD977" s="1"/>
      <c r="DE977" s="1"/>
      <c r="DF977" s="1"/>
      <c r="DG977" s="1"/>
      <c r="DH977" s="1"/>
      <c r="DI977" s="1"/>
      <c r="DJ977" s="1"/>
      <c r="DK977" s="1"/>
      <c r="DL977" s="1"/>
      <c r="DM977" s="1"/>
      <c r="DN977" s="1"/>
      <c r="DO977" s="1"/>
      <c r="DP977" s="1"/>
      <c r="DQ977" s="1"/>
      <c r="DR977" s="1"/>
      <c r="DS977" s="1"/>
      <c r="DT977" s="1"/>
      <c r="DU977" s="1"/>
      <c r="DV977" s="1"/>
      <c r="DW977" s="1"/>
      <c r="DX977" s="1"/>
      <c r="DY977" s="1"/>
    </row>
    <row r="978" spans="93:129" ht="12.75" customHeight="1" x14ac:dyDescent="0.2">
      <c r="CO978" s="1"/>
      <c r="CP978" s="1"/>
      <c r="CQ978" s="1"/>
      <c r="CR978" s="1"/>
      <c r="CS978" s="1"/>
      <c r="CT978" s="1"/>
      <c r="CU978" s="1"/>
      <c r="CV978" s="1"/>
      <c r="CW978" s="1"/>
      <c r="CX978" s="1"/>
      <c r="CY978" s="1"/>
      <c r="CZ978" s="1"/>
      <c r="DA978" s="1"/>
      <c r="DB978" s="1"/>
      <c r="DC978" s="1"/>
      <c r="DD978" s="1"/>
      <c r="DE978" s="1"/>
      <c r="DF978" s="1"/>
      <c r="DG978" s="1"/>
      <c r="DH978" s="1"/>
      <c r="DI978" s="1"/>
      <c r="DJ978" s="1"/>
      <c r="DK978" s="1"/>
      <c r="DL978" s="1"/>
      <c r="DM978" s="1"/>
      <c r="DN978" s="1"/>
      <c r="DO978" s="1"/>
      <c r="DP978" s="1"/>
      <c r="DQ978" s="1"/>
      <c r="DR978" s="1"/>
      <c r="DS978" s="1"/>
      <c r="DT978" s="1"/>
      <c r="DU978" s="1"/>
      <c r="DV978" s="1"/>
      <c r="DW978" s="1"/>
      <c r="DX978" s="1"/>
      <c r="DY978" s="1"/>
    </row>
    <row r="979" spans="93:129" ht="12.75" customHeight="1" x14ac:dyDescent="0.2">
      <c r="CO979" s="1"/>
      <c r="CP979" s="1"/>
      <c r="CQ979" s="1"/>
      <c r="CR979" s="1"/>
      <c r="CS979" s="1"/>
      <c r="CT979" s="1"/>
      <c r="CU979" s="1"/>
      <c r="CV979" s="1"/>
      <c r="CW979" s="1"/>
      <c r="CX979" s="1"/>
      <c r="CY979" s="1"/>
      <c r="CZ979" s="1"/>
      <c r="DA979" s="1"/>
      <c r="DB979" s="1"/>
      <c r="DC979" s="1"/>
      <c r="DD979" s="1"/>
      <c r="DE979" s="1"/>
      <c r="DF979" s="1"/>
      <c r="DG979" s="1"/>
      <c r="DH979" s="1"/>
      <c r="DI979" s="1"/>
      <c r="DJ979" s="1"/>
      <c r="DK979" s="1"/>
      <c r="DL979" s="1"/>
      <c r="DM979" s="1"/>
      <c r="DN979" s="1"/>
      <c r="DO979" s="1"/>
      <c r="DP979" s="1"/>
      <c r="DQ979" s="1"/>
      <c r="DR979" s="1"/>
      <c r="DS979" s="1"/>
      <c r="DT979" s="1"/>
      <c r="DU979" s="1"/>
      <c r="DV979" s="1"/>
      <c r="DW979" s="1"/>
      <c r="DX979" s="1"/>
      <c r="DY979" s="1"/>
    </row>
    <row r="980" spans="93:129" ht="12.75" customHeight="1" x14ac:dyDescent="0.2">
      <c r="CO980" s="1"/>
      <c r="CP980" s="1"/>
      <c r="CQ980" s="1"/>
      <c r="CR980" s="1"/>
      <c r="CS980" s="1"/>
      <c r="CT980" s="1"/>
      <c r="CU980" s="1"/>
      <c r="CV980" s="1"/>
      <c r="CW980" s="1"/>
      <c r="CX980" s="1"/>
      <c r="CY980" s="1"/>
      <c r="CZ980" s="1"/>
      <c r="DA980" s="1"/>
      <c r="DB980" s="1"/>
      <c r="DC980" s="1"/>
      <c r="DD980" s="1"/>
      <c r="DE980" s="1"/>
      <c r="DF980" s="1"/>
      <c r="DG980" s="1"/>
      <c r="DH980" s="1"/>
      <c r="DI980" s="1"/>
      <c r="DJ980" s="1"/>
      <c r="DK980" s="1"/>
      <c r="DL980" s="1"/>
      <c r="DM980" s="1"/>
      <c r="DN980" s="1"/>
      <c r="DO980" s="1"/>
      <c r="DP980" s="1"/>
      <c r="DQ980" s="1"/>
      <c r="DR980" s="1"/>
      <c r="DS980" s="1"/>
      <c r="DT980" s="1"/>
      <c r="DU980" s="1"/>
      <c r="DV980" s="1"/>
      <c r="DW980" s="1"/>
      <c r="DX980" s="1"/>
      <c r="DY980" s="1"/>
    </row>
    <row r="981" spans="93:129" ht="12.75" customHeight="1" x14ac:dyDescent="0.2">
      <c r="CO981" s="1"/>
      <c r="CP981" s="1"/>
      <c r="CQ981" s="1"/>
      <c r="CR981" s="1"/>
      <c r="CS981" s="1"/>
      <c r="CT981" s="1"/>
      <c r="CU981" s="1"/>
      <c r="CV981" s="1"/>
      <c r="CW981" s="1"/>
      <c r="CX981" s="1"/>
      <c r="CY981" s="1"/>
      <c r="CZ981" s="1"/>
      <c r="DA981" s="1"/>
      <c r="DB981" s="1"/>
      <c r="DC981" s="1"/>
      <c r="DD981" s="1"/>
      <c r="DE981" s="1"/>
      <c r="DF981" s="1"/>
      <c r="DG981" s="1"/>
      <c r="DH981" s="1"/>
      <c r="DI981" s="1"/>
      <c r="DJ981" s="1"/>
      <c r="DK981" s="1"/>
      <c r="DL981" s="1"/>
      <c r="DM981" s="1"/>
      <c r="DN981" s="1"/>
      <c r="DO981" s="1"/>
      <c r="DP981" s="1"/>
      <c r="DQ981" s="1"/>
      <c r="DR981" s="1"/>
      <c r="DS981" s="1"/>
      <c r="DT981" s="1"/>
      <c r="DU981" s="1"/>
      <c r="DV981" s="1"/>
      <c r="DW981" s="1"/>
      <c r="DX981" s="1"/>
      <c r="DY981" s="1"/>
    </row>
    <row r="982" spans="93:129" ht="12.75" customHeight="1" x14ac:dyDescent="0.2">
      <c r="CO982" s="1"/>
      <c r="CP982" s="1"/>
      <c r="CQ982" s="1"/>
      <c r="CR982" s="1"/>
      <c r="CS982" s="1"/>
      <c r="CT982" s="1"/>
      <c r="CU982" s="1"/>
      <c r="CV982" s="1"/>
      <c r="CW982" s="1"/>
      <c r="CX982" s="1"/>
      <c r="CY982" s="1"/>
      <c r="CZ982" s="1"/>
      <c r="DA982" s="1"/>
      <c r="DB982" s="1"/>
      <c r="DC982" s="1"/>
      <c r="DD982" s="1"/>
      <c r="DE982" s="1"/>
      <c r="DF982" s="1"/>
      <c r="DG982" s="1"/>
      <c r="DH982" s="1"/>
      <c r="DI982" s="1"/>
      <c r="DJ982" s="1"/>
      <c r="DK982" s="1"/>
      <c r="DL982" s="1"/>
      <c r="DM982" s="1"/>
      <c r="DN982" s="1"/>
      <c r="DO982" s="1"/>
      <c r="DP982" s="1"/>
      <c r="DQ982" s="1"/>
      <c r="DR982" s="1"/>
      <c r="DS982" s="1"/>
      <c r="DT982" s="1"/>
      <c r="DU982" s="1"/>
      <c r="DV982" s="1"/>
      <c r="DW982" s="1"/>
      <c r="DX982" s="1"/>
      <c r="DY982" s="1"/>
    </row>
    <row r="983" spans="93:129" ht="12.75" customHeight="1" x14ac:dyDescent="0.2">
      <c r="CO983" s="1"/>
      <c r="CP983" s="1"/>
      <c r="CQ983" s="1"/>
      <c r="CR983" s="1"/>
      <c r="CS983" s="1"/>
      <c r="CT983" s="1"/>
      <c r="CU983" s="1"/>
      <c r="CV983" s="1"/>
      <c r="CW983" s="1"/>
      <c r="CX983" s="1"/>
      <c r="CY983" s="1"/>
      <c r="CZ983" s="1"/>
      <c r="DA983" s="1"/>
      <c r="DB983" s="1"/>
      <c r="DC983" s="1"/>
      <c r="DD983" s="1"/>
      <c r="DE983" s="1"/>
      <c r="DF983" s="1"/>
      <c r="DG983" s="1"/>
      <c r="DH983" s="1"/>
      <c r="DI983" s="1"/>
      <c r="DJ983" s="1"/>
      <c r="DK983" s="1"/>
      <c r="DL983" s="1"/>
      <c r="DM983" s="1"/>
      <c r="DN983" s="1"/>
      <c r="DO983" s="1"/>
      <c r="DP983" s="1"/>
      <c r="DQ983" s="1"/>
      <c r="DR983" s="1"/>
      <c r="DS983" s="1"/>
      <c r="DT983" s="1"/>
      <c r="DU983" s="1"/>
      <c r="DV983" s="1"/>
      <c r="DW983" s="1"/>
      <c r="DX983" s="1"/>
      <c r="DY983" s="1"/>
    </row>
    <row r="984" spans="93:129" ht="12.75" customHeight="1" x14ac:dyDescent="0.2">
      <c r="CO984" s="1"/>
      <c r="CP984" s="1"/>
      <c r="CQ984" s="1"/>
      <c r="CR984" s="1"/>
      <c r="CS984" s="1"/>
      <c r="CT984" s="1"/>
      <c r="CU984" s="1"/>
      <c r="CV984" s="1"/>
      <c r="CW984" s="1"/>
      <c r="CX984" s="1"/>
      <c r="CY984" s="1"/>
      <c r="CZ984" s="1"/>
      <c r="DA984" s="1"/>
      <c r="DB984" s="1"/>
      <c r="DC984" s="1"/>
      <c r="DD984" s="1"/>
      <c r="DE984" s="1"/>
      <c r="DF984" s="1"/>
      <c r="DG984" s="1"/>
      <c r="DH984" s="1"/>
      <c r="DI984" s="1"/>
      <c r="DJ984" s="1"/>
      <c r="DK984" s="1"/>
      <c r="DL984" s="1"/>
      <c r="DM984" s="1"/>
      <c r="DN984" s="1"/>
      <c r="DO984" s="1"/>
      <c r="DP984" s="1"/>
      <c r="DQ984" s="1"/>
      <c r="DR984" s="1"/>
      <c r="DS984" s="1"/>
      <c r="DT984" s="1"/>
      <c r="DU984" s="1"/>
      <c r="DV984" s="1"/>
      <c r="DW984" s="1"/>
      <c r="DX984" s="1"/>
      <c r="DY984" s="1"/>
    </row>
    <row r="985" spans="93:129" ht="12.75" customHeight="1" x14ac:dyDescent="0.2">
      <c r="CO985" s="1"/>
      <c r="CP985" s="1"/>
      <c r="CQ985" s="1"/>
      <c r="CR985" s="1"/>
      <c r="CS985" s="1"/>
      <c r="CT985" s="1"/>
      <c r="CU985" s="1"/>
      <c r="CV985" s="1"/>
      <c r="CW985" s="1"/>
      <c r="CX985" s="1"/>
      <c r="CY985" s="1"/>
      <c r="CZ985" s="1"/>
      <c r="DA985" s="1"/>
      <c r="DB985" s="1"/>
      <c r="DC985" s="1"/>
      <c r="DD985" s="1"/>
      <c r="DE985" s="1"/>
      <c r="DF985" s="1"/>
      <c r="DG985" s="1"/>
      <c r="DH985" s="1"/>
      <c r="DI985" s="1"/>
      <c r="DJ985" s="1"/>
      <c r="DK985" s="1"/>
      <c r="DL985" s="1"/>
      <c r="DM985" s="1"/>
      <c r="DN985" s="1"/>
      <c r="DO985" s="1"/>
      <c r="DP985" s="1"/>
      <c r="DQ985" s="1"/>
      <c r="DR985" s="1"/>
      <c r="DS985" s="1"/>
      <c r="DT985" s="1"/>
      <c r="DU985" s="1"/>
      <c r="DV985" s="1"/>
      <c r="DW985" s="1"/>
      <c r="DX985" s="1"/>
      <c r="DY985" s="1"/>
    </row>
    <row r="986" spans="93:129" ht="12.75" customHeight="1" x14ac:dyDescent="0.2">
      <c r="CO986" s="1"/>
      <c r="CP986" s="1"/>
      <c r="CQ986" s="1"/>
      <c r="CR986" s="1"/>
      <c r="CS986" s="1"/>
      <c r="CT986" s="1"/>
      <c r="CU986" s="1"/>
      <c r="CV986" s="1"/>
      <c r="CW986" s="1"/>
      <c r="CX986" s="1"/>
      <c r="CY986" s="1"/>
      <c r="CZ986" s="1"/>
      <c r="DA986" s="1"/>
      <c r="DB986" s="1"/>
      <c r="DC986" s="1"/>
      <c r="DD986" s="1"/>
      <c r="DE986" s="1"/>
      <c r="DF986" s="1"/>
      <c r="DG986" s="1"/>
      <c r="DH986" s="1"/>
      <c r="DI986" s="1"/>
      <c r="DJ986" s="1"/>
      <c r="DK986" s="1"/>
      <c r="DL986" s="1"/>
      <c r="DM986" s="1"/>
      <c r="DN986" s="1"/>
      <c r="DO986" s="1"/>
      <c r="DP986" s="1"/>
      <c r="DQ986" s="1"/>
      <c r="DR986" s="1"/>
      <c r="DS986" s="1"/>
      <c r="DT986" s="1"/>
      <c r="DU986" s="1"/>
      <c r="DV986" s="1"/>
      <c r="DW986" s="1"/>
      <c r="DX986" s="1"/>
      <c r="DY986" s="1"/>
    </row>
    <row r="987" spans="93:129" ht="12.75" customHeight="1" x14ac:dyDescent="0.2">
      <c r="CO987" s="1"/>
      <c r="CP987" s="1"/>
      <c r="CQ987" s="1"/>
      <c r="CR987" s="1"/>
      <c r="CS987" s="1"/>
      <c r="CT987" s="1"/>
      <c r="CU987" s="1"/>
      <c r="CV987" s="1"/>
      <c r="CW987" s="1"/>
      <c r="CX987" s="1"/>
      <c r="CY987" s="1"/>
      <c r="CZ987" s="1"/>
      <c r="DA987" s="1"/>
      <c r="DB987" s="1"/>
      <c r="DC987" s="1"/>
      <c r="DD987" s="1"/>
      <c r="DE987" s="1"/>
      <c r="DF987" s="1"/>
      <c r="DG987" s="1"/>
      <c r="DH987" s="1"/>
      <c r="DI987" s="1"/>
      <c r="DJ987" s="1"/>
      <c r="DK987" s="1"/>
      <c r="DL987" s="1"/>
      <c r="DM987" s="1"/>
      <c r="DN987" s="1"/>
      <c r="DO987" s="1"/>
      <c r="DP987" s="1"/>
      <c r="DQ987" s="1"/>
      <c r="DR987" s="1"/>
      <c r="DS987" s="1"/>
      <c r="DT987" s="1"/>
      <c r="DU987" s="1"/>
      <c r="DV987" s="1"/>
      <c r="DW987" s="1"/>
      <c r="DX987" s="1"/>
      <c r="DY987" s="1"/>
    </row>
    <row r="988" spans="93:129" ht="12.75" customHeight="1" x14ac:dyDescent="0.2">
      <c r="CO988" s="1"/>
      <c r="CP988" s="1"/>
      <c r="CQ988" s="1"/>
      <c r="CR988" s="1"/>
      <c r="CS988" s="1"/>
      <c r="CT988" s="1"/>
      <c r="CU988" s="1"/>
      <c r="CV988" s="1"/>
      <c r="CW988" s="1"/>
      <c r="CX988" s="1"/>
      <c r="CY988" s="1"/>
      <c r="CZ988" s="1"/>
      <c r="DA988" s="1"/>
      <c r="DB988" s="1"/>
      <c r="DC988" s="1"/>
      <c r="DD988" s="1"/>
      <c r="DE988" s="1"/>
      <c r="DF988" s="1"/>
      <c r="DG988" s="1"/>
      <c r="DH988" s="1"/>
      <c r="DI988" s="1"/>
      <c r="DJ988" s="1"/>
      <c r="DK988" s="1"/>
      <c r="DL988" s="1"/>
      <c r="DM988" s="1"/>
      <c r="DN988" s="1"/>
      <c r="DO988" s="1"/>
      <c r="DP988" s="1"/>
      <c r="DQ988" s="1"/>
      <c r="DR988" s="1"/>
      <c r="DS988" s="1"/>
      <c r="DT988" s="1"/>
      <c r="DU988" s="1"/>
      <c r="DV988" s="1"/>
      <c r="DW988" s="1"/>
      <c r="DX988" s="1"/>
      <c r="DY988" s="1"/>
    </row>
    <row r="989" spans="93:129" ht="12.75" customHeight="1" x14ac:dyDescent="0.2">
      <c r="CO989" s="1"/>
      <c r="CP989" s="1"/>
      <c r="CQ989" s="1"/>
      <c r="CR989" s="1"/>
      <c r="CS989" s="1"/>
      <c r="CT989" s="1"/>
      <c r="CU989" s="1"/>
      <c r="CV989" s="1"/>
      <c r="CW989" s="1"/>
      <c r="CX989" s="1"/>
      <c r="CY989" s="1"/>
      <c r="CZ989" s="1"/>
      <c r="DA989" s="1"/>
      <c r="DB989" s="1"/>
      <c r="DC989" s="1"/>
      <c r="DD989" s="1"/>
      <c r="DE989" s="1"/>
      <c r="DF989" s="1"/>
      <c r="DG989" s="1"/>
      <c r="DH989" s="1"/>
      <c r="DI989" s="1"/>
      <c r="DJ989" s="1"/>
      <c r="DK989" s="1"/>
      <c r="DL989" s="1"/>
      <c r="DM989" s="1"/>
      <c r="DN989" s="1"/>
      <c r="DO989" s="1"/>
      <c r="DP989" s="1"/>
      <c r="DQ989" s="1"/>
      <c r="DR989" s="1"/>
      <c r="DS989" s="1"/>
      <c r="DT989" s="1"/>
      <c r="DU989" s="1"/>
      <c r="DV989" s="1"/>
      <c r="DW989" s="1"/>
      <c r="DX989" s="1"/>
      <c r="DY989" s="1"/>
    </row>
    <row r="990" spans="93:129" ht="12.75" customHeight="1" x14ac:dyDescent="0.2">
      <c r="CO990" s="1"/>
      <c r="CP990" s="1"/>
      <c r="CQ990" s="1"/>
      <c r="CR990" s="1"/>
      <c r="CS990" s="1"/>
      <c r="CT990" s="1"/>
      <c r="CU990" s="1"/>
      <c r="CV990" s="1"/>
      <c r="CW990" s="1"/>
      <c r="CX990" s="1"/>
      <c r="CY990" s="1"/>
      <c r="CZ990" s="1"/>
      <c r="DA990" s="1"/>
      <c r="DB990" s="1"/>
      <c r="DC990" s="1"/>
      <c r="DD990" s="1"/>
      <c r="DE990" s="1"/>
      <c r="DF990" s="1"/>
      <c r="DG990" s="1"/>
      <c r="DH990" s="1"/>
      <c r="DI990" s="1"/>
      <c r="DJ990" s="1"/>
      <c r="DK990" s="1"/>
      <c r="DL990" s="1"/>
      <c r="DM990" s="1"/>
      <c r="DN990" s="1"/>
      <c r="DO990" s="1"/>
      <c r="DP990" s="1"/>
      <c r="DQ990" s="1"/>
      <c r="DR990" s="1"/>
      <c r="DS990" s="1"/>
      <c r="DT990" s="1"/>
      <c r="DU990" s="1"/>
      <c r="DV990" s="1"/>
      <c r="DW990" s="1"/>
      <c r="DX990" s="1"/>
      <c r="DY990" s="1"/>
    </row>
    <row r="991" spans="93:129" ht="12.75" customHeight="1" x14ac:dyDescent="0.2">
      <c r="CO991" s="1"/>
      <c r="CP991" s="1"/>
      <c r="CQ991" s="1"/>
      <c r="CR991" s="1"/>
      <c r="CS991" s="1"/>
      <c r="CT991" s="1"/>
      <c r="CU991" s="1"/>
      <c r="CV991" s="1"/>
      <c r="CW991" s="1"/>
      <c r="CX991" s="1"/>
      <c r="CY991" s="1"/>
      <c r="CZ991" s="1"/>
      <c r="DA991" s="1"/>
      <c r="DB991" s="1"/>
      <c r="DC991" s="1"/>
      <c r="DD991" s="1"/>
      <c r="DE991" s="1"/>
      <c r="DF991" s="1"/>
      <c r="DG991" s="1"/>
      <c r="DH991" s="1"/>
      <c r="DI991" s="1"/>
      <c r="DJ991" s="1"/>
      <c r="DK991" s="1"/>
      <c r="DL991" s="1"/>
      <c r="DM991" s="1"/>
      <c r="DN991" s="1"/>
      <c r="DO991" s="1"/>
      <c r="DP991" s="1"/>
      <c r="DQ991" s="1"/>
      <c r="DR991" s="1"/>
      <c r="DS991" s="1"/>
      <c r="DT991" s="1"/>
      <c r="DU991" s="1"/>
      <c r="DV991" s="1"/>
      <c r="DW991" s="1"/>
      <c r="DX991" s="1"/>
      <c r="DY991" s="1"/>
    </row>
    <row r="992" spans="93:129" ht="12.75" customHeight="1" x14ac:dyDescent="0.2">
      <c r="CO992" s="1"/>
      <c r="CP992" s="1"/>
      <c r="CQ992" s="1"/>
      <c r="CR992" s="1"/>
      <c r="CS992" s="1"/>
      <c r="CT992" s="1"/>
      <c r="CU992" s="1"/>
      <c r="CV992" s="1"/>
      <c r="CW992" s="1"/>
      <c r="CX992" s="1"/>
      <c r="CY992" s="1"/>
      <c r="CZ992" s="1"/>
      <c r="DA992" s="1"/>
      <c r="DB992" s="1"/>
      <c r="DC992" s="1"/>
      <c r="DD992" s="1"/>
      <c r="DE992" s="1"/>
      <c r="DF992" s="1"/>
      <c r="DG992" s="1"/>
      <c r="DH992" s="1"/>
      <c r="DI992" s="1"/>
      <c r="DJ992" s="1"/>
      <c r="DK992" s="1"/>
      <c r="DL992" s="1"/>
      <c r="DM992" s="1"/>
      <c r="DN992" s="1"/>
      <c r="DO992" s="1"/>
      <c r="DP992" s="1"/>
      <c r="DQ992" s="1"/>
      <c r="DR992" s="1"/>
      <c r="DS992" s="1"/>
      <c r="DT992" s="1"/>
      <c r="DU992" s="1"/>
      <c r="DV992" s="1"/>
      <c r="DW992" s="1"/>
      <c r="DX992" s="1"/>
      <c r="DY992" s="1"/>
    </row>
    <row r="993" spans="93:129" ht="12.75" customHeight="1" x14ac:dyDescent="0.2">
      <c r="CO993" s="1"/>
      <c r="CP993" s="1"/>
      <c r="CQ993" s="1"/>
      <c r="CR993" s="1"/>
      <c r="CS993" s="1"/>
      <c r="CT993" s="1"/>
      <c r="CU993" s="1"/>
      <c r="CV993" s="1"/>
      <c r="CW993" s="1"/>
      <c r="CX993" s="1"/>
      <c r="CY993" s="1"/>
      <c r="CZ993" s="1"/>
      <c r="DA993" s="1"/>
      <c r="DB993" s="1"/>
      <c r="DC993" s="1"/>
      <c r="DD993" s="1"/>
      <c r="DE993" s="1"/>
      <c r="DF993" s="1"/>
      <c r="DG993" s="1"/>
      <c r="DH993" s="1"/>
      <c r="DI993" s="1"/>
      <c r="DJ993" s="1"/>
      <c r="DK993" s="1"/>
      <c r="DL993" s="1"/>
      <c r="DM993" s="1"/>
      <c r="DN993" s="1"/>
      <c r="DO993" s="1"/>
      <c r="DP993" s="1"/>
      <c r="DQ993" s="1"/>
      <c r="DR993" s="1"/>
      <c r="DS993" s="1"/>
      <c r="DT993" s="1"/>
      <c r="DU993" s="1"/>
      <c r="DV993" s="1"/>
      <c r="DW993" s="1"/>
      <c r="DX993" s="1"/>
      <c r="DY993" s="1"/>
    </row>
    <row r="994" spans="93:129" ht="12.75" customHeight="1" x14ac:dyDescent="0.2">
      <c r="CO994" s="1"/>
      <c r="CP994" s="1"/>
      <c r="CQ994" s="1"/>
      <c r="CR994" s="1"/>
      <c r="CS994" s="1"/>
      <c r="CT994" s="1"/>
      <c r="CU994" s="1"/>
      <c r="CV994" s="1"/>
      <c r="CW994" s="1"/>
      <c r="CX994" s="1"/>
      <c r="CY994" s="1"/>
      <c r="CZ994" s="1"/>
      <c r="DA994" s="1"/>
      <c r="DB994" s="1"/>
      <c r="DC994" s="1"/>
      <c r="DD994" s="1"/>
      <c r="DE994" s="1"/>
      <c r="DF994" s="1"/>
      <c r="DG994" s="1"/>
      <c r="DH994" s="1"/>
      <c r="DI994" s="1"/>
      <c r="DJ994" s="1"/>
      <c r="DK994" s="1"/>
      <c r="DL994" s="1"/>
      <c r="DM994" s="1"/>
      <c r="DN994" s="1"/>
      <c r="DO994" s="1"/>
      <c r="DP994" s="1"/>
      <c r="DQ994" s="1"/>
      <c r="DR994" s="1"/>
      <c r="DS994" s="1"/>
      <c r="DT994" s="1"/>
      <c r="DU994" s="1"/>
      <c r="DV994" s="1"/>
      <c r="DW994" s="1"/>
      <c r="DX994" s="1"/>
      <c r="DY994" s="1"/>
    </row>
    <row r="995" spans="93:129" ht="12.75" customHeight="1" x14ac:dyDescent="0.2">
      <c r="CO995" s="1"/>
      <c r="CP995" s="1"/>
      <c r="CQ995" s="1"/>
      <c r="CR995" s="1"/>
      <c r="CS995" s="1"/>
      <c r="CT995" s="1"/>
      <c r="CU995" s="1"/>
      <c r="CV995" s="1"/>
      <c r="CW995" s="1"/>
      <c r="CX995" s="1"/>
      <c r="CY995" s="1"/>
      <c r="CZ995" s="1"/>
      <c r="DA995" s="1"/>
      <c r="DB995" s="1"/>
      <c r="DC995" s="1"/>
      <c r="DD995" s="1"/>
      <c r="DE995" s="1"/>
      <c r="DF995" s="1"/>
      <c r="DG995" s="1"/>
      <c r="DH995" s="1"/>
      <c r="DI995" s="1"/>
      <c r="DJ995" s="1"/>
      <c r="DK995" s="1"/>
      <c r="DL995" s="1"/>
      <c r="DM995" s="1"/>
      <c r="DN995" s="1"/>
      <c r="DO995" s="1"/>
      <c r="DP995" s="1"/>
      <c r="DQ995" s="1"/>
      <c r="DR995" s="1"/>
      <c r="DS995" s="1"/>
      <c r="DT995" s="1"/>
      <c r="DU995" s="1"/>
      <c r="DV995" s="1"/>
      <c r="DW995" s="1"/>
      <c r="DX995" s="1"/>
      <c r="DY995" s="1"/>
    </row>
    <row r="996" spans="93:129" ht="12.75" customHeight="1" x14ac:dyDescent="0.2">
      <c r="CO996" s="1"/>
      <c r="CP996" s="1"/>
      <c r="CQ996" s="1"/>
      <c r="CR996" s="1"/>
      <c r="CS996" s="1"/>
      <c r="CT996" s="1"/>
      <c r="CU996" s="1"/>
      <c r="CV996" s="1"/>
      <c r="CW996" s="1"/>
      <c r="CX996" s="1"/>
      <c r="CY996" s="1"/>
      <c r="CZ996" s="1"/>
      <c r="DA996" s="1"/>
      <c r="DB996" s="1"/>
      <c r="DC996" s="1"/>
      <c r="DD996" s="1"/>
      <c r="DE996" s="1"/>
      <c r="DF996" s="1"/>
      <c r="DG996" s="1"/>
      <c r="DH996" s="1"/>
      <c r="DI996" s="1"/>
      <c r="DJ996" s="1"/>
      <c r="DK996" s="1"/>
      <c r="DL996" s="1"/>
      <c r="DM996" s="1"/>
      <c r="DN996" s="1"/>
      <c r="DO996" s="1"/>
      <c r="DP996" s="1"/>
      <c r="DQ996" s="1"/>
      <c r="DR996" s="1"/>
      <c r="DS996" s="1"/>
      <c r="DT996" s="1"/>
      <c r="DU996" s="1"/>
      <c r="DV996" s="1"/>
      <c r="DW996" s="1"/>
      <c r="DX996" s="1"/>
      <c r="DY996" s="1"/>
    </row>
    <row r="997" spans="93:129" ht="12.75" customHeight="1" x14ac:dyDescent="0.2">
      <c r="CO997" s="1"/>
      <c r="CP997" s="1"/>
      <c r="CQ997" s="1"/>
      <c r="CR997" s="1"/>
      <c r="CS997" s="1"/>
      <c r="CT997" s="1"/>
      <c r="CU997" s="1"/>
      <c r="CV997" s="1"/>
      <c r="CW997" s="1"/>
      <c r="CX997" s="1"/>
      <c r="CY997" s="1"/>
      <c r="CZ997" s="1"/>
      <c r="DA997" s="1"/>
      <c r="DB997" s="1"/>
      <c r="DC997" s="1"/>
      <c r="DD997" s="1"/>
      <c r="DE997" s="1"/>
      <c r="DF997" s="1"/>
      <c r="DG997" s="1"/>
      <c r="DH997" s="1"/>
      <c r="DI997" s="1"/>
      <c r="DJ997" s="1"/>
      <c r="DK997" s="1"/>
      <c r="DL997" s="1"/>
      <c r="DM997" s="1"/>
      <c r="DN997" s="1"/>
      <c r="DO997" s="1"/>
      <c r="DP997" s="1"/>
      <c r="DQ997" s="1"/>
      <c r="DR997" s="1"/>
      <c r="DS997" s="1"/>
      <c r="DT997" s="1"/>
      <c r="DU997" s="1"/>
      <c r="DV997" s="1"/>
      <c r="DW997" s="1"/>
      <c r="DX997" s="1"/>
      <c r="DY997" s="1"/>
    </row>
    <row r="998" spans="93:129" ht="12.75" customHeight="1" x14ac:dyDescent="0.2">
      <c r="CO998" s="1"/>
      <c r="CP998" s="1"/>
      <c r="CQ998" s="1"/>
      <c r="CR998" s="1"/>
      <c r="CS998" s="1"/>
      <c r="CT998" s="1"/>
      <c r="CU998" s="1"/>
      <c r="CV998" s="1"/>
      <c r="CW998" s="1"/>
      <c r="CX998" s="1"/>
      <c r="CY998" s="1"/>
      <c r="CZ998" s="1"/>
      <c r="DA998" s="1"/>
      <c r="DB998" s="1"/>
      <c r="DC998" s="1"/>
      <c r="DD998" s="1"/>
      <c r="DE998" s="1"/>
      <c r="DF998" s="1"/>
      <c r="DG998" s="1"/>
      <c r="DH998" s="1"/>
      <c r="DI998" s="1"/>
      <c r="DJ998" s="1"/>
      <c r="DK998" s="1"/>
      <c r="DL998" s="1"/>
      <c r="DM998" s="1"/>
      <c r="DN998" s="1"/>
      <c r="DO998" s="1"/>
      <c r="DP998" s="1"/>
      <c r="DQ998" s="1"/>
      <c r="DR998" s="1"/>
      <c r="DS998" s="1"/>
      <c r="DT998" s="1"/>
      <c r="DU998" s="1"/>
      <c r="DV998" s="1"/>
      <c r="DW998" s="1"/>
      <c r="DX998" s="1"/>
      <c r="DY998" s="1"/>
    </row>
    <row r="999" spans="93:129" ht="12.75" customHeight="1" x14ac:dyDescent="0.2">
      <c r="CO999" s="1"/>
      <c r="CP999" s="1"/>
      <c r="CQ999" s="1"/>
      <c r="CR999" s="1"/>
      <c r="CS999" s="1"/>
      <c r="CT999" s="1"/>
      <c r="CU999" s="1"/>
      <c r="CV999" s="1"/>
      <c r="CW999" s="1"/>
      <c r="CX999" s="1"/>
      <c r="CY999" s="1"/>
      <c r="CZ999" s="1"/>
      <c r="DA999" s="1"/>
      <c r="DB999" s="1"/>
      <c r="DC999" s="1"/>
      <c r="DD999" s="1"/>
      <c r="DE999" s="1"/>
      <c r="DF999" s="1"/>
      <c r="DG999" s="1"/>
      <c r="DH999" s="1"/>
      <c r="DI999" s="1"/>
      <c r="DJ999" s="1"/>
      <c r="DK999" s="1"/>
      <c r="DL999" s="1"/>
      <c r="DM999" s="1"/>
      <c r="DN999" s="1"/>
      <c r="DO999" s="1"/>
      <c r="DP999" s="1"/>
      <c r="DQ999" s="1"/>
      <c r="DR999" s="1"/>
      <c r="DS999" s="1"/>
      <c r="DT999" s="1"/>
      <c r="DU999" s="1"/>
      <c r="DV999" s="1"/>
      <c r="DW999" s="1"/>
      <c r="DX999" s="1"/>
      <c r="DY999" s="1"/>
    </row>
    <row r="1000" spans="93:129" ht="12.75" customHeight="1" x14ac:dyDescent="0.2">
      <c r="CO1000" s="1"/>
      <c r="CP1000" s="1"/>
      <c r="CQ1000" s="1"/>
      <c r="CR1000" s="1"/>
      <c r="CS1000" s="1"/>
      <c r="CT1000" s="1"/>
      <c r="CU1000" s="1"/>
      <c r="CV1000" s="1"/>
      <c r="CW1000" s="1"/>
      <c r="CX1000" s="1"/>
      <c r="CY1000" s="1"/>
      <c r="CZ1000" s="1"/>
      <c r="DA1000" s="1"/>
      <c r="DB1000" s="1"/>
      <c r="DC1000" s="1"/>
      <c r="DD1000" s="1"/>
      <c r="DE1000" s="1"/>
      <c r="DF1000" s="1"/>
      <c r="DG1000" s="1"/>
      <c r="DH1000" s="1"/>
      <c r="DI1000" s="1"/>
      <c r="DJ1000" s="1"/>
      <c r="DK1000" s="1"/>
      <c r="DL1000" s="1"/>
      <c r="DM1000" s="1"/>
      <c r="DN1000" s="1"/>
      <c r="DO1000" s="1"/>
      <c r="DP1000" s="1"/>
      <c r="DQ1000" s="1"/>
      <c r="DR1000" s="1"/>
      <c r="DS1000" s="1"/>
      <c r="DT1000" s="1"/>
      <c r="DU1000" s="1"/>
      <c r="DV1000" s="1"/>
      <c r="DW1000" s="1"/>
      <c r="DX1000" s="1"/>
      <c r="DY1000" s="1"/>
    </row>
    <row r="1001" spans="93:129" ht="12.75" customHeight="1" x14ac:dyDescent="0.2">
      <c r="CO1001" s="1"/>
      <c r="CP1001" s="1"/>
      <c r="CQ1001" s="1"/>
      <c r="CR1001" s="1"/>
      <c r="CS1001" s="1"/>
      <c r="CT1001" s="1"/>
      <c r="CU1001" s="1"/>
      <c r="CV1001" s="1"/>
      <c r="CW1001" s="1"/>
      <c r="CX1001" s="1"/>
      <c r="CY1001" s="1"/>
      <c r="CZ1001" s="1"/>
      <c r="DA1001" s="1"/>
      <c r="DB1001" s="1"/>
      <c r="DC1001" s="1"/>
      <c r="DD1001" s="1"/>
      <c r="DE1001" s="1"/>
      <c r="DF1001" s="1"/>
      <c r="DG1001" s="1"/>
      <c r="DH1001" s="1"/>
      <c r="DI1001" s="1"/>
      <c r="DJ1001" s="1"/>
      <c r="DK1001" s="1"/>
      <c r="DL1001" s="1"/>
      <c r="DM1001" s="1"/>
      <c r="DN1001" s="1"/>
      <c r="DO1001" s="1"/>
      <c r="DP1001" s="1"/>
      <c r="DQ1001" s="1"/>
      <c r="DR1001" s="1"/>
      <c r="DS1001" s="1"/>
      <c r="DT1001" s="1"/>
      <c r="DU1001" s="1"/>
      <c r="DV1001" s="1"/>
      <c r="DW1001" s="1"/>
      <c r="DX1001" s="1"/>
      <c r="DY1001" s="1"/>
    </row>
    <row r="1002" spans="93:129" ht="12.75" customHeight="1" x14ac:dyDescent="0.2">
      <c r="CO1002" s="1"/>
      <c r="CP1002" s="1"/>
      <c r="CQ1002" s="1"/>
      <c r="CR1002" s="1"/>
      <c r="CS1002" s="1"/>
      <c r="CT1002" s="1"/>
      <c r="CU1002" s="1"/>
      <c r="CV1002" s="1"/>
      <c r="CW1002" s="1"/>
      <c r="CX1002" s="1"/>
      <c r="CY1002" s="1"/>
      <c r="CZ1002" s="1"/>
      <c r="DA1002" s="1"/>
      <c r="DB1002" s="1"/>
      <c r="DC1002" s="1"/>
      <c r="DD1002" s="1"/>
      <c r="DE1002" s="1"/>
      <c r="DF1002" s="1"/>
      <c r="DG1002" s="1"/>
      <c r="DH1002" s="1"/>
      <c r="DI1002" s="1"/>
      <c r="DJ1002" s="1"/>
      <c r="DK1002" s="1"/>
      <c r="DL1002" s="1"/>
      <c r="DM1002" s="1"/>
      <c r="DN1002" s="1"/>
      <c r="DO1002" s="1"/>
      <c r="DP1002" s="1"/>
      <c r="DQ1002" s="1"/>
      <c r="DR1002" s="1"/>
      <c r="DS1002" s="1"/>
      <c r="DT1002" s="1"/>
      <c r="DU1002" s="1"/>
      <c r="DV1002" s="1"/>
      <c r="DW1002" s="1"/>
      <c r="DX1002" s="1"/>
      <c r="DY1002" s="1"/>
    </row>
    <row r="1003" spans="93:129" ht="12.75" customHeight="1" x14ac:dyDescent="0.2">
      <c r="CO1003" s="1"/>
      <c r="CP1003" s="1"/>
      <c r="CQ1003" s="1"/>
      <c r="CR1003" s="1"/>
      <c r="CS1003" s="1"/>
      <c r="CT1003" s="1"/>
      <c r="CU1003" s="1"/>
      <c r="CV1003" s="1"/>
      <c r="CW1003" s="1"/>
      <c r="CX1003" s="1"/>
      <c r="CY1003" s="1"/>
      <c r="CZ1003" s="1"/>
      <c r="DA1003" s="1"/>
      <c r="DB1003" s="1"/>
      <c r="DC1003" s="1"/>
      <c r="DD1003" s="1"/>
      <c r="DE1003" s="1"/>
      <c r="DF1003" s="1"/>
      <c r="DG1003" s="1"/>
      <c r="DH1003" s="1"/>
      <c r="DI1003" s="1"/>
      <c r="DJ1003" s="1"/>
      <c r="DK1003" s="1"/>
      <c r="DL1003" s="1"/>
      <c r="DM1003" s="1"/>
      <c r="DN1003" s="1"/>
      <c r="DO1003" s="1"/>
      <c r="DP1003" s="1"/>
      <c r="DQ1003" s="1"/>
      <c r="DR1003" s="1"/>
      <c r="DS1003" s="1"/>
      <c r="DT1003" s="1"/>
      <c r="DU1003" s="1"/>
      <c r="DV1003" s="1"/>
      <c r="DW1003" s="1"/>
      <c r="DX1003" s="1"/>
      <c r="DY1003" s="1"/>
    </row>
    <row r="1004" spans="93:129" ht="12.75" customHeight="1" x14ac:dyDescent="0.2">
      <c r="CO1004" s="1"/>
      <c r="CP1004" s="1"/>
      <c r="CQ1004" s="1"/>
      <c r="CR1004" s="1"/>
      <c r="CS1004" s="1"/>
      <c r="CT1004" s="1"/>
      <c r="CU1004" s="1"/>
      <c r="CV1004" s="1"/>
      <c r="CW1004" s="1"/>
      <c r="CX1004" s="1"/>
      <c r="CY1004" s="1"/>
      <c r="CZ1004" s="1"/>
      <c r="DA1004" s="1"/>
      <c r="DB1004" s="1"/>
      <c r="DC1004" s="1"/>
      <c r="DD1004" s="1"/>
      <c r="DE1004" s="1"/>
      <c r="DF1004" s="1"/>
      <c r="DG1004" s="1"/>
      <c r="DH1004" s="1"/>
      <c r="DI1004" s="1"/>
      <c r="DJ1004" s="1"/>
      <c r="DK1004" s="1"/>
      <c r="DL1004" s="1"/>
      <c r="DM1004" s="1"/>
      <c r="DN1004" s="1"/>
      <c r="DO1004" s="1"/>
      <c r="DP1004" s="1"/>
      <c r="DQ1004" s="1"/>
      <c r="DR1004" s="1"/>
      <c r="DS1004" s="1"/>
      <c r="DT1004" s="1"/>
      <c r="DU1004" s="1"/>
      <c r="DV1004" s="1"/>
      <c r="DW1004" s="1"/>
      <c r="DX1004" s="1"/>
      <c r="DY1004" s="1"/>
    </row>
    <row r="1005" spans="93:129" ht="12.75" customHeight="1" x14ac:dyDescent="0.2">
      <c r="CO1005" s="1"/>
      <c r="CP1005" s="1"/>
      <c r="CQ1005" s="1"/>
      <c r="CR1005" s="1"/>
      <c r="CS1005" s="1"/>
      <c r="CT1005" s="1"/>
      <c r="CU1005" s="1"/>
      <c r="CV1005" s="1"/>
      <c r="CW1005" s="1"/>
      <c r="CX1005" s="1"/>
      <c r="CY1005" s="1"/>
      <c r="CZ1005" s="1"/>
      <c r="DA1005" s="1"/>
      <c r="DB1005" s="1"/>
      <c r="DC1005" s="1"/>
      <c r="DD1005" s="1"/>
      <c r="DE1005" s="1"/>
      <c r="DF1005" s="1"/>
      <c r="DG1005" s="1"/>
      <c r="DH1005" s="1"/>
      <c r="DI1005" s="1"/>
      <c r="DJ1005" s="1"/>
      <c r="DK1005" s="1"/>
      <c r="DL1005" s="1"/>
      <c r="DM1005" s="1"/>
      <c r="DN1005" s="1"/>
      <c r="DO1005" s="1"/>
      <c r="DP1005" s="1"/>
      <c r="DQ1005" s="1"/>
      <c r="DR1005" s="1"/>
      <c r="DS1005" s="1"/>
      <c r="DT1005" s="1"/>
      <c r="DU1005" s="1"/>
      <c r="DV1005" s="1"/>
      <c r="DW1005" s="1"/>
      <c r="DX1005" s="1"/>
      <c r="DY1005" s="1"/>
    </row>
    <row r="1006" spans="93:129" ht="12.75" customHeight="1" x14ac:dyDescent="0.2">
      <c r="CO1006" s="1"/>
      <c r="CP1006" s="1"/>
      <c r="CQ1006" s="1"/>
      <c r="CR1006" s="1"/>
      <c r="CS1006" s="1"/>
      <c r="CT1006" s="1"/>
      <c r="CU1006" s="1"/>
      <c r="CV1006" s="1"/>
      <c r="CW1006" s="1"/>
      <c r="CX1006" s="1"/>
      <c r="CY1006" s="1"/>
      <c r="CZ1006" s="1"/>
      <c r="DA1006" s="1"/>
      <c r="DB1006" s="1"/>
      <c r="DC1006" s="1"/>
      <c r="DD1006" s="1"/>
      <c r="DE1006" s="1"/>
      <c r="DF1006" s="1"/>
      <c r="DG1006" s="1"/>
      <c r="DH1006" s="1"/>
      <c r="DI1006" s="1"/>
      <c r="DJ1006" s="1"/>
      <c r="DK1006" s="1"/>
      <c r="DL1006" s="1"/>
      <c r="DM1006" s="1"/>
      <c r="DN1006" s="1"/>
      <c r="DO1006" s="1"/>
      <c r="DP1006" s="1"/>
      <c r="DQ1006" s="1"/>
      <c r="DR1006" s="1"/>
      <c r="DS1006" s="1"/>
      <c r="DT1006" s="1"/>
      <c r="DU1006" s="1"/>
      <c r="DV1006" s="1"/>
      <c r="DW1006" s="1"/>
      <c r="DX1006" s="1"/>
      <c r="DY1006" s="1"/>
    </row>
  </sheetData>
  <mergeCells count="1">
    <mergeCell ref="C1:E1"/>
  </mergeCells>
  <conditionalFormatting sqref="A4:EN55">
    <cfRule type="expression" dxfId="1" priority="1" stopIfTrue="1">
      <formula>$C4=0</formula>
    </cfRule>
  </conditionalFormatting>
  <conditionalFormatting sqref="D2:EN2">
    <cfRule type="cellIs" dxfId="0" priority="2" stopIfTrue="1" operator="equal">
      <formula>0</formula>
    </cfRule>
  </conditionalFormatting>
  <pageMargins left="0.7" right="0.7" top="0.75" bottom="0.75" header="0" footer="0"/>
  <pageSetup paperSize="9"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C0748-A160-4E51-BFAF-467C48901B35}">
  <sheetPr>
    <tabColor rgb="FF00B0F0"/>
  </sheetPr>
  <dimension ref="A1:G204"/>
  <sheetViews>
    <sheetView zoomScale="80" zoomScaleNormal="80" workbookViewId="0">
      <pane ySplit="3" topLeftCell="A4" activePane="bottomLeft" state="frozen"/>
      <selection activeCell="A4" sqref="A4"/>
      <selection pane="bottomLeft" activeCell="A4" sqref="A4"/>
    </sheetView>
  </sheetViews>
  <sheetFormatPr baseColWidth="10" defaultColWidth="14.42578125" defaultRowHeight="15" customHeight="1" x14ac:dyDescent="0.2"/>
  <cols>
    <col min="1" max="1" width="7.85546875" style="64" customWidth="1"/>
    <col min="2" max="2" width="120.85546875" style="3" customWidth="1"/>
    <col min="3" max="3" width="9.85546875" style="3" customWidth="1"/>
    <col min="4" max="4" width="43.5703125" style="3" bestFit="1" customWidth="1"/>
    <col min="5" max="5" width="9.7109375" style="3" bestFit="1" customWidth="1"/>
    <col min="6" max="6" width="19.85546875" style="3" customWidth="1"/>
    <col min="7" max="7" width="15" style="3" customWidth="1"/>
    <col min="8" max="14" width="11" style="3" customWidth="1"/>
    <col min="15" max="15" width="11.5703125" style="3" customWidth="1"/>
    <col min="16" max="16" width="11.85546875" style="3" customWidth="1"/>
    <col min="17" max="18" width="11" style="3" customWidth="1"/>
    <col min="19" max="19" width="11.5703125" style="3" customWidth="1"/>
    <col min="20" max="20" width="11" style="3" customWidth="1"/>
    <col min="21" max="21" width="11.85546875" style="3" customWidth="1"/>
    <col min="22" max="26" width="11" style="3" customWidth="1"/>
    <col min="27" max="27" width="11.5703125" style="3" customWidth="1"/>
    <col min="28" max="16384" width="14.42578125" style="3"/>
  </cols>
  <sheetData>
    <row r="1" spans="1:7" ht="12.75" customHeight="1" x14ac:dyDescent="0.2">
      <c r="A1" s="3" t="s">
        <v>275</v>
      </c>
      <c r="B1" s="3">
        <v>1</v>
      </c>
      <c r="C1" s="228" t="s">
        <v>2636</v>
      </c>
      <c r="D1" s="227"/>
      <c r="E1" s="227"/>
    </row>
    <row r="2" spans="1:7" ht="12.75" customHeight="1" x14ac:dyDescent="0.2">
      <c r="A2" s="3" t="s">
        <v>277</v>
      </c>
      <c r="B2" s="3" t="s">
        <v>2637</v>
      </c>
    </row>
    <row r="3" spans="1:7" ht="12.75" customHeight="1" x14ac:dyDescent="0.2">
      <c r="A3" s="38" t="s">
        <v>2</v>
      </c>
      <c r="B3" s="38" t="s">
        <v>280</v>
      </c>
      <c r="C3" s="40" t="s">
        <v>2638</v>
      </c>
      <c r="D3" s="62" t="s">
        <v>2639</v>
      </c>
      <c r="E3" s="62" t="s">
        <v>2640</v>
      </c>
      <c r="F3" s="62" t="s">
        <v>2639</v>
      </c>
      <c r="G3" s="62" t="s">
        <v>2640</v>
      </c>
    </row>
    <row r="4" spans="1:7" ht="12.75" customHeight="1" x14ac:dyDescent="0.2">
      <c r="A4" s="63" t="str">
        <f>+Suministros!A272</f>
        <v>CABCEC</v>
      </c>
      <c r="B4" s="52" t="str">
        <f>+Suministros!B272</f>
        <v>CABLES Y CONDUCTORES ELECTRICOS-COMUNICACIONES</v>
      </c>
      <c r="C4" s="24"/>
    </row>
    <row r="5" spans="1:7" ht="15" customHeight="1" x14ac:dyDescent="0.2">
      <c r="A5" s="64">
        <f>+Suministros!A385</f>
        <v>10113</v>
      </c>
      <c r="B5" s="36" t="str">
        <f>+Suministros!B385</f>
        <v xml:space="preserve">CABLE TRIPOLAR DE ALUMINIO AUTOPORTANTE 8.7/15 kV (NA2XSA2Y-S) DE :3x25 mm2.   </v>
      </c>
      <c r="C5" s="3" t="str">
        <f>+Suministros!C385</f>
        <v>m</v>
      </c>
      <c r="D5" s="206" t="s">
        <v>4158</v>
      </c>
      <c r="E5" s="3">
        <v>1020</v>
      </c>
    </row>
    <row r="6" spans="1:7" ht="15" customHeight="1" x14ac:dyDescent="0.2">
      <c r="A6" s="64">
        <f>+Suministros!A386</f>
        <v>10114</v>
      </c>
      <c r="B6" s="36" t="str">
        <f>+Suministros!B386</f>
        <v xml:space="preserve">CABLE TRIPOLAR DE ALUMINIO AUTOPORTANTE 8.7/15 kV (NA2XSA2Y-S) DE :3x35 mm2.   </v>
      </c>
      <c r="C6" s="3" t="str">
        <f>+Suministros!C386</f>
        <v>m</v>
      </c>
      <c r="D6" s="206" t="s">
        <v>4159</v>
      </c>
      <c r="E6" s="3">
        <v>1020</v>
      </c>
    </row>
    <row r="7" spans="1:7" ht="15" customHeight="1" x14ac:dyDescent="0.2">
      <c r="A7" s="64">
        <f>+Suministros!A387</f>
        <v>10115</v>
      </c>
      <c r="B7" s="36" t="str">
        <f>+Suministros!B387</f>
        <v>CABLE TRIPOLAR DE ALUMINIO AUTOPORTANTE 8.7/15 kV (NA2XSA2Y-S) DE :3x50 mm2</v>
      </c>
      <c r="C7" s="3" t="str">
        <f>+Suministros!C387</f>
        <v>m</v>
      </c>
      <c r="D7" s="206" t="s">
        <v>4160</v>
      </c>
      <c r="E7" s="3">
        <v>1020</v>
      </c>
    </row>
    <row r="8" spans="1:7" ht="15" customHeight="1" x14ac:dyDescent="0.2">
      <c r="A8" s="64">
        <f>+Suministros!A388</f>
        <v>10116</v>
      </c>
      <c r="B8" s="36" t="str">
        <f>+Suministros!B388</f>
        <v>CABLE TRIPOLAR DE ALUMINIO AUTOPORTANTE 8.7/15 kV (NA2XSA2Y-S) DE :3x70 mm2</v>
      </c>
      <c r="C8" s="3" t="str">
        <f>+Suministros!C388</f>
        <v>m</v>
      </c>
      <c r="D8" s="206" t="s">
        <v>4161</v>
      </c>
      <c r="E8" s="3">
        <v>1020</v>
      </c>
    </row>
    <row r="9" spans="1:7" ht="15" customHeight="1" x14ac:dyDescent="0.2">
      <c r="A9" s="64">
        <f>+Suministros!A389</f>
        <v>10117</v>
      </c>
      <c r="B9" s="36" t="str">
        <f>+Suministros!B389</f>
        <v>CABLE TRIPOLAR DE ALUMINIO AUTOPORTANTE 8.7/15 kV (NA2XSA2Y-S) DE :3x95 mm2</v>
      </c>
      <c r="C9" s="3" t="str">
        <f>+Suministros!C389</f>
        <v>m</v>
      </c>
      <c r="D9" s="206" t="s">
        <v>4162</v>
      </c>
      <c r="E9" s="3">
        <v>1020</v>
      </c>
    </row>
    <row r="10" spans="1:7" ht="15" customHeight="1" x14ac:dyDescent="0.2">
      <c r="A10" s="64">
        <f>+Suministros!A390</f>
        <v>10118</v>
      </c>
      <c r="B10" s="36" t="str">
        <f>+Suministros!B390</f>
        <v>CABLE TRIPOLAR DE ALUMINIO AUTOPORTANTE 8.7/15 kV (NA2XSA2Y-S) DE :3x120 mm2.</v>
      </c>
      <c r="C10" s="3" t="str">
        <f>+Suministros!C390</f>
        <v>m</v>
      </c>
      <c r="D10" s="206" t="s">
        <v>4163</v>
      </c>
      <c r="E10" s="3">
        <v>1020</v>
      </c>
    </row>
    <row r="11" spans="1:7" ht="15" customHeight="1" x14ac:dyDescent="0.2">
      <c r="A11" s="64">
        <f>+Suministros!A391</f>
        <v>10119</v>
      </c>
      <c r="B11" s="36" t="str">
        <f>+Suministros!B391</f>
        <v>CABLE TRIPOLAR DE ALUMINIO AUTOPORTANTE 18/30 kV (NA2XSA2Y-S) DE :3x35 mm2.</v>
      </c>
      <c r="C11" s="3" t="str">
        <f>+Suministros!C391</f>
        <v>m</v>
      </c>
      <c r="D11" s="206" t="s">
        <v>4164</v>
      </c>
      <c r="E11" s="3">
        <v>1020</v>
      </c>
    </row>
    <row r="12" spans="1:7" ht="15" customHeight="1" x14ac:dyDescent="0.2">
      <c r="A12" s="64">
        <f>+Suministros!A392</f>
        <v>10120</v>
      </c>
      <c r="B12" s="36" t="str">
        <f>+Suministros!B392</f>
        <v>CABLE TRIPOLAR DE ALUMINIO AUTOPORTANTE 18/30 kV (NA2XSA2Y-S) DE :3x50 mm2.</v>
      </c>
      <c r="C12" s="3" t="str">
        <f>+Suministros!C392</f>
        <v>m</v>
      </c>
      <c r="D12" s="206" t="s">
        <v>4165</v>
      </c>
      <c r="E12" s="3">
        <v>1020</v>
      </c>
    </row>
    <row r="13" spans="1:7" ht="15" customHeight="1" x14ac:dyDescent="0.2">
      <c r="A13" s="64">
        <f>+Suministros!A393</f>
        <v>10121</v>
      </c>
      <c r="B13" s="36" t="str">
        <f>+Suministros!B393</f>
        <v>CABLE TRIPOLAR DE ALUMINIO AUTOPORTANTE 18/30 kV (NA2XSA2Y-S) DE :3x70 mm2.</v>
      </c>
      <c r="C13" s="3" t="str">
        <f>+Suministros!C393</f>
        <v>m</v>
      </c>
      <c r="D13" s="206" t="s">
        <v>4166</v>
      </c>
      <c r="E13" s="3">
        <v>1020</v>
      </c>
    </row>
    <row r="14" spans="1:7" ht="15" customHeight="1" x14ac:dyDescent="0.2">
      <c r="A14" s="64">
        <f>+Suministros!A394</f>
        <v>10122</v>
      </c>
      <c r="B14" s="36" t="str">
        <f>+Suministros!B394</f>
        <v>CABLE TRIPOLAR DE ALUMINIO AUTOPORTANTE 18/30 kV (NA2XSA2Y-S) DE :3x95 mm2.</v>
      </c>
      <c r="C14" s="3" t="str">
        <f>+Suministros!C394</f>
        <v>m</v>
      </c>
      <c r="D14" s="206" t="s">
        <v>4167</v>
      </c>
      <c r="E14" s="3">
        <v>1020</v>
      </c>
    </row>
    <row r="15" spans="1:7" ht="15" customHeight="1" x14ac:dyDescent="0.2">
      <c r="A15" s="64">
        <f>+Suministros!A395</f>
        <v>10123</v>
      </c>
      <c r="B15" s="36" t="str">
        <f>+Suministros!B395</f>
        <v>CABLE TRIPOLAR DE ALUMINIO AUTOPORTANTE 18/30 kV (NA2XSA2Y-S) DE :3x120 mm2.</v>
      </c>
      <c r="C15" s="3" t="str">
        <f>+Suministros!C395</f>
        <v>m</v>
      </c>
      <c r="D15" s="206" t="s">
        <v>4168</v>
      </c>
      <c r="E15" s="3">
        <v>1020</v>
      </c>
    </row>
    <row r="16" spans="1:7" ht="15" customHeight="1" x14ac:dyDescent="0.2">
      <c r="A16" s="64">
        <f>+Suministros!A396</f>
        <v>10124</v>
      </c>
      <c r="B16" s="36" t="str">
        <f>+Suministros!B396</f>
        <v xml:space="preserve">CABLE TRIPOLAR DE COBRE AUTOPORTANTE 8.7/15 kV (N2XS2Y-S) DE :3x16 mm2.   </v>
      </c>
      <c r="C16" s="3" t="str">
        <f>+Suministros!C396</f>
        <v>m</v>
      </c>
      <c r="D16" s="206" t="s">
        <v>4169</v>
      </c>
      <c r="E16" s="3">
        <v>1020</v>
      </c>
    </row>
    <row r="17" spans="1:5" ht="15" customHeight="1" x14ac:dyDescent="0.2">
      <c r="A17" s="64">
        <f>+Suministros!A397</f>
        <v>10125</v>
      </c>
      <c r="B17" s="36" t="str">
        <f>+Suministros!B397</f>
        <v xml:space="preserve">CABLE TRIPOLAR DE COBRE AUTOPORTANTE 8.7/15 kV (N2XS2Y-S) DE :3x25 mm2.   </v>
      </c>
      <c r="C17" s="3" t="str">
        <f>+Suministros!C397</f>
        <v>m</v>
      </c>
      <c r="D17" s="206" t="s">
        <v>4170</v>
      </c>
      <c r="E17" s="3">
        <v>1020</v>
      </c>
    </row>
    <row r="18" spans="1:5" ht="15" customHeight="1" x14ac:dyDescent="0.2">
      <c r="A18" s="64">
        <f>+Suministros!A398</f>
        <v>10126</v>
      </c>
      <c r="B18" s="36" t="str">
        <f>+Suministros!B398</f>
        <v>CABLE TRIPOLAR DE COBRE AUTOPORTANTE 8.7/15 kV (N2XS2Y-S) DE :3x35 mm2</v>
      </c>
      <c r="C18" s="3" t="str">
        <f>+Suministros!C398</f>
        <v>m</v>
      </c>
      <c r="D18" s="206" t="s">
        <v>4171</v>
      </c>
      <c r="E18" s="3">
        <v>1020</v>
      </c>
    </row>
    <row r="19" spans="1:5" ht="15" customHeight="1" x14ac:dyDescent="0.2">
      <c r="A19" s="64">
        <f>+Suministros!A399</f>
        <v>10127</v>
      </c>
      <c r="B19" s="36" t="str">
        <f>+Suministros!B399</f>
        <v>CABLE TRIPOLAR DE COBRE AUTOPORTANTE 8.7/15 kV (N2XS2Y-S) DE :3x50 mm2</v>
      </c>
      <c r="C19" s="3" t="str">
        <f>+Suministros!C399</f>
        <v>m</v>
      </c>
      <c r="D19" s="206" t="s">
        <v>4172</v>
      </c>
      <c r="E19" s="3">
        <v>1020</v>
      </c>
    </row>
    <row r="20" spans="1:5" ht="15" customHeight="1" x14ac:dyDescent="0.2">
      <c r="A20" s="64">
        <f>+Suministros!A400</f>
        <v>10128</v>
      </c>
      <c r="B20" s="36" t="str">
        <f>+Suministros!B400</f>
        <v>CABLE TRIPOLAR DE COBRE AUTOPORTANTE 8.7/15 kV (N2XS2Y-S) DE :3x70 mm2.</v>
      </c>
      <c r="C20" s="3" t="str">
        <f>+Suministros!C400</f>
        <v>m</v>
      </c>
      <c r="D20" s="206" t="s">
        <v>4173</v>
      </c>
      <c r="E20" s="3">
        <v>1020</v>
      </c>
    </row>
    <row r="21" spans="1:5" ht="15" customHeight="1" x14ac:dyDescent="0.2">
      <c r="A21" s="64">
        <f>+Suministros!A401</f>
        <v>10129</v>
      </c>
      <c r="B21" s="36" t="str">
        <f>+Suministros!B401</f>
        <v>CABLE TRIPOLAR DE COBRE AUTOPORTANTE 8.7/15 kV (N2XS2Y-S) DE :3x95 mm2.</v>
      </c>
      <c r="C21" s="3" t="str">
        <f>+Suministros!C401</f>
        <v>m</v>
      </c>
      <c r="D21" s="206" t="s">
        <v>4175</v>
      </c>
      <c r="E21" s="3">
        <v>1020</v>
      </c>
    </row>
    <row r="22" spans="1:5" ht="15" customHeight="1" x14ac:dyDescent="0.2">
      <c r="A22" s="64">
        <f>+Suministros!A402</f>
        <v>10130</v>
      </c>
      <c r="B22" s="36" t="str">
        <f>+Suministros!B402</f>
        <v>CABLE TRIPOLAR DE COBRE AUTOPORTANTE 8.7/15 kV (N2XS2Y-S) DE :3x120 mm2.</v>
      </c>
      <c r="C22" s="3" t="str">
        <f>+Suministros!C402</f>
        <v>m</v>
      </c>
      <c r="D22" s="206" t="s">
        <v>4176</v>
      </c>
      <c r="E22" s="3">
        <v>1020</v>
      </c>
    </row>
    <row r="23" spans="1:5" ht="15" customHeight="1" x14ac:dyDescent="0.2">
      <c r="A23" s="64">
        <f>+Suministros!A403</f>
        <v>10131</v>
      </c>
      <c r="B23" s="36" t="str">
        <f>+Suministros!B403</f>
        <v>CABLE TRIPOLAR DE COBRE AUTOPORTANTE 8.7/15 kV (N2XS2Y-S) DE :3x150 mm2.</v>
      </c>
      <c r="C23" s="3" t="str">
        <f>+Suministros!C403</f>
        <v>m</v>
      </c>
      <c r="D23" s="206" t="s">
        <v>4174</v>
      </c>
      <c r="E23" s="3">
        <v>1020</v>
      </c>
    </row>
    <row r="24" spans="1:5" ht="15" customHeight="1" x14ac:dyDescent="0.2">
      <c r="A24" s="64">
        <f>+Suministros!A404</f>
        <v>10132</v>
      </c>
      <c r="B24" s="36" t="str">
        <f>+Suministros!B404</f>
        <v>CABLE TRIPOLAR DE COBRE AUTOPORTANTE 18/30 kV (N2XS2Y-S) DE :3x35 mm2.</v>
      </c>
      <c r="C24" s="3" t="str">
        <f>+Suministros!C404</f>
        <v>m</v>
      </c>
      <c r="D24" s="206" t="s">
        <v>4177</v>
      </c>
      <c r="E24" s="3">
        <v>1020</v>
      </c>
    </row>
    <row r="25" spans="1:5" ht="15" customHeight="1" x14ac:dyDescent="0.2">
      <c r="A25" s="64">
        <f>+Suministros!A405</f>
        <v>10133</v>
      </c>
      <c r="B25" s="36" t="str">
        <f>+Suministros!B405</f>
        <v>CABLE TRIPOLAR DE COBRE AUTOPORTANTE 18/30 kV (N2XS2Y-S) DE :3x50 mm2.</v>
      </c>
      <c r="C25" s="3" t="str">
        <f>+Suministros!C405</f>
        <v>m</v>
      </c>
      <c r="D25" s="206" t="s">
        <v>4178</v>
      </c>
      <c r="E25" s="3">
        <v>1020</v>
      </c>
    </row>
    <row r="26" spans="1:5" ht="15" customHeight="1" x14ac:dyDescent="0.2">
      <c r="A26" s="64">
        <f>+Suministros!A406</f>
        <v>10134</v>
      </c>
      <c r="B26" s="36" t="str">
        <f>+Suministros!B406</f>
        <v>CABLE TRIPOLAR DE COBRE AUTOPORTANTE 18/30 kV (N2XS2Y-S) DE :3x70 mm2.</v>
      </c>
      <c r="C26" s="3" t="str">
        <f>+Suministros!C406</f>
        <v>m</v>
      </c>
      <c r="D26" s="206" t="s">
        <v>4179</v>
      </c>
      <c r="E26" s="3">
        <v>1020</v>
      </c>
    </row>
    <row r="27" spans="1:5" ht="15" customHeight="1" x14ac:dyDescent="0.2">
      <c r="A27" s="64">
        <f>+Suministros!A407</f>
        <v>10135</v>
      </c>
      <c r="B27" s="36" t="str">
        <f>+Suministros!B407</f>
        <v>CABLE TRIPOLAR DE COBRE AUTOPORTANTE 18/30 kV (N2XS2Y-S) DE :3x95 mm2.</v>
      </c>
      <c r="C27" s="3" t="str">
        <f>+Suministros!C407</f>
        <v>m</v>
      </c>
      <c r="D27" s="206" t="s">
        <v>4180</v>
      </c>
      <c r="E27" s="3">
        <v>1020</v>
      </c>
    </row>
    <row r="28" spans="1:5" ht="15" customHeight="1" x14ac:dyDescent="0.2">
      <c r="A28" s="64">
        <f>+Suministros!A408</f>
        <v>10136</v>
      </c>
      <c r="B28" s="36" t="str">
        <f>+Suministros!B408</f>
        <v>CABLE TRIPOLAR DE COBRE AUTOPORTANTE 18/30 kV (N2XS2Y-S) DE :3x120 mm2.</v>
      </c>
      <c r="C28" s="3" t="str">
        <f>+Suministros!C408</f>
        <v>m</v>
      </c>
      <c r="D28" s="206" t="s">
        <v>4181</v>
      </c>
      <c r="E28" s="3">
        <v>1020</v>
      </c>
    </row>
    <row r="29" spans="1:5" ht="15" customHeight="1" x14ac:dyDescent="0.2">
      <c r="A29" s="64">
        <f>+Suministros!A487</f>
        <v>10215</v>
      </c>
      <c r="B29" s="36" t="str">
        <f>+Suministros!B487</f>
        <v>CABLES UNIPOLARES N2XSY 12/20 kV DE :1x35 mm2.</v>
      </c>
      <c r="C29" s="3" t="str">
        <f>+Suministros!C487</f>
        <v>m</v>
      </c>
      <c r="D29" s="54" t="s">
        <v>4201</v>
      </c>
      <c r="E29" s="3">
        <v>1020</v>
      </c>
    </row>
    <row r="30" spans="1:5" ht="15" customHeight="1" x14ac:dyDescent="0.2">
      <c r="A30" s="64">
        <f>+Suministros!A488</f>
        <v>10216</v>
      </c>
      <c r="B30" s="36" t="str">
        <f>+Suministros!B488</f>
        <v>CABLES UNIPOLARES N2XSY 12/20 kV DE :1x50 mm2.</v>
      </c>
      <c r="C30" s="3" t="str">
        <f>+Suministros!C488</f>
        <v>m</v>
      </c>
      <c r="D30" s="54" t="s">
        <v>4202</v>
      </c>
      <c r="E30" s="3">
        <v>1020</v>
      </c>
    </row>
    <row r="31" spans="1:5" ht="15" customHeight="1" x14ac:dyDescent="0.2">
      <c r="A31" s="64">
        <f>+Suministros!A489</f>
        <v>10217</v>
      </c>
      <c r="B31" s="36" t="str">
        <f>+Suministros!B489</f>
        <v>CABLES UNIPOLARES N2XSY 12/20 kV DE :1x70 mm2.</v>
      </c>
      <c r="C31" s="3" t="str">
        <f>+Suministros!C489</f>
        <v>m</v>
      </c>
      <c r="D31" s="54" t="s">
        <v>4203</v>
      </c>
      <c r="E31" s="3">
        <v>1020</v>
      </c>
    </row>
    <row r="32" spans="1:5" ht="15" customHeight="1" x14ac:dyDescent="0.2">
      <c r="A32" s="64">
        <f>+Suministros!A490</f>
        <v>10218</v>
      </c>
      <c r="B32" s="36" t="str">
        <f>+Suministros!B490</f>
        <v>CABLES UNIPOLARES N2XSY 12/20 kV DE :1x95 mm2.</v>
      </c>
      <c r="C32" s="3" t="str">
        <f>+Suministros!C490</f>
        <v>m</v>
      </c>
      <c r="D32" s="54" t="s">
        <v>4204</v>
      </c>
      <c r="E32" s="3">
        <v>1020</v>
      </c>
    </row>
    <row r="33" spans="1:5" ht="15" customHeight="1" x14ac:dyDescent="0.2">
      <c r="A33" s="64">
        <f>+Suministros!A491</f>
        <v>10219</v>
      </c>
      <c r="B33" s="36" t="str">
        <f>+Suministros!B491</f>
        <v>CABLES UNIPOLARES N2XSY 12/20 kV DE :1x120 mm2.</v>
      </c>
      <c r="C33" s="3" t="str">
        <f>+Suministros!C491</f>
        <v>m</v>
      </c>
      <c r="D33" s="54" t="s">
        <v>4205</v>
      </c>
      <c r="E33" s="3">
        <v>1020</v>
      </c>
    </row>
    <row r="34" spans="1:5" ht="15" customHeight="1" x14ac:dyDescent="0.2">
      <c r="A34" s="64">
        <f>+Suministros!A492</f>
        <v>10220</v>
      </c>
      <c r="B34" s="36" t="str">
        <f>+Suministros!B492</f>
        <v>CABLES UNIPOLARES N2XSY 12/20 kV DE :1x185 mm2.</v>
      </c>
      <c r="C34" s="3" t="str">
        <f>+Suministros!C492</f>
        <v>m</v>
      </c>
      <c r="D34" s="54" t="s">
        <v>4206</v>
      </c>
      <c r="E34" s="3">
        <v>1020</v>
      </c>
    </row>
    <row r="35" spans="1:5" ht="15" customHeight="1" x14ac:dyDescent="0.2">
      <c r="A35" s="64">
        <f>+Suministros!A493</f>
        <v>10221</v>
      </c>
      <c r="B35" s="36" t="str">
        <f>+Suministros!B493</f>
        <v>CABLES UNIPOLARES N2XSY 12/20 kV DE :1x240 mm2.</v>
      </c>
      <c r="C35" s="3" t="str">
        <f>+Suministros!C493</f>
        <v>m</v>
      </c>
      <c r="D35" s="54" t="s">
        <v>4207</v>
      </c>
      <c r="E35" s="3">
        <v>1020</v>
      </c>
    </row>
    <row r="36" spans="1:5" ht="15" customHeight="1" x14ac:dyDescent="0.2">
      <c r="A36" s="64">
        <f>+Suministros!A494</f>
        <v>10222</v>
      </c>
      <c r="B36" s="36" t="str">
        <f>+Suministros!B494</f>
        <v>CABLES UNIPOLARES N2XSY 12/20 kV DE :1x300 mm2.</v>
      </c>
      <c r="C36" s="3" t="str">
        <f>+Suministros!C494</f>
        <v>m</v>
      </c>
      <c r="D36" s="54" t="s">
        <v>4208</v>
      </c>
      <c r="E36" s="3">
        <v>1020</v>
      </c>
    </row>
    <row r="37" spans="1:5" ht="15" customHeight="1" x14ac:dyDescent="0.2">
      <c r="A37" s="64">
        <f>+Suministros!A496</f>
        <v>10224</v>
      </c>
      <c r="B37" s="36" t="str">
        <f>+Suministros!B496</f>
        <v>CABLES UNIPOLARES N2XSY 18/30 kV DE :1x35 mm2.</v>
      </c>
      <c r="C37" s="3" t="str">
        <f>+Suministros!C496</f>
        <v>m</v>
      </c>
      <c r="D37" s="54" t="s">
        <v>4209</v>
      </c>
      <c r="E37" s="3">
        <v>1020</v>
      </c>
    </row>
    <row r="38" spans="1:5" ht="15" customHeight="1" x14ac:dyDescent="0.2">
      <c r="A38" s="64">
        <f>+Suministros!A497</f>
        <v>10225</v>
      </c>
      <c r="B38" s="36" t="str">
        <f>+Suministros!B497</f>
        <v>CABLES UNIPOLARES N2XSY 18/30 kV DE :1x50 mm2.</v>
      </c>
      <c r="C38" s="3" t="str">
        <f>+Suministros!C497</f>
        <v>m</v>
      </c>
      <c r="D38" s="54" t="s">
        <v>4210</v>
      </c>
      <c r="E38" s="3">
        <v>1020</v>
      </c>
    </row>
    <row r="39" spans="1:5" ht="15" customHeight="1" x14ac:dyDescent="0.2">
      <c r="A39" s="64">
        <f>+Suministros!A498</f>
        <v>10226</v>
      </c>
      <c r="B39" s="36" t="str">
        <f>+Suministros!B498</f>
        <v>CABLES UNIPOLARES N2XSY 18/30 kV DE :1x70 mm2.</v>
      </c>
      <c r="C39" s="3" t="str">
        <f>+Suministros!C498</f>
        <v>m</v>
      </c>
      <c r="D39" s="54" t="s">
        <v>4211</v>
      </c>
      <c r="E39" s="3">
        <v>1020</v>
      </c>
    </row>
    <row r="40" spans="1:5" ht="15" customHeight="1" x14ac:dyDescent="0.2">
      <c r="A40" s="64">
        <f>+Suministros!A499</f>
        <v>10227</v>
      </c>
      <c r="B40" s="36" t="str">
        <f>+Suministros!B499</f>
        <v>CABLES UNIPOLARES N2XSY 18/30 kV DE :1x95 mm2.</v>
      </c>
      <c r="C40" s="3" t="str">
        <f>+Suministros!C499</f>
        <v>m</v>
      </c>
      <c r="D40" s="54" t="s">
        <v>4212</v>
      </c>
      <c r="E40" s="3">
        <v>1020</v>
      </c>
    </row>
    <row r="41" spans="1:5" ht="15" customHeight="1" x14ac:dyDescent="0.2">
      <c r="A41" s="64">
        <f>+Suministros!A500</f>
        <v>10228</v>
      </c>
      <c r="B41" s="36" t="str">
        <f>+Suministros!B500</f>
        <v>CABLES UNIPOLARES N2XSY 18/30 kV DE :1x120 mm2.</v>
      </c>
      <c r="C41" s="3" t="str">
        <f>+Suministros!C500</f>
        <v>m</v>
      </c>
      <c r="D41" s="54" t="s">
        <v>4213</v>
      </c>
      <c r="E41" s="3">
        <v>1020</v>
      </c>
    </row>
    <row r="42" spans="1:5" ht="15" customHeight="1" x14ac:dyDescent="0.2">
      <c r="A42" s="64">
        <f>+Suministros!A501</f>
        <v>10229</v>
      </c>
      <c r="B42" s="36" t="str">
        <f>+Suministros!B501</f>
        <v>CABLES UNIPOLARES N2XSY 18/30 kV DE :1x185 mm2.</v>
      </c>
      <c r="C42" s="3" t="str">
        <f>+Suministros!C501</f>
        <v>m</v>
      </c>
      <c r="D42" s="54" t="s">
        <v>4214</v>
      </c>
      <c r="E42" s="3">
        <v>1020</v>
      </c>
    </row>
    <row r="43" spans="1:5" ht="15" customHeight="1" x14ac:dyDescent="0.2">
      <c r="A43" s="64">
        <f>+Suministros!A502</f>
        <v>10230</v>
      </c>
      <c r="B43" s="36" t="str">
        <f>+Suministros!B502</f>
        <v>CABLES UNIPOLARES N2XSY 18/30 kV DE :1x240 mm2.</v>
      </c>
      <c r="C43" s="3" t="str">
        <f>+Suministros!C502</f>
        <v>m</v>
      </c>
      <c r="D43" s="54" t="s">
        <v>4215</v>
      </c>
      <c r="E43" s="3">
        <v>1020</v>
      </c>
    </row>
    <row r="44" spans="1:5" ht="15" customHeight="1" x14ac:dyDescent="0.2">
      <c r="A44" s="64">
        <f>+Suministros!A503</f>
        <v>10231</v>
      </c>
      <c r="B44" s="36" t="str">
        <f>+Suministros!B503</f>
        <v>CABLES UNIPOLARES N2XSY 18/30 kV DE :1x300 mm2.</v>
      </c>
      <c r="C44" s="3" t="str">
        <f>+Suministros!C503</f>
        <v>m</v>
      </c>
      <c r="D44" s="54" t="s">
        <v>4216</v>
      </c>
      <c r="E44" s="3">
        <v>1020</v>
      </c>
    </row>
    <row r="45" spans="1:5" ht="15" customHeight="1" x14ac:dyDescent="0.2">
      <c r="A45" s="64">
        <f>+Suministros!A504</f>
        <v>10232</v>
      </c>
      <c r="B45" s="36" t="str">
        <f>+Suministros!B504</f>
        <v>CABLES UNIPOLARES NA2XSY 18/30 kV DE :1x50 mm2.</v>
      </c>
      <c r="C45" s="3" t="str">
        <f>+Suministros!C504</f>
        <v>m</v>
      </c>
      <c r="D45" s="54" t="s">
        <v>4217</v>
      </c>
      <c r="E45" s="3">
        <v>1020</v>
      </c>
    </row>
    <row r="46" spans="1:5" ht="15" customHeight="1" x14ac:dyDescent="0.2">
      <c r="A46" s="64">
        <f>+Suministros!A505</f>
        <v>10233</v>
      </c>
      <c r="B46" s="36" t="str">
        <f>+Suministros!B505</f>
        <v>CABLES UNIPOLARES N2XSY 8.7/15 kV DE :1x25 mm2.</v>
      </c>
      <c r="C46" s="3" t="str">
        <f>+Suministros!C505</f>
        <v>m</v>
      </c>
      <c r="D46" s="54" t="s">
        <v>4218</v>
      </c>
      <c r="E46" s="3">
        <v>1020</v>
      </c>
    </row>
    <row r="47" spans="1:5" ht="15" customHeight="1" x14ac:dyDescent="0.2">
      <c r="A47" s="64">
        <f>+Suministros!A506</f>
        <v>10234</v>
      </c>
      <c r="B47" s="36" t="str">
        <f>+Suministros!B506</f>
        <v>CABLES UNIPOLARES N2XSY 8.7/15 kV DE :1x35 mm2.</v>
      </c>
      <c r="C47" s="3" t="str">
        <f>+Suministros!C506</f>
        <v>m</v>
      </c>
      <c r="D47" s="54" t="s">
        <v>4219</v>
      </c>
      <c r="E47" s="3">
        <v>1020</v>
      </c>
    </row>
    <row r="48" spans="1:5" ht="15" customHeight="1" x14ac:dyDescent="0.2">
      <c r="A48" s="64">
        <f>+Suministros!A507</f>
        <v>10235</v>
      </c>
      <c r="B48" s="36" t="str">
        <f>+Suministros!B507</f>
        <v>CABLES UNIPOLARES N2XSY 8.7/15 kV DE :1x50 mm2.</v>
      </c>
      <c r="C48" s="3" t="str">
        <f>+Suministros!C507</f>
        <v>m</v>
      </c>
      <c r="D48" s="54" t="s">
        <v>4220</v>
      </c>
      <c r="E48" s="3">
        <v>1020</v>
      </c>
    </row>
    <row r="49" spans="1:5" ht="15" customHeight="1" x14ac:dyDescent="0.2">
      <c r="A49" s="64">
        <f>+Suministros!A508</f>
        <v>10236</v>
      </c>
      <c r="B49" s="36" t="str">
        <f>+Suministros!B508</f>
        <v>CABLES UNIPOLARES N2XSY 8.7/15 kV DE :1x70 mm2.</v>
      </c>
      <c r="C49" s="3" t="str">
        <f>+Suministros!C508</f>
        <v>m</v>
      </c>
      <c r="D49" s="54" t="s">
        <v>4221</v>
      </c>
      <c r="E49" s="3">
        <v>1020</v>
      </c>
    </row>
    <row r="50" spans="1:5" ht="15" customHeight="1" x14ac:dyDescent="0.2">
      <c r="A50" s="64">
        <f>+Suministros!A509</f>
        <v>10237</v>
      </c>
      <c r="B50" s="36" t="str">
        <f>+Suministros!B509</f>
        <v>CABLES UNIPOLARES N2XSY 8.7/15 kV DE :1x95 mm2.</v>
      </c>
      <c r="C50" s="3" t="str">
        <f>+Suministros!C509</f>
        <v>m</v>
      </c>
      <c r="D50" s="54" t="s">
        <v>4222</v>
      </c>
      <c r="E50" s="3">
        <v>1020</v>
      </c>
    </row>
    <row r="51" spans="1:5" ht="15" customHeight="1" x14ac:dyDescent="0.2">
      <c r="A51" s="64">
        <f>+Suministros!A510</f>
        <v>10238</v>
      </c>
      <c r="B51" s="36" t="str">
        <f>+Suministros!B510</f>
        <v>CABLES UNIPOLARES N2XSY 8.7/15 kV DE :1x120 mm2.</v>
      </c>
      <c r="C51" s="3" t="str">
        <f>+Suministros!C510</f>
        <v>m</v>
      </c>
      <c r="D51" s="54" t="s">
        <v>4223</v>
      </c>
      <c r="E51" s="3">
        <v>1020</v>
      </c>
    </row>
    <row r="52" spans="1:5" ht="15" customHeight="1" x14ac:dyDescent="0.2">
      <c r="A52" s="64">
        <f>+Suministros!A511</f>
        <v>10239</v>
      </c>
      <c r="B52" s="36" t="str">
        <f>+Suministros!B511</f>
        <v>CABLES UNIPOLARES N2XSY 8.7/15 kV DE :1x185 mm2.</v>
      </c>
      <c r="C52" s="3" t="str">
        <f>+Suministros!C511</f>
        <v>m</v>
      </c>
      <c r="D52" s="54" t="s">
        <v>4224</v>
      </c>
      <c r="E52" s="3">
        <v>1020</v>
      </c>
    </row>
    <row r="53" spans="1:5" ht="15" customHeight="1" x14ac:dyDescent="0.2">
      <c r="A53" s="64">
        <f>+Suministros!A512</f>
        <v>10240</v>
      </c>
      <c r="B53" s="36" t="str">
        <f>+Suministros!B512</f>
        <v>CABLES UNIPOLARES N2XSY 8.7/15 kV DE :1x240 mm2.</v>
      </c>
      <c r="C53" s="3" t="str">
        <f>+Suministros!C512</f>
        <v>m</v>
      </c>
      <c r="D53" s="54" t="s">
        <v>4225</v>
      </c>
      <c r="E53" s="3">
        <v>1020</v>
      </c>
    </row>
    <row r="54" spans="1:5" ht="15" customHeight="1" x14ac:dyDescent="0.2">
      <c r="A54" s="64">
        <f>+Suministros!A513</f>
        <v>10241</v>
      </c>
      <c r="B54" s="36" t="str">
        <f>+Suministros!B513</f>
        <v>CABLES UNIPOLARES N2XSY 8.7/15 kV DE :1x300 mm2.</v>
      </c>
      <c r="C54" s="3" t="str">
        <f>+Suministros!C513</f>
        <v>m</v>
      </c>
      <c r="D54" s="54" t="s">
        <v>4226</v>
      </c>
      <c r="E54" s="3">
        <v>1020</v>
      </c>
    </row>
    <row r="55" spans="1:5" ht="15" customHeight="1" x14ac:dyDescent="0.2">
      <c r="A55" s="64">
        <f>+Suministros!A515</f>
        <v>10243</v>
      </c>
      <c r="B55" s="37" t="str">
        <f>+Suministros!B515</f>
        <v>MV 35 mm²-35kV</v>
      </c>
      <c r="C55" s="3" t="str">
        <f>+Suministros!C515</f>
        <v>m</v>
      </c>
      <c r="D55" s="93" t="s">
        <v>4189</v>
      </c>
      <c r="E55" s="3">
        <v>1020</v>
      </c>
    </row>
    <row r="56" spans="1:5" ht="15" customHeight="1" x14ac:dyDescent="0.2">
      <c r="A56" s="64">
        <f>+Suministros!A516</f>
        <v>10244</v>
      </c>
      <c r="B56" s="37" t="str">
        <f>+Suministros!B516</f>
        <v>MV 50 mm²-35kV</v>
      </c>
      <c r="C56" s="3" t="str">
        <f>+Suministros!C516</f>
        <v>m</v>
      </c>
      <c r="D56" s="93" t="s">
        <v>4190</v>
      </c>
      <c r="E56" s="3">
        <v>1020</v>
      </c>
    </row>
    <row r="57" spans="1:5" ht="15" customHeight="1" x14ac:dyDescent="0.2">
      <c r="A57" s="64">
        <f>+Suministros!A517</f>
        <v>10245</v>
      </c>
      <c r="B57" s="37" t="str">
        <f>+Suministros!B517</f>
        <v>MV 70 mm²-35kV</v>
      </c>
      <c r="C57" s="3" t="str">
        <f>+Suministros!C517</f>
        <v>m</v>
      </c>
      <c r="D57" s="93" t="s">
        <v>4191</v>
      </c>
      <c r="E57" s="3">
        <v>1020</v>
      </c>
    </row>
    <row r="58" spans="1:5" ht="15" customHeight="1" x14ac:dyDescent="0.2">
      <c r="A58" s="64">
        <f>+Suministros!A518</f>
        <v>10246</v>
      </c>
      <c r="B58" s="37" t="str">
        <f>+Suministros!B518</f>
        <v>MV 95 mm²-35kV</v>
      </c>
      <c r="C58" s="3" t="str">
        <f>+Suministros!C518</f>
        <v>m</v>
      </c>
      <c r="D58" s="93" t="s">
        <v>4192</v>
      </c>
      <c r="E58" s="3">
        <v>1020</v>
      </c>
    </row>
    <row r="59" spans="1:5" ht="15" customHeight="1" x14ac:dyDescent="0.2">
      <c r="A59" s="64">
        <f>+Suministros!A519</f>
        <v>10247</v>
      </c>
      <c r="B59" s="37" t="str">
        <f>+Suministros!B519</f>
        <v>MV 120 mm²-35kV</v>
      </c>
      <c r="C59" s="3" t="str">
        <f>+Suministros!C519</f>
        <v>m</v>
      </c>
      <c r="D59" s="93" t="s">
        <v>4193</v>
      </c>
      <c r="E59" s="3">
        <v>1020</v>
      </c>
    </row>
    <row r="60" spans="1:5" ht="15" customHeight="1" x14ac:dyDescent="0.2">
      <c r="A60" s="64">
        <f>+Suministros!A520</f>
        <v>10248</v>
      </c>
      <c r="B60" s="37" t="str">
        <f>+Suministros!B520</f>
        <v>MV 185 mm²-35kV</v>
      </c>
      <c r="C60" s="3" t="str">
        <f>+Suministros!C520</f>
        <v>m</v>
      </c>
      <c r="D60" s="93" t="s">
        <v>4194</v>
      </c>
      <c r="E60" s="3">
        <v>1020</v>
      </c>
    </row>
    <row r="61" spans="1:5" ht="15" customHeight="1" x14ac:dyDescent="0.2">
      <c r="A61" s="64">
        <f>+Suministros!A521</f>
        <v>10249</v>
      </c>
      <c r="B61" s="37" t="str">
        <f>+Suministros!B521</f>
        <v>MV 300 mm²-35kV</v>
      </c>
      <c r="C61" s="3" t="str">
        <f>+Suministros!C521</f>
        <v>m</v>
      </c>
      <c r="D61" s="93" t="s">
        <v>4195</v>
      </c>
      <c r="E61" s="3">
        <v>1020</v>
      </c>
    </row>
    <row r="62" spans="1:5" ht="15" customHeight="1" x14ac:dyDescent="0.2">
      <c r="A62" s="64">
        <f>+Suministros!A522</f>
        <v>10250</v>
      </c>
      <c r="B62" s="37" t="str">
        <f>+Suministros!B522</f>
        <v>MV 35 mm²-45kV</v>
      </c>
      <c r="C62" s="3" t="str">
        <f>+Suministros!C522</f>
        <v>m</v>
      </c>
      <c r="D62" s="93" t="s">
        <v>4196</v>
      </c>
      <c r="E62" s="3">
        <v>1020</v>
      </c>
    </row>
    <row r="63" spans="1:5" ht="15" customHeight="1" x14ac:dyDescent="0.2">
      <c r="A63" s="64">
        <f>+Suministros!A523</f>
        <v>10251</v>
      </c>
      <c r="B63" s="37" t="str">
        <f>+Suministros!B523</f>
        <v>MV 50 mm²-45kV</v>
      </c>
      <c r="C63" s="3" t="str">
        <f>+Suministros!C523</f>
        <v>m</v>
      </c>
      <c r="D63" s="93" t="s">
        <v>4197</v>
      </c>
      <c r="E63" s="3">
        <v>1020</v>
      </c>
    </row>
    <row r="64" spans="1:5" ht="15" customHeight="1" x14ac:dyDescent="0.2">
      <c r="A64" s="64">
        <f>+Suministros!A524</f>
        <v>10252</v>
      </c>
      <c r="B64" s="37" t="str">
        <f>+Suministros!B524</f>
        <v>MV 70 mm²-45kV</v>
      </c>
      <c r="C64" s="3" t="str">
        <f>+Suministros!C524</f>
        <v>m</v>
      </c>
      <c r="D64" s="93" t="s">
        <v>4198</v>
      </c>
      <c r="E64" s="3">
        <v>1020</v>
      </c>
    </row>
    <row r="65" spans="1:5" ht="15" customHeight="1" x14ac:dyDescent="0.2">
      <c r="A65" s="64">
        <f>+Suministros!A525</f>
        <v>10253</v>
      </c>
      <c r="B65" s="37" t="str">
        <f>+Suministros!B525</f>
        <v>MV 150 mm²-45kV</v>
      </c>
      <c r="C65" s="3" t="str">
        <f>+Suministros!C525</f>
        <v>m</v>
      </c>
      <c r="D65" s="93" t="s">
        <v>4199</v>
      </c>
      <c r="E65" s="3">
        <v>1020</v>
      </c>
    </row>
    <row r="66" spans="1:5" ht="15" customHeight="1" x14ac:dyDescent="0.2">
      <c r="A66" s="64">
        <f>+Suministros!A526</f>
        <v>10254</v>
      </c>
      <c r="B66" s="37" t="str">
        <f>+Suministros!B526</f>
        <v>MV 300 mm²-45kV</v>
      </c>
      <c r="C66" s="3" t="str">
        <f>+Suministros!C526</f>
        <v>m</v>
      </c>
      <c r="D66" s="93" t="s">
        <v>4200</v>
      </c>
      <c r="E66" s="3">
        <v>1020</v>
      </c>
    </row>
    <row r="67" spans="1:5" ht="15" customHeight="1" x14ac:dyDescent="0.2">
      <c r="A67" s="64">
        <f>+Suministros!A569</f>
        <v>10297</v>
      </c>
      <c r="B67" s="36" t="str">
        <f>+Suministros!B569</f>
        <v>CONDUCTOR DE COBRE DESNUDO, CABLEADO, TEMPLE DURO, DE :16 mm2, 7 HILOS</v>
      </c>
      <c r="C67" s="3" t="str">
        <f>+Suministros!C569</f>
        <v>m</v>
      </c>
      <c r="D67" s="3" t="s">
        <v>2641</v>
      </c>
      <c r="E67" s="3">
        <v>1025</v>
      </c>
    </row>
    <row r="68" spans="1:5" ht="15" customHeight="1" x14ac:dyDescent="0.2">
      <c r="A68" s="64">
        <f>+Suministros!A570</f>
        <v>10298</v>
      </c>
      <c r="B68" s="36" t="str">
        <f>+Suministros!B570</f>
        <v>CONDUCTOR DE COBRE DESNUDO, CABLEADO, TEMPLE DURO, DE :25 mm2, 7 HILOS</v>
      </c>
      <c r="C68" s="3" t="str">
        <f>+Suministros!C570</f>
        <v>m</v>
      </c>
      <c r="D68" s="3" t="s">
        <v>2642</v>
      </c>
      <c r="E68" s="3">
        <v>1025</v>
      </c>
    </row>
    <row r="69" spans="1:5" ht="15" customHeight="1" x14ac:dyDescent="0.2">
      <c r="A69" s="64">
        <f>+Suministros!A571</f>
        <v>10299</v>
      </c>
      <c r="B69" s="36" t="str">
        <f>+Suministros!B571</f>
        <v>CONDUCTOR DE COBRE DESNUDO, CABLEADO, TEMPLE DURO, DE :35 mm2, 7 HILOS</v>
      </c>
      <c r="C69" s="3" t="str">
        <f>+Suministros!C571</f>
        <v>m</v>
      </c>
      <c r="D69" s="3" t="s">
        <v>2643</v>
      </c>
      <c r="E69" s="3">
        <v>1025</v>
      </c>
    </row>
    <row r="70" spans="1:5" ht="15" customHeight="1" x14ac:dyDescent="0.2">
      <c r="A70" s="64">
        <f>+Suministros!A572</f>
        <v>10300</v>
      </c>
      <c r="B70" s="36" t="str">
        <f>+Suministros!B572</f>
        <v>CONDUCTOR DE COBRE DESNUDO, CABLEADO, TEMPLE DURO, DE :50 mm2, 19 HILOS</v>
      </c>
      <c r="C70" s="3" t="str">
        <f>+Suministros!C572</f>
        <v>m</v>
      </c>
      <c r="D70" s="3" t="s">
        <v>2644</v>
      </c>
      <c r="E70" s="3">
        <v>1025</v>
      </c>
    </row>
    <row r="71" spans="1:5" ht="15" customHeight="1" x14ac:dyDescent="0.2">
      <c r="A71" s="64">
        <f>+Suministros!A573</f>
        <v>10301</v>
      </c>
      <c r="B71" s="36" t="str">
        <f>+Suministros!B573</f>
        <v>CONDUCTOR DE COBRE DESNUDO, CABLEADO, TEMPLE DURO, DE :70 mm2, 19 HILOS</v>
      </c>
      <c r="C71" s="3" t="str">
        <f>+Suministros!C573</f>
        <v>m</v>
      </c>
      <c r="D71" s="37" t="s">
        <v>2645</v>
      </c>
      <c r="E71" s="3">
        <v>1025</v>
      </c>
    </row>
    <row r="72" spans="1:5" ht="15" customHeight="1" x14ac:dyDescent="0.2">
      <c r="A72" s="64">
        <f>+Suministros!A574</f>
        <v>10302</v>
      </c>
      <c r="B72" s="36" t="str">
        <f>+Suministros!B574</f>
        <v>CONDUCTOR DE COBRE DESNUDO, CABLEADO, TEMPLE DURO, DE :95 mm2, 19 HILOS</v>
      </c>
      <c r="C72" s="3" t="str">
        <f>+Suministros!C574</f>
        <v>m</v>
      </c>
      <c r="D72" s="37" t="s">
        <v>2646</v>
      </c>
      <c r="E72" s="3">
        <v>1025</v>
      </c>
    </row>
    <row r="73" spans="1:5" ht="15" customHeight="1" x14ac:dyDescent="0.2">
      <c r="A73" s="64">
        <f>+Suministros!A575</f>
        <v>10303</v>
      </c>
      <c r="B73" s="36" t="str">
        <f>+Suministros!B575</f>
        <v>CONDUCTOR DE COBRE DESNUDO, CABLEADO, TEMPLE DURO, DE :120 mm2,37 HILOS</v>
      </c>
      <c r="C73" s="3" t="str">
        <f>+Suministros!C575</f>
        <v>m</v>
      </c>
      <c r="D73" s="37" t="s">
        <v>2647</v>
      </c>
      <c r="E73" s="3">
        <v>1025</v>
      </c>
    </row>
    <row r="74" spans="1:5" ht="15" customHeight="1" x14ac:dyDescent="0.2">
      <c r="A74" s="64">
        <f>+Suministros!A590</f>
        <v>10318</v>
      </c>
      <c r="B74" s="36" t="str">
        <f>+Suministros!B590</f>
        <v>CONDUCTOR TIPO CPI (WP):25 mm2, CABLEADO</v>
      </c>
      <c r="C74" s="3" t="str">
        <f>+Suministros!C590</f>
        <v>m</v>
      </c>
      <c r="D74" s="3" t="s">
        <v>2648</v>
      </c>
      <c r="E74" s="3">
        <v>1025</v>
      </c>
    </row>
    <row r="75" spans="1:5" ht="15" customHeight="1" x14ac:dyDescent="0.2">
      <c r="A75" s="64">
        <f>+Suministros!A591</f>
        <v>10319</v>
      </c>
      <c r="B75" s="36" t="str">
        <f>+Suministros!B591</f>
        <v>CONDUCTOR TIPO CPI (WP):35 mm2, CABLEADO</v>
      </c>
      <c r="C75" s="3" t="str">
        <f>+Suministros!C591</f>
        <v>m</v>
      </c>
      <c r="D75" s="3" t="s">
        <v>2649</v>
      </c>
      <c r="E75" s="3">
        <v>1025</v>
      </c>
    </row>
    <row r="76" spans="1:5" ht="15" customHeight="1" x14ac:dyDescent="0.2">
      <c r="A76" s="64">
        <f>+Suministros!A592</f>
        <v>10320</v>
      </c>
      <c r="B76" s="36" t="str">
        <f>+Suministros!B592</f>
        <v>CONDUCTOR TIPO CPI (WP):50 mm2, CABLEADO</v>
      </c>
      <c r="C76" s="3" t="str">
        <f>+Suministros!C592</f>
        <v>m</v>
      </c>
      <c r="D76" s="3" t="s">
        <v>2650</v>
      </c>
      <c r="E76" s="3">
        <v>1025</v>
      </c>
    </row>
    <row r="77" spans="1:5" ht="15" customHeight="1" x14ac:dyDescent="0.2">
      <c r="A77" s="64">
        <f>+Suministros!A593</f>
        <v>10321</v>
      </c>
      <c r="B77" s="36" t="str">
        <f>+Suministros!B593</f>
        <v>CONDUCTOR TIPO CPI (WP):70 mm2, CABLEADO</v>
      </c>
      <c r="C77" s="3" t="str">
        <f>+Suministros!C593</f>
        <v>m</v>
      </c>
      <c r="D77" s="3" t="s">
        <v>2651</v>
      </c>
      <c r="E77" s="3">
        <v>1025</v>
      </c>
    </row>
    <row r="78" spans="1:5" ht="15" customHeight="1" x14ac:dyDescent="0.2">
      <c r="A78" s="64">
        <f>+Suministros!A594</f>
        <v>10322</v>
      </c>
      <c r="B78" s="36" t="str">
        <f>+Suministros!B594</f>
        <v>CONDUCTOR TIPO CPI (WP):95 mm2, CABLEADO</v>
      </c>
      <c r="C78" s="3" t="str">
        <f>+Suministros!C594</f>
        <v>m</v>
      </c>
      <c r="D78" s="3" t="s">
        <v>2652</v>
      </c>
      <c r="E78" s="3">
        <v>1025</v>
      </c>
    </row>
    <row r="79" spans="1:5" ht="15" customHeight="1" x14ac:dyDescent="0.2">
      <c r="A79" s="64">
        <f>+Suministros!A595</f>
        <v>10323</v>
      </c>
      <c r="B79" s="36" t="str">
        <f>+Suministros!B595</f>
        <v>CONDUCTOR TIPO CPI (WP):120 mm2, CABLEADO</v>
      </c>
      <c r="C79" s="3" t="str">
        <f>+Suministros!C595</f>
        <v>m</v>
      </c>
      <c r="D79" s="3" t="s">
        <v>2653</v>
      </c>
      <c r="E79" s="3">
        <v>1025</v>
      </c>
    </row>
    <row r="80" spans="1:5" ht="15" customHeight="1" x14ac:dyDescent="0.2">
      <c r="A80" s="64">
        <f>+Suministros!A596</f>
        <v>10324</v>
      </c>
      <c r="B80" s="36" t="str">
        <f>+Suministros!B596</f>
        <v>CONDUCTOR DE ALUMINIO, PROTEGIDO CABLEADO DE :35 mm2, 7 HILOS</v>
      </c>
      <c r="C80" s="3" t="str">
        <f>+Suministros!C596</f>
        <v>m</v>
      </c>
      <c r="D80" s="3" t="s">
        <v>2654</v>
      </c>
      <c r="E80" s="3">
        <v>1025</v>
      </c>
    </row>
    <row r="81" spans="1:5" ht="15" customHeight="1" x14ac:dyDescent="0.2">
      <c r="A81" s="64">
        <f>+Suministros!A597</f>
        <v>10325</v>
      </c>
      <c r="B81" s="36" t="str">
        <f>+Suministros!B597</f>
        <v>CONDUCTOR DE ALUMINIO, PROTEGIDO CABLEADO DE :50 mm2, 7 HILOS</v>
      </c>
      <c r="C81" s="3" t="str">
        <f>+Suministros!C597</f>
        <v>m</v>
      </c>
      <c r="D81" s="3" t="s">
        <v>2655</v>
      </c>
      <c r="E81" s="3">
        <v>1025</v>
      </c>
    </row>
    <row r="82" spans="1:5" ht="15" customHeight="1" x14ac:dyDescent="0.2">
      <c r="A82" s="64">
        <f>+Suministros!A598</f>
        <v>10326</v>
      </c>
      <c r="B82" s="36" t="str">
        <f>+Suministros!B598</f>
        <v>CONDUCTOR DE ALUMINIO, PROTEGIDO CABLEADO DE :70 mm2, 19 HILOS</v>
      </c>
      <c r="C82" s="3" t="str">
        <f>+Suministros!C598</f>
        <v>m</v>
      </c>
      <c r="D82" s="3" t="s">
        <v>2656</v>
      </c>
      <c r="E82" s="3">
        <v>1025</v>
      </c>
    </row>
    <row r="83" spans="1:5" ht="15" customHeight="1" x14ac:dyDescent="0.2">
      <c r="A83" s="64">
        <f>+Suministros!A599</f>
        <v>10327</v>
      </c>
      <c r="B83" s="36" t="str">
        <f>+Suministros!B599</f>
        <v>CONDUCTOR DE ALUMINIO, PROTEGIDO CABLEADO DE :95 mm2, 19 HILOS</v>
      </c>
      <c r="C83" s="3" t="str">
        <f>+Suministros!C599</f>
        <v>m</v>
      </c>
      <c r="D83" s="3" t="s">
        <v>2657</v>
      </c>
      <c r="E83" s="3">
        <v>1025</v>
      </c>
    </row>
    <row r="84" spans="1:5" ht="15" customHeight="1" x14ac:dyDescent="0.2">
      <c r="A84" s="64">
        <f>+Suministros!A600</f>
        <v>10328</v>
      </c>
      <c r="B84" s="36" t="str">
        <f>+Suministros!B600</f>
        <v>CONDUCTOR DE ALUMINIO, PROTEGIDO CABLEADO DE :120 mm2, 19 HILOS</v>
      </c>
      <c r="C84" s="3" t="str">
        <f>+Suministros!C600</f>
        <v>m</v>
      </c>
      <c r="D84" s="3" t="s">
        <v>2658</v>
      </c>
      <c r="E84" s="3">
        <v>1025</v>
      </c>
    </row>
    <row r="85" spans="1:5" ht="15" customHeight="1" x14ac:dyDescent="0.2">
      <c r="A85" s="64">
        <f>+Suministros!A602</f>
        <v>10330</v>
      </c>
      <c r="B85" s="36" t="str">
        <f>+Suministros!B602</f>
        <v>CONDUCTOR DE ALEACION DE ALUMINIO 6201-T81 (AAAC) CABLEADO DE :25 mm2, 7 HILOS</v>
      </c>
      <c r="C85" s="3" t="str">
        <f>+Suministros!C602</f>
        <v>m</v>
      </c>
      <c r="D85" s="37" t="s">
        <v>4141</v>
      </c>
      <c r="E85" s="3">
        <v>1025</v>
      </c>
    </row>
    <row r="86" spans="1:5" ht="15" customHeight="1" x14ac:dyDescent="0.2">
      <c r="A86" s="64">
        <f>+Suministros!A603</f>
        <v>10331</v>
      </c>
      <c r="B86" s="36" t="str">
        <f>+Suministros!B603</f>
        <v>CONDUCTOR DE ALEACION DE ALUMINIO 6201-T81 (AAAC) CABLEADO DE :35 mm2, 7 HILOS</v>
      </c>
      <c r="C86" s="3" t="str">
        <f>+Suministros!C603</f>
        <v>m</v>
      </c>
      <c r="D86" s="3" t="s">
        <v>4142</v>
      </c>
      <c r="E86" s="3">
        <v>1025</v>
      </c>
    </row>
    <row r="87" spans="1:5" ht="15" customHeight="1" x14ac:dyDescent="0.2">
      <c r="A87" s="64">
        <f>+Suministros!A604</f>
        <v>10332</v>
      </c>
      <c r="B87" s="36" t="str">
        <f>+Suministros!B604</f>
        <v>CONDUCTOR DE ALEACION DE ALUMINIO 6201-T81 (AAAC) CABLEADO DE :50 mm2, 7 HILOS</v>
      </c>
      <c r="C87" s="3" t="str">
        <f>+Suministros!C604</f>
        <v>m</v>
      </c>
      <c r="D87" s="3" t="s">
        <v>4143</v>
      </c>
      <c r="E87" s="3">
        <v>1025</v>
      </c>
    </row>
    <row r="88" spans="1:5" ht="15" customHeight="1" x14ac:dyDescent="0.2">
      <c r="A88" s="64">
        <f>+Suministros!A605</f>
        <v>10333</v>
      </c>
      <c r="B88" s="36" t="str">
        <f>+Suministros!B605</f>
        <v>CONDUCTOR DE ALEACION DE ALUMINIO 6201-T81 (AAAC) CABLEADO DE :70 mm2, 19 HILOS</v>
      </c>
      <c r="C88" s="3" t="str">
        <f>+Suministros!C605</f>
        <v>m</v>
      </c>
      <c r="D88" s="3" t="s">
        <v>4144</v>
      </c>
      <c r="E88" s="3">
        <v>1025</v>
      </c>
    </row>
    <row r="89" spans="1:5" ht="15" customHeight="1" x14ac:dyDescent="0.2">
      <c r="A89" s="64">
        <f>+Suministros!A606</f>
        <v>10334</v>
      </c>
      <c r="B89" s="36" t="str">
        <f>+Suministros!B606</f>
        <v>CONDUCTOR DE ALEACION DE ALUMINIO 6201-T81 (AAAC) CABLEADO DE :95 mm2, 19 HILOS</v>
      </c>
      <c r="C89" s="3" t="str">
        <f>+Suministros!C606</f>
        <v>m</v>
      </c>
      <c r="D89" s="3" t="s">
        <v>4145</v>
      </c>
      <c r="E89" s="3">
        <v>1025</v>
      </c>
    </row>
    <row r="90" spans="1:5" ht="15" customHeight="1" x14ac:dyDescent="0.2">
      <c r="A90" s="64">
        <f>+Suministros!A607</f>
        <v>10335</v>
      </c>
      <c r="B90" s="36" t="str">
        <f>+Suministros!B607</f>
        <v>CONDUCTOR DE ALEACION DE ALUMINIO 6201-T81 (AAAC) CABLEADO DE :120 mm2, 19 HILOS</v>
      </c>
      <c r="C90" s="3" t="str">
        <f>+Suministros!C607</f>
        <v>m</v>
      </c>
      <c r="D90" s="3" t="s">
        <v>4146</v>
      </c>
      <c r="E90" s="3">
        <v>1025</v>
      </c>
    </row>
    <row r="91" spans="1:5" ht="15" customHeight="1" x14ac:dyDescent="0.2">
      <c r="A91" s="64">
        <f>+Suministros!A608</f>
        <v>10336</v>
      </c>
      <c r="B91" s="36" t="str">
        <f>+Suministros!B608</f>
        <v>CONDUCTOR DE ALEACION DE ALUMINIO 6201-T81 (AAAC) CABLEADO DE :150 mm2, 37 HILOS</v>
      </c>
      <c r="C91" s="3" t="str">
        <f>+Suministros!C608</f>
        <v>m</v>
      </c>
      <c r="D91" s="37" t="s">
        <v>4147</v>
      </c>
      <c r="E91" s="3">
        <v>1025</v>
      </c>
    </row>
    <row r="92" spans="1:5" ht="15" customHeight="1" x14ac:dyDescent="0.2">
      <c r="A92" s="64">
        <f>+Suministros!A609</f>
        <v>10337</v>
      </c>
      <c r="B92" s="36" t="str">
        <f>+Suministros!B609</f>
        <v>CONDUCTOR DE ALEACION DE ALUMINIO 6201-T81 (AAAC) CABLEADO DE :185 mm2, 37 HILOS</v>
      </c>
      <c r="C92" s="3" t="str">
        <f>+Suministros!C609</f>
        <v>m</v>
      </c>
      <c r="D92" s="37" t="s">
        <v>4148</v>
      </c>
      <c r="E92" s="3">
        <v>1025</v>
      </c>
    </row>
    <row r="93" spans="1:5" ht="15" customHeight="1" x14ac:dyDescent="0.2">
      <c r="A93" s="64">
        <f>+Suministros!A610</f>
        <v>10338</v>
      </c>
      <c r="B93" s="36" t="str">
        <f>+Suministros!B610</f>
        <v>CONDUCTOR DE ALEACION DE ALUMINIO 6201-T81 (AAAC) CABLEADO DE :240 mm2, 37 HILOS</v>
      </c>
      <c r="C93" s="3" t="str">
        <f>+Suministros!C610</f>
        <v>m</v>
      </c>
      <c r="D93" s="37" t="s">
        <v>4156</v>
      </c>
      <c r="E93" s="3">
        <v>1025</v>
      </c>
    </row>
    <row r="94" spans="1:5" ht="15" customHeight="1" x14ac:dyDescent="0.2">
      <c r="A94" s="64">
        <f>+Suministros!A611</f>
        <v>10339</v>
      </c>
      <c r="B94" s="36" t="str">
        <f>+Suministros!B611</f>
        <v>CONDUCTOR DE ALEACION DE ALUMINIO CABLEADO ENGRASADO, DE:35 mm2, 7 HILOS</v>
      </c>
      <c r="C94" s="3" t="str">
        <f>+Suministros!C611</f>
        <v>m</v>
      </c>
      <c r="D94" s="3" t="s">
        <v>2659</v>
      </c>
      <c r="E94" s="3">
        <v>1025</v>
      </c>
    </row>
    <row r="95" spans="1:5" ht="15" customHeight="1" x14ac:dyDescent="0.2">
      <c r="A95" s="64">
        <f>+Suministros!A612</f>
        <v>10340</v>
      </c>
      <c r="B95" s="36" t="str">
        <f>+Suministros!B612</f>
        <v>CONDUCTOR DE ALEACION DE ALUMINIO CABLEADO ENGRASADO, DE:50 mm2, 7 HILOS</v>
      </c>
      <c r="C95" s="3" t="str">
        <f>+Suministros!C612</f>
        <v>m</v>
      </c>
      <c r="D95" s="3" t="s">
        <v>2660</v>
      </c>
      <c r="E95" s="3">
        <v>1025</v>
      </c>
    </row>
    <row r="96" spans="1:5" ht="15" customHeight="1" x14ac:dyDescent="0.2">
      <c r="A96" s="64">
        <f>+Suministros!A613</f>
        <v>10341</v>
      </c>
      <c r="B96" s="36" t="str">
        <f>+Suministros!B613</f>
        <v>CONDUCTOR DE ALEACION DE ALUMINIO CABLEADO ENGRASADO, DE:70 mm2, 19 HILOS</v>
      </c>
      <c r="C96" s="3" t="str">
        <f>+Suministros!C613</f>
        <v>m</v>
      </c>
      <c r="D96" s="3" t="s">
        <v>2661</v>
      </c>
      <c r="E96" s="3">
        <v>1025</v>
      </c>
    </row>
    <row r="97" spans="1:5" ht="15" customHeight="1" x14ac:dyDescent="0.2">
      <c r="A97" s="64">
        <f>+Suministros!A614</f>
        <v>10342</v>
      </c>
      <c r="B97" s="36" t="str">
        <f>+Suministros!B614</f>
        <v>CONDUCTOR DE ALEACION DE ALUMINIO CABLEADO ENGRASADO, DE:95 mm2, 19 HILOS</v>
      </c>
      <c r="C97" s="3" t="str">
        <f>+Suministros!C614</f>
        <v>m</v>
      </c>
      <c r="D97" s="3" t="s">
        <v>2662</v>
      </c>
      <c r="E97" s="3">
        <v>1025</v>
      </c>
    </row>
    <row r="98" spans="1:5" ht="15" customHeight="1" x14ac:dyDescent="0.2">
      <c r="A98" s="64">
        <f>+Suministros!A615</f>
        <v>10343</v>
      </c>
      <c r="B98" s="36" t="str">
        <f>+Suministros!B615</f>
        <v>CONDUCTOR DE ALEACION DE ALUMINIO CABLEADO ENGRASADO, DE:120 mm2, 19 HILOS</v>
      </c>
      <c r="C98" s="3" t="str">
        <f>+Suministros!C615</f>
        <v>m</v>
      </c>
      <c r="D98" s="3" t="s">
        <v>2663</v>
      </c>
      <c r="E98" s="3">
        <v>1025</v>
      </c>
    </row>
    <row r="99" spans="1:5" s="52" customFormat="1" ht="15" customHeight="1" x14ac:dyDescent="0.2">
      <c r="A99" s="63" t="str">
        <f>+Suministros!A4</f>
        <v>PCAC</v>
      </c>
      <c r="B99" s="52" t="str">
        <f>+Suministros!B4</f>
        <v xml:space="preserve">POSTES CONCRETO ARMADO CENTRIFUGADO </v>
      </c>
    </row>
    <row r="100" spans="1:5" ht="15" customHeight="1" x14ac:dyDescent="0.2">
      <c r="A100" s="64">
        <f>+Suministros!A5</f>
        <v>1001</v>
      </c>
      <c r="B100" s="3" t="str">
        <f>+Suministros!B5</f>
        <v>POSTE DE CONCRETO ARMADO CENTRIFUGADO DE : 8/200/120/240/PERILLA</v>
      </c>
      <c r="C100" s="3" t="str">
        <f>+Suministros!C5</f>
        <v>u</v>
      </c>
      <c r="D100" s="3" t="s">
        <v>2664</v>
      </c>
      <c r="E100" s="3">
        <v>1</v>
      </c>
    </row>
    <row r="101" spans="1:5" ht="15" customHeight="1" x14ac:dyDescent="0.2">
      <c r="A101" s="64">
        <f>+Suministros!A6</f>
        <v>1002</v>
      </c>
      <c r="B101" s="3" t="str">
        <f>+Suministros!B6</f>
        <v>POSTE DE CONCRETO ARMADO CENTRIFUGADO DE : 8/300/120/240/PERILLA</v>
      </c>
      <c r="C101" s="3" t="str">
        <f>+Suministros!C6</f>
        <v>u</v>
      </c>
      <c r="D101" s="3" t="s">
        <v>2665</v>
      </c>
      <c r="E101" s="3">
        <v>1</v>
      </c>
    </row>
    <row r="102" spans="1:5" ht="15" customHeight="1" x14ac:dyDescent="0.2">
      <c r="A102" s="64">
        <f>+Suministros!A7</f>
        <v>1003</v>
      </c>
      <c r="B102" s="3" t="str">
        <f>+Suministros!B7</f>
        <v>POSTE DE CONCRETO ARMADO CENTRIFUGADO DE : 9/200/120/255/PERILLA</v>
      </c>
      <c r="C102" s="3" t="str">
        <f>+Suministros!C7</f>
        <v>u</v>
      </c>
      <c r="D102" s="3" t="s">
        <v>2666</v>
      </c>
      <c r="E102" s="3">
        <v>1</v>
      </c>
    </row>
    <row r="103" spans="1:5" ht="15" customHeight="1" x14ac:dyDescent="0.2">
      <c r="A103" s="64">
        <f>+Suministros!A8</f>
        <v>1004</v>
      </c>
      <c r="B103" s="3" t="str">
        <f>+Suministros!B8</f>
        <v>POSTE DE CONCRETO ARMADO CENTRIFUGADO DE : 9/300/120/255/PERILLA</v>
      </c>
      <c r="C103" s="3" t="str">
        <f>+Suministros!C8</f>
        <v>u</v>
      </c>
      <c r="D103" s="3" t="s">
        <v>2667</v>
      </c>
      <c r="E103" s="3">
        <v>1</v>
      </c>
    </row>
    <row r="104" spans="1:5" ht="15" customHeight="1" x14ac:dyDescent="0.2">
      <c r="A104" s="64">
        <f>+Suministros!A9</f>
        <v>1005</v>
      </c>
      <c r="B104" s="3" t="str">
        <f>+Suministros!B9</f>
        <v>POSTE DE CONCRETO ARMADO CENTRIFUGADO DE : 9/500/210/345/PERILLA</v>
      </c>
      <c r="C104" s="3" t="str">
        <f>+Suministros!C9</f>
        <v>u</v>
      </c>
      <c r="D104" s="3" t="s">
        <v>2668</v>
      </c>
      <c r="E104" s="3">
        <v>1</v>
      </c>
    </row>
    <row r="105" spans="1:5" ht="15" customHeight="1" x14ac:dyDescent="0.2">
      <c r="A105" s="64">
        <f>+Suministros!A10</f>
        <v>1006</v>
      </c>
      <c r="B105" s="3" t="str">
        <f>+Suministros!B10</f>
        <v>POSTE DE CONCRETO ARMADO CENTRIFUGADO DE : 10/200</v>
      </c>
      <c r="C105" s="3" t="str">
        <f>+Suministros!C10</f>
        <v>u</v>
      </c>
      <c r="D105" s="3" t="s">
        <v>2669</v>
      </c>
      <c r="E105" s="3">
        <v>1</v>
      </c>
    </row>
    <row r="106" spans="1:5" ht="15" customHeight="1" x14ac:dyDescent="0.2">
      <c r="A106" s="64">
        <f>+Suministros!A11</f>
        <v>1007</v>
      </c>
      <c r="B106" s="3" t="str">
        <f>+Suministros!B11</f>
        <v>POSTE DE CONCRETO ARMADO CENTRIFUGADO DE : 10/300</v>
      </c>
      <c r="C106" s="3" t="str">
        <f>+Suministros!C11</f>
        <v>u</v>
      </c>
      <c r="D106" s="3" t="s">
        <v>2670</v>
      </c>
      <c r="E106" s="3">
        <v>1</v>
      </c>
    </row>
    <row r="107" spans="1:5" ht="15" customHeight="1" x14ac:dyDescent="0.2">
      <c r="A107" s="64">
        <f>+Suministros!A12</f>
        <v>1008</v>
      </c>
      <c r="B107" s="3" t="str">
        <f>+Suministros!B12</f>
        <v>POSTE DE CONCRETO ARMADO CENTRIFUGADO DE : 11/200/150/315</v>
      </c>
      <c r="C107" s="3" t="str">
        <f>+Suministros!C12</f>
        <v>u</v>
      </c>
      <c r="D107" s="3" t="s">
        <v>2671</v>
      </c>
      <c r="E107" s="3">
        <v>1</v>
      </c>
    </row>
    <row r="108" spans="1:5" ht="15" customHeight="1" x14ac:dyDescent="0.2">
      <c r="A108" s="64">
        <f>+Suministros!A13</f>
        <v>1009</v>
      </c>
      <c r="B108" s="3" t="str">
        <f>+Suministros!B13</f>
        <v>POSTE DE CONCRETO ARMADO CENTRIFUGADO DE : 11/300/150/315</v>
      </c>
      <c r="C108" s="3" t="str">
        <f>+Suministros!C13</f>
        <v>u</v>
      </c>
      <c r="D108" s="3" t="s">
        <v>2672</v>
      </c>
      <c r="E108" s="3">
        <v>1</v>
      </c>
    </row>
    <row r="109" spans="1:5" ht="15" customHeight="1" x14ac:dyDescent="0.2">
      <c r="A109" s="64">
        <f>+Suministros!A14</f>
        <v>1010</v>
      </c>
      <c r="B109" s="3" t="str">
        <f>+Suministros!B14</f>
        <v>POSTE DE CONCRETO ARMADO CENTRIFUGADO DE : 11/400/150/315</v>
      </c>
      <c r="C109" s="3" t="str">
        <f>+Suministros!C14</f>
        <v>u</v>
      </c>
      <c r="D109" s="3" t="s">
        <v>2673</v>
      </c>
      <c r="E109" s="3">
        <v>1</v>
      </c>
    </row>
    <row r="110" spans="1:5" ht="15" customHeight="1" x14ac:dyDescent="0.2">
      <c r="A110" s="64">
        <f>+Suministros!A15</f>
        <v>1011</v>
      </c>
      <c r="B110" s="3" t="str">
        <f>+Suministros!B15</f>
        <v>POSTE DE CONCRETO ARMADO CENTRIFUGADO DE : 11/500/180/345</v>
      </c>
      <c r="C110" s="3" t="str">
        <f>+Suministros!C15</f>
        <v>u</v>
      </c>
      <c r="D110" s="3" t="s">
        <v>2674</v>
      </c>
      <c r="E110" s="3">
        <v>1</v>
      </c>
    </row>
    <row r="111" spans="1:5" ht="15" customHeight="1" x14ac:dyDescent="0.2">
      <c r="A111" s="64">
        <f>+Suministros!A16</f>
        <v>1012</v>
      </c>
      <c r="B111" s="3" t="str">
        <f>+Suministros!B16</f>
        <v>POSTE DE CONCRETO ARMADO CENTRIFUGADO DE : 12/200 /165/345/PERILLA</v>
      </c>
      <c r="C111" s="3" t="str">
        <f>+Suministros!C16</f>
        <v>u</v>
      </c>
      <c r="D111" s="3" t="s">
        <v>2675</v>
      </c>
      <c r="E111" s="3">
        <v>1</v>
      </c>
    </row>
    <row r="112" spans="1:5" ht="15" customHeight="1" x14ac:dyDescent="0.2">
      <c r="A112" s="64">
        <f>+Suministros!A17</f>
        <v>1013</v>
      </c>
      <c r="B112" s="3" t="str">
        <f>+Suministros!B17</f>
        <v>POSTE DE CONCRETO ARMADO CENTRIFUGADO DE : 12/300 /165/345/PERILLA</v>
      </c>
      <c r="C112" s="3" t="str">
        <f>+Suministros!C17</f>
        <v>u</v>
      </c>
      <c r="D112" s="3" t="s">
        <v>2676</v>
      </c>
      <c r="E112" s="3">
        <v>1</v>
      </c>
    </row>
    <row r="113" spans="1:5" ht="15" customHeight="1" x14ac:dyDescent="0.2">
      <c r="A113" s="64">
        <f>+Suministros!A18</f>
        <v>1014</v>
      </c>
      <c r="B113" s="3" t="str">
        <f>+Suministros!B18</f>
        <v>POSTE DE CONCRETO ARMADO CENTRIFUGADO DE : 12/400 /165/345/PERILLA</v>
      </c>
      <c r="C113" s="3" t="str">
        <f>+Suministros!C18</f>
        <v>u</v>
      </c>
      <c r="D113" s="3" t="s">
        <v>2677</v>
      </c>
      <c r="E113" s="3">
        <v>1</v>
      </c>
    </row>
    <row r="114" spans="1:5" ht="15" customHeight="1" x14ac:dyDescent="0.2">
      <c r="A114" s="64">
        <f>+Suministros!A19</f>
        <v>1015</v>
      </c>
      <c r="B114" s="3" t="str">
        <f>+Suministros!B19</f>
        <v>POSTE DE CONCRETO ARMADO CENTRIFUGADO DE : 12/600 /165/345/PERILLA</v>
      </c>
      <c r="C114" s="3" t="str">
        <f>+Suministros!C19</f>
        <v>u</v>
      </c>
      <c r="D114" s="3" t="s">
        <v>2678</v>
      </c>
      <c r="E114" s="3">
        <v>1</v>
      </c>
    </row>
    <row r="115" spans="1:5" ht="15" customHeight="1" x14ac:dyDescent="0.2">
      <c r="A115" s="64">
        <f>+Suministros!A20</f>
        <v>1016</v>
      </c>
      <c r="B115" s="3" t="str">
        <f>+Suministros!B20</f>
        <v>POSTE DE CONCRETO ARMADO CENTRIFUGADO DE : 12/800 /165/345/PERILLA</v>
      </c>
      <c r="C115" s="3" t="str">
        <f>+Suministros!C20</f>
        <v>u</v>
      </c>
      <c r="D115" s="3" t="s">
        <v>2679</v>
      </c>
      <c r="E115" s="3">
        <v>1</v>
      </c>
    </row>
    <row r="116" spans="1:5" ht="15" customHeight="1" x14ac:dyDescent="0.2">
      <c r="A116" s="64">
        <f>+Suministros!A21</f>
        <v>1017</v>
      </c>
      <c r="B116" s="3" t="str">
        <f>+Suministros!B21</f>
        <v>POSTE DE CONCRETO ARMADO CENTRIFUGADO DE : 13/200 /165/360/PERILLA</v>
      </c>
      <c r="C116" s="3" t="str">
        <f>+Suministros!C21</f>
        <v>u</v>
      </c>
      <c r="D116" s="3" t="s">
        <v>2680</v>
      </c>
      <c r="E116" s="3">
        <v>1</v>
      </c>
    </row>
    <row r="117" spans="1:5" ht="15" customHeight="1" x14ac:dyDescent="0.2">
      <c r="A117" s="64">
        <f>+Suministros!A22</f>
        <v>1018</v>
      </c>
      <c r="B117" s="3" t="str">
        <f>+Suministros!B22</f>
        <v>POSTE DE CONCRETO ARMADO CENTRIFUGADO DE : 13/300 /165/360/PERILLA</v>
      </c>
      <c r="C117" s="3" t="str">
        <f>+Suministros!C22</f>
        <v>u</v>
      </c>
      <c r="D117" s="3" t="s">
        <v>2681</v>
      </c>
      <c r="E117" s="3">
        <v>1</v>
      </c>
    </row>
    <row r="118" spans="1:5" ht="15" customHeight="1" x14ac:dyDescent="0.2">
      <c r="A118" s="64">
        <f>+Suministros!A23</f>
        <v>1019</v>
      </c>
      <c r="B118" s="3" t="str">
        <f>+Suministros!B23</f>
        <v>POSTE DE CONCRETO ARMADO CENTRIFUGADO DE : 13/400 /165/360/PERILLA</v>
      </c>
      <c r="C118" s="3" t="str">
        <f>+Suministros!C23</f>
        <v>u</v>
      </c>
      <c r="D118" s="3" t="s">
        <v>2682</v>
      </c>
      <c r="E118" s="3">
        <v>1</v>
      </c>
    </row>
    <row r="119" spans="1:5" ht="15" customHeight="1" x14ac:dyDescent="0.2">
      <c r="A119" s="64">
        <f>+Suministros!A24</f>
        <v>1020</v>
      </c>
      <c r="B119" s="3" t="str">
        <f>+Suministros!B24</f>
        <v>POSTE DE CONCRETO ARMADO CENTRIFUGADO DE : 13/500 /180/375/PERILLA</v>
      </c>
      <c r="C119" s="3" t="str">
        <f>+Suministros!C24</f>
        <v>u</v>
      </c>
      <c r="D119" s="3" t="s">
        <v>2683</v>
      </c>
      <c r="E119" s="3">
        <v>1</v>
      </c>
    </row>
    <row r="120" spans="1:5" ht="15" customHeight="1" x14ac:dyDescent="0.2">
      <c r="A120" s="64">
        <f>+Suministros!A25</f>
        <v>1021</v>
      </c>
      <c r="B120" s="3" t="str">
        <f>+Suministros!B25</f>
        <v>POSTE DE CONCRETO ARMADO CENTRIFUGADO DE : 13/600 /180/375/PERILLA</v>
      </c>
      <c r="C120" s="3" t="str">
        <f>+Suministros!C25</f>
        <v>u</v>
      </c>
      <c r="D120" s="3" t="s">
        <v>2684</v>
      </c>
      <c r="E120" s="3">
        <v>1</v>
      </c>
    </row>
    <row r="121" spans="1:5" ht="15" customHeight="1" x14ac:dyDescent="0.2">
      <c r="A121" s="64">
        <f>+Suministros!A26</f>
        <v>1022</v>
      </c>
      <c r="B121" s="3" t="str">
        <f>+Suministros!B26</f>
        <v>POSTE DE CONCRETO ARMADO CENTRIFUGADO DE : 13/800 /165/360/PERILLA</v>
      </c>
      <c r="C121" s="3" t="str">
        <f>+Suministros!C26</f>
        <v>u</v>
      </c>
      <c r="D121" s="3" t="s">
        <v>2685</v>
      </c>
      <c r="E121" s="3">
        <v>1</v>
      </c>
    </row>
    <row r="122" spans="1:5" ht="15" customHeight="1" x14ac:dyDescent="0.2">
      <c r="A122" s="64">
        <f>+Suministros!A27</f>
        <v>1023</v>
      </c>
      <c r="B122" s="3" t="str">
        <f>+Suministros!B27</f>
        <v>POSTE DE CONCRETO ARMADO CENTRIFUGADO DE : 14/300/180/390/PERILLA</v>
      </c>
      <c r="C122" s="3" t="str">
        <f>+Suministros!C27</f>
        <v>u</v>
      </c>
      <c r="D122" s="3" t="s">
        <v>2686</v>
      </c>
      <c r="E122" s="3">
        <v>1</v>
      </c>
    </row>
    <row r="123" spans="1:5" ht="15" customHeight="1" x14ac:dyDescent="0.2">
      <c r="A123" s="64">
        <f>+Suministros!A28</f>
        <v>1024</v>
      </c>
      <c r="B123" s="3" t="str">
        <f>+Suministros!B28</f>
        <v>POSTE DE CONCRETO ARMADO CENTRIFUGADO DE : 14/400/180/390/PERILLA</v>
      </c>
      <c r="C123" s="3" t="str">
        <f>+Suministros!C28</f>
        <v>u</v>
      </c>
      <c r="D123" s="3" t="s">
        <v>2687</v>
      </c>
      <c r="E123" s="3">
        <v>1</v>
      </c>
    </row>
    <row r="124" spans="1:5" ht="15" customHeight="1" x14ac:dyDescent="0.2">
      <c r="A124" s="64">
        <f>+Suministros!A29</f>
        <v>1025</v>
      </c>
      <c r="B124" s="3" t="str">
        <f>+Suministros!B29</f>
        <v>POSTE DE CONCRETO ARMADO CENTRIFUGADO DE : 14/500/180/390/PERILLA</v>
      </c>
      <c r="C124" s="3" t="str">
        <f>+Suministros!C29</f>
        <v>u</v>
      </c>
      <c r="D124" s="3" t="s">
        <v>2688</v>
      </c>
      <c r="E124" s="3">
        <v>1</v>
      </c>
    </row>
    <row r="125" spans="1:5" ht="15" customHeight="1" x14ac:dyDescent="0.2">
      <c r="A125" s="64">
        <f>+Suministros!A30</f>
        <v>1026</v>
      </c>
      <c r="B125" s="3" t="str">
        <f>+Suministros!B30</f>
        <v>POSTE DE CONCRETO ARMADO CENTRIFUGADO DE : 14/600/225/435/PERILLA</v>
      </c>
      <c r="C125" s="3" t="str">
        <f>+Suministros!C30</f>
        <v>u</v>
      </c>
      <c r="D125" s="3" t="s">
        <v>2689</v>
      </c>
      <c r="E125" s="3">
        <v>1</v>
      </c>
    </row>
    <row r="126" spans="1:5" ht="15" customHeight="1" x14ac:dyDescent="0.2">
      <c r="A126" s="64">
        <f>+Suministros!A31</f>
        <v>1027</v>
      </c>
      <c r="B126" s="3" t="str">
        <f>+Suministros!B31</f>
        <v>POSTE DE CONCRETO ARMADO CENTRIFUGADO DE : 15/300/225/450/PERILLA</v>
      </c>
      <c r="C126" s="3" t="str">
        <f>+Suministros!C31</f>
        <v>u</v>
      </c>
      <c r="D126" s="3" t="s">
        <v>2690</v>
      </c>
      <c r="E126" s="3">
        <v>1</v>
      </c>
    </row>
    <row r="127" spans="1:5" ht="15" customHeight="1" x14ac:dyDescent="0.2">
      <c r="A127" s="64">
        <f>+Suministros!A32</f>
        <v>1028</v>
      </c>
      <c r="B127" s="3" t="str">
        <f>+Suministros!B32</f>
        <v>POSTE DE CONCRETO ARMADO CENTRIFUGADO DE : 15/400/225/450/PERILLA</v>
      </c>
      <c r="C127" s="3" t="str">
        <f>+Suministros!C32</f>
        <v>u</v>
      </c>
      <c r="D127" s="3" t="s">
        <v>2691</v>
      </c>
      <c r="E127" s="3">
        <v>1</v>
      </c>
    </row>
    <row r="128" spans="1:5" ht="15" customHeight="1" x14ac:dyDescent="0.2">
      <c r="A128" s="64">
        <f>+Suministros!A33</f>
        <v>1029</v>
      </c>
      <c r="B128" s="3" t="str">
        <f>+Suministros!B33</f>
        <v>POSTE DE CONCRETO ARMADO CENTRIFUGADO DE : 15/500/225/450/PERILLA</v>
      </c>
      <c r="C128" s="3" t="str">
        <f>+Suministros!C33</f>
        <v>u</v>
      </c>
      <c r="D128" s="3" t="s">
        <v>2692</v>
      </c>
      <c r="E128" s="3">
        <v>1</v>
      </c>
    </row>
    <row r="129" spans="1:6" ht="15" customHeight="1" x14ac:dyDescent="0.2">
      <c r="A129" s="64">
        <f>+Suministros!A34</f>
        <v>1030</v>
      </c>
      <c r="B129" s="3" t="str">
        <f>+Suministros!B34</f>
        <v>POSTE DE CONCRETO ARMADO CENTRIFUGADO DE : 15/600/225/450/PERILLA</v>
      </c>
      <c r="C129" s="3" t="str">
        <f>+Suministros!C34</f>
        <v>u</v>
      </c>
      <c r="D129" s="3" t="s">
        <v>2693</v>
      </c>
      <c r="E129" s="3">
        <v>1</v>
      </c>
    </row>
    <row r="130" spans="1:6" ht="15" customHeight="1" x14ac:dyDescent="0.2">
      <c r="A130" s="64">
        <f>+Suministros!A35</f>
        <v>1031</v>
      </c>
      <c r="B130" s="3" t="str">
        <f>+Suministros!B35</f>
        <v>POSTE DE CONCRETO ARMADO CENTRIFUGADO DE : 15/800/225/450/PERILLA</v>
      </c>
      <c r="C130" s="3" t="str">
        <f>+Suministros!C35</f>
        <v>u</v>
      </c>
      <c r="D130" s="3" t="s">
        <v>2694</v>
      </c>
      <c r="E130" s="3">
        <v>1</v>
      </c>
    </row>
    <row r="131" spans="1:6" s="52" customFormat="1" ht="15" customHeight="1" x14ac:dyDescent="0.2">
      <c r="A131" s="63" t="str">
        <f>+Suministros!A36</f>
        <v>PCACS</v>
      </c>
      <c r="B131" s="52" t="str">
        <f>+Suministros!B36</f>
        <v>POSTES CONCRETO ARMADO CENTRIFUGADO SECCIONABLE</v>
      </c>
    </row>
    <row r="132" spans="1:6" ht="15" customHeight="1" x14ac:dyDescent="0.2">
      <c r="A132" s="64">
        <f>+Suministros!A37</f>
        <v>2001</v>
      </c>
      <c r="B132" s="3" t="str">
        <f>+Suministros!B37</f>
        <v>POSTE DE C.A.C. SECCIONABLE 2 CUERPOS DE 11 M/200 DAN (INCLUYE PERILLA)</v>
      </c>
      <c r="C132" s="3" t="str">
        <f>+Suministros!C37</f>
        <v>u</v>
      </c>
      <c r="D132" s="3" t="s">
        <v>2695</v>
      </c>
      <c r="E132" s="3">
        <v>1</v>
      </c>
    </row>
    <row r="133" spans="1:6" ht="15" customHeight="1" x14ac:dyDescent="0.2">
      <c r="A133" s="64">
        <f>+Suministros!A38</f>
        <v>2002</v>
      </c>
      <c r="B133" s="3" t="str">
        <f>+Suministros!B38</f>
        <v>POSTE DE C.A.C. SECCIONABLE 2 CUERPOS DE 11 M/300 DAN (INCLUYE PERILLA)</v>
      </c>
      <c r="C133" s="3" t="str">
        <f>+Suministros!C38</f>
        <v>u</v>
      </c>
      <c r="D133" s="3" t="s">
        <v>2696</v>
      </c>
      <c r="E133" s="3">
        <v>1</v>
      </c>
    </row>
    <row r="134" spans="1:6" ht="15" customHeight="1" x14ac:dyDescent="0.2">
      <c r="A134" s="64">
        <f>+Suministros!A39</f>
        <v>2003</v>
      </c>
      <c r="B134" s="3" t="str">
        <f>+Suministros!B39</f>
        <v>POSTE DE C.A.C. SECCIONABLE 2 CUERPOS DE 12 M/200 DAN (INCLUYE PERILLA)</v>
      </c>
      <c r="C134" s="3" t="str">
        <f>+Suministros!C39</f>
        <v>u</v>
      </c>
      <c r="D134" s="3" t="s">
        <v>2697</v>
      </c>
      <c r="E134" s="3">
        <v>1</v>
      </c>
    </row>
    <row r="135" spans="1:6" ht="15" customHeight="1" x14ac:dyDescent="0.2">
      <c r="A135" s="64">
        <f>+Suministros!A40</f>
        <v>2004</v>
      </c>
      <c r="B135" s="3" t="str">
        <f>+Suministros!B40</f>
        <v>POSTE DE C.A.C. SECCIONABLE 2 CUERPOS DE 12 M/300 DAN (INCLUYE PERILLA)</v>
      </c>
      <c r="C135" s="3" t="str">
        <f>+Suministros!C40</f>
        <v>u</v>
      </c>
      <c r="D135" s="3" t="s">
        <v>2698</v>
      </c>
      <c r="E135" s="3">
        <v>1</v>
      </c>
    </row>
    <row r="136" spans="1:6" ht="15" customHeight="1" x14ac:dyDescent="0.2">
      <c r="A136" s="64">
        <f>+Suministros!A41</f>
        <v>2005</v>
      </c>
      <c r="B136" s="3" t="str">
        <f>+Suministros!B41</f>
        <v>POSTE DE C.A.C. SECCIONABLE 2 CUERPOS DE 13 M/300 DAN (INCLUYE PERILLA)</v>
      </c>
      <c r="C136" s="3" t="str">
        <f>+Suministros!C41</f>
        <v>u</v>
      </c>
      <c r="D136" s="3" t="s">
        <v>2699</v>
      </c>
      <c r="E136" s="3">
        <v>1</v>
      </c>
    </row>
    <row r="137" spans="1:6" ht="15" customHeight="1" x14ac:dyDescent="0.2">
      <c r="A137" s="64">
        <f>+Suministros!A42</f>
        <v>2006</v>
      </c>
      <c r="B137" s="3" t="str">
        <f>+Suministros!B42</f>
        <v>POSTE DE C.A.C. SECCIONABLE 2 CUERPOS DE 13 M/400 DAN (INCLUYE PERILLA)</v>
      </c>
      <c r="C137" s="3" t="str">
        <f>+Suministros!C42</f>
        <v>u</v>
      </c>
      <c r="D137" s="3" t="s">
        <v>2700</v>
      </c>
      <c r="E137" s="3">
        <v>1</v>
      </c>
    </row>
    <row r="138" spans="1:6" ht="15" customHeight="1" x14ac:dyDescent="0.2">
      <c r="A138" s="64">
        <f>+Suministros!A43</f>
        <v>2007</v>
      </c>
      <c r="B138" s="3" t="str">
        <f>+Suministros!B43</f>
        <v>POSTE DE C.A.C. SECCIONABLE 2 CUERPOS DE 14 M/300 DAN (INCLUYE PERILLA)</v>
      </c>
      <c r="C138" s="3" t="str">
        <f>+Suministros!C43</f>
        <v>u</v>
      </c>
      <c r="D138" s="3" t="s">
        <v>2701</v>
      </c>
      <c r="E138" s="3">
        <v>1</v>
      </c>
    </row>
    <row r="139" spans="1:6" ht="15" customHeight="1" x14ac:dyDescent="0.2">
      <c r="A139" s="64">
        <f>+Suministros!A44</f>
        <v>2008</v>
      </c>
      <c r="B139" s="3" t="str">
        <f>+Suministros!B44</f>
        <v>POSTE DE C.A.C. SECCIONABLE 2 CUERPOS DE 14 M/400 DAN (INCLUYE PERILLA)</v>
      </c>
      <c r="C139" s="3" t="str">
        <f>+Suministros!C44</f>
        <v>u</v>
      </c>
      <c r="D139" s="3" t="s">
        <v>2702</v>
      </c>
      <c r="E139" s="3">
        <v>1</v>
      </c>
    </row>
    <row r="140" spans="1:6" s="52" customFormat="1" ht="15" customHeight="1" x14ac:dyDescent="0.2">
      <c r="A140" s="63" t="str">
        <f>+Suministros!A45</f>
        <v>PMPC</v>
      </c>
      <c r="B140" s="52" t="str">
        <f>+Suministros!B45</f>
        <v xml:space="preserve">POSTES DE MADERA PINO CREOSOTADO </v>
      </c>
    </row>
    <row r="141" spans="1:6" ht="15" customHeight="1" x14ac:dyDescent="0.2">
      <c r="A141" s="64">
        <f>+Suministros!A46</f>
        <v>3001</v>
      </c>
      <c r="B141" s="3" t="str">
        <f>+Suministros!B46</f>
        <v>POSTE DE MADERA PINO AMARILLO TRATADO CON PENTACLOROFENOL:11m. CLASE 5 GRUPO D</v>
      </c>
      <c r="C141" s="3" t="str">
        <f>+Suministros!C46</f>
        <v>u</v>
      </c>
      <c r="D141" s="3" t="s">
        <v>2703</v>
      </c>
      <c r="E141" s="3">
        <v>1</v>
      </c>
      <c r="F141" s="65"/>
    </row>
    <row r="142" spans="1:6" ht="15" customHeight="1" x14ac:dyDescent="0.2">
      <c r="A142" s="64">
        <f>+Suministros!A47</f>
        <v>3002</v>
      </c>
      <c r="B142" s="3" t="str">
        <f>+Suministros!B47</f>
        <v>POSTE DE MADERA PINO AMARILLO TRATADO CON PENTACLOROFENOL:11m. CLASE 6 GRUPO D</v>
      </c>
      <c r="C142" s="3" t="str">
        <f>+Suministros!C47</f>
        <v>u</v>
      </c>
      <c r="D142" s="3" t="s">
        <v>2704</v>
      </c>
      <c r="E142" s="3">
        <v>1</v>
      </c>
    </row>
    <row r="143" spans="1:6" ht="15" customHeight="1" x14ac:dyDescent="0.2">
      <c r="A143" s="64">
        <f>+Suministros!A48</f>
        <v>3003</v>
      </c>
      <c r="B143" s="3" t="str">
        <f>+Suministros!B48</f>
        <v>POSTE DE MADERA PINO AMARILLO TRATADO CON PENTACLOROFENOL:12m. CLASE 5 GRUPO D</v>
      </c>
      <c r="C143" s="3" t="str">
        <f>+Suministros!C48</f>
        <v>u</v>
      </c>
      <c r="D143" s="3" t="s">
        <v>2705</v>
      </c>
      <c r="E143" s="3">
        <v>1</v>
      </c>
    </row>
    <row r="144" spans="1:6" ht="15" customHeight="1" x14ac:dyDescent="0.2">
      <c r="A144" s="64">
        <f>+Suministros!A49</f>
        <v>3004</v>
      </c>
      <c r="B144" s="3" t="str">
        <f>+Suministros!B49</f>
        <v>POSTE DE MADERA PINO AMARILLO TRATADO CON PENTACLOROFENOL:12m. CLASE 6 GRUPO D</v>
      </c>
      <c r="C144" s="3" t="str">
        <f>+Suministros!C49</f>
        <v>u</v>
      </c>
      <c r="D144" s="3" t="s">
        <v>2706</v>
      </c>
      <c r="E144" s="3">
        <v>1</v>
      </c>
    </row>
    <row r="145" spans="1:5" ht="15" customHeight="1" x14ac:dyDescent="0.2">
      <c r="A145" s="64">
        <f>+Suministros!A50</f>
        <v>3005</v>
      </c>
      <c r="B145" s="3" t="str">
        <f>+Suministros!B50</f>
        <v>POSTE DE MADERA PINO AMARILLO TRATADO CON PENTACLOROFENOL:13m. CLASE 5 GRUPO D</v>
      </c>
      <c r="C145" s="3" t="str">
        <f>+Suministros!C50</f>
        <v>u</v>
      </c>
      <c r="D145" s="3" t="s">
        <v>2707</v>
      </c>
      <c r="E145" s="3">
        <v>1</v>
      </c>
    </row>
    <row r="146" spans="1:5" ht="15" customHeight="1" x14ac:dyDescent="0.2">
      <c r="A146" s="64">
        <f>+Suministros!A51</f>
        <v>3006</v>
      </c>
      <c r="B146" s="3" t="str">
        <f>+Suministros!B51</f>
        <v>POSTE DE MADERA PINO AMARILLO TRATADO CON PENTACLOROFENOL:13m. CLASE 6 GRUPO D</v>
      </c>
      <c r="C146" s="3" t="str">
        <f>+Suministros!C51</f>
        <v>u</v>
      </c>
      <c r="D146" s="3" t="s">
        <v>2708</v>
      </c>
      <c r="E146" s="3">
        <v>1</v>
      </c>
    </row>
    <row r="147" spans="1:5" ht="15" customHeight="1" x14ac:dyDescent="0.2">
      <c r="A147" s="64">
        <f>+Suministros!A52</f>
        <v>3007</v>
      </c>
      <c r="B147" s="3" t="str">
        <f>+Suministros!B52</f>
        <v>POSTE DE MADERA PINO AMARILLO TRATADO CON PENTACLOROFENOL:15m. CLASE 3 GRUPO D</v>
      </c>
      <c r="C147" s="3" t="str">
        <f>+Suministros!C52</f>
        <v>u</v>
      </c>
      <c r="D147" s="3" t="s">
        <v>2709</v>
      </c>
      <c r="E147" s="3">
        <v>1</v>
      </c>
    </row>
    <row r="148" spans="1:5" ht="15" customHeight="1" x14ac:dyDescent="0.2">
      <c r="A148" s="64">
        <f>+Suministros!A53</f>
        <v>3008</v>
      </c>
      <c r="B148" s="3" t="str">
        <f>+Suministros!B53</f>
        <v>POSTE DE MADERA PINO AMARILLO TRATADO CON PENTACLOROFENOL:15m. CLASE 4 GRUPO D</v>
      </c>
      <c r="C148" s="3" t="str">
        <f>+Suministros!C53</f>
        <v>u</v>
      </c>
      <c r="D148" s="3" t="s">
        <v>2710</v>
      </c>
      <c r="E148" s="3">
        <v>1</v>
      </c>
    </row>
    <row r="149" spans="1:5" ht="15" customHeight="1" x14ac:dyDescent="0.2">
      <c r="A149" s="64">
        <f>+Suministros!A54</f>
        <v>3009</v>
      </c>
      <c r="B149" s="3" t="str">
        <f>+Suministros!B54</f>
        <v>POSTE DE MADERA PINO AMARILLO TRATADO CON PENTACLOROFENOL:18m. CLASE 3 GRUPO D</v>
      </c>
      <c r="C149" s="3" t="str">
        <f>+Suministros!C54</f>
        <v>u</v>
      </c>
      <c r="D149" s="3" t="s">
        <v>2711</v>
      </c>
      <c r="E149" s="3">
        <v>1</v>
      </c>
    </row>
    <row r="150" spans="1:5" ht="15" customHeight="1" x14ac:dyDescent="0.2">
      <c r="A150" s="64">
        <f>+Suministros!A55</f>
        <v>3010</v>
      </c>
      <c r="B150" s="3" t="str">
        <f>+Suministros!B55</f>
        <v>POSTE DE MADERA PINO AMARILLO TRATADO CON PENTACLOROFENOL:18m. CLASE 4 GRUPO D</v>
      </c>
      <c r="C150" s="3" t="str">
        <f>+Suministros!C55</f>
        <v>u</v>
      </c>
      <c r="D150" s="3" t="s">
        <v>2712</v>
      </c>
      <c r="E150" s="3">
        <v>1</v>
      </c>
    </row>
    <row r="151" spans="1:5" ht="15" customHeight="1" x14ac:dyDescent="0.2">
      <c r="A151" s="64">
        <f>+Suministros!A56</f>
        <v>3011</v>
      </c>
      <c r="B151" s="3" t="str">
        <f>+Suministros!B56</f>
        <v>POSTE DE MADERA PINO AMARILLO TRATADO CON PENTACLOROFENOL:21m. CLASE 3 GRUPO D</v>
      </c>
      <c r="C151" s="3" t="str">
        <f>+Suministros!C56</f>
        <v>u</v>
      </c>
      <c r="D151" s="3" t="s">
        <v>2713</v>
      </c>
      <c r="E151" s="3">
        <v>1</v>
      </c>
    </row>
    <row r="152" spans="1:5" ht="15" customHeight="1" x14ac:dyDescent="0.2">
      <c r="A152" s="64">
        <f>+Suministros!A57</f>
        <v>3012</v>
      </c>
      <c r="B152" s="3" t="str">
        <f>+Suministros!B57</f>
        <v>POSTE DE MADERA PINO AMARILLO TRATADO CON PENTACLOROFENOL:21m. CLASE 4 GRUPO D</v>
      </c>
      <c r="C152" s="3" t="str">
        <f>+Suministros!C57</f>
        <v>u</v>
      </c>
      <c r="D152" s="3" t="s">
        <v>2714</v>
      </c>
      <c r="E152" s="3">
        <v>1</v>
      </c>
    </row>
    <row r="153" spans="1:5" s="52" customFormat="1" ht="15" customHeight="1" x14ac:dyDescent="0.2">
      <c r="A153" s="63" t="str">
        <f>+Suministros!A79</f>
        <v>PDE</v>
      </c>
      <c r="B153" s="52" t="str">
        <f>+Suministros!B79</f>
        <v>POSTES DE EUCALIPTO</v>
      </c>
    </row>
    <row r="154" spans="1:5" ht="15" customHeight="1" x14ac:dyDescent="0.2">
      <c r="A154" s="64">
        <f>+Suministros!A80</f>
        <v>4001</v>
      </c>
      <c r="B154" s="3" t="str">
        <f>+Suministros!B80</f>
        <v>POSTE DE MADERA EUCALIPTO TRATADO A PRESION CON  SALES HIDROSOLUBLES CCB :9m. CLASE 6 GRUPO D</v>
      </c>
      <c r="C154" s="3" t="str">
        <f>+Suministros!C80</f>
        <v>u</v>
      </c>
      <c r="D154" s="3" t="s">
        <v>2715</v>
      </c>
      <c r="E154" s="3">
        <v>1</v>
      </c>
    </row>
    <row r="155" spans="1:5" ht="15" customHeight="1" x14ac:dyDescent="0.2">
      <c r="A155" s="64">
        <f>+Suministros!A81</f>
        <v>4002</v>
      </c>
      <c r="B155" s="3" t="str">
        <f>+Suministros!B81</f>
        <v>POSTE DE MADERA EUCALIPTO TRATADO A PRESION CON  SALES HIDROSOLUBLES CCB :9m. CLASE 7 GRUPO D</v>
      </c>
      <c r="C155" s="3" t="str">
        <f>+Suministros!C81</f>
        <v>u</v>
      </c>
      <c r="D155" s="3" t="s">
        <v>2716</v>
      </c>
      <c r="E155" s="3">
        <v>1</v>
      </c>
    </row>
    <row r="156" spans="1:5" ht="15" customHeight="1" x14ac:dyDescent="0.2">
      <c r="A156" s="64">
        <f>+Suministros!A82</f>
        <v>4003</v>
      </c>
      <c r="B156" s="3" t="str">
        <f>+Suministros!B82</f>
        <v>POSTE DE MADERA EUCALIPTO TRATADO A PRESION CON  SALES HIDROSOLUBLES CCB :10m. CLASE 6 GRUPO D</v>
      </c>
      <c r="C156" s="3" t="str">
        <f>+Suministros!C82</f>
        <v>u</v>
      </c>
      <c r="D156" s="3" t="s">
        <v>2717</v>
      </c>
      <c r="E156" s="3">
        <v>1</v>
      </c>
    </row>
    <row r="157" spans="1:5" ht="15" customHeight="1" x14ac:dyDescent="0.2">
      <c r="A157" s="64">
        <f>+Suministros!A83</f>
        <v>4004</v>
      </c>
      <c r="B157" s="3" t="str">
        <f>+Suministros!B83</f>
        <v>POSTE DE MADERA EUCALIPTO TRATADO A PRESION CON  SALES HIDROSOLUBLES CCB :10m. CLASE 5 GRUPO D</v>
      </c>
      <c r="C157" s="3" t="str">
        <f>+Suministros!C83</f>
        <v>u</v>
      </c>
      <c r="D157" s="3" t="s">
        <v>2718</v>
      </c>
      <c r="E157" s="3">
        <v>1</v>
      </c>
    </row>
    <row r="158" spans="1:5" ht="15" customHeight="1" x14ac:dyDescent="0.2">
      <c r="A158" s="64">
        <f>+Suministros!A84</f>
        <v>4005</v>
      </c>
      <c r="B158" s="3" t="str">
        <f>+Suministros!B84</f>
        <v>POSTE DE MADERA EUCALIPTO TRATADO A PRESION CON  SALES HIDROSOLUBLES CCB :11m. CLASE 6 GRUPO D</v>
      </c>
      <c r="C158" s="3" t="str">
        <f>+Suministros!C84</f>
        <v>u</v>
      </c>
      <c r="D158" s="3" t="s">
        <v>2719</v>
      </c>
      <c r="E158" s="3">
        <v>1</v>
      </c>
    </row>
    <row r="159" spans="1:5" ht="15" customHeight="1" x14ac:dyDescent="0.2">
      <c r="A159" s="64">
        <f>+Suministros!A85</f>
        <v>4006</v>
      </c>
      <c r="B159" s="3" t="str">
        <f>+Suministros!B85</f>
        <v>POSTE DE MADERA EUCALIPTO TRATADO A PRESION CON  SALES HIDROSOLUBLES CCB :11m. CLASE 5 GRUPO D</v>
      </c>
      <c r="C159" s="3" t="str">
        <f>+Suministros!C85</f>
        <v>u</v>
      </c>
      <c r="D159" s="3" t="s">
        <v>2720</v>
      </c>
      <c r="E159" s="3">
        <v>1</v>
      </c>
    </row>
    <row r="160" spans="1:5" ht="15" customHeight="1" x14ac:dyDescent="0.2">
      <c r="A160" s="64">
        <f>+Suministros!A86</f>
        <v>4007</v>
      </c>
      <c r="B160" s="3" t="str">
        <f>+Suministros!B86</f>
        <v>POSTE DE MADERA EUCALIPTO TRATADO A PRESION CON  SALES HIDROSOLUBLES CCB :12m. CLASE 6 GRUPO D</v>
      </c>
      <c r="C160" s="3" t="str">
        <f>+Suministros!C86</f>
        <v>u</v>
      </c>
      <c r="D160" s="3" t="s">
        <v>2721</v>
      </c>
      <c r="E160" s="3">
        <v>1</v>
      </c>
    </row>
    <row r="161" spans="1:5" ht="15" customHeight="1" x14ac:dyDescent="0.2">
      <c r="A161" s="64">
        <f>+Suministros!A87</f>
        <v>4008</v>
      </c>
      <c r="B161" s="3" t="str">
        <f>+Suministros!B87</f>
        <v>POSTE DE MADERA EUCALIPTO TRATADO A PRESION CON  SALES HIDROSOLUBLES CCB :12m. CLASE 5 GRUPO D</v>
      </c>
      <c r="C161" s="3" t="str">
        <f>+Suministros!C87</f>
        <v>u</v>
      </c>
      <c r="D161" s="3" t="s">
        <v>2722</v>
      </c>
      <c r="E161" s="3">
        <v>1</v>
      </c>
    </row>
    <row r="162" spans="1:5" ht="15" customHeight="1" x14ac:dyDescent="0.2">
      <c r="A162" s="64">
        <f>+Suministros!A88</f>
        <v>4009</v>
      </c>
      <c r="B162" s="3" t="str">
        <f>+Suministros!B88</f>
        <v>POSTE DE MADERA EUCALIPTO TRATADO A PRESION CON  SALES HIDROSOLUBLES CCB :13m. CLASE 5 GRUPO D</v>
      </c>
      <c r="C162" s="3" t="str">
        <f>+Suministros!C88</f>
        <v>u</v>
      </c>
      <c r="D162" s="3" t="s">
        <v>2723</v>
      </c>
      <c r="E162" s="3">
        <v>1</v>
      </c>
    </row>
    <row r="163" spans="1:5" ht="15" customHeight="1" x14ac:dyDescent="0.2">
      <c r="A163" s="64">
        <f>+Suministros!A89</f>
        <v>4010</v>
      </c>
      <c r="B163" s="3" t="str">
        <f>+Suministros!B89</f>
        <v>POSTE DE MADERA EUCALIPTO TRATADO A PRESION CON  SALES HIDROSOLUBLES CCB :13m. CLASE 6 GRUPO D</v>
      </c>
      <c r="C163" s="3" t="str">
        <f>+Suministros!C89</f>
        <v>u</v>
      </c>
      <c r="D163" s="3" t="s">
        <v>2724</v>
      </c>
      <c r="E163" s="3">
        <v>1</v>
      </c>
    </row>
    <row r="164" spans="1:5" s="52" customFormat="1" ht="15" customHeight="1" x14ac:dyDescent="0.2">
      <c r="A164" s="63" t="str">
        <f>+Suministros!A949</f>
        <v>TRAFO</v>
      </c>
      <c r="B164" s="52" t="str">
        <f>+Suministros!B949</f>
        <v>TRANSFORMADOR</v>
      </c>
    </row>
    <row r="165" spans="1:5" ht="15" customHeight="1" x14ac:dyDescent="0.2">
      <c r="A165" s="64">
        <f>+Suministros!A996</f>
        <v>14047</v>
      </c>
      <c r="B165" s="3" t="str">
        <f>+Suministros!B996</f>
        <v>TRANSFORMADOR MONOFASICO 02 AISLADORES M.T(H:1000 msnm)ONAN, 2.4±2x2.5%/046-0,23 kV, 60 Hz, Iio DE:37 kVA</v>
      </c>
      <c r="C165" s="3" t="str">
        <f>+Suministros!C996</f>
        <v>u</v>
      </c>
      <c r="D165" s="66" t="s">
        <v>2725</v>
      </c>
      <c r="E165" s="3">
        <v>3</v>
      </c>
    </row>
    <row r="166" spans="1:5" ht="15" customHeight="1" x14ac:dyDescent="0.2">
      <c r="A166" s="64">
        <f>+Suministros!A997</f>
        <v>14048</v>
      </c>
      <c r="B166" s="3" t="str">
        <f>+Suministros!B997</f>
        <v>TRANSFORMADOR MONOFASICO 02 AISLADORES M.T(H:1000 msnm)ONAN, 2.4±2x2.5%/046-0,23 kV, 60 Hz, Iio DE:37.5 kVA</v>
      </c>
      <c r="C166" s="3" t="str">
        <f>+Suministros!C997</f>
        <v>u</v>
      </c>
      <c r="D166" s="66" t="s">
        <v>2726</v>
      </c>
      <c r="E166" s="3">
        <v>3</v>
      </c>
    </row>
    <row r="167" spans="1:5" ht="15" customHeight="1" x14ac:dyDescent="0.2">
      <c r="A167" s="64">
        <f>+Suministros!A998</f>
        <v>14049</v>
      </c>
      <c r="B167" s="3" t="str">
        <f>+Suministros!B998</f>
        <v>TRANSFORMADOR MONOFASICO 02 AISLADORES M.T(H:1000 msnm)ONAN, 2.4±2x2.5%/046-0,23 kV, 60 Hz, Iio DE:80 kVA</v>
      </c>
      <c r="C167" s="3" t="str">
        <f>+Suministros!C998</f>
        <v>u</v>
      </c>
      <c r="D167" s="37" t="s">
        <v>2727</v>
      </c>
      <c r="E167" s="3">
        <v>2</v>
      </c>
    </row>
    <row r="168" spans="1:5" ht="15" customHeight="1" x14ac:dyDescent="0.2">
      <c r="A168" s="64">
        <f>+Suministros!A1076</f>
        <v>14127</v>
      </c>
      <c r="B168" s="3" t="str">
        <f>+Suministros!B1076</f>
        <v>TRANSFORMADOR TRIFASICO 3AISLADORES MT (H:1000 msnm)ONAN,2.4±2x2.5%/0.23 kV, 60 Hz, Dyn5  DE: 15 kVA</v>
      </c>
      <c r="C168" s="3" t="str">
        <f>+Suministros!C1076</f>
        <v>u</v>
      </c>
      <c r="D168" s="66" t="s">
        <v>2728</v>
      </c>
      <c r="E168" s="3">
        <v>1</v>
      </c>
    </row>
    <row r="169" spans="1:5" ht="15" customHeight="1" x14ac:dyDescent="0.2">
      <c r="A169" s="64">
        <f>+Suministros!A1077</f>
        <v>14128</v>
      </c>
      <c r="B169" s="3" t="str">
        <f>+Suministros!B1077</f>
        <v>TRANSFORMADOR TRIFASICO 3AISLADORES MT (H:1000 msnm)ONAN,2.4±2x2.5%/0.23 kV, 60 Hz, Dyn5 DE: 25 kVA</v>
      </c>
      <c r="C169" s="3" t="str">
        <f>+Suministros!C1077</f>
        <v>u</v>
      </c>
      <c r="D169" s="66" t="s">
        <v>2729</v>
      </c>
      <c r="E169" s="3">
        <v>1</v>
      </c>
    </row>
    <row r="170" spans="1:5" ht="15" customHeight="1" x14ac:dyDescent="0.2">
      <c r="A170" s="64">
        <f>+Suministros!A1078</f>
        <v>14129</v>
      </c>
      <c r="B170" s="3" t="str">
        <f>+Suministros!B1078</f>
        <v>TRANSFORMADOR TRIFASICO 3AISLADORES MT (H:1000 msnm)ONAN,2.4±2x2.5%/0.23 kV, 60 Hz, Dyn5 DE: 30 kVA</v>
      </c>
      <c r="C170" s="3" t="str">
        <f>+Suministros!C1078</f>
        <v>u</v>
      </c>
      <c r="D170" s="66" t="s">
        <v>2730</v>
      </c>
      <c r="E170" s="3">
        <v>1</v>
      </c>
    </row>
    <row r="171" spans="1:5" ht="15" customHeight="1" x14ac:dyDescent="0.2">
      <c r="A171" s="64">
        <f>+Suministros!A1079</f>
        <v>14130</v>
      </c>
      <c r="B171" s="3" t="str">
        <f>+Suministros!B1079</f>
        <v>TRANSFORMADOR TRIFASICO 3AISLADORES MT (H:1000 msnm)ONAN,2.4±2x2.5%/0.23 kV, 60 Hz, Dyn5 DE: 37.5 kVA</v>
      </c>
      <c r="C171" s="3" t="str">
        <f>+Suministros!C1079</f>
        <v>u</v>
      </c>
      <c r="D171" s="66" t="s">
        <v>2731</v>
      </c>
      <c r="E171" s="3">
        <v>1</v>
      </c>
    </row>
    <row r="172" spans="1:5" ht="15" customHeight="1" x14ac:dyDescent="0.2">
      <c r="A172" s="64">
        <f>+Suministros!A1080</f>
        <v>14131</v>
      </c>
      <c r="B172" s="3" t="str">
        <f>+Suministros!B1080</f>
        <v>TRANSFORMADOR TRIFASICO 3AISLADORES MT (H:1000 msnm)ONAN,2.4±2x2.5%/0.23 kV, 60 Hz, Dyn5 DE: 50 kVA</v>
      </c>
      <c r="C172" s="3" t="str">
        <f>+Suministros!C1080</f>
        <v>u</v>
      </c>
      <c r="D172" s="66" t="s">
        <v>4242</v>
      </c>
      <c r="E172" s="3">
        <v>1</v>
      </c>
    </row>
    <row r="173" spans="1:5" ht="15" customHeight="1" x14ac:dyDescent="0.2">
      <c r="A173" s="64">
        <f>+Suministros!A1081</f>
        <v>14132</v>
      </c>
      <c r="B173" s="3" t="str">
        <f>+Suministros!B1081</f>
        <v>TRANSFORMADOR TRIFASICO 3AISLADORES MT (H:1000 msnm)ONAN,2.4±2x2.5%/0.23 kV, 60 Hz, Dyn5 DE: 75 kVA</v>
      </c>
      <c r="C173" s="3" t="str">
        <f>+Suministros!C1081</f>
        <v>u</v>
      </c>
      <c r="D173" s="66" t="s">
        <v>4243</v>
      </c>
      <c r="E173" s="3">
        <v>1</v>
      </c>
    </row>
    <row r="174" spans="1:5" ht="15" customHeight="1" x14ac:dyDescent="0.2">
      <c r="A174" s="64">
        <f>+Suministros!A1082</f>
        <v>14133</v>
      </c>
      <c r="B174" s="3" t="str">
        <f>+Suministros!B1082</f>
        <v>TRANSFORMADOR TRIFASICO 3AISLADORES MT (H:1000 msnm)ONAN,2.4±2x2.5%/0.23 kV, 60 Hz, Dyn5 DE: 80 kVA</v>
      </c>
      <c r="C174" s="3" t="str">
        <f>+Suministros!C1082</f>
        <v>u</v>
      </c>
      <c r="D174" s="66" t="s">
        <v>4244</v>
      </c>
      <c r="E174" s="3">
        <v>1</v>
      </c>
    </row>
    <row r="175" spans="1:5" ht="15" customHeight="1" x14ac:dyDescent="0.2">
      <c r="A175" s="64">
        <f>+Suministros!A1083</f>
        <v>14134</v>
      </c>
      <c r="B175" s="3" t="str">
        <f>+Suministros!B1083</f>
        <v>TRANSFORMADOR TRIFASICO 3AISLADORES MT (H:1000 msnm)ONAN,2.4±2x2.5%/0.23 kV, 60 Hz, Dyn5 DE: 100 kVA</v>
      </c>
      <c r="C175" s="3" t="str">
        <f>+Suministros!C1083</f>
        <v>u</v>
      </c>
      <c r="D175" s="66" t="s">
        <v>4245</v>
      </c>
      <c r="E175" s="3">
        <v>1</v>
      </c>
    </row>
    <row r="176" spans="1:5" ht="15" customHeight="1" x14ac:dyDescent="0.2">
      <c r="A176" s="64">
        <f>+Suministros!A1084</f>
        <v>14135</v>
      </c>
      <c r="B176" s="3" t="str">
        <f>+Suministros!B1084</f>
        <v>TRANSFORMADOR TRIFASICO 3AISLADORES MT (H:1000 msnm)ONAN,2.4±2x2.5%/0.23 kV, 60 Hz, Dyn5 DE: 160 kVA</v>
      </c>
      <c r="C176" s="3" t="str">
        <f>+Suministros!C1084</f>
        <v>u</v>
      </c>
      <c r="D176" s="66" t="s">
        <v>4246</v>
      </c>
      <c r="E176" s="3">
        <v>1</v>
      </c>
    </row>
    <row r="177" spans="1:7" ht="15" customHeight="1" x14ac:dyDescent="0.2">
      <c r="A177" s="64">
        <f>+Suministros!A1085</f>
        <v>14136</v>
      </c>
      <c r="B177" s="3" t="str">
        <f>+Suministros!B1085</f>
        <v>TRANSFORMADOR TRIFASICO 3AISLADORES MT (H:1000 msnm)ONAN,2.4±2x2.5%/0.23 kV, 60 Hz, Dyn5 DE: 200 kVA</v>
      </c>
      <c r="C177" s="3" t="str">
        <f>+Suministros!C1085</f>
        <v>u</v>
      </c>
      <c r="D177" s="66" t="s">
        <v>4247</v>
      </c>
      <c r="E177" s="3">
        <v>1</v>
      </c>
    </row>
    <row r="178" spans="1:7" ht="15" customHeight="1" x14ac:dyDescent="0.2">
      <c r="A178" s="64">
        <f>+Suministros!A1086</f>
        <v>14137</v>
      </c>
      <c r="B178" s="3" t="str">
        <f>+Suministros!B1086</f>
        <v>TRANSFORMADOR TRIFASICO 3AISLADORES MT (H:1000 msnm)ONAN,2.4±2x2.5%/0.23 kV, 60 Hz, Dyn5 DE. 250 kVA</v>
      </c>
      <c r="C178" s="3" t="str">
        <f>+Suministros!C1086</f>
        <v>u</v>
      </c>
      <c r="D178" s="66" t="s">
        <v>4248</v>
      </c>
      <c r="E178" s="3">
        <v>1</v>
      </c>
    </row>
    <row r="179" spans="1:7" ht="15" customHeight="1" x14ac:dyDescent="0.2">
      <c r="A179" s="64">
        <f>+Suministros!A1087</f>
        <v>14138</v>
      </c>
      <c r="B179" s="3" t="str">
        <f>+Suministros!B1087</f>
        <v>TRANSFORMADOR TRIFASICO 3AISLADORES MT (H:1000 msnm)ONAN,2.4±2x2.5%/0.23 kV, 60 Hz, Dyn5 DE: 400 kVA</v>
      </c>
      <c r="C179" s="3" t="str">
        <f>+Suministros!C1087</f>
        <v>u</v>
      </c>
      <c r="D179" s="66" t="s">
        <v>4249</v>
      </c>
      <c r="E179" s="3">
        <v>1</v>
      </c>
    </row>
    <row r="180" spans="1:7" ht="15" customHeight="1" x14ac:dyDescent="0.2">
      <c r="A180" s="64">
        <f>+Suministros!A1088</f>
        <v>14139</v>
      </c>
      <c r="B180" s="3" t="str">
        <f>+Suministros!B1088</f>
        <v>TRANSFORMADOR TRIFASICO 3AISLADORES MT (H:1000 msnm)ONAN,2.4±2x2.5%/0.23 kV, 60 Hz, Dyn5 DE: 630 kVA</v>
      </c>
      <c r="C180" s="3" t="str">
        <f>+Suministros!C1088</f>
        <v>u</v>
      </c>
      <c r="D180" s="66" t="s">
        <v>4250</v>
      </c>
      <c r="E180" s="3">
        <v>1</v>
      </c>
    </row>
    <row r="181" spans="1:7" ht="15" customHeight="1" x14ac:dyDescent="0.2">
      <c r="A181" s="64">
        <f>+Suministros!A1238</f>
        <v>14289</v>
      </c>
      <c r="B181" s="3" t="str">
        <f>+Suministros!B1238</f>
        <v>TRANSFORMADOR TRIFASICO 03 AISLADORES MT (H:1000 msnm)ONAN, 13.8±2x2.5%/0,40-0,23 kV, 60 Hz, Dyn5 DE:10 kVA</v>
      </c>
      <c r="C181" s="3" t="str">
        <f>+Suministros!C1238</f>
        <v>u</v>
      </c>
      <c r="D181" s="3" t="s">
        <v>2732</v>
      </c>
      <c r="E181" s="3">
        <v>1</v>
      </c>
    </row>
    <row r="182" spans="1:7" ht="15" customHeight="1" x14ac:dyDescent="0.2">
      <c r="A182" s="64">
        <f>+Suministros!A1239</f>
        <v>14290</v>
      </c>
      <c r="B182" s="3" t="str">
        <f>+Suministros!B1239</f>
        <v>TRANSFORMADOR TRIFASICO 03 AISLADORES MT (H:1000 msnm)ONAN, 13.8±2x2.5%/0,40-0,23 kV, 60 Hz, Dyn5 DE:15 kVA</v>
      </c>
      <c r="C182" s="3" t="str">
        <f>+Suministros!C1239</f>
        <v>u</v>
      </c>
      <c r="D182" s="3" t="s">
        <v>2733</v>
      </c>
      <c r="E182" s="3">
        <v>1</v>
      </c>
      <c r="F182" s="3" t="s">
        <v>2734</v>
      </c>
      <c r="G182" s="3">
        <v>1</v>
      </c>
    </row>
    <row r="183" spans="1:7" ht="15" customHeight="1" x14ac:dyDescent="0.2">
      <c r="A183" s="64">
        <f>+Suministros!A1240</f>
        <v>14291</v>
      </c>
      <c r="B183" s="3" t="str">
        <f>+Suministros!B1240</f>
        <v>TRANSFORMADOR TRIFASICO 03 AISLADORES MT (H:1000 msnm)ONAN, 13.8±2x2.5%/0,40-0,23 kV, 60 Hz, Dyn5 DE:20 kVA</v>
      </c>
      <c r="C183" s="3" t="str">
        <f>+Suministros!C1240</f>
        <v>u</v>
      </c>
      <c r="D183" s="3" t="s">
        <v>2735</v>
      </c>
      <c r="E183" s="3">
        <v>1</v>
      </c>
      <c r="F183" s="3" t="s">
        <v>2736</v>
      </c>
      <c r="G183" s="3">
        <v>1</v>
      </c>
    </row>
    <row r="184" spans="1:7" ht="15" customHeight="1" x14ac:dyDescent="0.2">
      <c r="A184" s="64">
        <f>+Suministros!A1241</f>
        <v>14292</v>
      </c>
      <c r="B184" s="3" t="str">
        <f>+Suministros!B1241</f>
        <v>TRANSFORMADOR TRIFASICO 03 AISLADORES MT (H:1000 msnm)ONAN, 13.8±2x2.5%/0,40-0,23 kV, 60 Hz, Dyn5 DE:25 kVA</v>
      </c>
      <c r="C184" s="3" t="str">
        <f>+Suministros!C1241</f>
        <v>u</v>
      </c>
      <c r="D184" s="3" t="s">
        <v>2737</v>
      </c>
      <c r="E184" s="3">
        <v>1</v>
      </c>
      <c r="F184" s="3" t="s">
        <v>2738</v>
      </c>
      <c r="G184" s="3">
        <v>1</v>
      </c>
    </row>
    <row r="185" spans="1:7" ht="15" customHeight="1" x14ac:dyDescent="0.2">
      <c r="A185" s="64">
        <f>+Suministros!A1242</f>
        <v>14293</v>
      </c>
      <c r="B185" s="3" t="str">
        <f>+Suministros!B1242</f>
        <v>TRANSFORMADOR TRIFASICO 03 AISLADORES MT (H:1000 msnm)ONAN, 13.8±2x2.5%/0,40-0,23 kV, 60 Hz, Dyn5 DE:30 kVA</v>
      </c>
      <c r="C185" s="3" t="str">
        <f>+Suministros!C1242</f>
        <v>u</v>
      </c>
      <c r="D185" s="3" t="s">
        <v>2739</v>
      </c>
      <c r="E185" s="3">
        <v>1</v>
      </c>
      <c r="F185" s="3" t="s">
        <v>2740</v>
      </c>
      <c r="G185" s="3">
        <v>1</v>
      </c>
    </row>
    <row r="186" spans="1:7" ht="15" customHeight="1" x14ac:dyDescent="0.2">
      <c r="A186" s="64">
        <f>+Suministros!A1243</f>
        <v>14294</v>
      </c>
      <c r="B186" s="3" t="str">
        <f>+Suministros!B1243</f>
        <v>TRANSFORMADOR TRIFASICO 03 AISLADORES MT (H:1000 msnm)ONAN, 13.8±2x2.5%/0,40-0,23 kV, 60 Hz, Dyn5 DE:35 kVA</v>
      </c>
      <c r="C186" s="3" t="str">
        <f>+Suministros!C1243</f>
        <v>u</v>
      </c>
      <c r="D186" s="3" t="s">
        <v>2741</v>
      </c>
      <c r="E186" s="3">
        <v>1</v>
      </c>
    </row>
    <row r="187" spans="1:7" ht="15" customHeight="1" x14ac:dyDescent="0.2">
      <c r="A187" s="64">
        <f>+Suministros!A1244</f>
        <v>14295</v>
      </c>
      <c r="B187" s="3" t="str">
        <f>+Suministros!B1244</f>
        <v>TRANSFORMADOR TRIFASICO 03 AISLADORES MT (H:1000 msnm)ONAN, 13.8±2x2.5%/0,40-0,23 kV, 60 Hz, Dyn5 DE:37.5 kVA</v>
      </c>
      <c r="C187" s="3" t="str">
        <f>+Suministros!C1244</f>
        <v>u</v>
      </c>
      <c r="D187" s="3" t="s">
        <v>2742</v>
      </c>
      <c r="E187" s="3">
        <v>1</v>
      </c>
      <c r="F187" s="3" t="s">
        <v>2743</v>
      </c>
      <c r="G187" s="3">
        <v>1</v>
      </c>
    </row>
    <row r="188" spans="1:7" ht="15" customHeight="1" x14ac:dyDescent="0.2">
      <c r="A188" s="64">
        <f>+Suministros!A1245</f>
        <v>14296</v>
      </c>
      <c r="B188" s="3" t="str">
        <f>+Suministros!B1245</f>
        <v>TRANSFORMADOR TRIFASICO 03 AISLADORES MT (H:1000 msnm)ONAN, 13.8±2x2.5%/0,40-0,23 kV, 60 Hz, Dyn5 DE:39 kVA</v>
      </c>
      <c r="C188" s="3" t="str">
        <f>+Suministros!C1245</f>
        <v>u</v>
      </c>
      <c r="D188" s="3" t="s">
        <v>2744</v>
      </c>
      <c r="E188" s="3">
        <v>1</v>
      </c>
    </row>
    <row r="189" spans="1:7" ht="15" customHeight="1" x14ac:dyDescent="0.2">
      <c r="A189" s="64">
        <f>+Suministros!A1246</f>
        <v>14297</v>
      </c>
      <c r="B189" s="3" t="str">
        <f>+Suministros!B1246</f>
        <v>TRANSFORMADOR TRIFASICO 03 AISLADORES MT (H:1000 msnm)ONAN, 13.8±2x2.5%/0,40-0,23 kV, 60 Hz, Dyn5 DE:40 kVA</v>
      </c>
      <c r="C189" s="3" t="str">
        <f>+Suministros!C1246</f>
        <v>u</v>
      </c>
      <c r="D189" s="3" t="s">
        <v>4237</v>
      </c>
      <c r="E189" s="3">
        <v>1</v>
      </c>
      <c r="F189" s="67" t="s">
        <v>2745</v>
      </c>
      <c r="G189" s="3">
        <v>1</v>
      </c>
    </row>
    <row r="190" spans="1:7" ht="15" customHeight="1" x14ac:dyDescent="0.2">
      <c r="A190" s="64">
        <f>+Suministros!A1247</f>
        <v>14298</v>
      </c>
      <c r="B190" s="3" t="str">
        <f>+Suministros!B1247</f>
        <v>TRANSFORMADOR TRIFASICO 03 AISLADORES MT (H:1000 msnm)ONAN, 13.8±2x2.5%/0,40-0,23 kV, 60 Hz, Dyn5 DE:45 kVA</v>
      </c>
      <c r="C190" s="3" t="str">
        <f>+Suministros!C1247</f>
        <v>u</v>
      </c>
      <c r="D190" s="3" t="s">
        <v>2746</v>
      </c>
      <c r="E190" s="3">
        <v>1</v>
      </c>
      <c r="F190" s="3" t="s">
        <v>2747</v>
      </c>
      <c r="G190" s="3">
        <v>1</v>
      </c>
    </row>
    <row r="191" spans="1:7" ht="15" customHeight="1" x14ac:dyDescent="0.2">
      <c r="A191" s="64">
        <f>+Suministros!A1248</f>
        <v>14299</v>
      </c>
      <c r="B191" s="3" t="str">
        <f>+Suministros!B1248</f>
        <v>TRANSFORMADOR TRIFASICO 03 AISLADORES MT (H:1000 msnm)ONAN, 13.8±2x2.5%/0,40-0,23 kV, 60 Hz, Dyn5 DE:50 kVA</v>
      </c>
      <c r="C191" s="3" t="str">
        <f>+Suministros!C1248</f>
        <v>u</v>
      </c>
      <c r="D191" s="3" t="s">
        <v>4238</v>
      </c>
      <c r="E191" s="3">
        <v>1</v>
      </c>
    </row>
    <row r="192" spans="1:7" ht="15" customHeight="1" x14ac:dyDescent="0.2">
      <c r="A192" s="64">
        <f>+Suministros!A1249</f>
        <v>14300</v>
      </c>
      <c r="B192" s="3" t="str">
        <f>+Suministros!B1249</f>
        <v>TRANSFORMADOR TRIFASICO 03 AISLADORES MT (H:1000 msnm)ONAN, 13.8±2x2.5%/0,40-0,23 kV, 60 Hz, Dyn5 DE:55 kVA</v>
      </c>
      <c r="C192" s="3" t="str">
        <f>+Suministros!C1249</f>
        <v>u</v>
      </c>
      <c r="D192" s="3" t="s">
        <v>4259</v>
      </c>
      <c r="E192" s="3">
        <v>1</v>
      </c>
    </row>
    <row r="193" spans="1:5" ht="15" customHeight="1" x14ac:dyDescent="0.2">
      <c r="A193" s="64">
        <f>+Suministros!A1250</f>
        <v>14301</v>
      </c>
      <c r="B193" s="3" t="str">
        <f>+Suministros!B1250</f>
        <v>TRANSFORMADOR TRIFASICO 03 AISLADORES MT (H:1000 msnm)ONAN, 13.8±2x2.5%/0,40-0,23 kV, 60 Hz, Dyn5 DE:60 kVA</v>
      </c>
      <c r="C193" s="3" t="str">
        <f>+Suministros!C1250</f>
        <v>u</v>
      </c>
      <c r="D193" s="3" t="s">
        <v>2748</v>
      </c>
      <c r="E193" s="3">
        <v>1</v>
      </c>
    </row>
    <row r="194" spans="1:5" ht="15" customHeight="1" x14ac:dyDescent="0.2">
      <c r="A194" s="64">
        <f>+Suministros!A1251</f>
        <v>14302</v>
      </c>
      <c r="B194" s="3" t="str">
        <f>+Suministros!B1251</f>
        <v>TRANSFORMADOR TRIFASICO 03 AISLADORES MT (H:1000 msnm)ONAN, 13.8±2x2.5%/0,40-0,23 kV, 60 Hz, Dyn5 DE:64 kVA</v>
      </c>
      <c r="C194" s="3" t="str">
        <f>+Suministros!C1251</f>
        <v>u</v>
      </c>
      <c r="D194" s="3" t="s">
        <v>2749</v>
      </c>
      <c r="E194" s="3">
        <v>1</v>
      </c>
    </row>
    <row r="195" spans="1:5" ht="15" customHeight="1" x14ac:dyDescent="0.2">
      <c r="A195" s="64">
        <f>+Suministros!A1252</f>
        <v>14303</v>
      </c>
      <c r="B195" s="3" t="str">
        <f>+Suministros!B1252</f>
        <v>TRANSFORMADOR TRIFASICO 03 AISLADORES MT (H:1000 msnm)ONAN, 13.8±2x2.5%/0,40-0,23 kV, 60 Hz, Dyn5 DE:65 kVA</v>
      </c>
      <c r="C195" s="3" t="str">
        <f>+Suministros!C1252</f>
        <v>u</v>
      </c>
      <c r="D195" s="3" t="s">
        <v>4260</v>
      </c>
      <c r="E195" s="3">
        <v>1</v>
      </c>
    </row>
    <row r="196" spans="1:5" ht="15" customHeight="1" x14ac:dyDescent="0.2">
      <c r="A196" s="64">
        <f>+Suministros!A1253</f>
        <v>14304</v>
      </c>
      <c r="B196" s="3" t="str">
        <f>+Suministros!B1253</f>
        <v>TRANSFORMADOR TRIFASICO 03 AISLADORES MT (H:1000 msnm)ONAN, 13.8±2x2.5%/0,40-0,23 kV, 60 Hz, Dyn5 DE:75 kVA</v>
      </c>
      <c r="C196" s="3" t="str">
        <f>+Suministros!C1253</f>
        <v>u</v>
      </c>
      <c r="D196" s="3" t="s">
        <v>4239</v>
      </c>
      <c r="E196" s="3">
        <v>1</v>
      </c>
    </row>
    <row r="197" spans="1:5" ht="15" customHeight="1" x14ac:dyDescent="0.2">
      <c r="A197" s="64">
        <f>+Suministros!A1254</f>
        <v>14305</v>
      </c>
      <c r="B197" s="3" t="str">
        <f>+Suministros!B1254</f>
        <v>TRANSFORMADOR TRIFASICO 03 AISLADORES MT (H:1000 msnm)ONAN, 13.8±2x2.5%/0,40-0,23 kV, 60 Hz, Dyn5 DE:80 kVA</v>
      </c>
      <c r="C197" s="3" t="str">
        <f>+Suministros!C1254</f>
        <v>u</v>
      </c>
      <c r="D197" s="37" t="s">
        <v>2750</v>
      </c>
      <c r="E197" s="3">
        <v>1</v>
      </c>
    </row>
    <row r="198" spans="1:5" ht="15" customHeight="1" x14ac:dyDescent="0.2">
      <c r="A198" s="64">
        <f>+Suministros!A1255</f>
        <v>14306</v>
      </c>
      <c r="B198" s="3" t="str">
        <f>+Suministros!B1255</f>
        <v>TRANSFORMADOR TRIFASICO 03 AISLADORES MT (H:1000 msnm)ONAN, 13.8±2x2.5%/0,40-0,23 kV, 60 Hz, Dyn5 DE:84 kVA</v>
      </c>
      <c r="C198" s="3" t="str">
        <f>+Suministros!C1255</f>
        <v>u</v>
      </c>
      <c r="D198" s="3" t="s">
        <v>2751</v>
      </c>
      <c r="E198" s="3">
        <v>1</v>
      </c>
    </row>
    <row r="199" spans="1:5" ht="15" customHeight="1" x14ac:dyDescent="0.2">
      <c r="A199" s="64">
        <f>+Suministros!A1256</f>
        <v>14307</v>
      </c>
      <c r="B199" s="3" t="str">
        <f>+Suministros!B1256</f>
        <v>TRANSFORMADOR TRIFASICO 03 AISLADORES MT (H:1000 msnm)ONAN, 13.8±2x2.5%/0,40-0,23 kV, 60 Hz, Dyn5 DE:100 kVA</v>
      </c>
      <c r="C199" s="3" t="str">
        <f>+Suministros!C1256</f>
        <v>u</v>
      </c>
      <c r="D199" s="3" t="s">
        <v>4240</v>
      </c>
      <c r="E199" s="3">
        <v>1</v>
      </c>
    </row>
    <row r="200" spans="1:5" ht="15" customHeight="1" x14ac:dyDescent="0.2">
      <c r="A200" s="64">
        <f>+Suministros!A1257</f>
        <v>14308</v>
      </c>
      <c r="B200" s="3" t="str">
        <f>+Suministros!B1257</f>
        <v>TRANSFORMADOR TRIFASICO 03 AISLADORES MT (H:1000 msnm)ONAN, 13.8±2x2.5%/0,40-0,23 kV, 60 Hz, Dyn5 DE:125 kVA</v>
      </c>
      <c r="C200" s="3" t="str">
        <f>+Suministros!C1257</f>
        <v>u</v>
      </c>
      <c r="D200" s="3" t="s">
        <v>2752</v>
      </c>
      <c r="E200" s="3">
        <v>1</v>
      </c>
    </row>
    <row r="201" spans="1:5" ht="15" customHeight="1" x14ac:dyDescent="0.2">
      <c r="A201" s="64">
        <f>+Suministros!A1258</f>
        <v>14309</v>
      </c>
      <c r="B201" s="3" t="str">
        <f>+Suministros!B1258</f>
        <v>TRANSFORMADOR TRIFASICO 03 AISLADORES MT (H:1000 msnm)ONAN, 13.8±2x2.5%/0,40-0,23 kV, 60 Hz, Dyn5 DE:160 kVA</v>
      </c>
      <c r="C201" s="3" t="str">
        <f>+Suministros!C1258</f>
        <v>u</v>
      </c>
      <c r="D201" s="3" t="s">
        <v>4241</v>
      </c>
      <c r="E201" s="3">
        <v>1</v>
      </c>
    </row>
    <row r="202" spans="1:5" ht="15" customHeight="1" x14ac:dyDescent="0.2">
      <c r="A202" s="64">
        <f>+Suministros!A1259</f>
        <v>14310</v>
      </c>
      <c r="B202" s="3" t="str">
        <f>+Suministros!B1259</f>
        <v>TRANSFORMADOR TRIFASICO 03 AISLADORES MT (H:1000 msnm)ONAN, 13.8±2x2.5%/0,40-0,23 kV, 60 Hz, Dyn5 DE:315 kVA</v>
      </c>
      <c r="C202" s="3" t="str">
        <f>+Suministros!C1259</f>
        <v>u</v>
      </c>
      <c r="D202" s="3" t="s">
        <v>2753</v>
      </c>
      <c r="E202" s="3">
        <v>1</v>
      </c>
    </row>
    <row r="203" spans="1:5" ht="15" customHeight="1" x14ac:dyDescent="0.2">
      <c r="A203" s="64">
        <f>+Suministros!A1260</f>
        <v>14311</v>
      </c>
      <c r="B203" s="3" t="str">
        <f>+Suministros!B1260</f>
        <v>TRANSFORMADOR TRIFASICO 03 AISLADORES MT (H:1000 msnm)ONAN, 13.8±2x2.5%/0,40-0,23 kV, 60 Hz, Dyn5 DE:1000 kVA</v>
      </c>
      <c r="C203" s="3" t="str">
        <f>+Suministros!C1260</f>
        <v>u</v>
      </c>
      <c r="D203" s="3" t="s">
        <v>2754</v>
      </c>
      <c r="E203" s="3">
        <v>1</v>
      </c>
    </row>
    <row r="204" spans="1:5" ht="15" customHeight="1" x14ac:dyDescent="0.2">
      <c r="A204" s="64">
        <f>+Suministros!A1343</f>
        <v>14394</v>
      </c>
      <c r="B204" s="3" t="str">
        <f>+Suministros!B1343</f>
        <v>TRANSFORMADOR TRIFASICO 04 AISLADOR A.T (H:1000 msnm )ONAF, 34.5±2x2.5%/13.2 kV, 60 Hz, 5MVA</v>
      </c>
      <c r="C204" s="3" t="str">
        <f>+Suministros!C1343</f>
        <v>u</v>
      </c>
      <c r="D204" s="3" t="s">
        <v>2755</v>
      </c>
      <c r="E204" s="3">
        <v>1</v>
      </c>
    </row>
  </sheetData>
  <mergeCells count="1">
    <mergeCell ref="C1:E1"/>
  </mergeCells>
  <pageMargins left="0.7" right="0.7" top="0.75" bottom="0.75" header="0" footer="0"/>
  <pageSetup paperSize="9"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8910C-B7CF-4E76-890D-DCECE51E50CD}">
  <sheetPr>
    <tabColor rgb="FFFFC000"/>
  </sheetPr>
  <dimension ref="A1:AE1534"/>
  <sheetViews>
    <sheetView zoomScale="85" zoomScaleNormal="85" workbookViewId="0"/>
  </sheetViews>
  <sheetFormatPr baseColWidth="10" defaultColWidth="14.42578125" defaultRowHeight="15" customHeight="1" x14ac:dyDescent="0.2"/>
  <cols>
    <col min="1" max="1" width="9.28515625" style="3" customWidth="1"/>
    <col min="2" max="2" width="145.5703125" style="3" customWidth="1"/>
    <col min="3" max="3" width="10" style="3" customWidth="1"/>
    <col min="4" max="4" width="10.85546875" style="3" customWidth="1"/>
    <col min="5" max="5" width="27" style="3" customWidth="1"/>
    <col min="6" max="8" width="27" style="3" bestFit="1" customWidth="1"/>
    <col min="9" max="11" width="28" style="3" bestFit="1" customWidth="1"/>
    <col min="12" max="15" width="27" style="3" bestFit="1" customWidth="1"/>
    <col min="16" max="18" width="28" style="3" bestFit="1" customWidth="1"/>
    <col min="19" max="22" width="27.5703125" style="3" bestFit="1" customWidth="1"/>
    <col min="23" max="25" width="28.5703125" style="3" bestFit="1" customWidth="1"/>
    <col min="26" max="29" width="23" style="3" bestFit="1" customWidth="1"/>
    <col min="30" max="30" width="33.140625" style="3" bestFit="1" customWidth="1"/>
    <col min="31" max="16384" width="14.42578125" style="3"/>
  </cols>
  <sheetData>
    <row r="1" spans="1:30" ht="12.75" customHeight="1" x14ac:dyDescent="0.2">
      <c r="A1" s="1" t="s">
        <v>2756</v>
      </c>
      <c r="B1" s="1"/>
      <c r="C1" s="232" t="s">
        <v>2757</v>
      </c>
      <c r="D1" s="227"/>
      <c r="E1" s="1"/>
      <c r="F1" s="1"/>
      <c r="G1" s="1"/>
      <c r="H1" s="1"/>
      <c r="I1" s="1"/>
      <c r="J1" s="1"/>
      <c r="K1" s="1"/>
      <c r="L1" s="1"/>
      <c r="M1" s="1"/>
      <c r="N1" s="1"/>
      <c r="O1" s="1"/>
      <c r="P1" s="1"/>
      <c r="Q1" s="1"/>
      <c r="R1" s="1"/>
      <c r="S1" s="1"/>
      <c r="T1" s="1"/>
      <c r="U1" s="1"/>
      <c r="V1" s="1"/>
      <c r="W1" s="1"/>
      <c r="X1" s="1"/>
      <c r="Y1" s="1"/>
      <c r="Z1" s="1"/>
      <c r="AA1" s="1"/>
      <c r="AB1" s="1"/>
      <c r="AC1" s="1"/>
      <c r="AD1" s="1"/>
    </row>
    <row r="2" spans="1:30" ht="12.75" customHeight="1" x14ac:dyDescent="0.2">
      <c r="A2" s="3" t="s">
        <v>277</v>
      </c>
      <c r="B2" s="3" t="s">
        <v>2637</v>
      </c>
      <c r="C2" s="1"/>
      <c r="D2" s="1"/>
      <c r="E2" s="1"/>
      <c r="F2" s="1"/>
      <c r="G2" s="1"/>
      <c r="H2" s="1"/>
      <c r="I2" s="1"/>
      <c r="J2" s="1"/>
      <c r="K2" s="1"/>
      <c r="L2" s="1"/>
      <c r="M2" s="1"/>
      <c r="N2" s="1"/>
      <c r="O2" s="1"/>
      <c r="P2" s="1"/>
      <c r="Q2" s="1"/>
      <c r="R2" s="1"/>
      <c r="S2" s="1"/>
      <c r="T2" s="1"/>
      <c r="U2" s="1"/>
      <c r="V2" s="1"/>
      <c r="W2" s="1"/>
      <c r="X2" s="1"/>
      <c r="Y2" s="1"/>
      <c r="Z2" s="1"/>
      <c r="AA2" s="1"/>
      <c r="AB2" s="1"/>
      <c r="AC2" s="1"/>
      <c r="AD2" s="1"/>
    </row>
    <row r="3" spans="1:30" ht="12.75" customHeight="1" x14ac:dyDescent="0.2">
      <c r="A3" s="38" t="s">
        <v>2</v>
      </c>
      <c r="B3" s="38" t="s">
        <v>2758</v>
      </c>
      <c r="C3" s="40" t="s">
        <v>281</v>
      </c>
      <c r="D3" s="40" t="s">
        <v>2759</v>
      </c>
      <c r="E3" s="62" t="s">
        <v>2639</v>
      </c>
      <c r="F3" s="62" t="s">
        <v>2640</v>
      </c>
      <c r="G3" s="62" t="s">
        <v>2639</v>
      </c>
      <c r="H3" s="62" t="s">
        <v>2640</v>
      </c>
      <c r="I3" s="62" t="s">
        <v>2639</v>
      </c>
      <c r="J3" s="62" t="s">
        <v>2640</v>
      </c>
      <c r="K3" s="62" t="s">
        <v>2639</v>
      </c>
      <c r="L3" s="62" t="s">
        <v>2640</v>
      </c>
      <c r="M3" s="62" t="s">
        <v>2639</v>
      </c>
      <c r="N3" s="62" t="s">
        <v>2640</v>
      </c>
      <c r="O3" s="62" t="s">
        <v>2639</v>
      </c>
      <c r="P3" s="62" t="s">
        <v>2640</v>
      </c>
      <c r="Q3" s="62" t="s">
        <v>2639</v>
      </c>
      <c r="R3" s="62" t="s">
        <v>2640</v>
      </c>
      <c r="S3" s="62" t="s">
        <v>2639</v>
      </c>
      <c r="T3" s="62" t="s">
        <v>2640</v>
      </c>
      <c r="U3" s="62" t="s">
        <v>2639</v>
      </c>
      <c r="V3" s="62" t="s">
        <v>2640</v>
      </c>
    </row>
    <row r="4" spans="1:30" ht="12.75" customHeight="1" x14ac:dyDescent="0.2">
      <c r="A4" s="63" t="s">
        <v>2760</v>
      </c>
      <c r="B4" s="5" t="s">
        <v>2761</v>
      </c>
      <c r="C4" s="1"/>
      <c r="D4" s="1"/>
      <c r="E4" s="1"/>
      <c r="F4" s="1"/>
      <c r="G4" s="1"/>
      <c r="H4" s="1"/>
      <c r="I4" s="1"/>
      <c r="J4" s="1"/>
      <c r="K4" s="1"/>
      <c r="L4" s="1"/>
      <c r="M4" s="1"/>
      <c r="N4" s="1"/>
      <c r="O4" s="1"/>
      <c r="P4" s="1"/>
      <c r="Q4" s="1"/>
      <c r="R4" s="1"/>
      <c r="S4" s="1"/>
      <c r="T4" s="1"/>
      <c r="U4" s="1"/>
      <c r="V4" s="1"/>
      <c r="W4" s="1"/>
      <c r="X4" s="1"/>
      <c r="Y4" s="1"/>
      <c r="Z4" s="1"/>
      <c r="AA4" s="1"/>
      <c r="AB4" s="1"/>
      <c r="AC4" s="1"/>
      <c r="AD4" s="1"/>
    </row>
    <row r="5" spans="1:30" ht="12.75" customHeight="1" x14ac:dyDescent="0.2">
      <c r="A5" s="208">
        <v>50001</v>
      </c>
      <c r="B5" s="71" t="s">
        <v>2766</v>
      </c>
      <c r="C5" s="209" t="s">
        <v>70</v>
      </c>
      <c r="E5" s="1" t="s">
        <v>2767</v>
      </c>
      <c r="F5" s="1">
        <v>1</v>
      </c>
      <c r="G5" s="1"/>
      <c r="H5" s="1"/>
      <c r="I5" s="1"/>
      <c r="J5" s="1"/>
      <c r="K5" s="1"/>
      <c r="L5" s="1"/>
      <c r="M5" s="1"/>
      <c r="N5" s="1"/>
      <c r="O5" s="1"/>
      <c r="P5" s="1"/>
      <c r="Q5" s="1"/>
      <c r="R5" s="1"/>
      <c r="S5" s="1"/>
      <c r="T5" s="1"/>
      <c r="U5" s="1"/>
      <c r="V5" s="1"/>
      <c r="W5" s="1"/>
      <c r="X5" s="1"/>
      <c r="Y5" s="1"/>
      <c r="Z5" s="1"/>
      <c r="AA5" s="1"/>
      <c r="AB5" s="1"/>
      <c r="AC5" s="1"/>
      <c r="AD5" s="1"/>
    </row>
    <row r="6" spans="1:30" ht="12.75" customHeight="1" x14ac:dyDescent="0.2">
      <c r="A6" s="208">
        <v>50002</v>
      </c>
      <c r="B6" s="71" t="s">
        <v>4016</v>
      </c>
      <c r="C6" s="209" t="s">
        <v>70</v>
      </c>
      <c r="E6" s="3" t="s">
        <v>2762</v>
      </c>
      <c r="F6" s="1">
        <v>1</v>
      </c>
      <c r="G6" s="3" t="s">
        <v>2764</v>
      </c>
      <c r="H6" s="1">
        <v>1</v>
      </c>
      <c r="I6" s="1"/>
      <c r="J6" s="1"/>
      <c r="K6" s="1"/>
      <c r="L6" s="1"/>
      <c r="M6" s="1"/>
      <c r="N6" s="1"/>
      <c r="O6" s="1"/>
      <c r="P6" s="1"/>
      <c r="Q6" s="1"/>
      <c r="R6" s="1"/>
      <c r="S6" s="1"/>
      <c r="T6" s="1"/>
      <c r="U6" s="1"/>
      <c r="V6" s="1"/>
      <c r="W6" s="1"/>
      <c r="X6" s="1"/>
      <c r="Y6" s="1"/>
      <c r="Z6" s="1"/>
      <c r="AA6" s="1"/>
      <c r="AB6" s="1"/>
      <c r="AC6" s="1"/>
      <c r="AD6" s="1"/>
    </row>
    <row r="7" spans="1:30" ht="12.75" customHeight="1" x14ac:dyDescent="0.2">
      <c r="A7" s="208">
        <v>50003</v>
      </c>
      <c r="B7" s="71" t="s">
        <v>4018</v>
      </c>
      <c r="C7" s="209" t="s">
        <v>77</v>
      </c>
      <c r="E7" s="70" t="s">
        <v>2770</v>
      </c>
      <c r="F7" s="70">
        <v>1</v>
      </c>
      <c r="H7" s="1"/>
      <c r="I7" s="1"/>
      <c r="J7" s="1"/>
      <c r="K7" s="1"/>
      <c r="L7" s="1"/>
      <c r="M7" s="1"/>
      <c r="N7" s="1"/>
      <c r="O7" s="1"/>
      <c r="P7" s="1"/>
      <c r="Q7" s="1"/>
      <c r="R7" s="1"/>
      <c r="S7" s="1"/>
      <c r="T7" s="1"/>
      <c r="U7" s="1"/>
      <c r="V7" s="1"/>
      <c r="W7" s="1"/>
      <c r="X7" s="1"/>
      <c r="Y7" s="1"/>
      <c r="Z7" s="1"/>
      <c r="AA7" s="1"/>
      <c r="AB7" s="1"/>
      <c r="AC7" s="1"/>
      <c r="AD7" s="1"/>
    </row>
    <row r="8" spans="1:30" ht="12.75" customHeight="1" x14ac:dyDescent="0.2">
      <c r="A8" s="208">
        <v>50004</v>
      </c>
      <c r="B8" s="71" t="s">
        <v>4036</v>
      </c>
      <c r="C8" s="209" t="s">
        <v>77</v>
      </c>
      <c r="E8" s="70" t="s">
        <v>2770</v>
      </c>
      <c r="F8" s="70">
        <v>1</v>
      </c>
      <c r="H8" s="1"/>
      <c r="I8" s="1"/>
      <c r="J8" s="1"/>
      <c r="K8" s="1"/>
      <c r="L8" s="1"/>
      <c r="M8" s="1"/>
      <c r="N8" s="1"/>
      <c r="O8" s="1"/>
      <c r="P8" s="1"/>
      <c r="Q8" s="1"/>
      <c r="R8" s="1"/>
      <c r="S8" s="1"/>
      <c r="T8" s="1"/>
      <c r="U8" s="1"/>
      <c r="V8" s="1"/>
      <c r="W8" s="1"/>
      <c r="X8" s="1"/>
      <c r="Y8" s="1"/>
      <c r="Z8" s="1"/>
      <c r="AA8" s="1"/>
      <c r="AB8" s="1"/>
      <c r="AC8" s="1"/>
      <c r="AD8" s="1"/>
    </row>
    <row r="9" spans="1:30" ht="12.75" customHeight="1" x14ac:dyDescent="0.2">
      <c r="A9" s="208">
        <v>50005</v>
      </c>
      <c r="B9" s="71" t="s">
        <v>4038</v>
      </c>
      <c r="C9" s="209" t="s">
        <v>77</v>
      </c>
      <c r="E9" s="70" t="s">
        <v>2770</v>
      </c>
      <c r="F9" s="70">
        <v>1</v>
      </c>
      <c r="H9" s="1"/>
      <c r="I9" s="1"/>
      <c r="J9" s="1"/>
      <c r="K9" s="1"/>
      <c r="L9" s="1"/>
      <c r="M9" s="1"/>
      <c r="N9" s="1"/>
      <c r="O9" s="1"/>
      <c r="P9" s="1"/>
      <c r="Q9" s="1"/>
      <c r="R9" s="1"/>
      <c r="S9" s="1"/>
      <c r="T9" s="1"/>
      <c r="U9" s="1"/>
      <c r="V9" s="1"/>
      <c r="W9" s="1"/>
      <c r="X9" s="1"/>
      <c r="Y9" s="1"/>
      <c r="Z9" s="1"/>
      <c r="AA9" s="1"/>
      <c r="AB9" s="1"/>
      <c r="AC9" s="1"/>
      <c r="AD9" s="1"/>
    </row>
    <row r="10" spans="1:30" ht="12.75" customHeight="1" x14ac:dyDescent="0.2">
      <c r="A10" s="208">
        <v>50006</v>
      </c>
      <c r="B10" s="71" t="s">
        <v>4039</v>
      </c>
      <c r="C10" s="209" t="s">
        <v>107</v>
      </c>
      <c r="E10" s="3" t="s">
        <v>2762</v>
      </c>
      <c r="F10" s="3">
        <f>11*1000/10000</f>
        <v>1.1000000000000001</v>
      </c>
      <c r="G10" s="1" t="s">
        <v>2763</v>
      </c>
      <c r="H10" s="3">
        <f>11*1000/10000</f>
        <v>1.1000000000000001</v>
      </c>
      <c r="I10" s="1"/>
      <c r="J10" s="1"/>
      <c r="K10" s="1"/>
      <c r="L10" s="1"/>
      <c r="M10" s="1"/>
      <c r="N10" s="1"/>
      <c r="O10" s="1"/>
      <c r="P10" s="1"/>
      <c r="Q10" s="1"/>
      <c r="R10" s="1"/>
      <c r="S10" s="1"/>
      <c r="T10" s="1"/>
      <c r="U10" s="1"/>
      <c r="V10" s="1"/>
      <c r="W10" s="1"/>
      <c r="X10" s="1"/>
      <c r="Y10" s="1"/>
      <c r="Z10" s="1"/>
      <c r="AA10" s="1"/>
      <c r="AB10" s="1"/>
      <c r="AC10" s="1"/>
      <c r="AD10" s="1"/>
    </row>
    <row r="11" spans="1:30" ht="12.75" customHeight="1" x14ac:dyDescent="0.2">
      <c r="A11" s="208">
        <v>50007</v>
      </c>
      <c r="B11" s="71" t="s">
        <v>2768</v>
      </c>
      <c r="C11" s="209" t="s">
        <v>77</v>
      </c>
      <c r="E11" s="70" t="s">
        <v>2765</v>
      </c>
      <c r="F11" s="70">
        <v>1</v>
      </c>
      <c r="G11" s="1"/>
      <c r="I11" s="1"/>
      <c r="J11" s="1"/>
      <c r="K11" s="1"/>
      <c r="L11" s="1"/>
      <c r="M11" s="1"/>
      <c r="N11" s="1"/>
      <c r="O11" s="1"/>
      <c r="P11" s="1"/>
      <c r="Q11" s="1"/>
      <c r="R11" s="1"/>
      <c r="S11" s="1"/>
      <c r="T11" s="1"/>
      <c r="U11" s="1"/>
      <c r="V11" s="1"/>
      <c r="W11" s="1"/>
      <c r="X11" s="1"/>
      <c r="Y11" s="1"/>
      <c r="Z11" s="1"/>
      <c r="AA11" s="1"/>
      <c r="AB11" s="1"/>
      <c r="AC11" s="1"/>
      <c r="AD11" s="1"/>
    </row>
    <row r="12" spans="1:30" ht="12.75" customHeight="1" x14ac:dyDescent="0.2">
      <c r="A12" s="208">
        <v>50008</v>
      </c>
      <c r="B12" s="71" t="s">
        <v>2769</v>
      </c>
      <c r="C12" s="209" t="s">
        <v>77</v>
      </c>
      <c r="E12" s="70" t="s">
        <v>2770</v>
      </c>
      <c r="F12" s="70">
        <v>1</v>
      </c>
      <c r="G12" s="1"/>
      <c r="I12" s="1"/>
      <c r="J12" s="1"/>
      <c r="K12" s="1"/>
      <c r="L12" s="1"/>
      <c r="M12" s="1"/>
      <c r="N12" s="1"/>
      <c r="O12" s="1"/>
      <c r="P12" s="1"/>
      <c r="Q12" s="1"/>
      <c r="R12" s="1"/>
      <c r="S12" s="1"/>
      <c r="T12" s="1"/>
      <c r="U12" s="1"/>
      <c r="V12" s="1"/>
      <c r="W12" s="1"/>
      <c r="X12" s="1"/>
      <c r="Y12" s="1"/>
      <c r="Z12" s="1"/>
      <c r="AA12" s="1"/>
      <c r="AB12" s="1"/>
      <c r="AC12" s="1"/>
      <c r="AD12" s="1"/>
    </row>
    <row r="13" spans="1:30" ht="12.75" customHeight="1" x14ac:dyDescent="0.2">
      <c r="A13" s="208">
        <v>50009</v>
      </c>
      <c r="B13" s="71" t="s">
        <v>4044</v>
      </c>
      <c r="C13" s="209" t="s">
        <v>77</v>
      </c>
      <c r="E13" s="70" t="s">
        <v>274</v>
      </c>
      <c r="F13" s="3">
        <v>1</v>
      </c>
      <c r="G13" s="1"/>
      <c r="I13" s="1"/>
      <c r="J13" s="1"/>
      <c r="K13" s="1"/>
      <c r="L13" s="1"/>
      <c r="M13" s="1"/>
      <c r="N13" s="1"/>
      <c r="O13" s="1"/>
      <c r="P13" s="1"/>
      <c r="Q13" s="1"/>
      <c r="R13" s="1"/>
      <c r="S13" s="1"/>
      <c r="T13" s="1"/>
      <c r="U13" s="1"/>
      <c r="V13" s="1"/>
      <c r="W13" s="1"/>
      <c r="X13" s="1"/>
      <c r="Y13" s="1"/>
      <c r="Z13" s="1"/>
      <c r="AA13" s="1"/>
      <c r="AB13" s="1"/>
      <c r="AC13" s="1"/>
      <c r="AD13" s="1"/>
    </row>
    <row r="14" spans="1:30" ht="12.75" customHeight="1" x14ac:dyDescent="0.2">
      <c r="A14" s="63" t="s">
        <v>2771</v>
      </c>
      <c r="B14" s="5" t="s">
        <v>2772</v>
      </c>
      <c r="C14" s="22"/>
      <c r="D14" s="1"/>
      <c r="E14" s="1"/>
      <c r="F14" s="1"/>
      <c r="G14" s="1"/>
      <c r="H14" s="1"/>
      <c r="I14" s="1"/>
      <c r="J14" s="1"/>
      <c r="K14" s="1"/>
      <c r="L14" s="1"/>
      <c r="M14" s="1"/>
      <c r="N14" s="1"/>
      <c r="O14" s="1"/>
      <c r="P14" s="1"/>
      <c r="Q14" s="1"/>
      <c r="R14" s="1"/>
      <c r="S14" s="1"/>
      <c r="T14" s="1"/>
      <c r="U14" s="1"/>
      <c r="W14" s="1"/>
      <c r="X14" s="1"/>
      <c r="Y14" s="1"/>
      <c r="Z14" s="1"/>
      <c r="AA14" s="1"/>
      <c r="AB14" s="1"/>
      <c r="AC14" s="1"/>
      <c r="AD14" s="1"/>
    </row>
    <row r="15" spans="1:30" ht="12.75" customHeight="1" x14ac:dyDescent="0.2">
      <c r="A15" s="210">
        <v>51001</v>
      </c>
      <c r="B15" s="169" t="str">
        <f>"Montaje de poste C.A. de "&amp;AB15&amp;"m en "&amp;E15&amp;", que comprende : izado, limpieza nivelación, solado, compactación, cimentación p' una "&amp;AC15&amp;"x1.0x1.0, Mezcla C:H, 1:8+25% PM, incl. retiro de desmonte Aplicac. Sellador concreto y transp de almacen de obra a punto de izaje"</f>
        <v>Montaje de poste C.A. de 8m en CM8-I, que comprende : izado, limpieza nivelación, solado, compactación, cimentación p' una 1.1x1.0x1.0, Mezcla C:H, 1:8+25% PM, incl. retiro de desmonte Aplicac. Sellador concreto y transp de almacen de obra a punto de izaje</v>
      </c>
      <c r="C15" s="211" t="s">
        <v>70</v>
      </c>
      <c r="D15" s="1"/>
      <c r="E15" s="1" t="str">
        <f t="shared" ref="E15:E22" si="0">"CM"&amp;AB15&amp;"-I"</f>
        <v>CM8-I</v>
      </c>
      <c r="F15" s="1">
        <v>1</v>
      </c>
      <c r="W15" s="1"/>
      <c r="X15" s="1"/>
      <c r="Y15" s="1"/>
      <c r="Z15" s="1"/>
      <c r="AB15" s="1">
        <v>8</v>
      </c>
      <c r="AC15" s="1">
        <f>+AB15/10+0.3</f>
        <v>1.1000000000000001</v>
      </c>
      <c r="AD15" s="1"/>
    </row>
    <row r="16" spans="1:30" ht="12.75" customHeight="1" x14ac:dyDescent="0.2">
      <c r="A16" s="210">
        <f>+A15+1</f>
        <v>51002</v>
      </c>
      <c r="B16" s="169" t="str">
        <f t="shared" ref="B16:B38" si="1">"Montaje de poste C.A. de "&amp;AB16&amp;"m en "&amp;E16&amp;", que comprende : izado, limpieza nivelación, solado, compactación, cimentación p' una "&amp;AC16&amp;"x1.0x1.0, Mezcla C:H, 1:8+25% PM, incl. retiro de desmonte Aplicac. Sellador concreto y transp de almacen de obra a punto de izaje"</f>
        <v>Montaje de poste C.A. de 9m en CM9-I, que comprende : izado, limpieza nivelación, solado, compactación, cimentación p' una 1.2x1.0x1.0, Mezcla C:H, 1:8+25% PM, incl. retiro de desmonte Aplicac. Sellador concreto y transp de almacen de obra a punto de izaje</v>
      </c>
      <c r="C16" s="211" t="s">
        <v>70</v>
      </c>
      <c r="D16" s="1"/>
      <c r="E16" s="1" t="str">
        <f t="shared" si="0"/>
        <v>CM9-I</v>
      </c>
      <c r="F16" s="1">
        <v>1</v>
      </c>
      <c r="W16" s="1"/>
      <c r="X16" s="1"/>
      <c r="Y16" s="1"/>
      <c r="Z16" s="1"/>
      <c r="AB16" s="1">
        <v>9</v>
      </c>
      <c r="AC16" s="1">
        <f t="shared" ref="AC16:AC22" si="2">+AB16/10+0.3</f>
        <v>1.2</v>
      </c>
      <c r="AD16" s="1"/>
    </row>
    <row r="17" spans="1:30" ht="12.75" customHeight="1" x14ac:dyDescent="0.2">
      <c r="A17" s="210">
        <f t="shared" ref="A17:A23" si="3">+A16+1</f>
        <v>51003</v>
      </c>
      <c r="B17" s="169" t="str">
        <f t="shared" si="1"/>
        <v>Montaje de poste C.A. de 10m en CM10-I, que comprende : izado, limpieza nivelación, solado, compactación, cimentación p' una 1.3x1.0x1.0, Mezcla C:H, 1:8+25% PM, incl. retiro de desmonte Aplicac. Sellador concreto y transp de almacen de obra a punto de izaje</v>
      </c>
      <c r="C17" s="211" t="s">
        <v>70</v>
      </c>
      <c r="D17" s="1"/>
      <c r="E17" s="1" t="str">
        <f t="shared" si="0"/>
        <v>CM10-I</v>
      </c>
      <c r="F17" s="1">
        <v>1</v>
      </c>
      <c r="W17" s="1"/>
      <c r="X17" s="1"/>
      <c r="Y17" s="1"/>
      <c r="Z17" s="1"/>
      <c r="AB17" s="1">
        <v>10</v>
      </c>
      <c r="AC17" s="1">
        <f t="shared" si="2"/>
        <v>1.3</v>
      </c>
      <c r="AD17" s="1"/>
    </row>
    <row r="18" spans="1:30" ht="12.75" customHeight="1" x14ac:dyDescent="0.2">
      <c r="A18" s="210">
        <f t="shared" si="3"/>
        <v>51004</v>
      </c>
      <c r="B18" s="169" t="str">
        <f t="shared" si="1"/>
        <v>Montaje de poste C.A. de 11m en CM11-I, que comprende : izado, limpieza nivelación, solado, compactación, cimentación p' una 1.4x1.0x1.0, Mezcla C:H, 1:8+25% PM, incl. retiro de desmonte Aplicac. Sellador concreto y transp de almacen de obra a punto de izaje</v>
      </c>
      <c r="C18" s="211" t="s">
        <v>70</v>
      </c>
      <c r="D18" s="1"/>
      <c r="E18" s="1" t="str">
        <f t="shared" si="0"/>
        <v>CM11-I</v>
      </c>
      <c r="F18" s="1">
        <v>1</v>
      </c>
      <c r="W18" s="1"/>
      <c r="X18" s="1"/>
      <c r="Y18" s="1"/>
      <c r="Z18" s="1"/>
      <c r="AB18" s="1">
        <v>11</v>
      </c>
      <c r="AC18" s="1">
        <f t="shared" si="2"/>
        <v>1.4000000000000001</v>
      </c>
      <c r="AD18" s="1"/>
    </row>
    <row r="19" spans="1:30" ht="12.75" customHeight="1" x14ac:dyDescent="0.2">
      <c r="A19" s="210">
        <f t="shared" si="3"/>
        <v>51005</v>
      </c>
      <c r="B19" s="169" t="str">
        <f t="shared" si="1"/>
        <v>Montaje de poste C.A. de 12m en CM12-I, que comprende : izado, limpieza nivelación, solado, compactación, cimentación p' una 1.5x1.0x1.0, Mezcla C:H, 1:8+25% PM, incl. retiro de desmonte Aplicac. Sellador concreto y transp de almacen de obra a punto de izaje</v>
      </c>
      <c r="C19" s="211" t="s">
        <v>70</v>
      </c>
      <c r="D19" s="1"/>
      <c r="E19" s="1" t="str">
        <f t="shared" si="0"/>
        <v>CM12-I</v>
      </c>
      <c r="F19" s="1">
        <v>1</v>
      </c>
      <c r="W19" s="1"/>
      <c r="X19" s="1"/>
      <c r="Y19" s="1"/>
      <c r="Z19" s="1"/>
      <c r="AB19" s="1">
        <v>12</v>
      </c>
      <c r="AC19" s="1">
        <f t="shared" si="2"/>
        <v>1.5</v>
      </c>
      <c r="AD19" s="1"/>
    </row>
    <row r="20" spans="1:30" ht="12.75" customHeight="1" x14ac:dyDescent="0.2">
      <c r="A20" s="210">
        <f t="shared" si="3"/>
        <v>51006</v>
      </c>
      <c r="B20" s="169" t="str">
        <f t="shared" si="1"/>
        <v>Montaje de poste C.A. de 13m en CM13-I, que comprende : izado, limpieza nivelación, solado, compactación, cimentación p' una 1.6x1.0x1.0, Mezcla C:H, 1:8+25% PM, incl. retiro de desmonte Aplicac. Sellador concreto y transp de almacen de obra a punto de izaje</v>
      </c>
      <c r="C20" s="211" t="s">
        <v>70</v>
      </c>
      <c r="D20" s="1"/>
      <c r="E20" s="1" t="str">
        <f t="shared" si="0"/>
        <v>CM13-I</v>
      </c>
      <c r="F20" s="1">
        <v>1</v>
      </c>
      <c r="W20" s="1"/>
      <c r="X20" s="1"/>
      <c r="Y20" s="1"/>
      <c r="Z20" s="1"/>
      <c r="AB20" s="1">
        <v>13</v>
      </c>
      <c r="AC20" s="1">
        <f t="shared" si="2"/>
        <v>1.6</v>
      </c>
      <c r="AD20" s="1"/>
    </row>
    <row r="21" spans="1:30" ht="12.75" customHeight="1" x14ac:dyDescent="0.2">
      <c r="A21" s="210">
        <f t="shared" si="3"/>
        <v>51007</v>
      </c>
      <c r="B21" s="169" t="str">
        <f t="shared" si="1"/>
        <v>Montaje de poste C.A. de 14m en CM14-I, que comprende : izado, limpieza nivelación, solado, compactación, cimentación p' una 1.7x1.0x1.0, Mezcla C:H, 1:8+25% PM, incl. retiro de desmonte Aplicac. Sellador concreto y transp de almacen de obra a punto de izaje</v>
      </c>
      <c r="C21" s="211" t="s">
        <v>70</v>
      </c>
      <c r="D21" s="1"/>
      <c r="E21" s="1" t="str">
        <f t="shared" si="0"/>
        <v>CM14-I</v>
      </c>
      <c r="F21" s="1">
        <v>1</v>
      </c>
      <c r="W21" s="1"/>
      <c r="X21" s="1"/>
      <c r="Y21" s="1"/>
      <c r="Z21" s="1"/>
      <c r="AB21" s="1">
        <v>14</v>
      </c>
      <c r="AC21" s="1">
        <f t="shared" si="2"/>
        <v>1.7</v>
      </c>
      <c r="AD21" s="1"/>
    </row>
    <row r="22" spans="1:30" ht="12.75" customHeight="1" x14ac:dyDescent="0.2">
      <c r="A22" s="210">
        <f t="shared" si="3"/>
        <v>51008</v>
      </c>
      <c r="B22" s="169" t="str">
        <f t="shared" si="1"/>
        <v>Montaje de poste C.A. de 15m en CM15-I, que comprende : izado, limpieza nivelación, solado, compactación, cimentación p' una 1.8x1.0x1.0, Mezcla C:H, 1:8+25% PM, incl. retiro de desmonte Aplicac. Sellador concreto y transp de almacen de obra a punto de izaje</v>
      </c>
      <c r="C22" s="211" t="s">
        <v>70</v>
      </c>
      <c r="D22" s="1"/>
      <c r="E22" s="1" t="str">
        <f t="shared" si="0"/>
        <v>CM15-I</v>
      </c>
      <c r="F22" s="1">
        <v>1</v>
      </c>
      <c r="W22" s="1"/>
      <c r="X22" s="1"/>
      <c r="Y22" s="1"/>
      <c r="Z22" s="1"/>
      <c r="AB22" s="1">
        <v>15</v>
      </c>
      <c r="AC22" s="1">
        <f t="shared" si="2"/>
        <v>1.8</v>
      </c>
      <c r="AD22" s="1"/>
    </row>
    <row r="23" spans="1:30" ht="12.75" customHeight="1" x14ac:dyDescent="0.2">
      <c r="A23" s="210">
        <f t="shared" si="3"/>
        <v>51009</v>
      </c>
      <c r="B23" s="169" t="str">
        <f t="shared" si="1"/>
        <v>Montaje de poste C.A. de 8m en CM8-II, que comprende : izado, limpieza nivelación, solado, compactación, cimentación p' una 1.5x1.0x1.0, Mezcla C:H, 1:8+25% PM, incl. retiro de desmonte Aplicac. Sellador concreto y transp de almacen de obra a punto de izaje</v>
      </c>
      <c r="C23" s="211" t="s">
        <v>70</v>
      </c>
      <c r="D23" s="1"/>
      <c r="E23" s="1" t="str">
        <f t="shared" ref="E23:E30" si="4">"CM"&amp;AB23&amp;"-II"</f>
        <v>CM8-II</v>
      </c>
      <c r="F23" s="1">
        <v>1</v>
      </c>
      <c r="W23" s="1"/>
      <c r="X23" s="1"/>
      <c r="Y23" s="1"/>
      <c r="Z23" s="1"/>
      <c r="AB23" s="1">
        <v>8</v>
      </c>
      <c r="AC23" s="1">
        <f>+AB23/10+0.7</f>
        <v>1.5</v>
      </c>
      <c r="AD23" s="1"/>
    </row>
    <row r="24" spans="1:30" ht="12.75" customHeight="1" x14ac:dyDescent="0.2">
      <c r="A24" s="210">
        <f>+A23+1</f>
        <v>51010</v>
      </c>
      <c r="B24" s="169" t="str">
        <f t="shared" si="1"/>
        <v>Montaje de poste C.A. de 9m en CM9-II, que comprende : izado, limpieza nivelación, solado, compactación, cimentación p' una 1.6x1.0x1.0, Mezcla C:H, 1:8+25% PM, incl. retiro de desmonte Aplicac. Sellador concreto y transp de almacen de obra a punto de izaje</v>
      </c>
      <c r="C24" s="211" t="s">
        <v>70</v>
      </c>
      <c r="D24" s="1"/>
      <c r="E24" s="1" t="str">
        <f t="shared" si="4"/>
        <v>CM9-II</v>
      </c>
      <c r="F24" s="1">
        <v>1</v>
      </c>
      <c r="W24" s="1"/>
      <c r="X24" s="1"/>
      <c r="Y24" s="1"/>
      <c r="Z24" s="1"/>
      <c r="AB24" s="1">
        <v>9</v>
      </c>
      <c r="AC24" s="1">
        <f t="shared" ref="AC24:AC30" si="5">+AB24/10+0.7</f>
        <v>1.6</v>
      </c>
      <c r="AD24" s="1"/>
    </row>
    <row r="25" spans="1:30" ht="12.75" customHeight="1" x14ac:dyDescent="0.2">
      <c r="A25" s="210">
        <f t="shared" ref="A25:A31" si="6">+A24+1</f>
        <v>51011</v>
      </c>
      <c r="B25" s="169" t="str">
        <f t="shared" si="1"/>
        <v>Montaje de poste C.A. de 10m en CM10-II, que comprende : izado, limpieza nivelación, solado, compactación, cimentación p' una 1.7x1.0x1.0, Mezcla C:H, 1:8+25% PM, incl. retiro de desmonte Aplicac. Sellador concreto y transp de almacen de obra a punto de izaje</v>
      </c>
      <c r="C25" s="211" t="s">
        <v>70</v>
      </c>
      <c r="D25" s="1"/>
      <c r="E25" s="1" t="str">
        <f t="shared" si="4"/>
        <v>CM10-II</v>
      </c>
      <c r="F25" s="1">
        <v>1</v>
      </c>
      <c r="W25" s="1"/>
      <c r="X25" s="1"/>
      <c r="Y25" s="1"/>
      <c r="Z25" s="1"/>
      <c r="AB25" s="1">
        <v>10</v>
      </c>
      <c r="AC25" s="1">
        <f t="shared" si="5"/>
        <v>1.7</v>
      </c>
      <c r="AD25" s="1"/>
    </row>
    <row r="26" spans="1:30" ht="12.75" customHeight="1" x14ac:dyDescent="0.2">
      <c r="A26" s="210">
        <f t="shared" si="6"/>
        <v>51012</v>
      </c>
      <c r="B26" s="169" t="str">
        <f t="shared" si="1"/>
        <v>Montaje de poste C.A. de 11m en CM11-II, que comprende : izado, limpieza nivelación, solado, compactación, cimentación p' una 1.8x1.0x1.0, Mezcla C:H, 1:8+25% PM, incl. retiro de desmonte Aplicac. Sellador concreto y transp de almacen de obra a punto de izaje</v>
      </c>
      <c r="C26" s="211" t="s">
        <v>70</v>
      </c>
      <c r="D26" s="1"/>
      <c r="E26" s="1" t="str">
        <f t="shared" si="4"/>
        <v>CM11-II</v>
      </c>
      <c r="F26" s="1">
        <v>1</v>
      </c>
      <c r="W26" s="1"/>
      <c r="X26" s="1"/>
      <c r="Y26" s="1"/>
      <c r="Z26" s="1"/>
      <c r="AB26" s="1">
        <v>11</v>
      </c>
      <c r="AC26" s="1">
        <f t="shared" si="5"/>
        <v>1.8</v>
      </c>
      <c r="AD26" s="1"/>
    </row>
    <row r="27" spans="1:30" ht="12.75" customHeight="1" x14ac:dyDescent="0.2">
      <c r="A27" s="210">
        <f t="shared" si="6"/>
        <v>51013</v>
      </c>
      <c r="B27" s="169" t="str">
        <f t="shared" si="1"/>
        <v>Montaje de poste C.A. de 12m en CM12-II, que comprende : izado, limpieza nivelación, solado, compactación, cimentación p' una 1.9x1.0x1.0, Mezcla C:H, 1:8+25% PM, incl. retiro de desmonte Aplicac. Sellador concreto y transp de almacen de obra a punto de izaje</v>
      </c>
      <c r="C27" s="211" t="s">
        <v>70</v>
      </c>
      <c r="D27" s="1"/>
      <c r="E27" s="1" t="str">
        <f t="shared" si="4"/>
        <v>CM12-II</v>
      </c>
      <c r="F27" s="1">
        <v>1</v>
      </c>
      <c r="W27" s="1"/>
      <c r="X27" s="1"/>
      <c r="Y27" s="1"/>
      <c r="Z27" s="1"/>
      <c r="AB27" s="1">
        <v>12</v>
      </c>
      <c r="AC27" s="1">
        <f t="shared" si="5"/>
        <v>1.9</v>
      </c>
      <c r="AD27" s="1"/>
    </row>
    <row r="28" spans="1:30" ht="12.75" customHeight="1" x14ac:dyDescent="0.2">
      <c r="A28" s="210">
        <f t="shared" si="6"/>
        <v>51014</v>
      </c>
      <c r="B28" s="169" t="str">
        <f t="shared" si="1"/>
        <v>Montaje de poste C.A. de 13m en CM13-II, que comprende : izado, limpieza nivelación, solado, compactación, cimentación p' una 2x1.0x1.0, Mezcla C:H, 1:8+25% PM, incl. retiro de desmonte Aplicac. Sellador concreto y transp de almacen de obra a punto de izaje</v>
      </c>
      <c r="C28" s="211" t="s">
        <v>70</v>
      </c>
      <c r="D28" s="1"/>
      <c r="E28" s="1" t="str">
        <f t="shared" si="4"/>
        <v>CM13-II</v>
      </c>
      <c r="F28" s="1">
        <v>1</v>
      </c>
      <c r="W28" s="1"/>
      <c r="X28" s="1"/>
      <c r="Y28" s="1"/>
      <c r="Z28" s="1"/>
      <c r="AB28" s="1">
        <v>13</v>
      </c>
      <c r="AC28" s="1">
        <f t="shared" si="5"/>
        <v>2</v>
      </c>
      <c r="AD28" s="1"/>
    </row>
    <row r="29" spans="1:30" ht="12.75" customHeight="1" x14ac:dyDescent="0.2">
      <c r="A29" s="210">
        <f t="shared" si="6"/>
        <v>51015</v>
      </c>
      <c r="B29" s="169" t="str">
        <f t="shared" si="1"/>
        <v>Montaje de poste C.A. de 14m en CM14-II, que comprende : izado, limpieza nivelación, solado, compactación, cimentación p' una 2.1x1.0x1.0, Mezcla C:H, 1:8+25% PM, incl. retiro de desmonte Aplicac. Sellador concreto y transp de almacen de obra a punto de izaje</v>
      </c>
      <c r="C29" s="211" t="s">
        <v>70</v>
      </c>
      <c r="D29" s="1"/>
      <c r="E29" s="1" t="str">
        <f t="shared" si="4"/>
        <v>CM14-II</v>
      </c>
      <c r="F29" s="1">
        <v>1</v>
      </c>
      <c r="W29" s="1"/>
      <c r="X29" s="1"/>
      <c r="Y29" s="1"/>
      <c r="Z29" s="1"/>
      <c r="AB29" s="1">
        <v>14</v>
      </c>
      <c r="AC29" s="1">
        <f t="shared" si="5"/>
        <v>2.0999999999999996</v>
      </c>
      <c r="AD29" s="1"/>
    </row>
    <row r="30" spans="1:30" ht="12.75" customHeight="1" x14ac:dyDescent="0.2">
      <c r="A30" s="210">
        <f t="shared" si="6"/>
        <v>51016</v>
      </c>
      <c r="B30" s="169" t="str">
        <f t="shared" si="1"/>
        <v>Montaje de poste C.A. de 15m en CM15-II, que comprende : izado, limpieza nivelación, solado, compactación, cimentación p' una 2.2x1.0x1.0, Mezcla C:H, 1:8+25% PM, incl. retiro de desmonte Aplicac. Sellador concreto y transp de almacen de obra a punto de izaje</v>
      </c>
      <c r="C30" s="211" t="s">
        <v>70</v>
      </c>
      <c r="D30" s="1"/>
      <c r="E30" s="1" t="str">
        <f t="shared" si="4"/>
        <v>CM15-II</v>
      </c>
      <c r="F30" s="1">
        <v>1</v>
      </c>
      <c r="W30" s="1"/>
      <c r="X30" s="1"/>
      <c r="Y30" s="1"/>
      <c r="Z30" s="1"/>
      <c r="AB30" s="1">
        <v>15</v>
      </c>
      <c r="AC30" s="1">
        <f t="shared" si="5"/>
        <v>2.2000000000000002</v>
      </c>
      <c r="AD30" s="1"/>
    </row>
    <row r="31" spans="1:30" ht="12.75" customHeight="1" x14ac:dyDescent="0.2">
      <c r="A31" s="210">
        <f t="shared" si="6"/>
        <v>51017</v>
      </c>
      <c r="B31" s="169" t="str">
        <f t="shared" si="1"/>
        <v>Montaje de poste C.A. de 8m en CM8-III, que comprende : izado, limpieza nivelación, solado, compactación, cimentación p' una 2.1x1.0x1.0, Mezcla C:H, 1:8+25% PM, incl. retiro de desmonte Aplicac. Sellador concreto y transp de almacen de obra a punto de izaje</v>
      </c>
      <c r="C31" s="211" t="s">
        <v>70</v>
      </c>
      <c r="D31" s="1"/>
      <c r="E31" s="1" t="str">
        <f t="shared" ref="E31:E38" si="7">"CM"&amp;AB31&amp;"-III"</f>
        <v>CM8-III</v>
      </c>
      <c r="F31" s="1">
        <v>1</v>
      </c>
      <c r="W31" s="1"/>
      <c r="X31" s="1"/>
      <c r="Y31" s="1"/>
      <c r="Z31" s="1"/>
      <c r="AB31" s="1">
        <v>8</v>
      </c>
      <c r="AC31" s="1">
        <f>+AB31/10+1.3</f>
        <v>2.1</v>
      </c>
      <c r="AD31" s="1"/>
    </row>
    <row r="32" spans="1:30" ht="12.75" customHeight="1" x14ac:dyDescent="0.2">
      <c r="A32" s="210">
        <f>+A31+1</f>
        <v>51018</v>
      </c>
      <c r="B32" s="169" t="str">
        <f t="shared" si="1"/>
        <v>Montaje de poste C.A. de 9m en CM9-III, que comprende : izado, limpieza nivelación, solado, compactación, cimentación p' una 2.2x1.0x1.0, Mezcla C:H, 1:8+25% PM, incl. retiro de desmonte Aplicac. Sellador concreto y transp de almacen de obra a punto de izaje</v>
      </c>
      <c r="C32" s="211" t="s">
        <v>70</v>
      </c>
      <c r="D32" s="1"/>
      <c r="E32" s="1" t="str">
        <f t="shared" si="7"/>
        <v>CM9-III</v>
      </c>
      <c r="F32" s="1">
        <v>1</v>
      </c>
      <c r="W32" s="1"/>
      <c r="X32" s="1"/>
      <c r="Y32" s="1"/>
      <c r="Z32" s="1"/>
      <c r="AB32" s="1">
        <v>9</v>
      </c>
      <c r="AC32" s="1">
        <f t="shared" ref="AC32:AC38" si="8">+AB32/10+1.3</f>
        <v>2.2000000000000002</v>
      </c>
      <c r="AD32" s="1"/>
    </row>
    <row r="33" spans="1:30" ht="12.75" customHeight="1" x14ac:dyDescent="0.2">
      <c r="A33" s="210">
        <f t="shared" ref="A33:A38" si="9">+A32+1</f>
        <v>51019</v>
      </c>
      <c r="B33" s="169" t="str">
        <f t="shared" si="1"/>
        <v>Montaje de poste C.A. de 10m en CM10-III, que comprende : izado, limpieza nivelación, solado, compactación, cimentación p' una 2.3x1.0x1.0, Mezcla C:H, 1:8+25% PM, incl. retiro de desmonte Aplicac. Sellador concreto y transp de almacen de obra a punto de izaje</v>
      </c>
      <c r="C33" s="211" t="s">
        <v>70</v>
      </c>
      <c r="D33" s="1"/>
      <c r="E33" s="1" t="str">
        <f t="shared" si="7"/>
        <v>CM10-III</v>
      </c>
      <c r="F33" s="1">
        <v>1</v>
      </c>
      <c r="W33" s="1"/>
      <c r="X33" s="1"/>
      <c r="Y33" s="1"/>
      <c r="Z33" s="1"/>
      <c r="AB33" s="1">
        <v>10</v>
      </c>
      <c r="AC33" s="1">
        <f t="shared" si="8"/>
        <v>2.2999999999999998</v>
      </c>
      <c r="AD33" s="1"/>
    </row>
    <row r="34" spans="1:30" ht="12.75" customHeight="1" x14ac:dyDescent="0.2">
      <c r="A34" s="210">
        <f t="shared" si="9"/>
        <v>51020</v>
      </c>
      <c r="B34" s="169" t="str">
        <f t="shared" si="1"/>
        <v>Montaje de poste C.A. de 11m en CM11-III, que comprende : izado, limpieza nivelación, solado, compactación, cimentación p' una 2.4x1.0x1.0, Mezcla C:H, 1:8+25% PM, incl. retiro de desmonte Aplicac. Sellador concreto y transp de almacen de obra a punto de izaje</v>
      </c>
      <c r="C34" s="211" t="s">
        <v>70</v>
      </c>
      <c r="D34" s="1"/>
      <c r="E34" s="1" t="str">
        <f t="shared" si="7"/>
        <v>CM11-III</v>
      </c>
      <c r="F34" s="1">
        <v>1</v>
      </c>
      <c r="W34" s="1"/>
      <c r="X34" s="1"/>
      <c r="Y34" s="1"/>
      <c r="Z34" s="1"/>
      <c r="AB34" s="1">
        <v>11</v>
      </c>
      <c r="AC34" s="1">
        <f t="shared" si="8"/>
        <v>2.4000000000000004</v>
      </c>
      <c r="AD34" s="1"/>
    </row>
    <row r="35" spans="1:30" ht="12.75" customHeight="1" x14ac:dyDescent="0.2">
      <c r="A35" s="210">
        <f t="shared" si="9"/>
        <v>51021</v>
      </c>
      <c r="B35" s="169" t="str">
        <f t="shared" si="1"/>
        <v>Montaje de poste C.A. de 12m en CM12-III, que comprende : izado, limpieza nivelación, solado, compactación, cimentación p' una 2.5x1.0x1.0, Mezcla C:H, 1:8+25% PM, incl. retiro de desmonte Aplicac. Sellador concreto y transp de almacen de obra a punto de izaje</v>
      </c>
      <c r="C35" s="211" t="s">
        <v>70</v>
      </c>
      <c r="D35" s="1"/>
      <c r="E35" s="1" t="str">
        <f t="shared" si="7"/>
        <v>CM12-III</v>
      </c>
      <c r="F35" s="1">
        <v>1</v>
      </c>
      <c r="W35" s="1"/>
      <c r="X35" s="1"/>
      <c r="Y35" s="1"/>
      <c r="Z35" s="1"/>
      <c r="AB35" s="1">
        <v>12</v>
      </c>
      <c r="AC35" s="1">
        <f t="shared" si="8"/>
        <v>2.5</v>
      </c>
      <c r="AD35" s="1"/>
    </row>
    <row r="36" spans="1:30" ht="12.75" customHeight="1" x14ac:dyDescent="0.2">
      <c r="A36" s="210">
        <f t="shared" si="9"/>
        <v>51022</v>
      </c>
      <c r="B36" s="169" t="str">
        <f t="shared" si="1"/>
        <v>Montaje de poste C.A. de 13m en CM13-III, que comprende : izado, limpieza nivelación, solado, compactación, cimentación p' una 2.6x1.0x1.0, Mezcla C:H, 1:8+25% PM, incl. retiro de desmonte Aplicac. Sellador concreto y transp de almacen de obra a punto de izaje</v>
      </c>
      <c r="C36" s="211" t="s">
        <v>70</v>
      </c>
      <c r="D36" s="1"/>
      <c r="E36" s="1" t="str">
        <f t="shared" si="7"/>
        <v>CM13-III</v>
      </c>
      <c r="F36" s="1">
        <v>1</v>
      </c>
      <c r="W36" s="1"/>
      <c r="X36" s="1"/>
      <c r="Y36" s="1"/>
      <c r="Z36" s="1"/>
      <c r="AB36" s="1">
        <v>13</v>
      </c>
      <c r="AC36" s="1">
        <f t="shared" si="8"/>
        <v>2.6</v>
      </c>
      <c r="AD36" s="1"/>
    </row>
    <row r="37" spans="1:30" ht="12.75" customHeight="1" x14ac:dyDescent="0.2">
      <c r="A37" s="210">
        <f t="shared" si="9"/>
        <v>51023</v>
      </c>
      <c r="B37" s="169" t="str">
        <f t="shared" si="1"/>
        <v>Montaje de poste C.A. de 14m en CM14-III, que comprende : izado, limpieza nivelación, solado, compactación, cimentación p' una 2.7x1.0x1.0, Mezcla C:H, 1:8+25% PM, incl. retiro de desmonte Aplicac. Sellador concreto y transp de almacen de obra a punto de izaje</v>
      </c>
      <c r="C37" s="211" t="s">
        <v>70</v>
      </c>
      <c r="D37" s="1"/>
      <c r="E37" s="1" t="str">
        <f t="shared" si="7"/>
        <v>CM14-III</v>
      </c>
      <c r="F37" s="1">
        <v>1</v>
      </c>
      <c r="W37" s="1"/>
      <c r="X37" s="1"/>
      <c r="Y37" s="1"/>
      <c r="Z37" s="1"/>
      <c r="AB37" s="1">
        <v>14</v>
      </c>
      <c r="AC37" s="1">
        <f t="shared" si="8"/>
        <v>2.7</v>
      </c>
      <c r="AD37" s="1"/>
    </row>
    <row r="38" spans="1:30" ht="12.75" customHeight="1" x14ac:dyDescent="0.2">
      <c r="A38" s="210">
        <f t="shared" si="9"/>
        <v>51024</v>
      </c>
      <c r="B38" s="169" t="str">
        <f t="shared" si="1"/>
        <v>Montaje de poste C.A. de 15m en CM15-III, que comprende : izado, limpieza nivelación, solado, compactación, cimentación p' una 2.8x1.0x1.0, Mezcla C:H, 1:8+25% PM, incl. retiro de desmonte Aplicac. Sellador concreto y transp de almacen de obra a punto de izaje</v>
      </c>
      <c r="C38" s="211" t="s">
        <v>70</v>
      </c>
      <c r="D38" s="1"/>
      <c r="E38" s="1" t="str">
        <f t="shared" si="7"/>
        <v>CM15-III</v>
      </c>
      <c r="F38" s="1">
        <v>1</v>
      </c>
      <c r="W38" s="1"/>
      <c r="X38" s="1"/>
      <c r="Y38" s="1"/>
      <c r="Z38" s="1"/>
      <c r="AB38" s="1">
        <v>15</v>
      </c>
      <c r="AC38" s="1">
        <f t="shared" si="8"/>
        <v>2.8</v>
      </c>
      <c r="AD38" s="1"/>
    </row>
    <row r="39" spans="1:30" ht="12.75" customHeight="1" x14ac:dyDescent="0.2">
      <c r="A39" s="63" t="s">
        <v>2771</v>
      </c>
      <c r="B39" s="5" t="s">
        <v>2772</v>
      </c>
      <c r="C39" s="1"/>
      <c r="D39" s="1"/>
      <c r="E39" s="1"/>
      <c r="F39" s="1"/>
      <c r="G39" s="1"/>
      <c r="H39" s="1"/>
      <c r="I39" s="1"/>
      <c r="J39" s="1"/>
      <c r="K39" s="1"/>
      <c r="L39" s="1"/>
      <c r="M39" s="1"/>
      <c r="N39" s="1"/>
      <c r="O39" s="1"/>
      <c r="P39" s="1"/>
      <c r="Q39" s="1"/>
      <c r="R39" s="1"/>
      <c r="S39" s="1"/>
      <c r="T39" s="1"/>
      <c r="U39" s="1"/>
      <c r="W39" s="1"/>
      <c r="X39" s="1"/>
      <c r="Y39" s="1"/>
      <c r="Z39" s="1"/>
      <c r="AA39" s="1"/>
      <c r="AB39" s="1"/>
      <c r="AC39" s="1"/>
      <c r="AD39" s="1"/>
    </row>
    <row r="40" spans="1:30" ht="12.75" customHeight="1" x14ac:dyDescent="0.2">
      <c r="A40" s="197">
        <v>52001</v>
      </c>
      <c r="B40" s="144" t="str">
        <f>"Excavación de Hoyos de "&amp;AC40&amp;"x1.0x1.0 para poste CAC "&amp;AB40&amp;"m "&amp;E40&amp;" "&amp;AD40</f>
        <v>Excavación de Hoyos de 1.1x1.0x1.0 para poste CAC 8m CM8-I en terreno normal</v>
      </c>
      <c r="C40" s="212" t="s">
        <v>70</v>
      </c>
      <c r="D40" s="1"/>
      <c r="E40" s="1" t="str">
        <f t="shared" ref="E40:E47" si="10">"CM"&amp;AB40&amp;"-I"</f>
        <v>CM8-I</v>
      </c>
      <c r="F40" s="1">
        <v>1</v>
      </c>
      <c r="W40" s="1"/>
      <c r="X40" s="1"/>
      <c r="Y40" s="1"/>
      <c r="Z40" s="1"/>
      <c r="AB40" s="1">
        <v>8</v>
      </c>
      <c r="AC40" s="1">
        <f>+AB40/10+0.3</f>
        <v>1.1000000000000001</v>
      </c>
      <c r="AD40" s="1" t="s">
        <v>4057</v>
      </c>
    </row>
    <row r="41" spans="1:30" ht="12.75" customHeight="1" x14ac:dyDescent="0.2">
      <c r="A41" s="197">
        <f>+A40+1</f>
        <v>52002</v>
      </c>
      <c r="B41" s="144" t="str">
        <f t="shared" ref="B41:B63" si="11">"Excavación de Hoyos de "&amp;AC41&amp;"x1.0x1.0 para poste CAC "&amp;AB41&amp;"m "&amp;E41&amp;" "&amp;AD41</f>
        <v>Excavación de Hoyos de 1.2x1.0x1.0 para poste CAC 9m CM9-I en terreno normal</v>
      </c>
      <c r="C41" s="212" t="s">
        <v>70</v>
      </c>
      <c r="D41" s="1"/>
      <c r="E41" s="1" t="str">
        <f t="shared" si="10"/>
        <v>CM9-I</v>
      </c>
      <c r="F41" s="1">
        <v>1</v>
      </c>
      <c r="W41" s="1"/>
      <c r="X41" s="1"/>
      <c r="Y41" s="1"/>
      <c r="Z41" s="1"/>
      <c r="AB41" s="1">
        <v>9</v>
      </c>
      <c r="AC41" s="1">
        <f t="shared" ref="AC41:AC47" si="12">+AB41/10+0.3</f>
        <v>1.2</v>
      </c>
      <c r="AD41" s="1" t="str">
        <f>+AD40</f>
        <v>en terreno normal</v>
      </c>
    </row>
    <row r="42" spans="1:30" ht="12.75" customHeight="1" x14ac:dyDescent="0.2">
      <c r="A42" s="197">
        <f t="shared" ref="A42:A48" si="13">+A41+1</f>
        <v>52003</v>
      </c>
      <c r="B42" s="144" t="str">
        <f t="shared" si="11"/>
        <v>Excavación de Hoyos de 1.3x1.0x1.0 para poste CAC 10m CM10-I en terreno normal</v>
      </c>
      <c r="C42" s="212" t="s">
        <v>70</v>
      </c>
      <c r="D42" s="1"/>
      <c r="E42" s="1" t="str">
        <f t="shared" si="10"/>
        <v>CM10-I</v>
      </c>
      <c r="F42" s="1">
        <v>1</v>
      </c>
      <c r="W42" s="1"/>
      <c r="X42" s="1"/>
      <c r="Y42" s="1"/>
      <c r="Z42" s="1"/>
      <c r="AB42" s="1">
        <v>10</v>
      </c>
      <c r="AC42" s="1">
        <f t="shared" si="12"/>
        <v>1.3</v>
      </c>
      <c r="AD42" s="1" t="str">
        <f t="shared" ref="AD42:AD47" si="14">+AD41</f>
        <v>en terreno normal</v>
      </c>
    </row>
    <row r="43" spans="1:30" ht="12.75" customHeight="1" x14ac:dyDescent="0.2">
      <c r="A43" s="197">
        <f t="shared" si="13"/>
        <v>52004</v>
      </c>
      <c r="B43" s="144" t="str">
        <f t="shared" si="11"/>
        <v>Excavación de Hoyos de 1.4x1.0x1.0 para poste CAC 11m CM11-I en terreno normal</v>
      </c>
      <c r="C43" s="212" t="s">
        <v>70</v>
      </c>
      <c r="D43" s="1"/>
      <c r="E43" s="1" t="str">
        <f t="shared" si="10"/>
        <v>CM11-I</v>
      </c>
      <c r="F43" s="1">
        <v>1</v>
      </c>
      <c r="W43" s="1"/>
      <c r="X43" s="1"/>
      <c r="Y43" s="1"/>
      <c r="Z43" s="1"/>
      <c r="AB43" s="1">
        <v>11</v>
      </c>
      <c r="AC43" s="1">
        <f t="shared" si="12"/>
        <v>1.4000000000000001</v>
      </c>
      <c r="AD43" s="1" t="str">
        <f t="shared" si="14"/>
        <v>en terreno normal</v>
      </c>
    </row>
    <row r="44" spans="1:30" ht="12.75" customHeight="1" x14ac:dyDescent="0.2">
      <c r="A44" s="197">
        <f t="shared" si="13"/>
        <v>52005</v>
      </c>
      <c r="B44" s="144" t="str">
        <f t="shared" si="11"/>
        <v>Excavación de Hoyos de 1.5x1.0x1.0 para poste CAC 12m CM12-I en terreno normal</v>
      </c>
      <c r="C44" s="212" t="s">
        <v>70</v>
      </c>
      <c r="D44" s="1"/>
      <c r="E44" s="1" t="str">
        <f t="shared" si="10"/>
        <v>CM12-I</v>
      </c>
      <c r="F44" s="1">
        <v>1</v>
      </c>
      <c r="W44" s="1"/>
      <c r="X44" s="1"/>
      <c r="Y44" s="1"/>
      <c r="Z44" s="1"/>
      <c r="AB44" s="1">
        <v>12</v>
      </c>
      <c r="AC44" s="1">
        <f t="shared" si="12"/>
        <v>1.5</v>
      </c>
      <c r="AD44" s="1" t="str">
        <f t="shared" si="14"/>
        <v>en terreno normal</v>
      </c>
    </row>
    <row r="45" spans="1:30" ht="12.75" customHeight="1" x14ac:dyDescent="0.2">
      <c r="A45" s="197">
        <f t="shared" si="13"/>
        <v>52006</v>
      </c>
      <c r="B45" s="144" t="str">
        <f t="shared" si="11"/>
        <v>Excavación de Hoyos de 1.6x1.0x1.0 para poste CAC 13m CM13-I en terreno normal</v>
      </c>
      <c r="C45" s="212" t="s">
        <v>70</v>
      </c>
      <c r="D45" s="1"/>
      <c r="E45" s="1" t="str">
        <f t="shared" si="10"/>
        <v>CM13-I</v>
      </c>
      <c r="F45" s="1">
        <v>1</v>
      </c>
      <c r="W45" s="1"/>
      <c r="X45" s="1"/>
      <c r="Y45" s="1"/>
      <c r="Z45" s="1"/>
      <c r="AB45" s="1">
        <v>13</v>
      </c>
      <c r="AC45" s="1">
        <f t="shared" si="12"/>
        <v>1.6</v>
      </c>
      <c r="AD45" s="1" t="str">
        <f t="shared" si="14"/>
        <v>en terreno normal</v>
      </c>
    </row>
    <row r="46" spans="1:30" ht="12.75" customHeight="1" x14ac:dyDescent="0.2">
      <c r="A46" s="197">
        <f t="shared" si="13"/>
        <v>52007</v>
      </c>
      <c r="B46" s="144" t="str">
        <f t="shared" si="11"/>
        <v>Excavación de Hoyos de 1.7x1.0x1.0 para poste CAC 14m CM14-I en terreno normal</v>
      </c>
      <c r="C46" s="212" t="s">
        <v>70</v>
      </c>
      <c r="D46" s="1"/>
      <c r="E46" s="1" t="str">
        <f t="shared" si="10"/>
        <v>CM14-I</v>
      </c>
      <c r="F46" s="1">
        <v>1</v>
      </c>
      <c r="W46" s="1"/>
      <c r="X46" s="1"/>
      <c r="Y46" s="1"/>
      <c r="Z46" s="1"/>
      <c r="AB46" s="1">
        <v>14</v>
      </c>
      <c r="AC46" s="1">
        <f t="shared" si="12"/>
        <v>1.7</v>
      </c>
      <c r="AD46" s="1" t="str">
        <f t="shared" si="14"/>
        <v>en terreno normal</v>
      </c>
    </row>
    <row r="47" spans="1:30" ht="12.75" customHeight="1" x14ac:dyDescent="0.2">
      <c r="A47" s="197">
        <f t="shared" si="13"/>
        <v>52008</v>
      </c>
      <c r="B47" s="144" t="str">
        <f t="shared" si="11"/>
        <v>Excavación de Hoyos de 1.8x1.0x1.0 para poste CAC 15m CM15-I en terreno normal</v>
      </c>
      <c r="C47" s="212" t="s">
        <v>70</v>
      </c>
      <c r="D47" s="1"/>
      <c r="E47" s="1" t="str">
        <f t="shared" si="10"/>
        <v>CM15-I</v>
      </c>
      <c r="F47" s="1">
        <v>1</v>
      </c>
      <c r="W47" s="1"/>
      <c r="X47" s="1"/>
      <c r="Y47" s="1"/>
      <c r="Z47" s="1"/>
      <c r="AB47" s="1">
        <v>15</v>
      </c>
      <c r="AC47" s="1">
        <f t="shared" si="12"/>
        <v>1.8</v>
      </c>
      <c r="AD47" s="1" t="str">
        <f t="shared" si="14"/>
        <v>en terreno normal</v>
      </c>
    </row>
    <row r="48" spans="1:30" ht="12.75" customHeight="1" x14ac:dyDescent="0.2">
      <c r="A48" s="197">
        <f t="shared" si="13"/>
        <v>52009</v>
      </c>
      <c r="B48" s="144" t="str">
        <f t="shared" si="11"/>
        <v>Excavación de Hoyos de 1.5x1.0x1.0 para poste CAC 8m CM8-II en terreno normal contra inundaciones</v>
      </c>
      <c r="C48" s="212" t="s">
        <v>70</v>
      </c>
      <c r="D48" s="1"/>
      <c r="E48" s="1" t="str">
        <f>"CM"&amp;AB48&amp;"-II"</f>
        <v>CM8-II</v>
      </c>
      <c r="F48" s="1">
        <v>1</v>
      </c>
      <c r="W48" s="1"/>
      <c r="X48" s="1"/>
      <c r="Y48" s="1"/>
      <c r="Z48" s="1"/>
      <c r="AB48" s="1">
        <v>8</v>
      </c>
      <c r="AC48" s="1">
        <f>+AB48/10+0.7</f>
        <v>1.5</v>
      </c>
      <c r="AD48" s="1" t="s">
        <v>4058</v>
      </c>
    </row>
    <row r="49" spans="1:30" ht="12.75" customHeight="1" x14ac:dyDescent="0.2">
      <c r="A49" s="197">
        <f>+A48+1</f>
        <v>52010</v>
      </c>
      <c r="B49" s="144" t="str">
        <f t="shared" si="11"/>
        <v>Excavación de Hoyos de 1.6x1.0x1.0 para poste CAC 9m CM9-II en terreno normal contra inundaciones</v>
      </c>
      <c r="C49" s="212" t="s">
        <v>70</v>
      </c>
      <c r="D49" s="1"/>
      <c r="E49" s="1" t="str">
        <f t="shared" ref="E49:E55" si="15">"CM"&amp;AB49&amp;"-II"</f>
        <v>CM9-II</v>
      </c>
      <c r="F49" s="1">
        <v>1</v>
      </c>
      <c r="W49" s="1"/>
      <c r="X49" s="1"/>
      <c r="Y49" s="1"/>
      <c r="Z49" s="1"/>
      <c r="AB49" s="1">
        <v>9</v>
      </c>
      <c r="AC49" s="1">
        <f t="shared" ref="AC49:AC55" si="16">+AB49/10+0.7</f>
        <v>1.6</v>
      </c>
      <c r="AD49" s="1" t="str">
        <f t="shared" ref="AD49:AD55" si="17">+AD48</f>
        <v>en terreno normal contra inundaciones</v>
      </c>
    </row>
    <row r="50" spans="1:30" ht="12.75" customHeight="1" x14ac:dyDescent="0.2">
      <c r="A50" s="197">
        <f t="shared" ref="A50:A56" si="18">+A49+1</f>
        <v>52011</v>
      </c>
      <c r="B50" s="144" t="str">
        <f t="shared" si="11"/>
        <v>Excavación de Hoyos de 1.7x1.0x1.0 para poste CAC 10m CM10-II en terreno normal contra inundaciones</v>
      </c>
      <c r="C50" s="212" t="s">
        <v>70</v>
      </c>
      <c r="D50" s="1"/>
      <c r="E50" s="1" t="str">
        <f t="shared" si="15"/>
        <v>CM10-II</v>
      </c>
      <c r="F50" s="1">
        <v>1</v>
      </c>
      <c r="W50" s="1"/>
      <c r="X50" s="1"/>
      <c r="Y50" s="1"/>
      <c r="Z50" s="1"/>
      <c r="AB50" s="1">
        <v>10</v>
      </c>
      <c r="AC50" s="1">
        <f t="shared" si="16"/>
        <v>1.7</v>
      </c>
      <c r="AD50" s="1" t="str">
        <f t="shared" si="17"/>
        <v>en terreno normal contra inundaciones</v>
      </c>
    </row>
    <row r="51" spans="1:30" ht="12.75" customHeight="1" x14ac:dyDescent="0.2">
      <c r="A51" s="197">
        <f t="shared" si="18"/>
        <v>52012</v>
      </c>
      <c r="B51" s="144" t="str">
        <f t="shared" si="11"/>
        <v>Excavación de Hoyos de 1.8x1.0x1.0 para poste CAC 11m CM11-II en terreno normal contra inundaciones</v>
      </c>
      <c r="C51" s="212" t="s">
        <v>70</v>
      </c>
      <c r="D51" s="1"/>
      <c r="E51" s="1" t="str">
        <f t="shared" si="15"/>
        <v>CM11-II</v>
      </c>
      <c r="F51" s="1">
        <v>1</v>
      </c>
      <c r="W51" s="1"/>
      <c r="X51" s="1"/>
      <c r="Y51" s="1"/>
      <c r="Z51" s="1"/>
      <c r="AB51" s="1">
        <v>11</v>
      </c>
      <c r="AC51" s="1">
        <f t="shared" si="16"/>
        <v>1.8</v>
      </c>
      <c r="AD51" s="1" t="str">
        <f t="shared" si="17"/>
        <v>en terreno normal contra inundaciones</v>
      </c>
    </row>
    <row r="52" spans="1:30" ht="12.75" customHeight="1" x14ac:dyDescent="0.2">
      <c r="A52" s="197">
        <f t="shared" si="18"/>
        <v>52013</v>
      </c>
      <c r="B52" s="144" t="str">
        <f t="shared" si="11"/>
        <v>Excavación de Hoyos de 1.9x1.0x1.0 para poste CAC 12m CM12-II en terreno normal contra inundaciones</v>
      </c>
      <c r="C52" s="212" t="s">
        <v>70</v>
      </c>
      <c r="D52" s="1"/>
      <c r="E52" s="1" t="str">
        <f t="shared" si="15"/>
        <v>CM12-II</v>
      </c>
      <c r="F52" s="1">
        <v>1</v>
      </c>
      <c r="W52" s="1"/>
      <c r="X52" s="1"/>
      <c r="Y52" s="1"/>
      <c r="Z52" s="1"/>
      <c r="AB52" s="1">
        <v>12</v>
      </c>
      <c r="AC52" s="1">
        <f t="shared" si="16"/>
        <v>1.9</v>
      </c>
      <c r="AD52" s="1" t="str">
        <f t="shared" si="17"/>
        <v>en terreno normal contra inundaciones</v>
      </c>
    </row>
    <row r="53" spans="1:30" ht="12.75" customHeight="1" x14ac:dyDescent="0.2">
      <c r="A53" s="197">
        <f t="shared" si="18"/>
        <v>52014</v>
      </c>
      <c r="B53" s="144" t="str">
        <f t="shared" si="11"/>
        <v>Excavación de Hoyos de 2x1.0x1.0 para poste CAC 13m CM13-II en terreno normal contra inundaciones</v>
      </c>
      <c r="C53" s="212" t="s">
        <v>70</v>
      </c>
      <c r="D53" s="1"/>
      <c r="E53" s="1" t="str">
        <f t="shared" si="15"/>
        <v>CM13-II</v>
      </c>
      <c r="F53" s="1">
        <v>1</v>
      </c>
      <c r="W53" s="1"/>
      <c r="X53" s="1"/>
      <c r="Y53" s="1"/>
      <c r="Z53" s="1"/>
      <c r="AB53" s="1">
        <v>13</v>
      </c>
      <c r="AC53" s="1">
        <f t="shared" si="16"/>
        <v>2</v>
      </c>
      <c r="AD53" s="1" t="str">
        <f t="shared" si="17"/>
        <v>en terreno normal contra inundaciones</v>
      </c>
    </row>
    <row r="54" spans="1:30" ht="12.75" customHeight="1" x14ac:dyDescent="0.2">
      <c r="A54" s="197">
        <f t="shared" si="18"/>
        <v>52015</v>
      </c>
      <c r="B54" s="144" t="str">
        <f t="shared" si="11"/>
        <v>Excavación de Hoyos de 2.1x1.0x1.0 para poste CAC 14m CM14-II en terreno normal contra inundaciones</v>
      </c>
      <c r="C54" s="212" t="s">
        <v>70</v>
      </c>
      <c r="D54" s="1"/>
      <c r="E54" s="1" t="str">
        <f t="shared" si="15"/>
        <v>CM14-II</v>
      </c>
      <c r="F54" s="1">
        <v>1</v>
      </c>
      <c r="W54" s="1"/>
      <c r="X54" s="1"/>
      <c r="Y54" s="1"/>
      <c r="Z54" s="1"/>
      <c r="AB54" s="1">
        <v>14</v>
      </c>
      <c r="AC54" s="1">
        <f t="shared" si="16"/>
        <v>2.0999999999999996</v>
      </c>
      <c r="AD54" s="1" t="str">
        <f t="shared" si="17"/>
        <v>en terreno normal contra inundaciones</v>
      </c>
    </row>
    <row r="55" spans="1:30" ht="12.75" customHeight="1" x14ac:dyDescent="0.2">
      <c r="A55" s="197">
        <f t="shared" si="18"/>
        <v>52016</v>
      </c>
      <c r="B55" s="144" t="str">
        <f t="shared" si="11"/>
        <v>Excavación de Hoyos de 2.2x1.0x1.0 para poste CAC 15m CM15-II en terreno normal contra inundaciones</v>
      </c>
      <c r="C55" s="212" t="s">
        <v>70</v>
      </c>
      <c r="D55" s="1"/>
      <c r="E55" s="1" t="str">
        <f t="shared" si="15"/>
        <v>CM15-II</v>
      </c>
      <c r="F55" s="1">
        <v>1</v>
      </c>
      <c r="W55" s="1"/>
      <c r="X55" s="1"/>
      <c r="Y55" s="1"/>
      <c r="Z55" s="1"/>
      <c r="AB55" s="1">
        <v>15</v>
      </c>
      <c r="AC55" s="1">
        <f t="shared" si="16"/>
        <v>2.2000000000000002</v>
      </c>
      <c r="AD55" s="1" t="str">
        <f t="shared" si="17"/>
        <v>en terreno normal contra inundaciones</v>
      </c>
    </row>
    <row r="56" spans="1:30" ht="12.75" customHeight="1" x14ac:dyDescent="0.2">
      <c r="A56" s="197">
        <f t="shared" si="18"/>
        <v>52017</v>
      </c>
      <c r="B56" s="144" t="str">
        <f t="shared" si="11"/>
        <v>Excavación de Hoyos de 2.1x1.0x1.0 para poste CAC 8m CM8-III inc. Bombeo en terreno con bofedales</v>
      </c>
      <c r="C56" s="212" t="s">
        <v>70</v>
      </c>
      <c r="D56" s="1"/>
      <c r="E56" s="1" t="str">
        <f>"CM"&amp;AB56&amp;"-III"</f>
        <v>CM8-III</v>
      </c>
      <c r="F56" s="1">
        <v>1</v>
      </c>
      <c r="W56" s="1"/>
      <c r="X56" s="1"/>
      <c r="Y56" s="1"/>
      <c r="Z56" s="1"/>
      <c r="AB56" s="1">
        <v>8</v>
      </c>
      <c r="AC56" s="1">
        <f>+AB56/10+1.3</f>
        <v>2.1</v>
      </c>
      <c r="AD56" s="1" t="s">
        <v>4059</v>
      </c>
    </row>
    <row r="57" spans="1:30" ht="12.75" customHeight="1" x14ac:dyDescent="0.2">
      <c r="A57" s="197">
        <f>+A56+1</f>
        <v>52018</v>
      </c>
      <c r="B57" s="144" t="str">
        <f t="shared" si="11"/>
        <v>Excavación de Hoyos de 2.2x1.0x1.0 para poste CAC 9m CM9-III inc. Bombeo en terreno con bofedales</v>
      </c>
      <c r="C57" s="212" t="s">
        <v>70</v>
      </c>
      <c r="D57" s="1"/>
      <c r="E57" s="1" t="str">
        <f t="shared" ref="E57:E63" si="19">"CM"&amp;AB57&amp;"-III"</f>
        <v>CM9-III</v>
      </c>
      <c r="F57" s="1">
        <v>1</v>
      </c>
      <c r="W57" s="1"/>
      <c r="X57" s="1"/>
      <c r="Y57" s="1"/>
      <c r="Z57" s="1"/>
      <c r="AB57" s="1">
        <v>9</v>
      </c>
      <c r="AC57" s="1">
        <f t="shared" ref="AC57:AC63" si="20">+AB57/10+1.3</f>
        <v>2.2000000000000002</v>
      </c>
      <c r="AD57" s="1" t="str">
        <f t="shared" ref="AD57:AD63" si="21">+AD56</f>
        <v>inc. Bombeo en terreno con bofedales</v>
      </c>
    </row>
    <row r="58" spans="1:30" ht="12.75" customHeight="1" x14ac:dyDescent="0.2">
      <c r="A58" s="197">
        <f t="shared" ref="A58:A63" si="22">+A57+1</f>
        <v>52019</v>
      </c>
      <c r="B58" s="144" t="str">
        <f t="shared" si="11"/>
        <v>Excavación de Hoyos de 2.3x1.0x1.0 para poste CAC 10m CM10-III inc. Bombeo en terreno con bofedales</v>
      </c>
      <c r="C58" s="212" t="s">
        <v>70</v>
      </c>
      <c r="D58" s="1"/>
      <c r="E58" s="1" t="str">
        <f t="shared" si="19"/>
        <v>CM10-III</v>
      </c>
      <c r="F58" s="1">
        <v>1</v>
      </c>
      <c r="W58" s="1"/>
      <c r="X58" s="1"/>
      <c r="Y58" s="1"/>
      <c r="Z58" s="1"/>
      <c r="AB58" s="1">
        <v>10</v>
      </c>
      <c r="AC58" s="1">
        <f t="shared" si="20"/>
        <v>2.2999999999999998</v>
      </c>
      <c r="AD58" s="1" t="str">
        <f t="shared" si="21"/>
        <v>inc. Bombeo en terreno con bofedales</v>
      </c>
    </row>
    <row r="59" spans="1:30" ht="12.75" customHeight="1" x14ac:dyDescent="0.2">
      <c r="A59" s="197">
        <f t="shared" si="22"/>
        <v>52020</v>
      </c>
      <c r="B59" s="144" t="str">
        <f t="shared" si="11"/>
        <v>Excavación de Hoyos de 2.4x1.0x1.0 para poste CAC 11m CM11-III inc. Bombeo en terreno con bofedales</v>
      </c>
      <c r="C59" s="212" t="s">
        <v>70</v>
      </c>
      <c r="D59" s="1"/>
      <c r="E59" s="1" t="str">
        <f t="shared" si="19"/>
        <v>CM11-III</v>
      </c>
      <c r="F59" s="1">
        <v>1</v>
      </c>
      <c r="W59" s="1"/>
      <c r="X59" s="1"/>
      <c r="Y59" s="1"/>
      <c r="Z59" s="1"/>
      <c r="AB59" s="1">
        <v>11</v>
      </c>
      <c r="AC59" s="1">
        <f t="shared" si="20"/>
        <v>2.4000000000000004</v>
      </c>
      <c r="AD59" s="1" t="str">
        <f t="shared" si="21"/>
        <v>inc. Bombeo en terreno con bofedales</v>
      </c>
    </row>
    <row r="60" spans="1:30" ht="12.75" customHeight="1" x14ac:dyDescent="0.2">
      <c r="A60" s="197">
        <f t="shared" si="22"/>
        <v>52021</v>
      </c>
      <c r="B60" s="144" t="str">
        <f t="shared" si="11"/>
        <v>Excavación de Hoyos de 2.5x1.0x1.0 para poste CAC 12m CM12-III inc. Bombeo en terreno con bofedales</v>
      </c>
      <c r="C60" s="212" t="s">
        <v>70</v>
      </c>
      <c r="D60" s="1"/>
      <c r="E60" s="1" t="str">
        <f t="shared" si="19"/>
        <v>CM12-III</v>
      </c>
      <c r="F60" s="1">
        <v>1</v>
      </c>
      <c r="W60" s="1"/>
      <c r="X60" s="1"/>
      <c r="Y60" s="1"/>
      <c r="Z60" s="1"/>
      <c r="AB60" s="1">
        <v>12</v>
      </c>
      <c r="AC60" s="1">
        <f t="shared" si="20"/>
        <v>2.5</v>
      </c>
      <c r="AD60" s="1" t="str">
        <f t="shared" si="21"/>
        <v>inc. Bombeo en terreno con bofedales</v>
      </c>
    </row>
    <row r="61" spans="1:30" ht="12.75" customHeight="1" x14ac:dyDescent="0.2">
      <c r="A61" s="197">
        <f t="shared" si="22"/>
        <v>52022</v>
      </c>
      <c r="B61" s="144" t="str">
        <f t="shared" si="11"/>
        <v>Excavación de Hoyos de 2.6x1.0x1.0 para poste CAC 13m CM13-III inc. Bombeo en terreno con bofedales</v>
      </c>
      <c r="C61" s="212" t="s">
        <v>70</v>
      </c>
      <c r="D61" s="1"/>
      <c r="E61" s="1" t="str">
        <f t="shared" si="19"/>
        <v>CM13-III</v>
      </c>
      <c r="F61" s="1">
        <v>1</v>
      </c>
      <c r="W61" s="1"/>
      <c r="X61" s="1"/>
      <c r="Y61" s="1"/>
      <c r="Z61" s="1"/>
      <c r="AB61" s="1">
        <v>13</v>
      </c>
      <c r="AC61" s="1">
        <f t="shared" si="20"/>
        <v>2.6</v>
      </c>
      <c r="AD61" s="1" t="str">
        <f t="shared" si="21"/>
        <v>inc. Bombeo en terreno con bofedales</v>
      </c>
    </row>
    <row r="62" spans="1:30" ht="12.75" customHeight="1" x14ac:dyDescent="0.2">
      <c r="A62" s="197">
        <f t="shared" si="22"/>
        <v>52023</v>
      </c>
      <c r="B62" s="144" t="str">
        <f t="shared" si="11"/>
        <v>Excavación de Hoyos de 2.7x1.0x1.0 para poste CAC 14m CM14-III inc. Bombeo en terreno con bofedales</v>
      </c>
      <c r="C62" s="212" t="s">
        <v>70</v>
      </c>
      <c r="D62" s="1"/>
      <c r="E62" s="1" t="str">
        <f t="shared" si="19"/>
        <v>CM14-III</v>
      </c>
      <c r="F62" s="1">
        <v>1</v>
      </c>
      <c r="W62" s="1"/>
      <c r="X62" s="1"/>
      <c r="Y62" s="1"/>
      <c r="Z62" s="1"/>
      <c r="AB62" s="1">
        <v>14</v>
      </c>
      <c r="AC62" s="1">
        <f t="shared" si="20"/>
        <v>2.7</v>
      </c>
      <c r="AD62" s="1" t="str">
        <f t="shared" si="21"/>
        <v>inc. Bombeo en terreno con bofedales</v>
      </c>
    </row>
    <row r="63" spans="1:30" ht="12.75" customHeight="1" x14ac:dyDescent="0.2">
      <c r="A63" s="197">
        <f t="shared" si="22"/>
        <v>52024</v>
      </c>
      <c r="B63" s="144" t="str">
        <f t="shared" si="11"/>
        <v>Excavación de Hoyos de 2.8x1.0x1.0 para poste CAC 15m CM15-III inc. Bombeo en terreno con bofedales</v>
      </c>
      <c r="C63" s="212" t="s">
        <v>70</v>
      </c>
      <c r="D63" s="1"/>
      <c r="E63" s="1" t="str">
        <f t="shared" si="19"/>
        <v>CM15-III</v>
      </c>
      <c r="F63" s="1">
        <v>1</v>
      </c>
      <c r="W63" s="1"/>
      <c r="X63" s="1"/>
      <c r="Y63" s="1"/>
      <c r="Z63" s="1"/>
      <c r="AB63" s="1">
        <v>15</v>
      </c>
      <c r="AC63" s="1">
        <f t="shared" si="20"/>
        <v>2.8</v>
      </c>
      <c r="AD63" s="1" t="str">
        <f t="shared" si="21"/>
        <v>inc. Bombeo en terreno con bofedales</v>
      </c>
    </row>
    <row r="64" spans="1:30" ht="12.75" customHeight="1" x14ac:dyDescent="0.2">
      <c r="A64" s="63" t="s">
        <v>2774</v>
      </c>
      <c r="B64" s="5" t="s">
        <v>2775</v>
      </c>
      <c r="C64" s="22"/>
      <c r="D64" s="1"/>
      <c r="E64" s="1"/>
      <c r="F64" s="1"/>
      <c r="G64" s="1"/>
      <c r="H64" s="1"/>
      <c r="I64" s="1"/>
      <c r="J64" s="1"/>
      <c r="K64" s="1"/>
      <c r="L64" s="1"/>
      <c r="M64" s="1"/>
      <c r="N64" s="1"/>
      <c r="O64" s="1"/>
      <c r="P64" s="1"/>
      <c r="Q64" s="1"/>
      <c r="R64" s="1"/>
      <c r="S64" s="1"/>
      <c r="T64" s="1"/>
      <c r="U64" s="1"/>
      <c r="V64" s="1"/>
      <c r="W64" s="1"/>
      <c r="X64" s="1"/>
      <c r="Y64" s="1"/>
      <c r="Z64" s="1"/>
      <c r="AA64" s="1"/>
      <c r="AB64" s="1"/>
      <c r="AC64" s="1"/>
      <c r="AD64" s="1"/>
    </row>
    <row r="65" spans="1:31" ht="12.75" customHeight="1" x14ac:dyDescent="0.2">
      <c r="A65" s="208">
        <v>53001</v>
      </c>
      <c r="B65" s="71" t="s">
        <v>4060</v>
      </c>
      <c r="C65" s="216" t="s">
        <v>70</v>
      </c>
      <c r="D65" s="1"/>
      <c r="E65" s="1" t="s">
        <v>2776</v>
      </c>
      <c r="F65" s="1">
        <v>1</v>
      </c>
      <c r="G65" s="1" t="s">
        <v>2777</v>
      </c>
      <c r="H65" s="3">
        <v>1</v>
      </c>
      <c r="I65" s="1" t="s">
        <v>3704</v>
      </c>
      <c r="J65" s="3">
        <v>1</v>
      </c>
      <c r="K65" s="1"/>
      <c r="L65" s="1"/>
      <c r="M65" s="1"/>
      <c r="N65" s="1"/>
      <c r="O65" s="1"/>
      <c r="P65" s="1"/>
      <c r="Q65" s="1"/>
      <c r="R65" s="1"/>
      <c r="S65" s="1"/>
      <c r="T65" s="1"/>
      <c r="U65" s="1"/>
      <c r="V65" s="1"/>
      <c r="W65" s="1"/>
      <c r="X65" s="1"/>
      <c r="Y65" s="1"/>
      <c r="Z65" s="1"/>
      <c r="AA65" s="1"/>
      <c r="AB65" s="1"/>
      <c r="AC65" s="1"/>
      <c r="AD65" s="1"/>
    </row>
    <row r="66" spans="1:31" ht="12.75" customHeight="1" x14ac:dyDescent="0.2">
      <c r="A66" s="208">
        <f>+A65+1</f>
        <v>53002</v>
      </c>
      <c r="B66" s="71" t="s">
        <v>4061</v>
      </c>
      <c r="C66" s="216" t="s">
        <v>70</v>
      </c>
      <c r="D66" s="1"/>
      <c r="E66" s="1" t="s">
        <v>2778</v>
      </c>
      <c r="F66" s="1">
        <v>1</v>
      </c>
      <c r="G66" s="1" t="s">
        <v>3703</v>
      </c>
      <c r="H66" s="1">
        <v>1</v>
      </c>
      <c r="I66" s="1" t="s">
        <v>3705</v>
      </c>
      <c r="J66" s="1">
        <v>1</v>
      </c>
      <c r="K66" s="1"/>
      <c r="L66" s="1"/>
      <c r="M66" s="1"/>
      <c r="N66" s="1"/>
      <c r="O66" s="1"/>
      <c r="P66" s="1"/>
      <c r="Q66" s="1"/>
      <c r="R66" s="1"/>
      <c r="S66" s="1"/>
      <c r="T66" s="1"/>
      <c r="U66" s="1"/>
      <c r="V66" s="1"/>
      <c r="W66" s="1"/>
      <c r="X66" s="1"/>
      <c r="Y66" s="1"/>
      <c r="Z66" s="1"/>
      <c r="AA66" s="1"/>
      <c r="AB66" s="1"/>
      <c r="AC66" s="1"/>
      <c r="AD66" s="1"/>
    </row>
    <row r="67" spans="1:31" ht="12.75" customHeight="1" x14ac:dyDescent="0.2">
      <c r="A67" s="208">
        <f>+A66+1</f>
        <v>53003</v>
      </c>
      <c r="B67" s="71" t="s">
        <v>4062</v>
      </c>
      <c r="C67" s="216" t="s">
        <v>70</v>
      </c>
      <c r="D67" s="1"/>
      <c r="E67" s="1" t="s">
        <v>4063</v>
      </c>
      <c r="F67" s="1">
        <v>1</v>
      </c>
      <c r="G67" s="1"/>
      <c r="H67" s="1"/>
      <c r="I67" s="1"/>
      <c r="J67" s="1"/>
      <c r="K67" s="1"/>
      <c r="L67" s="1"/>
      <c r="M67" s="1"/>
      <c r="N67" s="1"/>
      <c r="O67" s="1"/>
      <c r="P67" s="1"/>
      <c r="Q67" s="1"/>
      <c r="R67" s="1"/>
      <c r="S67" s="1"/>
      <c r="T67" s="1"/>
      <c r="U67" s="1"/>
      <c r="V67" s="1"/>
      <c r="W67" s="1"/>
      <c r="X67" s="1"/>
      <c r="Y67" s="1"/>
      <c r="Z67" s="1"/>
      <c r="AA67" s="1"/>
      <c r="AB67" s="1"/>
      <c r="AC67" s="1"/>
      <c r="AD67" s="1"/>
    </row>
    <row r="68" spans="1:31" ht="12.75" customHeight="1" x14ac:dyDescent="0.2">
      <c r="A68" s="63" t="s">
        <v>3058</v>
      </c>
      <c r="B68" s="52" t="s">
        <v>3059</v>
      </c>
      <c r="C68" s="22"/>
      <c r="D68" s="1"/>
      <c r="E68" s="1"/>
      <c r="F68" s="1"/>
      <c r="J68" s="1"/>
      <c r="K68" s="1"/>
      <c r="L68" s="1"/>
      <c r="M68" s="1"/>
      <c r="N68" s="1"/>
      <c r="O68" s="1"/>
      <c r="P68" s="1"/>
      <c r="Q68" s="1"/>
      <c r="R68" s="1"/>
      <c r="S68" s="1"/>
      <c r="T68" s="1"/>
      <c r="U68" s="1"/>
      <c r="V68" s="1"/>
      <c r="W68" s="1"/>
      <c r="X68" s="1"/>
      <c r="Y68" s="1"/>
      <c r="Z68" s="1"/>
      <c r="AA68" s="1"/>
      <c r="AB68" s="1"/>
      <c r="AC68" s="1"/>
      <c r="AD68" s="1"/>
    </row>
    <row r="69" spans="1:31" ht="12.75" customHeight="1" x14ac:dyDescent="0.2">
      <c r="A69" s="210">
        <v>54001</v>
      </c>
      <c r="B69" s="215" t="s">
        <v>4065</v>
      </c>
      <c r="C69" s="211" t="s">
        <v>70</v>
      </c>
      <c r="D69" s="1"/>
      <c r="E69" s="3" t="s">
        <v>3060</v>
      </c>
      <c r="F69" s="3">
        <v>1</v>
      </c>
      <c r="G69" s="3" t="s">
        <v>3063</v>
      </c>
      <c r="H69" s="3">
        <v>2</v>
      </c>
      <c r="I69" s="3" t="s">
        <v>3062</v>
      </c>
      <c r="J69" s="3">
        <v>2</v>
      </c>
      <c r="K69" s="3" t="s">
        <v>3709</v>
      </c>
      <c r="L69" s="3">
        <v>1</v>
      </c>
      <c r="M69" s="1" t="s">
        <v>3710</v>
      </c>
      <c r="N69" s="3">
        <v>1</v>
      </c>
      <c r="O69" s="1" t="s">
        <v>3711</v>
      </c>
      <c r="P69" s="3">
        <v>1</v>
      </c>
      <c r="Q69" s="1" t="s">
        <v>3712</v>
      </c>
      <c r="R69" s="3">
        <v>1</v>
      </c>
      <c r="S69" s="1" t="s">
        <v>3713</v>
      </c>
      <c r="T69" s="3">
        <v>1</v>
      </c>
      <c r="U69" s="1" t="s">
        <v>3714</v>
      </c>
      <c r="V69" s="1">
        <v>1</v>
      </c>
      <c r="W69" s="1"/>
      <c r="X69" s="1"/>
      <c r="Y69" s="1"/>
      <c r="Z69" s="1"/>
      <c r="AA69" s="1"/>
      <c r="AB69" s="1"/>
      <c r="AC69" s="1"/>
      <c r="AD69" s="1"/>
    </row>
    <row r="70" spans="1:31" ht="12.75" customHeight="1" x14ac:dyDescent="0.2">
      <c r="A70" s="210">
        <f>+A69+1</f>
        <v>54002</v>
      </c>
      <c r="B70" s="215" t="s">
        <v>4066</v>
      </c>
      <c r="C70" s="211" t="s">
        <v>70</v>
      </c>
      <c r="D70" s="1"/>
      <c r="E70" s="1" t="s">
        <v>3061</v>
      </c>
      <c r="F70" s="1">
        <v>1</v>
      </c>
      <c r="J70" s="1"/>
      <c r="K70" s="1"/>
      <c r="L70" s="1"/>
      <c r="M70" s="1"/>
      <c r="N70" s="1"/>
      <c r="O70" s="1"/>
      <c r="P70" s="1"/>
      <c r="Q70" s="1"/>
      <c r="R70" s="1"/>
      <c r="S70" s="1"/>
      <c r="T70" s="1"/>
      <c r="U70" s="1"/>
      <c r="V70" s="1"/>
      <c r="W70" s="1"/>
      <c r="X70" s="1"/>
      <c r="Y70" s="1"/>
      <c r="Z70" s="1"/>
      <c r="AA70" s="1"/>
      <c r="AB70" s="1"/>
      <c r="AC70" s="1"/>
      <c r="AD70" s="1"/>
    </row>
    <row r="71" spans="1:31" ht="12.75" customHeight="1" x14ac:dyDescent="0.2">
      <c r="A71" s="63" t="s">
        <v>2779</v>
      </c>
      <c r="B71" s="5" t="s">
        <v>2780</v>
      </c>
      <c r="C71" s="22"/>
      <c r="D71" s="1"/>
      <c r="E71" s="1"/>
      <c r="F71" s="1"/>
      <c r="G71" s="1"/>
      <c r="H71" s="1"/>
      <c r="I71" s="1"/>
      <c r="J71" s="1"/>
      <c r="K71" s="1"/>
      <c r="L71" s="1"/>
      <c r="M71" s="1"/>
      <c r="N71" s="1"/>
      <c r="O71" s="1"/>
      <c r="P71" s="1"/>
      <c r="Q71" s="1"/>
      <c r="R71" s="1"/>
      <c r="S71" s="1"/>
      <c r="T71" s="1"/>
      <c r="U71" s="1"/>
      <c r="V71" s="1"/>
      <c r="W71" s="1"/>
      <c r="X71" s="1"/>
      <c r="Y71" s="1"/>
      <c r="Z71" s="1"/>
      <c r="AA71" s="1"/>
      <c r="AB71" s="1"/>
      <c r="AC71" s="1"/>
      <c r="AD71" s="1"/>
    </row>
    <row r="72" spans="1:31" s="1" customFormat="1" ht="12.75" customHeight="1" x14ac:dyDescent="0.2">
      <c r="A72" s="64">
        <v>55001</v>
      </c>
      <c r="B72" s="3" t="str">
        <f t="shared" ref="B72:B104" si="23">"Armado "&amp;E72</f>
        <v>Armado A1(1.2)</v>
      </c>
      <c r="C72" s="24" t="s">
        <v>72</v>
      </c>
      <c r="D72" s="3"/>
      <c r="E72" s="1" t="s">
        <v>2783</v>
      </c>
      <c r="F72" s="3">
        <v>1</v>
      </c>
      <c r="AE72" s="1">
        <v>5.7</v>
      </c>
    </row>
    <row r="73" spans="1:31" s="1" customFormat="1" ht="12.75" customHeight="1" x14ac:dyDescent="0.2">
      <c r="A73" s="64">
        <v>55002</v>
      </c>
      <c r="B73" s="3" t="str">
        <f t="shared" si="23"/>
        <v>Armado A1(1.5)</v>
      </c>
      <c r="C73" s="24" t="s">
        <v>72</v>
      </c>
      <c r="D73" s="3"/>
      <c r="E73" s="1" t="s">
        <v>2784</v>
      </c>
      <c r="F73" s="3">
        <v>1</v>
      </c>
      <c r="AE73" s="1">
        <v>5.5</v>
      </c>
    </row>
    <row r="74" spans="1:31" s="1" customFormat="1" ht="12.75" customHeight="1" x14ac:dyDescent="0.2">
      <c r="A74" s="64">
        <v>55003</v>
      </c>
      <c r="B74" s="3" t="str">
        <f t="shared" si="23"/>
        <v>Armado A1(2.0)</v>
      </c>
      <c r="C74" s="24" t="s">
        <v>72</v>
      </c>
      <c r="D74" s="3"/>
      <c r="E74" s="1" t="s">
        <v>2785</v>
      </c>
      <c r="F74" s="3">
        <v>1</v>
      </c>
      <c r="AE74" s="1">
        <v>5.6</v>
      </c>
    </row>
    <row r="75" spans="1:31" s="1" customFormat="1" ht="12.75" customHeight="1" x14ac:dyDescent="0.2">
      <c r="A75" s="64">
        <v>55004</v>
      </c>
      <c r="B75" s="3" t="str">
        <f t="shared" si="23"/>
        <v>Armado A1-P(1.2)</v>
      </c>
      <c r="C75" s="24" t="s">
        <v>72</v>
      </c>
      <c r="D75" s="3"/>
      <c r="E75" s="1" t="s">
        <v>3225</v>
      </c>
      <c r="F75" s="3">
        <v>1</v>
      </c>
      <c r="AE75" s="1">
        <v>5.6</v>
      </c>
    </row>
    <row r="76" spans="1:31" s="1" customFormat="1" ht="12.75" customHeight="1" x14ac:dyDescent="0.2">
      <c r="A76" s="64">
        <v>55005</v>
      </c>
      <c r="B76" s="3" t="str">
        <f t="shared" si="23"/>
        <v>Armado A1-P(1.5)</v>
      </c>
      <c r="C76" s="24" t="s">
        <v>72</v>
      </c>
      <c r="D76" s="3"/>
      <c r="E76" s="1" t="s">
        <v>3226</v>
      </c>
      <c r="F76" s="3">
        <v>1</v>
      </c>
      <c r="AE76" s="1">
        <v>5.5</v>
      </c>
    </row>
    <row r="77" spans="1:31" s="1" customFormat="1" ht="12.75" customHeight="1" x14ac:dyDescent="0.2">
      <c r="A77" s="64">
        <v>55006</v>
      </c>
      <c r="B77" s="3" t="str">
        <f t="shared" si="23"/>
        <v>Armado A1-P(2.0)</v>
      </c>
      <c r="C77" s="24" t="s">
        <v>72</v>
      </c>
      <c r="D77" s="3"/>
      <c r="E77" s="1" t="s">
        <v>3227</v>
      </c>
      <c r="F77" s="3">
        <v>1</v>
      </c>
      <c r="AE77" s="1">
        <v>5.4</v>
      </c>
    </row>
    <row r="78" spans="1:31" s="1" customFormat="1" ht="12.75" customHeight="1" x14ac:dyDescent="0.2">
      <c r="A78" s="64">
        <v>55007</v>
      </c>
      <c r="B78" s="3" t="str">
        <f t="shared" si="23"/>
        <v>Armado A1-D(1.2)</v>
      </c>
      <c r="C78" s="24" t="s">
        <v>72</v>
      </c>
      <c r="D78" s="3"/>
      <c r="E78" s="1" t="s">
        <v>2786</v>
      </c>
      <c r="F78" s="3">
        <v>1</v>
      </c>
      <c r="AE78" s="1">
        <v>5.6</v>
      </c>
    </row>
    <row r="79" spans="1:31" s="1" customFormat="1" ht="12.75" customHeight="1" x14ac:dyDescent="0.2">
      <c r="A79" s="64">
        <v>55008</v>
      </c>
      <c r="B79" s="3" t="str">
        <f t="shared" si="23"/>
        <v>Armado A1-D(1.5)</v>
      </c>
      <c r="C79" s="24" t="s">
        <v>72</v>
      </c>
      <c r="D79" s="3"/>
      <c r="E79" s="1" t="s">
        <v>2787</v>
      </c>
      <c r="F79" s="3">
        <v>1</v>
      </c>
      <c r="AE79" s="1">
        <v>5.5</v>
      </c>
    </row>
    <row r="80" spans="1:31" s="1" customFormat="1" ht="12.75" customHeight="1" x14ac:dyDescent="0.2">
      <c r="A80" s="64">
        <v>55009</v>
      </c>
      <c r="B80" s="3" t="str">
        <f t="shared" si="23"/>
        <v>Armado A1-D(2.0)</v>
      </c>
      <c r="C80" s="24" t="s">
        <v>72</v>
      </c>
      <c r="D80" s="3"/>
      <c r="E80" s="1" t="s">
        <v>2788</v>
      </c>
      <c r="F80" s="3">
        <v>1</v>
      </c>
      <c r="AE80" s="1">
        <v>5.4</v>
      </c>
    </row>
    <row r="81" spans="1:31" s="1" customFormat="1" ht="12.75" customHeight="1" x14ac:dyDescent="0.2">
      <c r="A81" s="64">
        <v>55010</v>
      </c>
      <c r="B81" s="3" t="str">
        <f t="shared" si="23"/>
        <v>Armado A2(0.6)</v>
      </c>
      <c r="C81" s="24" t="s">
        <v>72</v>
      </c>
      <c r="D81" s="3"/>
      <c r="E81" s="1" t="s">
        <v>2789</v>
      </c>
      <c r="F81" s="3">
        <v>1</v>
      </c>
      <c r="AE81" s="1">
        <v>5.5</v>
      </c>
    </row>
    <row r="82" spans="1:31" s="1" customFormat="1" ht="12.75" customHeight="1" x14ac:dyDescent="0.2">
      <c r="A82" s="64">
        <v>55011</v>
      </c>
      <c r="B82" s="3" t="str">
        <f t="shared" si="23"/>
        <v>Armado A2(0.8)</v>
      </c>
      <c r="C82" s="24" t="s">
        <v>72</v>
      </c>
      <c r="D82" s="3"/>
      <c r="E82" s="1" t="s">
        <v>2790</v>
      </c>
      <c r="F82" s="3">
        <v>1</v>
      </c>
      <c r="AE82" s="1">
        <v>5.4</v>
      </c>
    </row>
    <row r="83" spans="1:31" s="1" customFormat="1" ht="12.75" customHeight="1" x14ac:dyDescent="0.2">
      <c r="A83" s="64">
        <v>55012</v>
      </c>
      <c r="B83" s="3" t="str">
        <f t="shared" si="23"/>
        <v>Armado A2(1.0)</v>
      </c>
      <c r="C83" s="24" t="s">
        <v>72</v>
      </c>
      <c r="D83" s="3"/>
      <c r="E83" s="1" t="s">
        <v>2791</v>
      </c>
      <c r="F83" s="3">
        <v>1</v>
      </c>
      <c r="AE83" s="1">
        <v>5.4</v>
      </c>
    </row>
    <row r="84" spans="1:31" s="1" customFormat="1" ht="12.75" customHeight="1" x14ac:dyDescent="0.2">
      <c r="A84" s="64">
        <v>55013</v>
      </c>
      <c r="B84" s="3" t="str">
        <f t="shared" si="23"/>
        <v>Armado A2(1.5)</v>
      </c>
      <c r="C84" s="24" t="s">
        <v>72</v>
      </c>
      <c r="D84" s="3"/>
      <c r="E84" s="1" t="s">
        <v>2792</v>
      </c>
      <c r="F84" s="3">
        <v>1</v>
      </c>
      <c r="AE84" s="1">
        <v>5</v>
      </c>
    </row>
    <row r="85" spans="1:31" s="1" customFormat="1" ht="12.75" customHeight="1" x14ac:dyDescent="0.2">
      <c r="A85" s="64">
        <v>55014</v>
      </c>
      <c r="B85" s="3" t="str">
        <f t="shared" si="23"/>
        <v>Armado A2-D(0.6)</v>
      </c>
      <c r="C85" s="24" t="s">
        <v>72</v>
      </c>
      <c r="D85" s="3"/>
      <c r="E85" s="1" t="s">
        <v>2793</v>
      </c>
      <c r="F85" s="3">
        <v>1</v>
      </c>
      <c r="AE85" s="1">
        <v>5.3</v>
      </c>
    </row>
    <row r="86" spans="1:31" s="1" customFormat="1" ht="12.75" customHeight="1" x14ac:dyDescent="0.2">
      <c r="A86" s="64">
        <v>55015</v>
      </c>
      <c r="B86" s="3" t="str">
        <f t="shared" si="23"/>
        <v>Armado A2-D(0.8)</v>
      </c>
      <c r="C86" s="24" t="s">
        <v>72</v>
      </c>
      <c r="D86" s="3"/>
      <c r="E86" s="1" t="s">
        <v>3228</v>
      </c>
      <c r="F86" s="3">
        <v>1</v>
      </c>
      <c r="AE86" s="1">
        <v>5.4</v>
      </c>
    </row>
    <row r="87" spans="1:31" s="1" customFormat="1" ht="12.75" customHeight="1" x14ac:dyDescent="0.2">
      <c r="A87" s="64">
        <v>55016</v>
      </c>
      <c r="B87" s="3" t="str">
        <f t="shared" si="23"/>
        <v>Armado A2-D(1.0)</v>
      </c>
      <c r="C87" s="24" t="s">
        <v>72</v>
      </c>
      <c r="D87" s="3"/>
      <c r="E87" s="1" t="s">
        <v>2794</v>
      </c>
      <c r="F87" s="3">
        <v>1</v>
      </c>
      <c r="AE87" s="1">
        <v>5.4</v>
      </c>
    </row>
    <row r="88" spans="1:31" s="1" customFormat="1" ht="12.75" customHeight="1" x14ac:dyDescent="0.2">
      <c r="A88" s="64">
        <v>55017</v>
      </c>
      <c r="B88" s="3" t="str">
        <f t="shared" si="23"/>
        <v>Armado A2-D(1.5)</v>
      </c>
      <c r="C88" s="24" t="s">
        <v>72</v>
      </c>
      <c r="D88" s="3"/>
      <c r="E88" s="1" t="s">
        <v>3229</v>
      </c>
      <c r="F88" s="3">
        <v>1</v>
      </c>
      <c r="AE88" s="1">
        <v>5</v>
      </c>
    </row>
    <row r="89" spans="1:31" s="1" customFormat="1" ht="12.75" customHeight="1" x14ac:dyDescent="0.2">
      <c r="A89" s="64">
        <v>55018</v>
      </c>
      <c r="B89" s="3" t="str">
        <f t="shared" si="23"/>
        <v>Armado A2-C</v>
      </c>
      <c r="C89" s="24" t="s">
        <v>72</v>
      </c>
      <c r="D89" s="3"/>
      <c r="E89" s="1" t="s">
        <v>3230</v>
      </c>
      <c r="F89" s="3">
        <v>1</v>
      </c>
      <c r="AE89" s="1">
        <v>4.8</v>
      </c>
    </row>
    <row r="90" spans="1:31" s="1" customFormat="1" ht="12.75" customHeight="1" x14ac:dyDescent="0.2">
      <c r="A90" s="64">
        <v>55019</v>
      </c>
      <c r="B90" s="3" t="str">
        <f t="shared" si="23"/>
        <v>Armado A2-C-D</v>
      </c>
      <c r="C90" s="24" t="s">
        <v>72</v>
      </c>
      <c r="D90" s="3"/>
      <c r="E90" s="1" t="s">
        <v>3231</v>
      </c>
      <c r="F90" s="3">
        <v>1</v>
      </c>
      <c r="AE90" s="1">
        <v>4.7</v>
      </c>
    </row>
    <row r="91" spans="1:31" s="1" customFormat="1" ht="12.75" customHeight="1" x14ac:dyDescent="0.2">
      <c r="A91" s="64">
        <v>55020</v>
      </c>
      <c r="B91" s="3" t="str">
        <f t="shared" si="23"/>
        <v>Armado A2-L</v>
      </c>
      <c r="C91" s="24" t="s">
        <v>72</v>
      </c>
      <c r="D91" s="3"/>
      <c r="E91" s="1" t="s">
        <v>2795</v>
      </c>
      <c r="F91" s="3">
        <v>1</v>
      </c>
      <c r="AE91" s="1">
        <v>5</v>
      </c>
    </row>
    <row r="92" spans="1:31" s="1" customFormat="1" ht="12.75" customHeight="1" x14ac:dyDescent="0.2">
      <c r="A92" s="64">
        <v>55021</v>
      </c>
      <c r="B92" s="3" t="str">
        <f t="shared" si="23"/>
        <v>Armado A3</v>
      </c>
      <c r="C92" s="24" t="s">
        <v>72</v>
      </c>
      <c r="D92" s="3"/>
      <c r="E92" s="1" t="s">
        <v>3232</v>
      </c>
      <c r="F92" s="3">
        <v>1</v>
      </c>
      <c r="AE92" s="1">
        <v>4.7</v>
      </c>
    </row>
    <row r="93" spans="1:31" s="1" customFormat="1" ht="12.75" customHeight="1" x14ac:dyDescent="0.2">
      <c r="A93" s="64">
        <v>55022</v>
      </c>
      <c r="B93" s="3" t="str">
        <f t="shared" si="23"/>
        <v>Armado A3-1</v>
      </c>
      <c r="C93" s="24" t="s">
        <v>72</v>
      </c>
      <c r="D93" s="3"/>
      <c r="E93" s="1" t="s">
        <v>2798</v>
      </c>
      <c r="F93" s="3">
        <v>1</v>
      </c>
      <c r="AE93" s="1">
        <v>5.3</v>
      </c>
    </row>
    <row r="94" spans="1:31" s="1" customFormat="1" ht="12.75" customHeight="1" x14ac:dyDescent="0.2">
      <c r="A94" s="64">
        <v>55023</v>
      </c>
      <c r="B94" s="3" t="str">
        <f t="shared" si="23"/>
        <v>Armado A4</v>
      </c>
      <c r="C94" s="24" t="s">
        <v>72</v>
      </c>
      <c r="D94" s="3"/>
      <c r="E94" s="1" t="s">
        <v>2799</v>
      </c>
      <c r="F94" s="3">
        <v>1</v>
      </c>
      <c r="AE94" s="1">
        <v>4.9000000000000004</v>
      </c>
    </row>
    <row r="95" spans="1:31" s="1" customFormat="1" ht="12.75" customHeight="1" x14ac:dyDescent="0.2">
      <c r="A95" s="64">
        <v>55024</v>
      </c>
      <c r="B95" s="3" t="str">
        <f t="shared" si="23"/>
        <v>Armado A4-1</v>
      </c>
      <c r="C95" s="24" t="s">
        <v>72</v>
      </c>
      <c r="D95" s="3"/>
      <c r="E95" s="1" t="s">
        <v>2800</v>
      </c>
      <c r="F95" s="3">
        <v>1</v>
      </c>
      <c r="AE95" s="1">
        <v>4.5999999999999996</v>
      </c>
    </row>
    <row r="96" spans="1:31" s="1" customFormat="1" ht="12.75" customHeight="1" x14ac:dyDescent="0.2">
      <c r="A96" s="64">
        <v>55025</v>
      </c>
      <c r="B96" s="3" t="str">
        <f t="shared" si="23"/>
        <v>Armado A4-2</v>
      </c>
      <c r="C96" s="24" t="s">
        <v>72</v>
      </c>
      <c r="D96" s="3"/>
      <c r="E96" s="1" t="s">
        <v>2801</v>
      </c>
      <c r="F96" s="3">
        <v>1</v>
      </c>
      <c r="AE96" s="1">
        <v>3.9</v>
      </c>
    </row>
    <row r="97" spans="1:31" s="1" customFormat="1" ht="12.75" customHeight="1" x14ac:dyDescent="0.2">
      <c r="A97" s="64">
        <v>55026</v>
      </c>
      <c r="B97" s="3" t="str">
        <f t="shared" si="23"/>
        <v>Armado A5</v>
      </c>
      <c r="C97" s="24" t="s">
        <v>72</v>
      </c>
      <c r="D97" s="3"/>
      <c r="E97" s="1" t="s">
        <v>3233</v>
      </c>
      <c r="F97" s="3">
        <v>1</v>
      </c>
      <c r="AE97" s="1">
        <v>5</v>
      </c>
    </row>
    <row r="98" spans="1:31" s="1" customFormat="1" ht="12.75" customHeight="1" x14ac:dyDescent="0.2">
      <c r="A98" s="64">
        <v>55027</v>
      </c>
      <c r="B98" s="3" t="str">
        <f t="shared" si="23"/>
        <v>Armado A5-1</v>
      </c>
      <c r="C98" s="24" t="s">
        <v>72</v>
      </c>
      <c r="D98" s="3"/>
      <c r="E98" s="1" t="s">
        <v>2802</v>
      </c>
      <c r="F98" s="3">
        <v>1</v>
      </c>
      <c r="AE98" s="1">
        <v>5.4</v>
      </c>
    </row>
    <row r="99" spans="1:31" s="1" customFormat="1" ht="12.75" customHeight="1" x14ac:dyDescent="0.2">
      <c r="A99" s="64">
        <v>55028</v>
      </c>
      <c r="B99" s="3" t="str">
        <f t="shared" si="23"/>
        <v>Armado A6(0.6)</v>
      </c>
      <c r="C99" s="24" t="s">
        <v>72</v>
      </c>
      <c r="D99" s="3"/>
      <c r="E99" s="1" t="s">
        <v>2803</v>
      </c>
      <c r="F99" s="3">
        <v>1</v>
      </c>
      <c r="AE99" s="1">
        <v>5.0999999999999996</v>
      </c>
    </row>
    <row r="100" spans="1:31" s="1" customFormat="1" ht="12.75" customHeight="1" x14ac:dyDescent="0.2">
      <c r="A100" s="64">
        <v>55029</v>
      </c>
      <c r="B100" s="3" t="str">
        <f t="shared" si="23"/>
        <v>Armado A6(0.8)</v>
      </c>
      <c r="C100" s="24" t="s">
        <v>72</v>
      </c>
      <c r="D100" s="3"/>
      <c r="E100" s="1" t="s">
        <v>2804</v>
      </c>
      <c r="F100" s="3">
        <v>1</v>
      </c>
      <c r="AE100" s="1">
        <v>5</v>
      </c>
    </row>
    <row r="101" spans="1:31" s="1" customFormat="1" ht="12.75" customHeight="1" x14ac:dyDescent="0.2">
      <c r="A101" s="64">
        <v>55030</v>
      </c>
      <c r="B101" s="3" t="str">
        <f t="shared" si="23"/>
        <v>Armado A6(1.0)</v>
      </c>
      <c r="C101" s="24" t="s">
        <v>72</v>
      </c>
      <c r="D101" s="3"/>
      <c r="E101" s="1" t="s">
        <v>2805</v>
      </c>
      <c r="F101" s="3">
        <v>1</v>
      </c>
      <c r="AE101" s="1">
        <v>5</v>
      </c>
    </row>
    <row r="102" spans="1:31" s="1" customFormat="1" ht="12.75" customHeight="1" x14ac:dyDescent="0.2">
      <c r="A102" s="64">
        <v>55031</v>
      </c>
      <c r="B102" s="3" t="str">
        <f t="shared" si="23"/>
        <v>Armado A6(1.5)</v>
      </c>
      <c r="C102" s="24" t="s">
        <v>72</v>
      </c>
      <c r="D102" s="3"/>
      <c r="E102" s="1" t="s">
        <v>2806</v>
      </c>
      <c r="F102" s="3">
        <v>1</v>
      </c>
      <c r="AE102" s="1">
        <v>4.5999999999999996</v>
      </c>
    </row>
    <row r="103" spans="1:31" s="1" customFormat="1" ht="12.75" customHeight="1" x14ac:dyDescent="0.2">
      <c r="A103" s="64">
        <v>55032</v>
      </c>
      <c r="B103" s="3" t="str">
        <f t="shared" si="23"/>
        <v>Armado A6-D(0.6)</v>
      </c>
      <c r="C103" s="24" t="s">
        <v>72</v>
      </c>
      <c r="D103" s="3"/>
      <c r="E103" s="1" t="s">
        <v>2807</v>
      </c>
      <c r="F103" s="3">
        <v>1</v>
      </c>
      <c r="AE103" s="1">
        <v>4.8</v>
      </c>
    </row>
    <row r="104" spans="1:31" s="1" customFormat="1" ht="12.75" customHeight="1" x14ac:dyDescent="0.2">
      <c r="A104" s="64">
        <v>55033</v>
      </c>
      <c r="B104" s="3" t="str">
        <f t="shared" si="23"/>
        <v>Armado A6-D(0.8)</v>
      </c>
      <c r="C104" s="24" t="s">
        <v>72</v>
      </c>
      <c r="D104" s="3"/>
      <c r="E104" s="1" t="s">
        <v>2808</v>
      </c>
      <c r="F104" s="3">
        <v>1</v>
      </c>
      <c r="AE104" s="1">
        <v>4.8</v>
      </c>
    </row>
    <row r="105" spans="1:31" s="1" customFormat="1" ht="12.75" customHeight="1" x14ac:dyDescent="0.2">
      <c r="A105" s="64">
        <v>55034</v>
      </c>
      <c r="B105" s="3" t="str">
        <f>"Armado "&amp;E105</f>
        <v>Armado A6-D(1.0)</v>
      </c>
      <c r="C105" s="24" t="s">
        <v>72</v>
      </c>
      <c r="D105" s="3"/>
      <c r="E105" s="1" t="s">
        <v>2809</v>
      </c>
      <c r="F105" s="3">
        <v>1</v>
      </c>
      <c r="AE105" s="1">
        <v>4.7</v>
      </c>
    </row>
    <row r="106" spans="1:31" s="1" customFormat="1" ht="12.75" customHeight="1" x14ac:dyDescent="0.2">
      <c r="A106" s="64">
        <v>55035</v>
      </c>
      <c r="B106" s="3" t="str">
        <f t="shared" ref="B106:B169" si="24">"Armado "&amp;E106</f>
        <v>Armado A6-D(1.5)</v>
      </c>
      <c r="C106" s="24" t="s">
        <v>72</v>
      </c>
      <c r="D106" s="3"/>
      <c r="E106" s="1" t="s">
        <v>2810</v>
      </c>
      <c r="F106" s="3">
        <v>1</v>
      </c>
      <c r="AE106" s="1">
        <v>4.3</v>
      </c>
    </row>
    <row r="107" spans="1:31" s="1" customFormat="1" ht="12.75" customHeight="1" x14ac:dyDescent="0.2">
      <c r="A107" s="64">
        <v>55036</v>
      </c>
      <c r="B107" s="3" t="str">
        <f t="shared" si="24"/>
        <v>Armado A6-2(0.6)</v>
      </c>
      <c r="C107" s="24" t="s">
        <v>72</v>
      </c>
      <c r="D107" s="3"/>
      <c r="E107" s="1" t="s">
        <v>2811</v>
      </c>
      <c r="F107" s="3">
        <v>1</v>
      </c>
      <c r="AE107" s="1">
        <v>4.5999999999999996</v>
      </c>
    </row>
    <row r="108" spans="1:31" s="1" customFormat="1" ht="12.75" customHeight="1" x14ac:dyDescent="0.2">
      <c r="A108" s="64">
        <v>55037</v>
      </c>
      <c r="B108" s="3" t="str">
        <f t="shared" si="24"/>
        <v>Armado A6-2(0.8)</v>
      </c>
      <c r="C108" s="24" t="s">
        <v>72</v>
      </c>
      <c r="D108" s="3"/>
      <c r="E108" s="1" t="s">
        <v>2812</v>
      </c>
      <c r="F108" s="3">
        <v>1</v>
      </c>
      <c r="AE108" s="1">
        <v>4.5999999999999996</v>
      </c>
    </row>
    <row r="109" spans="1:31" s="1" customFormat="1" ht="12.75" customHeight="1" x14ac:dyDescent="0.2">
      <c r="A109" s="64">
        <v>55038</v>
      </c>
      <c r="B109" s="3" t="str">
        <f t="shared" si="24"/>
        <v>Armado A6-2(1.0)</v>
      </c>
      <c r="C109" s="24" t="s">
        <v>72</v>
      </c>
      <c r="D109" s="3"/>
      <c r="E109" s="1" t="s">
        <v>2813</v>
      </c>
      <c r="F109" s="3">
        <v>1</v>
      </c>
      <c r="AE109" s="1">
        <v>4.5</v>
      </c>
    </row>
    <row r="110" spans="1:31" s="1" customFormat="1" ht="12.75" customHeight="1" x14ac:dyDescent="0.2">
      <c r="A110" s="64">
        <v>55039</v>
      </c>
      <c r="B110" s="3" t="str">
        <f t="shared" si="24"/>
        <v>Armado A6-2(1.5)</v>
      </c>
      <c r="C110" s="24" t="s">
        <v>72</v>
      </c>
      <c r="D110" s="3"/>
      <c r="E110" s="1" t="s">
        <v>2814</v>
      </c>
      <c r="F110" s="3">
        <v>1</v>
      </c>
      <c r="AE110" s="1">
        <v>4.0999999999999996</v>
      </c>
    </row>
    <row r="111" spans="1:31" s="1" customFormat="1" ht="12.75" customHeight="1" x14ac:dyDescent="0.2">
      <c r="A111" s="64">
        <v>55040</v>
      </c>
      <c r="B111" s="3" t="str">
        <f t="shared" si="24"/>
        <v>Armado A6-S</v>
      </c>
      <c r="C111" s="24" t="s">
        <v>72</v>
      </c>
      <c r="D111" s="3"/>
      <c r="E111" s="1" t="s">
        <v>3234</v>
      </c>
      <c r="F111" s="3">
        <v>1</v>
      </c>
      <c r="AE111" s="1">
        <v>3.5</v>
      </c>
    </row>
    <row r="112" spans="1:31" s="1" customFormat="1" ht="12.75" customHeight="1" x14ac:dyDescent="0.2">
      <c r="A112" s="64">
        <v>55041</v>
      </c>
      <c r="B112" s="3" t="str">
        <f t="shared" si="24"/>
        <v>Armado A7</v>
      </c>
      <c r="C112" s="24" t="s">
        <v>72</v>
      </c>
      <c r="D112" s="3"/>
      <c r="E112" s="1" t="s">
        <v>2815</v>
      </c>
      <c r="F112" s="3">
        <v>1</v>
      </c>
      <c r="AE112" s="1">
        <v>5.6</v>
      </c>
    </row>
    <row r="113" spans="1:31" s="1" customFormat="1" ht="12.75" customHeight="1" x14ac:dyDescent="0.2">
      <c r="A113" s="64">
        <v>55042</v>
      </c>
      <c r="B113" s="3" t="str">
        <f t="shared" si="24"/>
        <v>Armado A7-1</v>
      </c>
      <c r="C113" s="24" t="s">
        <v>72</v>
      </c>
      <c r="D113" s="3"/>
      <c r="E113" s="1" t="s">
        <v>2816</v>
      </c>
      <c r="F113" s="3">
        <v>1</v>
      </c>
      <c r="AE113" s="1">
        <v>5.3</v>
      </c>
    </row>
    <row r="114" spans="1:31" s="1" customFormat="1" ht="12.75" customHeight="1" x14ac:dyDescent="0.2">
      <c r="A114" s="64">
        <v>55043</v>
      </c>
      <c r="B114" s="3" t="str">
        <f t="shared" si="24"/>
        <v>Armado A7-1-D</v>
      </c>
      <c r="C114" s="24" t="s">
        <v>72</v>
      </c>
      <c r="D114" s="3"/>
      <c r="E114" s="1" t="s">
        <v>2817</v>
      </c>
      <c r="F114" s="3">
        <v>1</v>
      </c>
      <c r="AE114" s="1">
        <v>5.0999999999999996</v>
      </c>
    </row>
    <row r="115" spans="1:31" s="1" customFormat="1" ht="12.75" customHeight="1" x14ac:dyDescent="0.2">
      <c r="A115" s="64">
        <v>55044</v>
      </c>
      <c r="B115" s="3" t="str">
        <f t="shared" si="24"/>
        <v>Armado A7-S</v>
      </c>
      <c r="C115" s="24" t="s">
        <v>72</v>
      </c>
      <c r="D115" s="3"/>
      <c r="E115" s="1" t="s">
        <v>2818</v>
      </c>
      <c r="F115" s="3">
        <v>1</v>
      </c>
      <c r="AE115" s="1">
        <v>3.5</v>
      </c>
    </row>
    <row r="116" spans="1:31" s="1" customFormat="1" ht="12.75" customHeight="1" x14ac:dyDescent="0.2">
      <c r="A116" s="64">
        <v>55045</v>
      </c>
      <c r="B116" s="3" t="str">
        <f t="shared" si="24"/>
        <v>Armado A7-S-1</v>
      </c>
      <c r="C116" s="24" t="s">
        <v>72</v>
      </c>
      <c r="D116" s="3"/>
      <c r="E116" s="1" t="s">
        <v>2819</v>
      </c>
      <c r="F116" s="3">
        <v>1</v>
      </c>
      <c r="AE116" s="1">
        <v>5.3</v>
      </c>
    </row>
    <row r="117" spans="1:31" s="1" customFormat="1" ht="12.75" customHeight="1" x14ac:dyDescent="0.2">
      <c r="A117" s="64">
        <v>55046</v>
      </c>
      <c r="B117" s="3" t="str">
        <f t="shared" si="24"/>
        <v>Armado A7-S-2</v>
      </c>
      <c r="C117" s="24" t="s">
        <v>72</v>
      </c>
      <c r="D117" s="3"/>
      <c r="E117" s="1" t="s">
        <v>2820</v>
      </c>
      <c r="F117" s="3">
        <v>1</v>
      </c>
      <c r="AE117" s="1">
        <v>4.8</v>
      </c>
    </row>
    <row r="118" spans="1:31" s="1" customFormat="1" ht="12.75" customHeight="1" x14ac:dyDescent="0.2">
      <c r="A118" s="64">
        <v>55047</v>
      </c>
      <c r="B118" s="3" t="str">
        <f t="shared" si="24"/>
        <v>Armado A7-S-C</v>
      </c>
      <c r="C118" s="24" t="s">
        <v>72</v>
      </c>
      <c r="D118" s="3"/>
      <c r="E118" s="1" t="s">
        <v>3235</v>
      </c>
      <c r="F118" s="3">
        <v>1</v>
      </c>
      <c r="AE118" s="1">
        <v>4.5999999999999996</v>
      </c>
    </row>
    <row r="119" spans="1:31" s="1" customFormat="1" ht="12.75" customHeight="1" x14ac:dyDescent="0.2">
      <c r="A119" s="64">
        <v>55048</v>
      </c>
      <c r="B119" s="3" t="str">
        <f t="shared" si="24"/>
        <v>Armado A7-S-P</v>
      </c>
      <c r="C119" s="24" t="s">
        <v>72</v>
      </c>
      <c r="D119" s="3"/>
      <c r="E119" s="1" t="s">
        <v>3236</v>
      </c>
      <c r="F119" s="3">
        <v>1</v>
      </c>
      <c r="AE119" s="1">
        <v>5.3</v>
      </c>
    </row>
    <row r="120" spans="1:31" s="1" customFormat="1" ht="12.75" customHeight="1" x14ac:dyDescent="0.2">
      <c r="A120" s="64">
        <v>55049</v>
      </c>
      <c r="B120" s="3" t="str">
        <f t="shared" si="24"/>
        <v>Armado A7-S-12</v>
      </c>
      <c r="C120" s="24" t="s">
        <v>72</v>
      </c>
      <c r="D120" s="3"/>
      <c r="E120" s="1" t="s">
        <v>3237</v>
      </c>
      <c r="F120" s="3">
        <v>1</v>
      </c>
      <c r="AE120" s="1">
        <v>3.6</v>
      </c>
    </row>
    <row r="121" spans="1:31" s="1" customFormat="1" ht="12.75" customHeight="1" x14ac:dyDescent="0.2">
      <c r="A121" s="64">
        <v>55050</v>
      </c>
      <c r="B121" s="3" t="str">
        <f t="shared" si="24"/>
        <v>Armado A8(0.6)</v>
      </c>
      <c r="C121" s="24" t="s">
        <v>72</v>
      </c>
      <c r="D121" s="3"/>
      <c r="E121" s="1" t="s">
        <v>2821</v>
      </c>
      <c r="F121" s="3">
        <v>1</v>
      </c>
      <c r="AE121" s="1">
        <v>5</v>
      </c>
    </row>
    <row r="122" spans="1:31" s="1" customFormat="1" ht="12.75" customHeight="1" x14ac:dyDescent="0.2">
      <c r="A122" s="64">
        <v>55051</v>
      </c>
      <c r="B122" s="3" t="str">
        <f t="shared" si="24"/>
        <v>Armado A8(0.8)</v>
      </c>
      <c r="C122" s="24" t="s">
        <v>72</v>
      </c>
      <c r="D122" s="3"/>
      <c r="E122" s="1" t="s">
        <v>2822</v>
      </c>
      <c r="F122" s="3">
        <v>1</v>
      </c>
      <c r="AE122" s="1">
        <v>4.9000000000000004</v>
      </c>
    </row>
    <row r="123" spans="1:31" s="1" customFormat="1" ht="12.75" customHeight="1" x14ac:dyDescent="0.2">
      <c r="A123" s="64">
        <v>55052</v>
      </c>
      <c r="B123" s="3" t="str">
        <f t="shared" si="24"/>
        <v>Armado A8(1.0)</v>
      </c>
      <c r="C123" s="24" t="s">
        <v>72</v>
      </c>
      <c r="D123" s="3"/>
      <c r="E123" s="1" t="s">
        <v>2823</v>
      </c>
      <c r="F123" s="3">
        <v>1</v>
      </c>
      <c r="AE123" s="1">
        <v>4.9000000000000004</v>
      </c>
    </row>
    <row r="124" spans="1:31" s="1" customFormat="1" ht="12.75" customHeight="1" x14ac:dyDescent="0.2">
      <c r="A124" s="64">
        <v>55053</v>
      </c>
      <c r="B124" s="3" t="str">
        <f t="shared" si="24"/>
        <v>Armado A8(1.5)</v>
      </c>
      <c r="C124" s="24" t="s">
        <v>72</v>
      </c>
      <c r="D124" s="3"/>
      <c r="E124" s="1" t="s">
        <v>2824</v>
      </c>
      <c r="F124" s="3">
        <v>1</v>
      </c>
      <c r="AE124" s="1">
        <v>4.5</v>
      </c>
    </row>
    <row r="125" spans="1:31" s="1" customFormat="1" ht="12.75" customHeight="1" x14ac:dyDescent="0.2">
      <c r="A125" s="64">
        <v>55054</v>
      </c>
      <c r="B125" s="3" t="str">
        <f t="shared" si="24"/>
        <v>Armado A9</v>
      </c>
      <c r="C125" s="24" t="s">
        <v>72</v>
      </c>
      <c r="D125" s="3"/>
      <c r="E125" s="1" t="s">
        <v>3238</v>
      </c>
      <c r="F125" s="3">
        <v>1</v>
      </c>
      <c r="AE125" s="1">
        <v>4.8</v>
      </c>
    </row>
    <row r="126" spans="1:31" s="1" customFormat="1" ht="12.75" customHeight="1" x14ac:dyDescent="0.2">
      <c r="A126" s="64">
        <v>55055</v>
      </c>
      <c r="B126" s="3" t="str">
        <f t="shared" si="24"/>
        <v>Armado A9-D</v>
      </c>
      <c r="C126" s="24" t="s">
        <v>72</v>
      </c>
      <c r="D126" s="3"/>
      <c r="E126" s="1" t="s">
        <v>3239</v>
      </c>
      <c r="F126" s="3">
        <v>1</v>
      </c>
      <c r="AE126" s="1">
        <v>4.3</v>
      </c>
    </row>
    <row r="127" spans="1:31" s="1" customFormat="1" ht="12.75" customHeight="1" x14ac:dyDescent="0.2">
      <c r="A127" s="64">
        <v>55056</v>
      </c>
      <c r="B127" s="3" t="str">
        <f t="shared" si="24"/>
        <v>Armado A9-P</v>
      </c>
      <c r="C127" s="24" t="s">
        <v>72</v>
      </c>
      <c r="D127" s="3"/>
      <c r="E127" s="1" t="s">
        <v>3240</v>
      </c>
      <c r="F127" s="3">
        <v>1</v>
      </c>
      <c r="AE127" s="1">
        <v>4.7</v>
      </c>
    </row>
    <row r="128" spans="1:31" s="1" customFormat="1" ht="12.75" customHeight="1" x14ac:dyDescent="0.2">
      <c r="A128" s="64">
        <v>55057</v>
      </c>
      <c r="B128" s="3" t="str">
        <f t="shared" si="24"/>
        <v>Armado A10(0.6)</v>
      </c>
      <c r="C128" s="24" t="s">
        <v>72</v>
      </c>
      <c r="D128" s="3"/>
      <c r="E128" s="1" t="s">
        <v>2825</v>
      </c>
      <c r="F128" s="3">
        <v>1</v>
      </c>
      <c r="AE128" s="1">
        <v>4.5999999999999996</v>
      </c>
    </row>
    <row r="129" spans="1:31" s="1" customFormat="1" ht="12.75" customHeight="1" x14ac:dyDescent="0.2">
      <c r="A129" s="64">
        <v>55058</v>
      </c>
      <c r="B129" s="3" t="str">
        <f t="shared" si="24"/>
        <v>Armado A10(0.8)</v>
      </c>
      <c r="C129" s="24" t="s">
        <v>72</v>
      </c>
      <c r="D129" s="3"/>
      <c r="E129" s="1" t="s">
        <v>2826</v>
      </c>
      <c r="F129" s="3">
        <v>1</v>
      </c>
      <c r="AE129" s="1">
        <v>4.5</v>
      </c>
    </row>
    <row r="130" spans="1:31" s="1" customFormat="1" ht="12.75" customHeight="1" x14ac:dyDescent="0.2">
      <c r="A130" s="64">
        <v>55059</v>
      </c>
      <c r="B130" s="3" t="str">
        <f t="shared" si="24"/>
        <v>Armado A10(1.0)</v>
      </c>
      <c r="C130" s="24" t="s">
        <v>72</v>
      </c>
      <c r="D130" s="3"/>
      <c r="E130" s="1" t="s">
        <v>2827</v>
      </c>
      <c r="F130" s="3">
        <v>1</v>
      </c>
      <c r="AE130" s="1">
        <v>4.4000000000000004</v>
      </c>
    </row>
    <row r="131" spans="1:31" s="1" customFormat="1" ht="12.75" customHeight="1" x14ac:dyDescent="0.2">
      <c r="A131" s="64">
        <v>55060</v>
      </c>
      <c r="B131" s="3" t="str">
        <f t="shared" si="24"/>
        <v>Armado A10(1.5)</v>
      </c>
      <c r="C131" s="24" t="s">
        <v>72</v>
      </c>
      <c r="D131" s="3"/>
      <c r="E131" s="1" t="s">
        <v>2828</v>
      </c>
      <c r="F131" s="3">
        <v>1</v>
      </c>
      <c r="AE131" s="1">
        <v>4</v>
      </c>
    </row>
    <row r="132" spans="1:31" s="1" customFormat="1" ht="12.75" customHeight="1" x14ac:dyDescent="0.2">
      <c r="A132" s="64">
        <v>55061</v>
      </c>
      <c r="B132" s="3" t="str">
        <f t="shared" si="24"/>
        <v>Armado A10-1(0.6)</v>
      </c>
      <c r="C132" s="24" t="s">
        <v>72</v>
      </c>
      <c r="D132" s="3"/>
      <c r="E132" s="1" t="s">
        <v>2829</v>
      </c>
      <c r="F132" s="3">
        <v>1</v>
      </c>
      <c r="AE132" s="1">
        <v>4.5999999999999996</v>
      </c>
    </row>
    <row r="133" spans="1:31" s="1" customFormat="1" ht="12.75" customHeight="1" x14ac:dyDescent="0.2">
      <c r="A133" s="64">
        <v>55062</v>
      </c>
      <c r="B133" s="3" t="str">
        <f t="shared" si="24"/>
        <v>Armado A10-1(0.8)</v>
      </c>
      <c r="C133" s="24" t="s">
        <v>72</v>
      </c>
      <c r="D133" s="3"/>
      <c r="E133" s="1" t="s">
        <v>2830</v>
      </c>
      <c r="F133" s="3">
        <v>1</v>
      </c>
      <c r="AE133" s="1">
        <v>4.5</v>
      </c>
    </row>
    <row r="134" spans="1:31" s="1" customFormat="1" ht="12.75" customHeight="1" x14ac:dyDescent="0.2">
      <c r="A134" s="64">
        <v>55063</v>
      </c>
      <c r="B134" s="3" t="str">
        <f t="shared" si="24"/>
        <v>Armado A10-1(1.0)</v>
      </c>
      <c r="C134" s="24" t="s">
        <v>72</v>
      </c>
      <c r="D134" s="3"/>
      <c r="E134" s="1" t="s">
        <v>2831</v>
      </c>
      <c r="F134" s="3">
        <v>1</v>
      </c>
      <c r="AE134" s="1">
        <v>4.5</v>
      </c>
    </row>
    <row r="135" spans="1:31" s="1" customFormat="1" ht="12.75" customHeight="1" x14ac:dyDescent="0.2">
      <c r="A135" s="64">
        <v>55064</v>
      </c>
      <c r="B135" s="3" t="str">
        <f t="shared" si="24"/>
        <v>Armado A10-1(1.5)</v>
      </c>
      <c r="C135" s="24" t="s">
        <v>72</v>
      </c>
      <c r="D135" s="3"/>
      <c r="E135" s="1" t="s">
        <v>2832</v>
      </c>
      <c r="F135" s="3">
        <v>1</v>
      </c>
      <c r="AE135" s="1">
        <v>4</v>
      </c>
    </row>
    <row r="136" spans="1:31" s="1" customFormat="1" ht="12.75" customHeight="1" x14ac:dyDescent="0.2">
      <c r="A136" s="64">
        <v>55065</v>
      </c>
      <c r="B136" s="3" t="str">
        <f t="shared" si="24"/>
        <v>Armado A10-1-D(0.6)</v>
      </c>
      <c r="C136" s="24" t="s">
        <v>72</v>
      </c>
      <c r="D136" s="3"/>
      <c r="E136" s="1" t="s">
        <v>2833</v>
      </c>
      <c r="F136" s="3">
        <v>1</v>
      </c>
      <c r="AE136" s="1">
        <v>4.5999999999999996</v>
      </c>
    </row>
    <row r="137" spans="1:31" s="1" customFormat="1" ht="12.75" customHeight="1" x14ac:dyDescent="0.2">
      <c r="A137" s="64">
        <v>55066</v>
      </c>
      <c r="B137" s="3" t="str">
        <f t="shared" si="24"/>
        <v>Armado A10-1D(0.6)</v>
      </c>
      <c r="C137" s="24" t="s">
        <v>72</v>
      </c>
      <c r="D137" s="3"/>
      <c r="E137" s="1" t="s">
        <v>2839</v>
      </c>
      <c r="F137" s="3">
        <v>1</v>
      </c>
      <c r="AE137" s="1">
        <v>4.4000000000000004</v>
      </c>
    </row>
    <row r="138" spans="1:31" s="1" customFormat="1" ht="12.75" customHeight="1" x14ac:dyDescent="0.2">
      <c r="A138" s="64">
        <v>55067</v>
      </c>
      <c r="B138" s="3" t="str">
        <f t="shared" si="24"/>
        <v>Armado A10-1D(0.8)</v>
      </c>
      <c r="C138" s="24" t="s">
        <v>72</v>
      </c>
      <c r="D138" s="3"/>
      <c r="E138" s="1" t="s">
        <v>2840</v>
      </c>
      <c r="F138" s="3">
        <v>1</v>
      </c>
      <c r="AE138" s="1">
        <v>4.3</v>
      </c>
    </row>
    <row r="139" spans="1:31" s="1" customFormat="1" ht="12.75" customHeight="1" x14ac:dyDescent="0.2">
      <c r="A139" s="64">
        <v>55068</v>
      </c>
      <c r="B139" s="3" t="str">
        <f t="shared" si="24"/>
        <v>Armado A10-1D(1.0)</v>
      </c>
      <c r="C139" s="24" t="s">
        <v>72</v>
      </c>
      <c r="D139" s="3"/>
      <c r="E139" s="1" t="s">
        <v>2841</v>
      </c>
      <c r="F139" s="3">
        <v>1</v>
      </c>
      <c r="AE139" s="1">
        <v>4.3</v>
      </c>
    </row>
    <row r="140" spans="1:31" s="1" customFormat="1" ht="12.75" customHeight="1" x14ac:dyDescent="0.2">
      <c r="A140" s="64">
        <v>55069</v>
      </c>
      <c r="B140" s="3" t="str">
        <f t="shared" si="24"/>
        <v>Armado A10-1D(1.5)</v>
      </c>
      <c r="C140" s="24" t="s">
        <v>72</v>
      </c>
      <c r="D140" s="3"/>
      <c r="E140" s="1" t="s">
        <v>2842</v>
      </c>
      <c r="F140" s="3">
        <v>1</v>
      </c>
      <c r="AE140" s="1">
        <v>3.8</v>
      </c>
    </row>
    <row r="141" spans="1:31" s="1" customFormat="1" ht="12.75" customHeight="1" x14ac:dyDescent="0.2">
      <c r="A141" s="64">
        <v>55070</v>
      </c>
      <c r="B141" s="3" t="str">
        <f t="shared" si="24"/>
        <v>Armado A10-2(0.6)</v>
      </c>
      <c r="C141" s="24" t="s">
        <v>72</v>
      </c>
      <c r="D141" s="3"/>
      <c r="E141" s="1" t="s">
        <v>2834</v>
      </c>
      <c r="F141" s="3">
        <v>1</v>
      </c>
      <c r="AE141" s="1">
        <v>4.5</v>
      </c>
    </row>
    <row r="142" spans="1:31" s="1" customFormat="1" ht="12.75" customHeight="1" x14ac:dyDescent="0.2">
      <c r="A142" s="64">
        <v>55071</v>
      </c>
      <c r="B142" s="3" t="str">
        <f t="shared" si="24"/>
        <v>Armado A10-2(0.8)2</v>
      </c>
      <c r="C142" s="24" t="s">
        <v>72</v>
      </c>
      <c r="D142" s="3"/>
      <c r="E142" s="1" t="s">
        <v>3241</v>
      </c>
      <c r="F142" s="3">
        <v>1</v>
      </c>
      <c r="AE142" s="1">
        <v>4.5</v>
      </c>
    </row>
    <row r="143" spans="1:31" s="1" customFormat="1" ht="12.75" customHeight="1" x14ac:dyDescent="0.2">
      <c r="A143" s="64">
        <v>55072</v>
      </c>
      <c r="B143" s="3" t="str">
        <f t="shared" si="24"/>
        <v>Armado A10-2(1.0)3</v>
      </c>
      <c r="C143" s="24" t="s">
        <v>72</v>
      </c>
      <c r="D143" s="3"/>
      <c r="E143" s="1" t="s">
        <v>3242</v>
      </c>
      <c r="F143" s="3">
        <v>1</v>
      </c>
      <c r="AE143" s="1">
        <v>4.4000000000000004</v>
      </c>
    </row>
    <row r="144" spans="1:31" s="1" customFormat="1" ht="12.75" customHeight="1" x14ac:dyDescent="0.2">
      <c r="A144" s="64">
        <v>55073</v>
      </c>
      <c r="B144" s="3" t="str">
        <f t="shared" si="24"/>
        <v>Armado A10-2(1.5)4</v>
      </c>
      <c r="C144" s="24" t="s">
        <v>72</v>
      </c>
      <c r="D144" s="3"/>
      <c r="E144" s="1" t="s">
        <v>3243</v>
      </c>
      <c r="F144" s="3">
        <v>1</v>
      </c>
      <c r="AE144" s="1">
        <v>4</v>
      </c>
    </row>
    <row r="145" spans="1:31" s="1" customFormat="1" ht="12.75" customHeight="1" x14ac:dyDescent="0.2">
      <c r="A145" s="64">
        <v>55074</v>
      </c>
      <c r="B145" s="3" t="str">
        <f t="shared" si="24"/>
        <v>Armado A10-3(0.6)5</v>
      </c>
      <c r="C145" s="24" t="s">
        <v>72</v>
      </c>
      <c r="D145" s="3"/>
      <c r="E145" s="1" t="s">
        <v>3244</v>
      </c>
      <c r="F145" s="3">
        <v>1</v>
      </c>
      <c r="AE145" s="1">
        <v>4.7</v>
      </c>
    </row>
    <row r="146" spans="1:31" s="1" customFormat="1" ht="12.75" customHeight="1" x14ac:dyDescent="0.2">
      <c r="A146" s="64">
        <v>55075</v>
      </c>
      <c r="B146" s="3" t="str">
        <f t="shared" si="24"/>
        <v>Armado A10-3(0.8)6</v>
      </c>
      <c r="C146" s="24" t="s">
        <v>72</v>
      </c>
      <c r="D146" s="3"/>
      <c r="E146" s="1" t="s">
        <v>3245</v>
      </c>
      <c r="F146" s="3">
        <v>1</v>
      </c>
      <c r="AE146" s="1">
        <v>4.5999999999999996</v>
      </c>
    </row>
    <row r="147" spans="1:31" s="1" customFormat="1" ht="12.75" customHeight="1" x14ac:dyDescent="0.2">
      <c r="A147" s="64">
        <v>55076</v>
      </c>
      <c r="B147" s="3" t="str">
        <f t="shared" si="24"/>
        <v>Armado A10-3(1.0)7</v>
      </c>
      <c r="C147" s="24" t="s">
        <v>72</v>
      </c>
      <c r="D147" s="3"/>
      <c r="E147" s="1" t="s">
        <v>3246</v>
      </c>
      <c r="F147" s="3">
        <v>1</v>
      </c>
      <c r="AE147" s="1">
        <v>4.5999999999999996</v>
      </c>
    </row>
    <row r="148" spans="1:31" s="1" customFormat="1" ht="12.75" customHeight="1" x14ac:dyDescent="0.2">
      <c r="A148" s="64">
        <v>55077</v>
      </c>
      <c r="B148" s="3" t="str">
        <f t="shared" si="24"/>
        <v>Armado A10-3(1.5)8</v>
      </c>
      <c r="C148" s="24" t="s">
        <v>72</v>
      </c>
      <c r="D148" s="3"/>
      <c r="E148" s="1" t="s">
        <v>3247</v>
      </c>
      <c r="F148" s="3">
        <v>1</v>
      </c>
      <c r="AE148" s="1">
        <v>4.3</v>
      </c>
    </row>
    <row r="149" spans="1:31" s="1" customFormat="1" ht="12.75" customHeight="1" x14ac:dyDescent="0.2">
      <c r="A149" s="64">
        <v>55078</v>
      </c>
      <c r="B149" s="3" t="str">
        <f t="shared" si="24"/>
        <v>Armado A10-D(0.6)</v>
      </c>
      <c r="C149" s="24" t="s">
        <v>72</v>
      </c>
      <c r="D149" s="3"/>
      <c r="E149" s="1" t="s">
        <v>2835</v>
      </c>
      <c r="F149" s="3">
        <v>1</v>
      </c>
      <c r="AE149" s="1">
        <v>4.5999999999999996</v>
      </c>
    </row>
    <row r="150" spans="1:31" s="1" customFormat="1" ht="12.75" customHeight="1" x14ac:dyDescent="0.2">
      <c r="A150" s="64">
        <v>55079</v>
      </c>
      <c r="B150" s="3" t="str">
        <f t="shared" si="24"/>
        <v>Armado A10-D(0.8)</v>
      </c>
      <c r="C150" s="24" t="s">
        <v>72</v>
      </c>
      <c r="D150" s="3"/>
      <c r="E150" s="1" t="s">
        <v>2836</v>
      </c>
      <c r="F150" s="3">
        <v>1</v>
      </c>
      <c r="AE150" s="1">
        <v>4.5</v>
      </c>
    </row>
    <row r="151" spans="1:31" s="1" customFormat="1" ht="12.75" customHeight="1" x14ac:dyDescent="0.2">
      <c r="A151" s="64">
        <v>55080</v>
      </c>
      <c r="B151" s="3" t="str">
        <f t="shared" si="24"/>
        <v>Armado A10-D(1.0)</v>
      </c>
      <c r="C151" s="24" t="s">
        <v>72</v>
      </c>
      <c r="D151" s="3"/>
      <c r="E151" s="1" t="s">
        <v>2837</v>
      </c>
      <c r="F151" s="3">
        <v>1</v>
      </c>
      <c r="AE151" s="1">
        <v>4.4000000000000004</v>
      </c>
    </row>
    <row r="152" spans="1:31" s="1" customFormat="1" ht="12.75" customHeight="1" x14ac:dyDescent="0.2">
      <c r="A152" s="64">
        <v>55081</v>
      </c>
      <c r="B152" s="3" t="str">
        <f t="shared" si="24"/>
        <v>Armado A10-D(1.5)</v>
      </c>
      <c r="C152" s="24" t="s">
        <v>72</v>
      </c>
      <c r="D152" s="3"/>
      <c r="E152" s="1" t="s">
        <v>2838</v>
      </c>
      <c r="F152" s="3">
        <v>1</v>
      </c>
      <c r="AE152" s="1">
        <v>4</v>
      </c>
    </row>
    <row r="153" spans="1:31" s="1" customFormat="1" ht="12.75" customHeight="1" x14ac:dyDescent="0.2">
      <c r="A153" s="64">
        <v>55082</v>
      </c>
      <c r="B153" s="3" t="str">
        <f t="shared" si="24"/>
        <v>Armado A11(0.6)</v>
      </c>
      <c r="C153" s="24" t="s">
        <v>72</v>
      </c>
      <c r="D153" s="3"/>
      <c r="E153" s="1" t="s">
        <v>2843</v>
      </c>
      <c r="F153" s="3">
        <v>1</v>
      </c>
      <c r="AE153" s="1">
        <v>5</v>
      </c>
    </row>
    <row r="154" spans="1:31" s="1" customFormat="1" ht="12.75" customHeight="1" x14ac:dyDescent="0.2">
      <c r="A154" s="64">
        <v>55083</v>
      </c>
      <c r="B154" s="3" t="str">
        <f t="shared" si="24"/>
        <v>Armado A11(0.8)</v>
      </c>
      <c r="C154" s="24" t="s">
        <v>72</v>
      </c>
      <c r="D154" s="3"/>
      <c r="E154" s="1" t="s">
        <v>2844</v>
      </c>
      <c r="F154" s="3">
        <v>1</v>
      </c>
      <c r="AE154" s="1">
        <v>4.9000000000000004</v>
      </c>
    </row>
    <row r="155" spans="1:31" s="1" customFormat="1" ht="12.75" customHeight="1" x14ac:dyDescent="0.2">
      <c r="A155" s="64">
        <v>55084</v>
      </c>
      <c r="B155" s="3" t="str">
        <f t="shared" si="24"/>
        <v>Armado A11(1.0)</v>
      </c>
      <c r="C155" s="24" t="s">
        <v>72</v>
      </c>
      <c r="D155" s="3"/>
      <c r="E155" s="1" t="s">
        <v>2845</v>
      </c>
      <c r="F155" s="3">
        <v>1</v>
      </c>
      <c r="AE155" s="1">
        <v>4.9000000000000004</v>
      </c>
    </row>
    <row r="156" spans="1:31" s="1" customFormat="1" ht="12.75" customHeight="1" x14ac:dyDescent="0.2">
      <c r="A156" s="64">
        <v>55085</v>
      </c>
      <c r="B156" s="3" t="str">
        <f t="shared" si="24"/>
        <v>Armado A11(1.5)</v>
      </c>
      <c r="C156" s="24" t="s">
        <v>72</v>
      </c>
      <c r="D156" s="3"/>
      <c r="E156" s="1" t="s">
        <v>2846</v>
      </c>
      <c r="F156" s="3">
        <v>1</v>
      </c>
      <c r="AE156" s="1">
        <v>4.5</v>
      </c>
    </row>
    <row r="157" spans="1:31" s="1" customFormat="1" ht="12.75" customHeight="1" x14ac:dyDescent="0.2">
      <c r="A157" s="64">
        <v>55086</v>
      </c>
      <c r="B157" s="3" t="str">
        <f t="shared" si="24"/>
        <v>Armado A11-S(0.6)</v>
      </c>
      <c r="C157" s="24" t="s">
        <v>72</v>
      </c>
      <c r="D157" s="3"/>
      <c r="E157" s="1" t="s">
        <v>2847</v>
      </c>
      <c r="F157" s="3">
        <v>1</v>
      </c>
      <c r="AE157" s="1">
        <v>3.5</v>
      </c>
    </row>
    <row r="158" spans="1:31" s="1" customFormat="1" ht="12.75" customHeight="1" x14ac:dyDescent="0.2">
      <c r="A158" s="64">
        <v>55087</v>
      </c>
      <c r="B158" s="3" t="str">
        <f t="shared" si="24"/>
        <v>Armado A11-S(0.8)</v>
      </c>
      <c r="C158" s="24" t="s">
        <v>72</v>
      </c>
      <c r="D158" s="3"/>
      <c r="E158" s="1" t="s">
        <v>2848</v>
      </c>
      <c r="F158" s="3">
        <v>1</v>
      </c>
      <c r="AE158" s="1">
        <v>3.5</v>
      </c>
    </row>
    <row r="159" spans="1:31" s="1" customFormat="1" ht="12.75" customHeight="1" x14ac:dyDescent="0.2">
      <c r="A159" s="64">
        <v>55088</v>
      </c>
      <c r="B159" s="3" t="str">
        <f t="shared" si="24"/>
        <v>Armado A11-S(1.0)</v>
      </c>
      <c r="C159" s="24" t="s">
        <v>72</v>
      </c>
      <c r="D159" s="3"/>
      <c r="E159" s="1" t="s">
        <v>2849</v>
      </c>
      <c r="F159" s="3">
        <v>1</v>
      </c>
      <c r="AE159" s="1">
        <v>3.5</v>
      </c>
    </row>
    <row r="160" spans="1:31" s="1" customFormat="1" ht="12.75" customHeight="1" x14ac:dyDescent="0.2">
      <c r="A160" s="64">
        <v>55089</v>
      </c>
      <c r="B160" s="3" t="str">
        <f t="shared" si="24"/>
        <v>Armado A11-S(1.5)</v>
      </c>
      <c r="C160" s="24" t="s">
        <v>72</v>
      </c>
      <c r="D160" s="3"/>
      <c r="E160" s="1" t="s">
        <v>2850</v>
      </c>
      <c r="F160" s="3">
        <v>1</v>
      </c>
      <c r="AE160" s="1">
        <v>3.5</v>
      </c>
    </row>
    <row r="161" spans="1:31" s="1" customFormat="1" ht="12.75" customHeight="1" x14ac:dyDescent="0.2">
      <c r="A161" s="64">
        <v>55090</v>
      </c>
      <c r="B161" s="3" t="str">
        <f t="shared" si="24"/>
        <v>Armado A12</v>
      </c>
      <c r="C161" s="24" t="s">
        <v>72</v>
      </c>
      <c r="D161" s="3"/>
      <c r="E161" s="1" t="s">
        <v>2851</v>
      </c>
      <c r="F161" s="3">
        <v>1</v>
      </c>
      <c r="AE161" s="1">
        <v>5.6</v>
      </c>
    </row>
    <row r="162" spans="1:31" s="1" customFormat="1" ht="12.75" customHeight="1" x14ac:dyDescent="0.2">
      <c r="A162" s="64">
        <v>55091</v>
      </c>
      <c r="B162" s="3" t="str">
        <f t="shared" si="24"/>
        <v>Armado A13(0.6)</v>
      </c>
      <c r="C162" s="24" t="s">
        <v>72</v>
      </c>
      <c r="D162" s="3"/>
      <c r="E162" s="1" t="s">
        <v>2852</v>
      </c>
      <c r="F162" s="3">
        <v>1</v>
      </c>
      <c r="AE162" s="1">
        <v>4.2</v>
      </c>
    </row>
    <row r="163" spans="1:31" s="1" customFormat="1" ht="12.75" customHeight="1" x14ac:dyDescent="0.2">
      <c r="A163" s="64">
        <v>55092</v>
      </c>
      <c r="B163" s="3" t="str">
        <f t="shared" si="24"/>
        <v>Armado A14(0.6)</v>
      </c>
      <c r="C163" s="24" t="s">
        <v>72</v>
      </c>
      <c r="D163" s="3"/>
      <c r="E163" s="1" t="s">
        <v>2853</v>
      </c>
      <c r="F163" s="3">
        <v>1</v>
      </c>
      <c r="AE163" s="1">
        <v>5</v>
      </c>
    </row>
    <row r="164" spans="1:31" s="1" customFormat="1" ht="12.75" customHeight="1" x14ac:dyDescent="0.2">
      <c r="A164" s="64">
        <v>55093</v>
      </c>
      <c r="B164" s="3" t="str">
        <f t="shared" si="24"/>
        <v>Armado A14(0.8)</v>
      </c>
      <c r="C164" s="24" t="s">
        <v>72</v>
      </c>
      <c r="D164" s="3"/>
      <c r="E164" s="1" t="s">
        <v>2854</v>
      </c>
      <c r="F164" s="3">
        <v>1</v>
      </c>
      <c r="AE164" s="1">
        <v>5</v>
      </c>
    </row>
    <row r="165" spans="1:31" s="1" customFormat="1" ht="12.75" customHeight="1" x14ac:dyDescent="0.2">
      <c r="A165" s="64">
        <v>55094</v>
      </c>
      <c r="B165" s="3" t="str">
        <f t="shared" si="24"/>
        <v>Armado A14(1.0)</v>
      </c>
      <c r="C165" s="24" t="s">
        <v>72</v>
      </c>
      <c r="D165" s="3"/>
      <c r="E165" s="1" t="s">
        <v>2855</v>
      </c>
      <c r="F165" s="3">
        <v>1</v>
      </c>
      <c r="AE165" s="1">
        <v>4.9000000000000004</v>
      </c>
    </row>
    <row r="166" spans="1:31" s="1" customFormat="1" ht="12.75" customHeight="1" x14ac:dyDescent="0.2">
      <c r="A166" s="64">
        <v>55095</v>
      </c>
      <c r="B166" s="3" t="str">
        <f t="shared" si="24"/>
        <v>Armado A14(1.5)</v>
      </c>
      <c r="C166" s="24" t="s">
        <v>72</v>
      </c>
      <c r="D166" s="3"/>
      <c r="E166" s="1" t="s">
        <v>2856</v>
      </c>
      <c r="F166" s="3">
        <v>1</v>
      </c>
      <c r="AE166" s="1">
        <v>4.5</v>
      </c>
    </row>
    <row r="167" spans="1:31" s="1" customFormat="1" ht="12.75" customHeight="1" x14ac:dyDescent="0.2">
      <c r="A167" s="64">
        <v>55096</v>
      </c>
      <c r="B167" s="3" t="str">
        <f t="shared" si="24"/>
        <v>Armado A15(0.6)</v>
      </c>
      <c r="C167" s="24" t="s">
        <v>72</v>
      </c>
      <c r="D167" s="3"/>
      <c r="E167" s="1" t="s">
        <v>2857</v>
      </c>
      <c r="F167" s="3">
        <v>1</v>
      </c>
      <c r="AE167" s="1">
        <v>5</v>
      </c>
    </row>
    <row r="168" spans="1:31" s="1" customFormat="1" ht="12.75" customHeight="1" x14ac:dyDescent="0.2">
      <c r="A168" s="64">
        <v>55097</v>
      </c>
      <c r="B168" s="3" t="str">
        <f t="shared" si="24"/>
        <v>Armado A15(0.8)</v>
      </c>
      <c r="C168" s="24" t="s">
        <v>72</v>
      </c>
      <c r="D168" s="3"/>
      <c r="E168" s="1" t="s">
        <v>2858</v>
      </c>
      <c r="F168" s="3">
        <v>1</v>
      </c>
      <c r="AE168" s="1">
        <v>5</v>
      </c>
    </row>
    <row r="169" spans="1:31" s="1" customFormat="1" ht="12.75" customHeight="1" x14ac:dyDescent="0.2">
      <c r="A169" s="64">
        <v>55098</v>
      </c>
      <c r="B169" s="3" t="str">
        <f t="shared" si="24"/>
        <v>Armado A15(1.0)</v>
      </c>
      <c r="C169" s="24" t="s">
        <v>72</v>
      </c>
      <c r="D169" s="3"/>
      <c r="E169" s="1" t="s">
        <v>2859</v>
      </c>
      <c r="F169" s="3">
        <v>1</v>
      </c>
      <c r="AE169" s="1">
        <v>4.9000000000000004</v>
      </c>
    </row>
    <row r="170" spans="1:31" s="1" customFormat="1" ht="12.75" customHeight="1" x14ac:dyDescent="0.2">
      <c r="A170" s="64">
        <v>55099</v>
      </c>
      <c r="B170" s="3" t="str">
        <f t="shared" ref="B170:B233" si="25">"Armado "&amp;E170</f>
        <v>Armado A15(1.5)</v>
      </c>
      <c r="C170" s="24" t="s">
        <v>72</v>
      </c>
      <c r="D170" s="3"/>
      <c r="E170" s="1" t="s">
        <v>2860</v>
      </c>
      <c r="F170" s="3">
        <v>1</v>
      </c>
      <c r="AE170" s="1">
        <v>4.5</v>
      </c>
    </row>
    <row r="171" spans="1:31" s="1" customFormat="1" ht="12.75" customHeight="1" x14ac:dyDescent="0.2">
      <c r="A171" s="64">
        <v>55100</v>
      </c>
      <c r="B171" s="3" t="str">
        <f t="shared" si="25"/>
        <v>Armado A15-D(0.6)</v>
      </c>
      <c r="C171" s="24" t="s">
        <v>72</v>
      </c>
      <c r="D171" s="3"/>
      <c r="E171" s="1" t="s">
        <v>2861</v>
      </c>
      <c r="F171" s="3">
        <v>1</v>
      </c>
      <c r="AE171" s="1">
        <v>4.7</v>
      </c>
    </row>
    <row r="172" spans="1:31" s="1" customFormat="1" ht="12.75" customHeight="1" x14ac:dyDescent="0.2">
      <c r="A172" s="64">
        <v>55101</v>
      </c>
      <c r="B172" s="3" t="str">
        <f t="shared" si="25"/>
        <v>Armado A15-D(0.8)</v>
      </c>
      <c r="C172" s="24" t="s">
        <v>72</v>
      </c>
      <c r="D172" s="3"/>
      <c r="E172" s="1" t="s">
        <v>2862</v>
      </c>
      <c r="F172" s="3">
        <v>1</v>
      </c>
      <c r="AE172" s="1">
        <v>4.5999999999999996</v>
      </c>
    </row>
    <row r="173" spans="1:31" s="1" customFormat="1" ht="12.75" customHeight="1" x14ac:dyDescent="0.2">
      <c r="A173" s="64">
        <v>55102</v>
      </c>
      <c r="B173" s="3" t="str">
        <f t="shared" si="25"/>
        <v>Armado A15-D(1.0)</v>
      </c>
      <c r="C173" s="24" t="s">
        <v>72</v>
      </c>
      <c r="D173" s="3"/>
      <c r="E173" s="1" t="s">
        <v>2863</v>
      </c>
      <c r="F173" s="3">
        <v>1</v>
      </c>
      <c r="AE173" s="1">
        <v>4.5999999999999996</v>
      </c>
    </row>
    <row r="174" spans="1:31" s="1" customFormat="1" ht="12.75" customHeight="1" x14ac:dyDescent="0.2">
      <c r="A174" s="64">
        <v>55103</v>
      </c>
      <c r="B174" s="3" t="str">
        <f t="shared" si="25"/>
        <v>Armado A15-D(1.5)</v>
      </c>
      <c r="C174" s="24" t="s">
        <v>72</v>
      </c>
      <c r="D174" s="3"/>
      <c r="E174" s="1" t="s">
        <v>2864</v>
      </c>
      <c r="F174" s="3">
        <v>1</v>
      </c>
      <c r="AE174" s="1">
        <v>4.0999999999999996</v>
      </c>
    </row>
    <row r="175" spans="1:31" s="1" customFormat="1" ht="12.75" customHeight="1" x14ac:dyDescent="0.2">
      <c r="A175" s="64">
        <v>55104</v>
      </c>
      <c r="B175" s="3" t="str">
        <f t="shared" si="25"/>
        <v>Armado A16(1.2)</v>
      </c>
      <c r="C175" s="24" t="s">
        <v>72</v>
      </c>
      <c r="D175" s="3"/>
      <c r="E175" s="1" t="s">
        <v>2865</v>
      </c>
      <c r="F175" s="3">
        <v>1</v>
      </c>
      <c r="AE175" s="1">
        <v>5.0999999999999996</v>
      </c>
    </row>
    <row r="176" spans="1:31" s="1" customFormat="1" ht="12.75" customHeight="1" x14ac:dyDescent="0.2">
      <c r="A176" s="64">
        <v>55105</v>
      </c>
      <c r="B176" s="3" t="str">
        <f t="shared" si="25"/>
        <v>Armado A16(1.5)</v>
      </c>
      <c r="C176" s="24" t="s">
        <v>72</v>
      </c>
      <c r="D176" s="3"/>
      <c r="E176" s="1" t="s">
        <v>2866</v>
      </c>
      <c r="F176" s="3">
        <v>1</v>
      </c>
      <c r="AE176" s="1">
        <v>4.9000000000000004</v>
      </c>
    </row>
    <row r="177" spans="1:31" s="1" customFormat="1" ht="12.75" customHeight="1" x14ac:dyDescent="0.2">
      <c r="A177" s="64">
        <v>55106</v>
      </c>
      <c r="B177" s="3" t="str">
        <f t="shared" si="25"/>
        <v>Armado A16(2.0)</v>
      </c>
      <c r="C177" s="24" t="s">
        <v>72</v>
      </c>
      <c r="D177" s="3"/>
      <c r="E177" s="1" t="s">
        <v>2867</v>
      </c>
      <c r="F177" s="3">
        <v>1</v>
      </c>
      <c r="AE177" s="1">
        <v>4.7</v>
      </c>
    </row>
    <row r="178" spans="1:31" s="1" customFormat="1" ht="12.75" customHeight="1" x14ac:dyDescent="0.2">
      <c r="A178" s="64">
        <v>55107</v>
      </c>
      <c r="B178" s="3" t="str">
        <f t="shared" si="25"/>
        <v>Armado A16-D(1.2)</v>
      </c>
      <c r="C178" s="24" t="s">
        <v>72</v>
      </c>
      <c r="D178" s="3"/>
      <c r="E178" s="1" t="s">
        <v>2868</v>
      </c>
      <c r="F178" s="3">
        <v>1</v>
      </c>
      <c r="AE178" s="1">
        <v>4.8</v>
      </c>
    </row>
    <row r="179" spans="1:31" s="1" customFormat="1" ht="12.75" customHeight="1" x14ac:dyDescent="0.2">
      <c r="A179" s="64">
        <v>55108</v>
      </c>
      <c r="B179" s="3" t="str">
        <f t="shared" si="25"/>
        <v>Armado A16-D(1.5)</v>
      </c>
      <c r="C179" s="24" t="s">
        <v>72</v>
      </c>
      <c r="D179" s="3"/>
      <c r="E179" s="1" t="s">
        <v>2869</v>
      </c>
      <c r="F179" s="3">
        <v>1</v>
      </c>
      <c r="AE179" s="1">
        <v>4.5</v>
      </c>
    </row>
    <row r="180" spans="1:31" s="1" customFormat="1" ht="12.75" customHeight="1" x14ac:dyDescent="0.2">
      <c r="A180" s="64">
        <v>55109</v>
      </c>
      <c r="B180" s="3" t="str">
        <f t="shared" si="25"/>
        <v>Armado A16-D(2.0)</v>
      </c>
      <c r="C180" s="24" t="s">
        <v>72</v>
      </c>
      <c r="D180" s="3"/>
      <c r="E180" s="1" t="s">
        <v>2870</v>
      </c>
      <c r="F180" s="3">
        <v>1</v>
      </c>
      <c r="AE180" s="1">
        <v>4.4000000000000004</v>
      </c>
    </row>
    <row r="181" spans="1:31" s="1" customFormat="1" ht="12.75" customHeight="1" x14ac:dyDescent="0.2">
      <c r="A181" s="64">
        <v>55110</v>
      </c>
      <c r="B181" s="3" t="str">
        <f t="shared" si="25"/>
        <v>Armado A16-2D(1.2)</v>
      </c>
      <c r="C181" s="24" t="s">
        <v>72</v>
      </c>
      <c r="D181" s="3"/>
      <c r="E181" s="1" t="s">
        <v>2915</v>
      </c>
      <c r="F181" s="3">
        <v>1</v>
      </c>
      <c r="AE181" s="1">
        <v>4</v>
      </c>
    </row>
    <row r="182" spans="1:31" s="1" customFormat="1" ht="12.75" customHeight="1" x14ac:dyDescent="0.2">
      <c r="A182" s="64">
        <v>55111</v>
      </c>
      <c r="B182" s="3" t="str">
        <f t="shared" si="25"/>
        <v>Armado A16-2D(1.5)</v>
      </c>
      <c r="C182" s="24" t="s">
        <v>72</v>
      </c>
      <c r="D182" s="3"/>
      <c r="E182" s="1" t="s">
        <v>2916</v>
      </c>
      <c r="F182" s="3">
        <v>1</v>
      </c>
      <c r="AE182" s="1">
        <v>3.9</v>
      </c>
    </row>
    <row r="183" spans="1:31" s="1" customFormat="1" ht="12.75" customHeight="1" x14ac:dyDescent="0.2">
      <c r="A183" s="64">
        <v>55112</v>
      </c>
      <c r="B183" s="3" t="str">
        <f t="shared" si="25"/>
        <v>Armado A16-2D(2.0)</v>
      </c>
      <c r="C183" s="24" t="s">
        <v>72</v>
      </c>
      <c r="D183" s="3"/>
      <c r="E183" s="1" t="s">
        <v>2917</v>
      </c>
      <c r="F183" s="3">
        <v>1</v>
      </c>
      <c r="AE183" s="1">
        <v>3.8</v>
      </c>
    </row>
    <row r="184" spans="1:31" s="1" customFormat="1" ht="12.75" customHeight="1" x14ac:dyDescent="0.2">
      <c r="A184" s="64">
        <v>55113</v>
      </c>
      <c r="B184" s="3" t="str">
        <f t="shared" si="25"/>
        <v>Armado A17</v>
      </c>
      <c r="C184" s="24" t="s">
        <v>72</v>
      </c>
      <c r="D184" s="3"/>
      <c r="E184" s="1" t="s">
        <v>3248</v>
      </c>
      <c r="F184" s="3">
        <v>1</v>
      </c>
      <c r="AE184" s="1">
        <v>4.5999999999999996</v>
      </c>
    </row>
    <row r="185" spans="1:31" s="1" customFormat="1" ht="12.75" customHeight="1" x14ac:dyDescent="0.2">
      <c r="A185" s="64">
        <v>55114</v>
      </c>
      <c r="B185" s="3" t="str">
        <f t="shared" si="25"/>
        <v>Armado A18(0.6)</v>
      </c>
      <c r="C185" s="24" t="s">
        <v>72</v>
      </c>
      <c r="D185" s="3"/>
      <c r="E185" s="1" t="s">
        <v>2871</v>
      </c>
      <c r="F185" s="3">
        <v>1</v>
      </c>
      <c r="AE185" s="1">
        <v>5.0999999999999996</v>
      </c>
    </row>
    <row r="186" spans="1:31" s="1" customFormat="1" ht="12.75" customHeight="1" x14ac:dyDescent="0.2">
      <c r="A186" s="64">
        <v>55115</v>
      </c>
      <c r="B186" s="3" t="str">
        <f t="shared" si="25"/>
        <v>Armado A18(0.8)</v>
      </c>
      <c r="C186" s="24" t="s">
        <v>72</v>
      </c>
      <c r="D186" s="3"/>
      <c r="E186" s="1" t="s">
        <v>2872</v>
      </c>
      <c r="F186" s="3">
        <v>1</v>
      </c>
      <c r="AE186" s="1">
        <v>5</v>
      </c>
    </row>
    <row r="187" spans="1:31" s="1" customFormat="1" ht="12.75" customHeight="1" x14ac:dyDescent="0.2">
      <c r="A187" s="64">
        <v>55116</v>
      </c>
      <c r="B187" s="3" t="str">
        <f t="shared" si="25"/>
        <v>Armado A18(1.0)</v>
      </c>
      <c r="C187" s="24" t="s">
        <v>72</v>
      </c>
      <c r="D187" s="3"/>
      <c r="E187" s="1" t="s">
        <v>2873</v>
      </c>
      <c r="F187" s="3">
        <v>1</v>
      </c>
      <c r="AE187" s="1">
        <v>5</v>
      </c>
    </row>
    <row r="188" spans="1:31" s="1" customFormat="1" ht="12.75" customHeight="1" x14ac:dyDescent="0.2">
      <c r="A188" s="64">
        <v>55117</v>
      </c>
      <c r="B188" s="3" t="str">
        <f t="shared" si="25"/>
        <v>Armado A18(1.5)</v>
      </c>
      <c r="C188" s="24" t="s">
        <v>72</v>
      </c>
      <c r="D188" s="3"/>
      <c r="E188" s="1" t="s">
        <v>2874</v>
      </c>
      <c r="F188" s="3">
        <v>1</v>
      </c>
      <c r="AE188" s="1">
        <v>4.5999999999999996</v>
      </c>
    </row>
    <row r="189" spans="1:31" s="1" customFormat="1" ht="12.75" customHeight="1" x14ac:dyDescent="0.2">
      <c r="A189" s="64">
        <v>55118</v>
      </c>
      <c r="B189" s="3" t="str">
        <f t="shared" si="25"/>
        <v>Armado A18-D(0.6)</v>
      </c>
      <c r="C189" s="24" t="s">
        <v>72</v>
      </c>
      <c r="D189" s="3"/>
      <c r="E189" s="1" t="s">
        <v>2875</v>
      </c>
      <c r="F189" s="3">
        <v>1</v>
      </c>
      <c r="AE189" s="1">
        <v>4.3</v>
      </c>
    </row>
    <row r="190" spans="1:31" s="1" customFormat="1" ht="12.75" customHeight="1" x14ac:dyDescent="0.2">
      <c r="A190" s="64">
        <v>55119</v>
      </c>
      <c r="B190" s="3" t="str">
        <f t="shared" si="25"/>
        <v>Armado A18-D(0.8)</v>
      </c>
      <c r="C190" s="24" t="s">
        <v>72</v>
      </c>
      <c r="D190" s="3"/>
      <c r="E190" s="1" t="s">
        <v>2876</v>
      </c>
      <c r="F190" s="3">
        <v>1</v>
      </c>
      <c r="AE190" s="1">
        <v>4.2</v>
      </c>
    </row>
    <row r="191" spans="1:31" s="1" customFormat="1" ht="12.75" customHeight="1" x14ac:dyDescent="0.2">
      <c r="A191" s="64">
        <v>55120</v>
      </c>
      <c r="B191" s="3" t="str">
        <f t="shared" si="25"/>
        <v>Armado A18-D(1.0)</v>
      </c>
      <c r="C191" s="24" t="s">
        <v>72</v>
      </c>
      <c r="D191" s="3"/>
      <c r="E191" s="1" t="s">
        <v>2877</v>
      </c>
      <c r="F191" s="3">
        <v>1</v>
      </c>
      <c r="AE191" s="1">
        <v>4.2</v>
      </c>
    </row>
    <row r="192" spans="1:31" s="1" customFormat="1" ht="12.75" customHeight="1" x14ac:dyDescent="0.2">
      <c r="A192" s="64">
        <v>55121</v>
      </c>
      <c r="B192" s="3" t="str">
        <f t="shared" si="25"/>
        <v>Armado A18-D(1.5)</v>
      </c>
      <c r="C192" s="24" t="s">
        <v>72</v>
      </c>
      <c r="D192" s="3"/>
      <c r="E192" s="1" t="s">
        <v>2878</v>
      </c>
      <c r="F192" s="3">
        <v>1</v>
      </c>
      <c r="AE192" s="1">
        <v>3.7</v>
      </c>
    </row>
    <row r="193" spans="1:31" s="1" customFormat="1" ht="12.75" customHeight="1" x14ac:dyDescent="0.2">
      <c r="A193" s="64">
        <v>55122</v>
      </c>
      <c r="B193" s="3" t="str">
        <f t="shared" si="25"/>
        <v>Armado A18-D1(0.6)</v>
      </c>
      <c r="C193" s="24" t="s">
        <v>72</v>
      </c>
      <c r="D193" s="3"/>
      <c r="E193" s="1" t="s">
        <v>2879</v>
      </c>
      <c r="F193" s="3">
        <v>1</v>
      </c>
      <c r="AE193" s="1">
        <v>4.3</v>
      </c>
    </row>
    <row r="194" spans="1:31" s="1" customFormat="1" ht="12.75" customHeight="1" x14ac:dyDescent="0.2">
      <c r="A194" s="64">
        <v>55123</v>
      </c>
      <c r="B194" s="3" t="str">
        <f t="shared" si="25"/>
        <v>Armado A18-D1(0.8)</v>
      </c>
      <c r="C194" s="24" t="s">
        <v>72</v>
      </c>
      <c r="D194" s="3"/>
      <c r="E194" s="1" t="s">
        <v>2880</v>
      </c>
      <c r="F194" s="3">
        <v>1</v>
      </c>
      <c r="AE194" s="1">
        <v>4.2</v>
      </c>
    </row>
    <row r="195" spans="1:31" s="1" customFormat="1" ht="12.75" customHeight="1" x14ac:dyDescent="0.2">
      <c r="A195" s="64">
        <v>55124</v>
      </c>
      <c r="B195" s="3" t="str">
        <f t="shared" si="25"/>
        <v>Armado A18-D1(1.0)</v>
      </c>
      <c r="C195" s="24" t="s">
        <v>72</v>
      </c>
      <c r="D195" s="3"/>
      <c r="E195" s="1" t="s">
        <v>2881</v>
      </c>
      <c r="F195" s="3">
        <v>1</v>
      </c>
      <c r="AE195" s="1">
        <v>4.0999999999999996</v>
      </c>
    </row>
    <row r="196" spans="1:31" s="1" customFormat="1" ht="12.75" customHeight="1" x14ac:dyDescent="0.2">
      <c r="A196" s="64">
        <v>55125</v>
      </c>
      <c r="B196" s="3" t="str">
        <f t="shared" si="25"/>
        <v>Armado A18-D1(1.5)</v>
      </c>
      <c r="C196" s="24" t="s">
        <v>72</v>
      </c>
      <c r="D196" s="3"/>
      <c r="E196" s="1" t="s">
        <v>2882</v>
      </c>
      <c r="F196" s="3">
        <v>1</v>
      </c>
      <c r="AE196" s="1">
        <v>3.7</v>
      </c>
    </row>
    <row r="197" spans="1:31" s="1" customFormat="1" ht="12.75" customHeight="1" x14ac:dyDescent="0.2">
      <c r="A197" s="64">
        <v>55126</v>
      </c>
      <c r="B197" s="3" t="str">
        <f t="shared" si="25"/>
        <v>Armado A18-S(0.6)2</v>
      </c>
      <c r="C197" s="24" t="s">
        <v>72</v>
      </c>
      <c r="D197" s="3"/>
      <c r="E197" s="1" t="s">
        <v>3249</v>
      </c>
      <c r="F197" s="3">
        <v>1</v>
      </c>
      <c r="AE197" s="1">
        <v>3.5</v>
      </c>
    </row>
    <row r="198" spans="1:31" s="1" customFormat="1" ht="12.75" customHeight="1" x14ac:dyDescent="0.2">
      <c r="A198" s="64">
        <v>55127</v>
      </c>
      <c r="B198" s="3" t="str">
        <f t="shared" si="25"/>
        <v>Armado A18-S(0.8)</v>
      </c>
      <c r="C198" s="24" t="s">
        <v>72</v>
      </c>
      <c r="D198" s="3"/>
      <c r="E198" s="1" t="s">
        <v>3250</v>
      </c>
      <c r="F198" s="3">
        <v>1</v>
      </c>
      <c r="AE198" s="1">
        <v>3.5</v>
      </c>
    </row>
    <row r="199" spans="1:31" s="1" customFormat="1" ht="12.75" customHeight="1" x14ac:dyDescent="0.2">
      <c r="A199" s="64">
        <v>55128</v>
      </c>
      <c r="B199" s="3" t="str">
        <f t="shared" si="25"/>
        <v>Armado A18-S(1.0)</v>
      </c>
      <c r="C199" s="24" t="s">
        <v>72</v>
      </c>
      <c r="D199" s="3"/>
      <c r="E199" s="1" t="s">
        <v>3251</v>
      </c>
      <c r="F199" s="3">
        <v>1</v>
      </c>
      <c r="AE199" s="1">
        <v>3.5</v>
      </c>
    </row>
    <row r="200" spans="1:31" s="1" customFormat="1" ht="12.75" customHeight="1" x14ac:dyDescent="0.2">
      <c r="A200" s="64">
        <v>55129</v>
      </c>
      <c r="B200" s="3" t="str">
        <f t="shared" si="25"/>
        <v>Armado A18-S(1.5)</v>
      </c>
      <c r="C200" s="24" t="s">
        <v>72</v>
      </c>
      <c r="D200" s="3"/>
      <c r="E200" s="1" t="s">
        <v>3252</v>
      </c>
      <c r="F200" s="3">
        <v>1</v>
      </c>
      <c r="AE200" s="1">
        <v>3.5</v>
      </c>
    </row>
    <row r="201" spans="1:31" s="1" customFormat="1" ht="12.75" customHeight="1" x14ac:dyDescent="0.2">
      <c r="A201" s="64">
        <v>55130</v>
      </c>
      <c r="B201" s="3" t="str">
        <f t="shared" si="25"/>
        <v>Armado A19(0.6)</v>
      </c>
      <c r="C201" s="24" t="s">
        <v>72</v>
      </c>
      <c r="D201" s="3"/>
      <c r="E201" s="1" t="s">
        <v>2883</v>
      </c>
      <c r="F201" s="3">
        <v>1</v>
      </c>
      <c r="AE201" s="1">
        <v>4.5999999999999996</v>
      </c>
    </row>
    <row r="202" spans="1:31" s="1" customFormat="1" ht="12.75" customHeight="1" x14ac:dyDescent="0.2">
      <c r="A202" s="64">
        <v>55131</v>
      </c>
      <c r="B202" s="3" t="str">
        <f t="shared" si="25"/>
        <v>Armado A19(0.8)2</v>
      </c>
      <c r="C202" s="24" t="s">
        <v>72</v>
      </c>
      <c r="D202" s="3"/>
      <c r="E202" s="1" t="s">
        <v>3253</v>
      </c>
      <c r="F202" s="3">
        <v>1</v>
      </c>
      <c r="AE202" s="1">
        <v>4.5999999999999996</v>
      </c>
    </row>
    <row r="203" spans="1:31" s="1" customFormat="1" ht="12.75" customHeight="1" x14ac:dyDescent="0.2">
      <c r="A203" s="64">
        <v>55132</v>
      </c>
      <c r="B203" s="3" t="str">
        <f t="shared" si="25"/>
        <v>Armado A19(1.0)</v>
      </c>
      <c r="C203" s="24" t="s">
        <v>72</v>
      </c>
      <c r="D203" s="3"/>
      <c r="E203" s="1" t="s">
        <v>2884</v>
      </c>
      <c r="F203" s="3">
        <v>1</v>
      </c>
      <c r="AE203" s="1">
        <v>4.5</v>
      </c>
    </row>
    <row r="204" spans="1:31" s="1" customFormat="1" ht="12.75" customHeight="1" x14ac:dyDescent="0.2">
      <c r="A204" s="64">
        <v>55133</v>
      </c>
      <c r="B204" s="3" t="str">
        <f t="shared" si="25"/>
        <v>Armado A19(1.5)</v>
      </c>
      <c r="C204" s="24" t="s">
        <v>72</v>
      </c>
      <c r="D204" s="3"/>
      <c r="E204" s="1" t="s">
        <v>2885</v>
      </c>
      <c r="F204" s="3">
        <v>1</v>
      </c>
      <c r="AE204" s="1">
        <v>4.0999999999999996</v>
      </c>
    </row>
    <row r="205" spans="1:31" s="1" customFormat="1" ht="12.75" customHeight="1" x14ac:dyDescent="0.2">
      <c r="A205" s="64">
        <v>55134</v>
      </c>
      <c r="B205" s="3" t="str">
        <f t="shared" si="25"/>
        <v>Armado A20(0.6)</v>
      </c>
      <c r="C205" s="24" t="s">
        <v>72</v>
      </c>
      <c r="D205" s="3"/>
      <c r="E205" s="1" t="s">
        <v>2886</v>
      </c>
      <c r="F205" s="3">
        <v>1</v>
      </c>
      <c r="AE205" s="1">
        <v>4.3</v>
      </c>
    </row>
    <row r="206" spans="1:31" s="1" customFormat="1" ht="12.75" customHeight="1" x14ac:dyDescent="0.2">
      <c r="A206" s="64">
        <v>55135</v>
      </c>
      <c r="B206" s="3" t="str">
        <f t="shared" si="25"/>
        <v>Armado A20(0.8)</v>
      </c>
      <c r="C206" s="24" t="s">
        <v>72</v>
      </c>
      <c r="D206" s="3"/>
      <c r="E206" s="1" t="s">
        <v>2887</v>
      </c>
      <c r="F206" s="3">
        <v>1</v>
      </c>
      <c r="AE206" s="1">
        <v>4.3</v>
      </c>
    </row>
    <row r="207" spans="1:31" s="1" customFormat="1" ht="12.75" customHeight="1" x14ac:dyDescent="0.2">
      <c r="A207" s="64">
        <v>55136</v>
      </c>
      <c r="B207" s="3" t="str">
        <f t="shared" si="25"/>
        <v>Armado A20(1.0)</v>
      </c>
      <c r="C207" s="24" t="s">
        <v>72</v>
      </c>
      <c r="D207" s="3"/>
      <c r="E207" s="1" t="s">
        <v>2888</v>
      </c>
      <c r="F207" s="3">
        <v>1</v>
      </c>
      <c r="AE207" s="1">
        <v>4.2</v>
      </c>
    </row>
    <row r="208" spans="1:31" s="1" customFormat="1" ht="12.75" customHeight="1" x14ac:dyDescent="0.2">
      <c r="A208" s="64">
        <v>55137</v>
      </c>
      <c r="B208" s="3" t="str">
        <f t="shared" si="25"/>
        <v>Armado A20(1.5)</v>
      </c>
      <c r="C208" s="24" t="s">
        <v>72</v>
      </c>
      <c r="D208" s="3"/>
      <c r="E208" s="1" t="s">
        <v>2889</v>
      </c>
      <c r="F208" s="3">
        <v>1</v>
      </c>
      <c r="AE208" s="1">
        <v>3.8</v>
      </c>
    </row>
    <row r="209" spans="1:31" s="1" customFormat="1" ht="12.75" customHeight="1" x14ac:dyDescent="0.2">
      <c r="A209" s="64">
        <v>55138</v>
      </c>
      <c r="B209" s="3" t="str">
        <f t="shared" si="25"/>
        <v>Armado A14-D-T(0.6)</v>
      </c>
      <c r="C209" s="24" t="s">
        <v>72</v>
      </c>
      <c r="D209" s="3"/>
      <c r="E209" s="1" t="s">
        <v>3254</v>
      </c>
      <c r="F209" s="3">
        <v>1</v>
      </c>
      <c r="AE209" s="1">
        <v>4.9000000000000004</v>
      </c>
    </row>
    <row r="210" spans="1:31" s="1" customFormat="1" ht="12.75" customHeight="1" x14ac:dyDescent="0.2">
      <c r="A210" s="64">
        <v>55139</v>
      </c>
      <c r="B210" s="3" t="str">
        <f t="shared" si="25"/>
        <v>Armado A14-D-T(0.8)</v>
      </c>
      <c r="C210" s="24" t="s">
        <v>72</v>
      </c>
      <c r="D210" s="3"/>
      <c r="E210" s="1" t="s">
        <v>3255</v>
      </c>
      <c r="F210" s="3">
        <v>1</v>
      </c>
      <c r="AE210" s="1">
        <v>4.8</v>
      </c>
    </row>
    <row r="211" spans="1:31" s="1" customFormat="1" ht="12.75" customHeight="1" x14ac:dyDescent="0.2">
      <c r="A211" s="64">
        <v>55140</v>
      </c>
      <c r="B211" s="3" t="str">
        <f t="shared" si="25"/>
        <v>Armado A14-D-T(1.0)</v>
      </c>
      <c r="C211" s="24" t="s">
        <v>72</v>
      </c>
      <c r="D211" s="3"/>
      <c r="E211" s="1" t="s">
        <v>3256</v>
      </c>
      <c r="F211" s="3">
        <v>1</v>
      </c>
      <c r="AE211" s="1">
        <v>4.8</v>
      </c>
    </row>
    <row r="212" spans="1:31" s="1" customFormat="1" ht="12.75" customHeight="1" x14ac:dyDescent="0.2">
      <c r="A212" s="64">
        <v>55141</v>
      </c>
      <c r="B212" s="3" t="str">
        <f t="shared" si="25"/>
        <v>Armado A14-D-T(1.5)</v>
      </c>
      <c r="C212" s="24" t="s">
        <v>72</v>
      </c>
      <c r="D212" s="3"/>
      <c r="E212" s="1" t="s">
        <v>3257</v>
      </c>
      <c r="F212" s="3">
        <v>1</v>
      </c>
      <c r="AE212" s="1">
        <v>4.8</v>
      </c>
    </row>
    <row r="213" spans="1:31" s="1" customFormat="1" ht="12.75" customHeight="1" x14ac:dyDescent="0.2">
      <c r="A213" s="64">
        <v>55142</v>
      </c>
      <c r="B213" s="3" t="str">
        <f t="shared" si="25"/>
        <v>Armado A20-T(0.6)</v>
      </c>
      <c r="C213" s="24" t="s">
        <v>72</v>
      </c>
      <c r="D213" s="3"/>
      <c r="E213" s="1" t="s">
        <v>3258</v>
      </c>
      <c r="F213" s="3">
        <v>1</v>
      </c>
      <c r="AE213" s="1">
        <v>3.5</v>
      </c>
    </row>
    <row r="214" spans="1:31" s="1" customFormat="1" ht="12.75" customHeight="1" x14ac:dyDescent="0.2">
      <c r="A214" s="64">
        <v>55143</v>
      </c>
      <c r="B214" s="3" t="str">
        <f t="shared" si="25"/>
        <v>Armado A20-T(0.8)</v>
      </c>
      <c r="C214" s="24" t="s">
        <v>72</v>
      </c>
      <c r="D214" s="3"/>
      <c r="E214" s="1" t="s">
        <v>3259</v>
      </c>
      <c r="F214" s="3">
        <v>1</v>
      </c>
      <c r="AE214" s="1">
        <v>3.5</v>
      </c>
    </row>
    <row r="215" spans="1:31" s="1" customFormat="1" ht="12.75" customHeight="1" x14ac:dyDescent="0.2">
      <c r="A215" s="64">
        <v>55144</v>
      </c>
      <c r="B215" s="3" t="str">
        <f t="shared" si="25"/>
        <v>Armado A20-T(1.0)</v>
      </c>
      <c r="C215" s="24" t="s">
        <v>72</v>
      </c>
      <c r="D215" s="3"/>
      <c r="E215" s="1" t="s">
        <v>2921</v>
      </c>
      <c r="F215" s="3">
        <v>1</v>
      </c>
      <c r="AE215" s="1">
        <v>3.5</v>
      </c>
    </row>
    <row r="216" spans="1:31" s="1" customFormat="1" ht="12.75" customHeight="1" x14ac:dyDescent="0.2">
      <c r="A216" s="64">
        <v>55145</v>
      </c>
      <c r="B216" s="3" t="str">
        <f t="shared" si="25"/>
        <v>Armado A20-T(1.5)</v>
      </c>
      <c r="C216" s="24" t="s">
        <v>72</v>
      </c>
      <c r="D216" s="3"/>
      <c r="E216" s="1" t="s">
        <v>3260</v>
      </c>
      <c r="F216" s="3">
        <v>1</v>
      </c>
      <c r="AE216" s="1">
        <v>3.5</v>
      </c>
    </row>
    <row r="217" spans="1:31" s="1" customFormat="1" ht="12.75" customHeight="1" x14ac:dyDescent="0.2">
      <c r="A217" s="64">
        <v>55146</v>
      </c>
      <c r="B217" s="3" t="str">
        <f t="shared" si="25"/>
        <v>Armado A23(1.2)</v>
      </c>
      <c r="C217" s="24" t="s">
        <v>72</v>
      </c>
      <c r="D217" s="3"/>
      <c r="E217" s="1" t="s">
        <v>2890</v>
      </c>
      <c r="F217" s="3">
        <v>1</v>
      </c>
      <c r="AE217" s="1">
        <v>4.8</v>
      </c>
    </row>
    <row r="218" spans="1:31" s="1" customFormat="1" ht="12.75" customHeight="1" x14ac:dyDescent="0.2">
      <c r="A218" s="64">
        <v>55147</v>
      </c>
      <c r="B218" s="3" t="str">
        <f t="shared" si="25"/>
        <v>Armado A23(1.5)</v>
      </c>
      <c r="C218" s="24" t="s">
        <v>72</v>
      </c>
      <c r="D218" s="3"/>
      <c r="E218" s="1" t="s">
        <v>2891</v>
      </c>
      <c r="F218" s="3">
        <v>1</v>
      </c>
      <c r="AE218" s="1">
        <v>4.5999999999999996</v>
      </c>
    </row>
    <row r="219" spans="1:31" s="1" customFormat="1" ht="12.75" customHeight="1" x14ac:dyDescent="0.2">
      <c r="A219" s="64">
        <v>55148</v>
      </c>
      <c r="B219" s="3" t="str">
        <f t="shared" si="25"/>
        <v>Armado A23(2.0)</v>
      </c>
      <c r="C219" s="24" t="s">
        <v>72</v>
      </c>
      <c r="D219" s="3"/>
      <c r="E219" s="1" t="s">
        <v>2892</v>
      </c>
      <c r="F219" s="3">
        <v>1</v>
      </c>
      <c r="AE219" s="1">
        <v>4.5999999999999996</v>
      </c>
    </row>
    <row r="220" spans="1:31" s="1" customFormat="1" ht="12.75" customHeight="1" x14ac:dyDescent="0.2">
      <c r="A220" s="64">
        <v>55149</v>
      </c>
      <c r="B220" s="3" t="str">
        <f t="shared" si="25"/>
        <v>Armado A25(1.2)</v>
      </c>
      <c r="C220" s="24" t="s">
        <v>72</v>
      </c>
      <c r="D220" s="3"/>
      <c r="E220" s="1" t="s">
        <v>2893</v>
      </c>
      <c r="F220" s="3">
        <v>1</v>
      </c>
      <c r="AE220" s="1">
        <v>4.7</v>
      </c>
    </row>
    <row r="221" spans="1:31" s="1" customFormat="1" ht="12.75" customHeight="1" x14ac:dyDescent="0.2">
      <c r="A221" s="64">
        <v>55150</v>
      </c>
      <c r="B221" s="3" t="str">
        <f t="shared" si="25"/>
        <v>Armado A25(1.5)</v>
      </c>
      <c r="C221" s="24" t="s">
        <v>72</v>
      </c>
      <c r="D221" s="3"/>
      <c r="E221" s="1" t="s">
        <v>2894</v>
      </c>
      <c r="F221" s="3">
        <v>1</v>
      </c>
      <c r="AE221" s="1">
        <v>4.5</v>
      </c>
    </row>
    <row r="222" spans="1:31" s="1" customFormat="1" ht="12.75" customHeight="1" x14ac:dyDescent="0.2">
      <c r="A222" s="64">
        <v>55151</v>
      </c>
      <c r="B222" s="3" t="str">
        <f t="shared" si="25"/>
        <v>Armado A25(2.0)</v>
      </c>
      <c r="C222" s="24" t="s">
        <v>72</v>
      </c>
      <c r="D222" s="3"/>
      <c r="E222" s="1" t="s">
        <v>2895</v>
      </c>
      <c r="F222" s="3">
        <v>1</v>
      </c>
      <c r="AE222" s="1">
        <v>4.3</v>
      </c>
    </row>
    <row r="223" spans="1:31" s="1" customFormat="1" ht="12.75" customHeight="1" x14ac:dyDescent="0.2">
      <c r="A223" s="64">
        <v>55152</v>
      </c>
      <c r="B223" s="3" t="str">
        <f t="shared" si="25"/>
        <v>Armado A27-S(1.2)</v>
      </c>
      <c r="C223" s="24" t="s">
        <v>72</v>
      </c>
      <c r="D223" s="3"/>
      <c r="E223" s="1" t="s">
        <v>2899</v>
      </c>
      <c r="F223" s="3">
        <v>1</v>
      </c>
      <c r="AE223" s="1">
        <v>5.5</v>
      </c>
    </row>
    <row r="224" spans="1:31" s="1" customFormat="1" ht="12.75" customHeight="1" x14ac:dyDescent="0.2">
      <c r="A224" s="64">
        <v>55153</v>
      </c>
      <c r="B224" s="3" t="str">
        <f t="shared" si="25"/>
        <v>Armado A27-S2(1.5)</v>
      </c>
      <c r="C224" s="24" t="s">
        <v>72</v>
      </c>
      <c r="D224" s="3"/>
      <c r="E224" s="1" t="s">
        <v>3261</v>
      </c>
      <c r="F224" s="3">
        <v>1</v>
      </c>
      <c r="AE224" s="1">
        <v>5.3</v>
      </c>
    </row>
    <row r="225" spans="1:31" s="1" customFormat="1" ht="12.75" customHeight="1" x14ac:dyDescent="0.2">
      <c r="A225" s="64">
        <v>55154</v>
      </c>
      <c r="B225" s="3" t="str">
        <f t="shared" si="25"/>
        <v>Armado A27-S2(2.0)</v>
      </c>
      <c r="C225" s="24" t="s">
        <v>72</v>
      </c>
      <c r="D225" s="3"/>
      <c r="E225" s="1" t="s">
        <v>3262</v>
      </c>
      <c r="F225" s="3">
        <v>1</v>
      </c>
      <c r="AE225" s="1">
        <v>5.0999999999999996</v>
      </c>
    </row>
    <row r="226" spans="1:31" s="1" customFormat="1" ht="12.75" customHeight="1" x14ac:dyDescent="0.2">
      <c r="A226" s="64">
        <v>55155</v>
      </c>
      <c r="B226" s="3" t="str">
        <f t="shared" si="25"/>
        <v>Armado A27-S-2(1.2)</v>
      </c>
      <c r="C226" s="24" t="s">
        <v>72</v>
      </c>
      <c r="D226" s="3"/>
      <c r="E226" s="1" t="s">
        <v>2900</v>
      </c>
      <c r="F226" s="3">
        <v>1</v>
      </c>
      <c r="AE226" s="1">
        <v>4.4000000000000004</v>
      </c>
    </row>
    <row r="227" spans="1:31" s="1" customFormat="1" ht="12.75" customHeight="1" x14ac:dyDescent="0.2">
      <c r="A227" s="64">
        <v>55156</v>
      </c>
      <c r="B227" s="3" t="str">
        <f t="shared" si="25"/>
        <v>Armado A27-S-2(1.5)</v>
      </c>
      <c r="C227" s="24" t="s">
        <v>72</v>
      </c>
      <c r="D227" s="3"/>
      <c r="E227" s="1" t="s">
        <v>2901</v>
      </c>
      <c r="F227" s="3">
        <v>1</v>
      </c>
      <c r="AE227" s="1">
        <v>4.7</v>
      </c>
    </row>
    <row r="228" spans="1:31" s="1" customFormat="1" ht="12.75" customHeight="1" x14ac:dyDescent="0.2">
      <c r="A228" s="64">
        <v>55157</v>
      </c>
      <c r="B228" s="3" t="str">
        <f t="shared" si="25"/>
        <v>Armado A27-S-2(2.0)</v>
      </c>
      <c r="C228" s="24" t="s">
        <v>72</v>
      </c>
      <c r="D228" s="3"/>
      <c r="E228" s="1" t="s">
        <v>2902</v>
      </c>
      <c r="F228" s="3">
        <v>1</v>
      </c>
      <c r="AE228" s="1">
        <v>4.5999999999999996</v>
      </c>
    </row>
    <row r="229" spans="1:31" s="1" customFormat="1" ht="12.75" customHeight="1" x14ac:dyDescent="0.2">
      <c r="A229" s="64">
        <v>55158</v>
      </c>
      <c r="B229" s="3" t="str">
        <f t="shared" si="25"/>
        <v>Armado A27(1.2)</v>
      </c>
      <c r="C229" s="24" t="s">
        <v>72</v>
      </c>
      <c r="D229" s="3"/>
      <c r="E229" s="1" t="s">
        <v>2896</v>
      </c>
      <c r="F229" s="3">
        <v>1</v>
      </c>
      <c r="AE229" s="1">
        <v>5.2</v>
      </c>
    </row>
    <row r="230" spans="1:31" s="1" customFormat="1" ht="12.75" customHeight="1" x14ac:dyDescent="0.2">
      <c r="A230" s="64">
        <v>55159</v>
      </c>
      <c r="B230" s="3" t="str">
        <f t="shared" si="25"/>
        <v>Armado A27(1.5)</v>
      </c>
      <c r="C230" s="24" t="s">
        <v>72</v>
      </c>
      <c r="D230" s="3"/>
      <c r="E230" s="1" t="s">
        <v>2897</v>
      </c>
      <c r="F230" s="3">
        <v>1</v>
      </c>
      <c r="AE230" s="1">
        <v>5.0999999999999996</v>
      </c>
    </row>
    <row r="231" spans="1:31" s="1" customFormat="1" ht="12.75" customHeight="1" x14ac:dyDescent="0.2">
      <c r="A231" s="64">
        <v>55160</v>
      </c>
      <c r="B231" s="3" t="str">
        <f t="shared" si="25"/>
        <v>Armado A27(2.0)</v>
      </c>
      <c r="C231" s="24" t="s">
        <v>72</v>
      </c>
      <c r="D231" s="3"/>
      <c r="E231" s="1" t="s">
        <v>2898</v>
      </c>
      <c r="F231" s="3">
        <v>1</v>
      </c>
      <c r="AE231" s="1">
        <v>5</v>
      </c>
    </row>
    <row r="232" spans="1:31" s="1" customFormat="1" ht="12.75" customHeight="1" x14ac:dyDescent="0.2">
      <c r="A232" s="64">
        <v>55161</v>
      </c>
      <c r="B232" s="3" t="str">
        <f t="shared" si="25"/>
        <v>Armado A28(1.2)</v>
      </c>
      <c r="C232" s="24" t="s">
        <v>72</v>
      </c>
      <c r="D232" s="3"/>
      <c r="E232" s="1" t="s">
        <v>2903</v>
      </c>
      <c r="F232" s="3">
        <v>1</v>
      </c>
      <c r="AE232" s="1">
        <v>5.8</v>
      </c>
    </row>
    <row r="233" spans="1:31" s="1" customFormat="1" ht="12.75" customHeight="1" x14ac:dyDescent="0.2">
      <c r="A233" s="64">
        <v>55162</v>
      </c>
      <c r="B233" s="3" t="str">
        <f t="shared" si="25"/>
        <v>Armado A28(1.5)</v>
      </c>
      <c r="C233" s="24" t="s">
        <v>72</v>
      </c>
      <c r="D233" s="3"/>
      <c r="E233" s="1" t="s">
        <v>2904</v>
      </c>
      <c r="F233" s="3">
        <v>1</v>
      </c>
      <c r="AE233" s="1">
        <v>5.7</v>
      </c>
    </row>
    <row r="234" spans="1:31" s="1" customFormat="1" ht="12.75" customHeight="1" x14ac:dyDescent="0.2">
      <c r="A234" s="64">
        <v>55163</v>
      </c>
      <c r="B234" s="3" t="str">
        <f t="shared" ref="B234:B297" si="26">"Armado "&amp;E234</f>
        <v>Armado A28(2.0)</v>
      </c>
      <c r="C234" s="24" t="s">
        <v>72</v>
      </c>
      <c r="D234" s="3"/>
      <c r="E234" s="1" t="s">
        <v>2905</v>
      </c>
      <c r="F234" s="3">
        <v>1</v>
      </c>
      <c r="AE234" s="1">
        <v>5.6</v>
      </c>
    </row>
    <row r="235" spans="1:31" s="1" customFormat="1" ht="12.75" customHeight="1" x14ac:dyDescent="0.2">
      <c r="A235" s="64">
        <v>55164</v>
      </c>
      <c r="B235" s="3" t="str">
        <f t="shared" si="26"/>
        <v>Armado A28-D(1.2)</v>
      </c>
      <c r="C235" s="24" t="s">
        <v>72</v>
      </c>
      <c r="D235" s="3"/>
      <c r="E235" s="1" t="s">
        <v>2906</v>
      </c>
      <c r="F235" s="3">
        <v>1</v>
      </c>
      <c r="AE235" s="1">
        <v>5.7</v>
      </c>
    </row>
    <row r="236" spans="1:31" s="1" customFormat="1" ht="12.75" customHeight="1" x14ac:dyDescent="0.2">
      <c r="A236" s="64">
        <v>55165</v>
      </c>
      <c r="B236" s="3" t="str">
        <f t="shared" si="26"/>
        <v>Armado A28-D(1.5)</v>
      </c>
      <c r="C236" s="24" t="s">
        <v>72</v>
      </c>
      <c r="D236" s="3"/>
      <c r="E236" s="1" t="s">
        <v>2907</v>
      </c>
      <c r="F236" s="3">
        <v>1</v>
      </c>
      <c r="AE236" s="1">
        <v>5.6</v>
      </c>
    </row>
    <row r="237" spans="1:31" s="1" customFormat="1" ht="12.75" customHeight="1" x14ac:dyDescent="0.2">
      <c r="A237" s="64">
        <v>55166</v>
      </c>
      <c r="B237" s="3" t="str">
        <f t="shared" si="26"/>
        <v>Armado A28-D(2.0)</v>
      </c>
      <c r="C237" s="24" t="s">
        <v>72</v>
      </c>
      <c r="D237" s="3"/>
      <c r="E237" s="1" t="s">
        <v>2908</v>
      </c>
      <c r="F237" s="3">
        <v>1</v>
      </c>
      <c r="AE237" s="1">
        <v>5.5</v>
      </c>
    </row>
    <row r="238" spans="1:31" s="1" customFormat="1" ht="12.75" customHeight="1" x14ac:dyDescent="0.2">
      <c r="A238" s="64">
        <v>55167</v>
      </c>
      <c r="B238" s="3" t="str">
        <f t="shared" si="26"/>
        <v>Armado A29(1.2)</v>
      </c>
      <c r="C238" s="24" t="s">
        <v>72</v>
      </c>
      <c r="D238" s="3"/>
      <c r="E238" s="1" t="s">
        <v>2909</v>
      </c>
      <c r="F238" s="3">
        <v>1</v>
      </c>
      <c r="AE238" s="1">
        <v>5.3</v>
      </c>
    </row>
    <row r="239" spans="1:31" s="1" customFormat="1" ht="12.75" customHeight="1" x14ac:dyDescent="0.2">
      <c r="A239" s="64">
        <v>55168</v>
      </c>
      <c r="B239" s="3" t="str">
        <f t="shared" si="26"/>
        <v>Armado A29(1.5)</v>
      </c>
      <c r="C239" s="24" t="s">
        <v>72</v>
      </c>
      <c r="D239" s="3"/>
      <c r="E239" s="1" t="s">
        <v>2910</v>
      </c>
      <c r="F239" s="3">
        <v>1</v>
      </c>
      <c r="AE239" s="1">
        <v>5.3</v>
      </c>
    </row>
    <row r="240" spans="1:31" s="1" customFormat="1" ht="12.75" customHeight="1" x14ac:dyDescent="0.2">
      <c r="A240" s="64">
        <v>55169</v>
      </c>
      <c r="B240" s="3" t="str">
        <f t="shared" si="26"/>
        <v>Armado A29(2.0)</v>
      </c>
      <c r="C240" s="24" t="s">
        <v>72</v>
      </c>
      <c r="D240" s="3"/>
      <c r="E240" s="1" t="s">
        <v>2911</v>
      </c>
      <c r="F240" s="3">
        <v>1</v>
      </c>
      <c r="AE240" s="1">
        <v>5.2</v>
      </c>
    </row>
    <row r="241" spans="1:31" s="1" customFormat="1" ht="12.75" customHeight="1" x14ac:dyDescent="0.2">
      <c r="A241" s="64">
        <v>55170</v>
      </c>
      <c r="B241" s="3" t="str">
        <f t="shared" si="26"/>
        <v>Armado A29-D(1.2)</v>
      </c>
      <c r="C241" s="24" t="s">
        <v>72</v>
      </c>
      <c r="D241" s="3"/>
      <c r="E241" s="1" t="s">
        <v>2912</v>
      </c>
      <c r="F241" s="3">
        <v>1</v>
      </c>
      <c r="AE241" s="1">
        <v>4.3</v>
      </c>
    </row>
    <row r="242" spans="1:31" s="1" customFormat="1" ht="12.75" customHeight="1" x14ac:dyDescent="0.2">
      <c r="A242" s="64">
        <v>55171</v>
      </c>
      <c r="B242" s="3" t="str">
        <f t="shared" si="26"/>
        <v>Armado A29-D(1.5)</v>
      </c>
      <c r="C242" s="24" t="s">
        <v>72</v>
      </c>
      <c r="D242" s="3"/>
      <c r="E242" s="1" t="s">
        <v>2913</v>
      </c>
      <c r="F242" s="3">
        <v>1</v>
      </c>
      <c r="AE242" s="1">
        <v>4.2</v>
      </c>
    </row>
    <row r="243" spans="1:31" s="1" customFormat="1" ht="12.75" customHeight="1" x14ac:dyDescent="0.2">
      <c r="A243" s="64">
        <v>55172</v>
      </c>
      <c r="B243" s="3" t="str">
        <f t="shared" si="26"/>
        <v>Armado A29-D(2.0)</v>
      </c>
      <c r="C243" s="24" t="s">
        <v>72</v>
      </c>
      <c r="D243" s="3"/>
      <c r="E243" s="1" t="s">
        <v>2914</v>
      </c>
      <c r="F243" s="3">
        <v>1</v>
      </c>
      <c r="AE243" s="1">
        <v>4.0999999999999996</v>
      </c>
    </row>
    <row r="244" spans="1:31" s="1" customFormat="1" ht="12.75" customHeight="1" x14ac:dyDescent="0.2">
      <c r="A244" s="64">
        <v>55173</v>
      </c>
      <c r="B244" s="3" t="str">
        <f t="shared" si="26"/>
        <v>Armado AH1</v>
      </c>
      <c r="C244" s="24" t="s">
        <v>72</v>
      </c>
      <c r="D244" s="3"/>
      <c r="E244" s="1" t="s">
        <v>2918</v>
      </c>
      <c r="F244" s="3">
        <v>1</v>
      </c>
      <c r="AE244" s="1">
        <v>6</v>
      </c>
    </row>
    <row r="245" spans="1:31" s="1" customFormat="1" ht="12.75" customHeight="1" x14ac:dyDescent="0.2">
      <c r="A245" s="64">
        <v>55174</v>
      </c>
      <c r="B245" s="3" t="str">
        <f t="shared" si="26"/>
        <v>Armado AH2</v>
      </c>
      <c r="C245" s="24" t="s">
        <v>72</v>
      </c>
      <c r="D245" s="3"/>
      <c r="E245" s="1" t="s">
        <v>2919</v>
      </c>
      <c r="F245" s="3">
        <v>1</v>
      </c>
      <c r="AE245" s="1">
        <v>4.5999999999999996</v>
      </c>
    </row>
    <row r="246" spans="1:31" s="1" customFormat="1" ht="12.75" customHeight="1" x14ac:dyDescent="0.2">
      <c r="A246" s="64">
        <v>55175</v>
      </c>
      <c r="B246" s="3" t="str">
        <f t="shared" si="26"/>
        <v>Armado AH2-D</v>
      </c>
      <c r="C246" s="24" t="s">
        <v>72</v>
      </c>
      <c r="D246" s="3"/>
      <c r="E246" s="1" t="s">
        <v>2920</v>
      </c>
      <c r="F246" s="3">
        <v>1</v>
      </c>
      <c r="AE246" s="1">
        <v>4.5999999999999996</v>
      </c>
    </row>
    <row r="247" spans="1:31" s="1" customFormat="1" ht="12.75" customHeight="1" x14ac:dyDescent="0.2">
      <c r="A247" s="64">
        <v>55176</v>
      </c>
      <c r="B247" s="3" t="str">
        <f t="shared" si="26"/>
        <v>Armado E1(2.2)</v>
      </c>
      <c r="C247" s="24" t="s">
        <v>72</v>
      </c>
      <c r="D247" s="3"/>
      <c r="E247" s="1" t="s">
        <v>2923</v>
      </c>
      <c r="F247" s="3">
        <v>1</v>
      </c>
      <c r="AE247" s="1">
        <v>3.5</v>
      </c>
    </row>
    <row r="248" spans="1:31" s="1" customFormat="1" ht="12.75" customHeight="1" x14ac:dyDescent="0.2">
      <c r="A248" s="64">
        <v>55177</v>
      </c>
      <c r="B248" s="3" t="str">
        <f t="shared" si="26"/>
        <v>Armado E1(2.6)</v>
      </c>
      <c r="C248" s="24" t="s">
        <v>72</v>
      </c>
      <c r="D248" s="3"/>
      <c r="E248" s="1" t="s">
        <v>3263</v>
      </c>
      <c r="F248" s="3">
        <v>1</v>
      </c>
      <c r="AE248" s="1">
        <v>3.5</v>
      </c>
    </row>
    <row r="249" spans="1:31" s="1" customFormat="1" ht="12.75" customHeight="1" x14ac:dyDescent="0.2">
      <c r="A249" s="64">
        <v>55178</v>
      </c>
      <c r="B249" s="3" t="str">
        <f t="shared" si="26"/>
        <v>Armado E1-1(2.2)</v>
      </c>
      <c r="C249" s="24" t="s">
        <v>72</v>
      </c>
      <c r="D249" s="3"/>
      <c r="E249" s="1" t="s">
        <v>2924</v>
      </c>
      <c r="F249" s="3">
        <v>1</v>
      </c>
      <c r="AE249" s="1">
        <v>3.7</v>
      </c>
    </row>
    <row r="250" spans="1:31" s="1" customFormat="1" ht="12.75" customHeight="1" x14ac:dyDescent="0.2">
      <c r="A250" s="64">
        <v>55179</v>
      </c>
      <c r="B250" s="3" t="str">
        <f t="shared" si="26"/>
        <v>Armado E1-1(2.6)</v>
      </c>
      <c r="C250" s="24" t="s">
        <v>72</v>
      </c>
      <c r="D250" s="3"/>
      <c r="E250" s="1" t="s">
        <v>2925</v>
      </c>
      <c r="F250" s="3">
        <v>1</v>
      </c>
      <c r="AE250" s="1">
        <v>3.7</v>
      </c>
    </row>
    <row r="251" spans="1:31" s="1" customFormat="1" ht="12.75" customHeight="1" x14ac:dyDescent="0.2">
      <c r="A251" s="64">
        <v>55180</v>
      </c>
      <c r="B251" s="3" t="str">
        <f t="shared" si="26"/>
        <v>Armado E2(2.2)</v>
      </c>
      <c r="C251" s="24" t="s">
        <v>72</v>
      </c>
      <c r="D251" s="3"/>
      <c r="E251" s="1" t="s">
        <v>2926</v>
      </c>
      <c r="F251" s="3">
        <v>1</v>
      </c>
      <c r="AE251" s="1">
        <v>3.5</v>
      </c>
    </row>
    <row r="252" spans="1:31" s="1" customFormat="1" ht="12.75" customHeight="1" x14ac:dyDescent="0.2">
      <c r="A252" s="64">
        <v>55181</v>
      </c>
      <c r="B252" s="3" t="str">
        <f t="shared" si="26"/>
        <v>Armado E2(2.6)</v>
      </c>
      <c r="C252" s="24" t="s">
        <v>72</v>
      </c>
      <c r="D252" s="3"/>
      <c r="E252" s="1" t="s">
        <v>3264</v>
      </c>
      <c r="F252" s="3">
        <v>1</v>
      </c>
      <c r="AE252" s="1">
        <v>3.5</v>
      </c>
    </row>
    <row r="253" spans="1:31" s="1" customFormat="1" ht="12.75" customHeight="1" x14ac:dyDescent="0.2">
      <c r="A253" s="64">
        <v>55182</v>
      </c>
      <c r="B253" s="3" t="str">
        <f t="shared" si="26"/>
        <v>Armado E3(2.2)</v>
      </c>
      <c r="C253" s="24" t="s">
        <v>72</v>
      </c>
      <c r="D253" s="3"/>
      <c r="E253" s="1" t="s">
        <v>2927</v>
      </c>
      <c r="F253" s="3">
        <v>1</v>
      </c>
      <c r="AE253" s="1">
        <v>4.0999999999999996</v>
      </c>
    </row>
    <row r="254" spans="1:31" s="1" customFormat="1" ht="12.75" customHeight="1" x14ac:dyDescent="0.2">
      <c r="A254" s="64">
        <v>55183</v>
      </c>
      <c r="B254" s="3" t="str">
        <f t="shared" si="26"/>
        <v>Armado E3(2.6)</v>
      </c>
      <c r="C254" s="24" t="s">
        <v>72</v>
      </c>
      <c r="D254" s="3"/>
      <c r="E254" s="1" t="s">
        <v>2928</v>
      </c>
      <c r="F254" s="3">
        <v>1</v>
      </c>
      <c r="AE254" s="1">
        <v>4.0999999999999996</v>
      </c>
    </row>
    <row r="255" spans="1:31" s="1" customFormat="1" ht="12.75" customHeight="1" x14ac:dyDescent="0.2">
      <c r="A255" s="64">
        <v>55184</v>
      </c>
      <c r="B255" s="3" t="str">
        <f t="shared" si="26"/>
        <v>Armado E4(2.2)</v>
      </c>
      <c r="C255" s="24" t="s">
        <v>72</v>
      </c>
      <c r="D255" s="3"/>
      <c r="E255" s="1" t="s">
        <v>2929</v>
      </c>
      <c r="F255" s="3">
        <v>1</v>
      </c>
      <c r="AE255" s="1">
        <v>3.5</v>
      </c>
    </row>
    <row r="256" spans="1:31" s="1" customFormat="1" ht="12.75" customHeight="1" x14ac:dyDescent="0.2">
      <c r="A256" s="64">
        <v>55185</v>
      </c>
      <c r="B256" s="3" t="str">
        <f t="shared" si="26"/>
        <v>Armado E4(2.6)</v>
      </c>
      <c r="C256" s="24" t="s">
        <v>72</v>
      </c>
      <c r="D256" s="3"/>
      <c r="E256" s="1" t="s">
        <v>2930</v>
      </c>
      <c r="F256" s="3">
        <v>1</v>
      </c>
      <c r="AE256" s="1">
        <v>3.6</v>
      </c>
    </row>
    <row r="257" spans="1:31" s="1" customFormat="1" ht="12.75" customHeight="1" x14ac:dyDescent="0.2">
      <c r="A257" s="64">
        <v>55186</v>
      </c>
      <c r="B257" s="3" t="str">
        <f t="shared" si="26"/>
        <v>Armado E5(2.2)</v>
      </c>
      <c r="C257" s="24" t="s">
        <v>72</v>
      </c>
      <c r="D257" s="3"/>
      <c r="E257" s="1" t="s">
        <v>3265</v>
      </c>
      <c r="F257" s="3">
        <v>1</v>
      </c>
      <c r="AE257" s="1">
        <v>3.5</v>
      </c>
    </row>
    <row r="258" spans="1:31" s="1" customFormat="1" ht="12.75" customHeight="1" x14ac:dyDescent="0.2">
      <c r="A258" s="64">
        <v>55187</v>
      </c>
      <c r="B258" s="3" t="str">
        <f t="shared" si="26"/>
        <v>Armado E5(2.6)</v>
      </c>
      <c r="C258" s="24" t="s">
        <v>72</v>
      </c>
      <c r="D258" s="3"/>
      <c r="E258" s="1" t="s">
        <v>3266</v>
      </c>
      <c r="F258" s="3">
        <v>1</v>
      </c>
      <c r="AE258" s="1">
        <v>3.5</v>
      </c>
    </row>
    <row r="259" spans="1:31" s="1" customFormat="1" ht="12.75" customHeight="1" x14ac:dyDescent="0.2">
      <c r="A259" s="64">
        <v>55188</v>
      </c>
      <c r="B259" s="3" t="str">
        <f t="shared" si="26"/>
        <v>Armado E7(2.2)</v>
      </c>
      <c r="C259" s="24" t="s">
        <v>72</v>
      </c>
      <c r="D259" s="3"/>
      <c r="E259" s="1" t="s">
        <v>3267</v>
      </c>
      <c r="F259" s="3">
        <v>1</v>
      </c>
      <c r="AE259" s="1">
        <v>3.5</v>
      </c>
    </row>
    <row r="260" spans="1:31" s="1" customFormat="1" ht="12.75" customHeight="1" x14ac:dyDescent="0.2">
      <c r="A260" s="64">
        <v>55189</v>
      </c>
      <c r="B260" s="3" t="str">
        <f t="shared" si="26"/>
        <v>Armado E7(2.6)</v>
      </c>
      <c r="C260" s="24" t="s">
        <v>72</v>
      </c>
      <c r="D260" s="3"/>
      <c r="E260" s="1" t="s">
        <v>3268</v>
      </c>
      <c r="F260" s="3">
        <v>1</v>
      </c>
      <c r="AE260" s="1">
        <v>3.5</v>
      </c>
    </row>
    <row r="261" spans="1:31" s="1" customFormat="1" ht="12.75" customHeight="1" x14ac:dyDescent="0.2">
      <c r="A261" s="64">
        <v>55190</v>
      </c>
      <c r="B261" s="3" t="str">
        <f t="shared" si="26"/>
        <v>Armado E8(2.2)</v>
      </c>
      <c r="C261" s="24" t="s">
        <v>72</v>
      </c>
      <c r="D261" s="3"/>
      <c r="E261" s="1" t="s">
        <v>2931</v>
      </c>
      <c r="F261" s="3">
        <v>1</v>
      </c>
      <c r="AE261" s="1">
        <v>3.5</v>
      </c>
    </row>
    <row r="262" spans="1:31" s="1" customFormat="1" ht="12.75" customHeight="1" x14ac:dyDescent="0.2">
      <c r="A262" s="64">
        <v>55191</v>
      </c>
      <c r="B262" s="3" t="str">
        <f t="shared" si="26"/>
        <v>Armado E8(2.6)</v>
      </c>
      <c r="C262" s="24" t="s">
        <v>72</v>
      </c>
      <c r="D262" s="3"/>
      <c r="E262" s="1" t="s">
        <v>2934</v>
      </c>
      <c r="F262" s="3">
        <v>1</v>
      </c>
      <c r="AE262" s="1">
        <v>3.5</v>
      </c>
    </row>
    <row r="263" spans="1:31" s="1" customFormat="1" ht="12.75" customHeight="1" x14ac:dyDescent="0.2">
      <c r="A263" s="64">
        <v>55192</v>
      </c>
      <c r="B263" s="3" t="str">
        <f t="shared" si="26"/>
        <v>Armado E9(2.2)</v>
      </c>
      <c r="C263" s="24" t="s">
        <v>72</v>
      </c>
      <c r="D263" s="3"/>
      <c r="E263" s="1" t="s">
        <v>2932</v>
      </c>
      <c r="F263" s="3">
        <v>1</v>
      </c>
      <c r="AE263" s="1">
        <v>3.5</v>
      </c>
    </row>
    <row r="264" spans="1:31" s="1" customFormat="1" ht="12.75" customHeight="1" x14ac:dyDescent="0.2">
      <c r="A264" s="64">
        <v>55193</v>
      </c>
      <c r="B264" s="3" t="str">
        <f t="shared" si="26"/>
        <v>Armado E9(2.6)</v>
      </c>
      <c r="C264" s="24" t="s">
        <v>72</v>
      </c>
      <c r="D264" s="3"/>
      <c r="E264" s="1" t="s">
        <v>2933</v>
      </c>
      <c r="F264" s="3">
        <v>1</v>
      </c>
      <c r="AE264" s="1">
        <v>3.5</v>
      </c>
    </row>
    <row r="265" spans="1:31" s="1" customFormat="1" ht="12.75" customHeight="1" x14ac:dyDescent="0.2">
      <c r="A265" s="64">
        <v>55194</v>
      </c>
      <c r="B265" s="3" t="str">
        <f t="shared" si="26"/>
        <v>Armado D5-SEC-S</v>
      </c>
      <c r="C265" s="24" t="s">
        <v>72</v>
      </c>
      <c r="D265" s="3"/>
      <c r="E265" s="1" t="s">
        <v>3034</v>
      </c>
      <c r="F265" s="3">
        <v>1</v>
      </c>
      <c r="AE265" s="1">
        <v>3.5</v>
      </c>
    </row>
    <row r="266" spans="1:31" s="1" customFormat="1" ht="12.75" customHeight="1" x14ac:dyDescent="0.2">
      <c r="A266" s="64">
        <v>55195</v>
      </c>
      <c r="B266" s="3" t="str">
        <f t="shared" si="26"/>
        <v>Armado P1</v>
      </c>
      <c r="C266" s="24" t="s">
        <v>72</v>
      </c>
      <c r="D266" s="3"/>
      <c r="E266" s="1" t="s">
        <v>2935</v>
      </c>
      <c r="F266" s="3">
        <v>1</v>
      </c>
      <c r="AE266" s="1">
        <v>3.5</v>
      </c>
    </row>
    <row r="267" spans="1:31" s="1" customFormat="1" ht="12.75" customHeight="1" x14ac:dyDescent="0.2">
      <c r="A267" s="64">
        <v>55196</v>
      </c>
      <c r="B267" s="3" t="str">
        <f t="shared" si="26"/>
        <v>Armado P2</v>
      </c>
      <c r="C267" s="24" t="s">
        <v>72</v>
      </c>
      <c r="D267" s="3"/>
      <c r="E267" s="1" t="s">
        <v>2936</v>
      </c>
      <c r="F267" s="3">
        <v>1</v>
      </c>
      <c r="AE267" s="1">
        <v>5.0999999999999996</v>
      </c>
    </row>
    <row r="268" spans="1:31" s="1" customFormat="1" ht="12.75" customHeight="1" x14ac:dyDescent="0.2">
      <c r="A268" s="64">
        <v>55197</v>
      </c>
      <c r="B268" s="3" t="str">
        <f t="shared" si="26"/>
        <v>Armado P2-C</v>
      </c>
      <c r="C268" s="24" t="s">
        <v>72</v>
      </c>
      <c r="D268" s="3"/>
      <c r="E268" s="1" t="s">
        <v>2937</v>
      </c>
      <c r="F268" s="3">
        <v>1</v>
      </c>
      <c r="AE268" s="1">
        <v>4</v>
      </c>
    </row>
    <row r="269" spans="1:31" s="1" customFormat="1" ht="12.75" customHeight="1" x14ac:dyDescent="0.2">
      <c r="A269" s="64">
        <v>55198</v>
      </c>
      <c r="B269" s="3" t="str">
        <f t="shared" si="26"/>
        <v>Armado P3</v>
      </c>
      <c r="C269" s="24" t="s">
        <v>72</v>
      </c>
      <c r="D269" s="3"/>
      <c r="E269" s="1" t="s">
        <v>2938</v>
      </c>
      <c r="F269" s="3">
        <v>1</v>
      </c>
      <c r="AE269" s="1">
        <v>5.5</v>
      </c>
    </row>
    <row r="270" spans="1:31" s="1" customFormat="1" ht="12.75" customHeight="1" x14ac:dyDescent="0.2">
      <c r="A270" s="64">
        <v>55199</v>
      </c>
      <c r="B270" s="3" t="str">
        <f t="shared" si="26"/>
        <v>Armado P4</v>
      </c>
      <c r="C270" s="24" t="s">
        <v>72</v>
      </c>
      <c r="D270" s="3"/>
      <c r="E270" s="1" t="s">
        <v>2939</v>
      </c>
      <c r="F270" s="3">
        <v>1</v>
      </c>
      <c r="AE270" s="1">
        <v>5.4</v>
      </c>
    </row>
    <row r="271" spans="1:31" s="1" customFormat="1" ht="12.75" customHeight="1" x14ac:dyDescent="0.2">
      <c r="A271" s="64">
        <v>55200</v>
      </c>
      <c r="B271" s="3" t="str">
        <f t="shared" si="26"/>
        <v>Armado P5</v>
      </c>
      <c r="C271" s="24" t="s">
        <v>72</v>
      </c>
      <c r="D271" s="3"/>
      <c r="E271" s="1" t="s">
        <v>2940</v>
      </c>
      <c r="F271" s="3">
        <v>1</v>
      </c>
      <c r="AE271" s="1">
        <v>5.7</v>
      </c>
    </row>
    <row r="272" spans="1:31" s="1" customFormat="1" ht="12.75" customHeight="1" x14ac:dyDescent="0.2">
      <c r="A272" s="64">
        <v>55201</v>
      </c>
      <c r="B272" s="3" t="str">
        <f t="shared" si="26"/>
        <v>Armado P6</v>
      </c>
      <c r="C272" s="24" t="s">
        <v>72</v>
      </c>
      <c r="D272" s="3"/>
      <c r="E272" s="1" t="s">
        <v>2941</v>
      </c>
      <c r="F272" s="3">
        <v>1</v>
      </c>
      <c r="AE272" s="1">
        <v>5.4</v>
      </c>
    </row>
    <row r="273" spans="1:31" s="1" customFormat="1" ht="12.75" customHeight="1" x14ac:dyDescent="0.2">
      <c r="A273" s="64">
        <v>55202</v>
      </c>
      <c r="B273" s="3" t="str">
        <f t="shared" si="26"/>
        <v>Armado P7</v>
      </c>
      <c r="C273" s="24" t="s">
        <v>72</v>
      </c>
      <c r="D273" s="3"/>
      <c r="E273" s="1" t="s">
        <v>2942</v>
      </c>
      <c r="F273" s="3">
        <v>1</v>
      </c>
      <c r="AE273" s="1">
        <v>3.5</v>
      </c>
    </row>
    <row r="274" spans="1:31" s="1" customFormat="1" ht="12.75" customHeight="1" x14ac:dyDescent="0.2">
      <c r="A274" s="64">
        <v>55203</v>
      </c>
      <c r="B274" s="3" t="str">
        <f t="shared" si="26"/>
        <v>Armado P8</v>
      </c>
      <c r="C274" s="24" t="s">
        <v>72</v>
      </c>
      <c r="D274" s="3"/>
      <c r="E274" s="1" t="s">
        <v>2943</v>
      </c>
      <c r="F274" s="3">
        <v>1</v>
      </c>
      <c r="AE274" s="1">
        <v>5</v>
      </c>
    </row>
    <row r="275" spans="1:31" s="1" customFormat="1" ht="12.75" customHeight="1" x14ac:dyDescent="0.2">
      <c r="A275" s="64">
        <v>55204</v>
      </c>
      <c r="B275" s="3" t="str">
        <f t="shared" si="26"/>
        <v>Armado PRH-3-1</v>
      </c>
      <c r="C275" s="24" t="s">
        <v>72</v>
      </c>
      <c r="D275" s="3"/>
      <c r="E275" s="1" t="s">
        <v>2922</v>
      </c>
      <c r="F275" s="3">
        <v>1</v>
      </c>
      <c r="AE275" s="1">
        <v>3.8</v>
      </c>
    </row>
    <row r="276" spans="1:31" s="1" customFormat="1" ht="12.75" customHeight="1" x14ac:dyDescent="0.2">
      <c r="A276" s="64">
        <v>55205</v>
      </c>
      <c r="B276" s="3" t="str">
        <f t="shared" si="26"/>
        <v>Armado PSEC-3</v>
      </c>
      <c r="C276" s="24" t="s">
        <v>72</v>
      </c>
      <c r="D276" s="3"/>
      <c r="E276" s="1" t="s">
        <v>2781</v>
      </c>
      <c r="F276" s="3">
        <v>1</v>
      </c>
      <c r="AE276" s="1">
        <v>3.6</v>
      </c>
    </row>
    <row r="277" spans="1:31" s="1" customFormat="1" ht="12.75" customHeight="1" x14ac:dyDescent="0.2">
      <c r="A277" s="64">
        <v>55206</v>
      </c>
      <c r="B277" s="3" t="str">
        <f t="shared" si="26"/>
        <v>Armado PSEC-3P</v>
      </c>
      <c r="C277" s="24" t="s">
        <v>72</v>
      </c>
      <c r="D277" s="3"/>
      <c r="E277" s="1" t="s">
        <v>2782</v>
      </c>
      <c r="F277" s="3">
        <v>1</v>
      </c>
      <c r="AE277" s="1">
        <v>3.5</v>
      </c>
    </row>
    <row r="278" spans="1:31" s="1" customFormat="1" ht="12.75" customHeight="1" x14ac:dyDescent="0.2">
      <c r="A278" s="64">
        <v>55207</v>
      </c>
      <c r="B278" s="3" t="str">
        <f t="shared" si="26"/>
        <v>Armado SEC1</v>
      </c>
      <c r="C278" s="24" t="s">
        <v>72</v>
      </c>
      <c r="D278" s="3"/>
      <c r="E278" s="1" t="s">
        <v>2944</v>
      </c>
      <c r="F278" s="3">
        <v>1</v>
      </c>
      <c r="AE278" s="1">
        <v>4.4000000000000004</v>
      </c>
    </row>
    <row r="279" spans="1:31" s="1" customFormat="1" ht="12.75" customHeight="1" x14ac:dyDescent="0.2">
      <c r="A279" s="64">
        <v>55208</v>
      </c>
      <c r="B279" s="3" t="str">
        <f t="shared" si="26"/>
        <v>Armado SEC2</v>
      </c>
      <c r="C279" s="24" t="s">
        <v>72</v>
      </c>
      <c r="D279" s="3"/>
      <c r="E279" s="1" t="s">
        <v>2945</v>
      </c>
      <c r="F279" s="3">
        <v>1</v>
      </c>
      <c r="AE279" s="1">
        <v>4</v>
      </c>
    </row>
    <row r="280" spans="1:31" s="1" customFormat="1" ht="12.75" customHeight="1" x14ac:dyDescent="0.2">
      <c r="A280" s="64">
        <v>55209</v>
      </c>
      <c r="B280" s="3" t="str">
        <f t="shared" si="26"/>
        <v>Armado SEC3</v>
      </c>
      <c r="C280" s="24" t="s">
        <v>72</v>
      </c>
      <c r="D280" s="3"/>
      <c r="E280" s="1" t="s">
        <v>2946</v>
      </c>
      <c r="F280" s="3">
        <v>1</v>
      </c>
      <c r="AE280" s="1">
        <v>4.0999999999999996</v>
      </c>
    </row>
    <row r="281" spans="1:31" s="1" customFormat="1" ht="12.75" customHeight="1" x14ac:dyDescent="0.2">
      <c r="A281" s="64">
        <v>55210</v>
      </c>
      <c r="B281" s="3" t="str">
        <f t="shared" si="26"/>
        <v>Armado SEC4</v>
      </c>
      <c r="C281" s="24" t="s">
        <v>72</v>
      </c>
      <c r="D281" s="3"/>
      <c r="E281" s="1" t="s">
        <v>2947</v>
      </c>
      <c r="F281" s="3">
        <v>1</v>
      </c>
      <c r="AE281" s="1">
        <v>3.9</v>
      </c>
    </row>
    <row r="282" spans="1:31" s="1" customFormat="1" ht="12.75" customHeight="1" x14ac:dyDescent="0.2">
      <c r="A282" s="64">
        <v>55211</v>
      </c>
      <c r="B282" s="3" t="str">
        <f t="shared" si="26"/>
        <v>Armado SEC5</v>
      </c>
      <c r="C282" s="24" t="s">
        <v>72</v>
      </c>
      <c r="D282" s="3"/>
      <c r="E282" s="1" t="s">
        <v>2948</v>
      </c>
      <c r="F282" s="3">
        <v>1</v>
      </c>
      <c r="AE282" s="1">
        <v>3.8</v>
      </c>
    </row>
    <row r="283" spans="1:31" s="1" customFormat="1" ht="12.75" customHeight="1" x14ac:dyDescent="0.2">
      <c r="A283" s="64">
        <v>55212</v>
      </c>
      <c r="B283" s="3" t="str">
        <f t="shared" si="26"/>
        <v>Armado SEC6</v>
      </c>
      <c r="C283" s="24" t="s">
        <v>72</v>
      </c>
      <c r="D283" s="3"/>
      <c r="E283" s="1" t="s">
        <v>2949</v>
      </c>
      <c r="F283" s="3">
        <v>1</v>
      </c>
      <c r="AE283" s="1">
        <v>4.5</v>
      </c>
    </row>
    <row r="284" spans="1:31" s="1" customFormat="1" ht="12.75" customHeight="1" x14ac:dyDescent="0.2">
      <c r="A284" s="64">
        <v>55213</v>
      </c>
      <c r="B284" s="3" t="str">
        <f t="shared" si="26"/>
        <v>Armado SEC7</v>
      </c>
      <c r="C284" s="24" t="s">
        <v>72</v>
      </c>
      <c r="D284" s="3"/>
      <c r="E284" s="1" t="s">
        <v>2950</v>
      </c>
      <c r="F284" s="3">
        <v>1</v>
      </c>
      <c r="AE284" s="1">
        <v>4.7</v>
      </c>
    </row>
    <row r="285" spans="1:31" s="1" customFormat="1" ht="12.75" customHeight="1" x14ac:dyDescent="0.2">
      <c r="A285" s="64">
        <v>55214</v>
      </c>
      <c r="B285" s="3" t="str">
        <f t="shared" si="26"/>
        <v>Armado SEC8</v>
      </c>
      <c r="C285" s="24" t="s">
        <v>72</v>
      </c>
      <c r="D285" s="3"/>
      <c r="E285" s="1" t="s">
        <v>2951</v>
      </c>
      <c r="F285" s="3">
        <v>1</v>
      </c>
      <c r="AE285" s="1">
        <v>4.2</v>
      </c>
    </row>
    <row r="286" spans="1:31" s="1" customFormat="1" ht="12.75" customHeight="1" x14ac:dyDescent="0.2">
      <c r="A286" s="64">
        <v>55215</v>
      </c>
      <c r="B286" s="3" t="str">
        <f t="shared" si="26"/>
        <v>Armado SEC9</v>
      </c>
      <c r="C286" s="24" t="s">
        <v>72</v>
      </c>
      <c r="D286" s="3"/>
      <c r="E286" s="1" t="s">
        <v>2952</v>
      </c>
      <c r="F286" s="3">
        <v>1</v>
      </c>
      <c r="AE286" s="1">
        <v>4.2</v>
      </c>
    </row>
    <row r="287" spans="1:31" s="1" customFormat="1" ht="12.75" customHeight="1" x14ac:dyDescent="0.2">
      <c r="A287" s="64">
        <v>55216</v>
      </c>
      <c r="B287" s="3" t="str">
        <f t="shared" si="26"/>
        <v>Armado SEC10</v>
      </c>
      <c r="C287" s="24" t="s">
        <v>72</v>
      </c>
      <c r="D287" s="3"/>
      <c r="E287" s="1" t="s">
        <v>2953</v>
      </c>
      <c r="F287" s="3">
        <v>1</v>
      </c>
      <c r="AE287" s="1">
        <v>4.4000000000000004</v>
      </c>
    </row>
    <row r="288" spans="1:31" s="1" customFormat="1" ht="12.75" customHeight="1" x14ac:dyDescent="0.2">
      <c r="A288" s="64">
        <v>55217</v>
      </c>
      <c r="B288" s="3" t="str">
        <f t="shared" si="26"/>
        <v>Armado SEC11</v>
      </c>
      <c r="C288" s="24" t="s">
        <v>72</v>
      </c>
      <c r="D288" s="3"/>
      <c r="E288" s="1" t="s">
        <v>2954</v>
      </c>
      <c r="F288" s="3">
        <v>1</v>
      </c>
      <c r="AE288" s="1">
        <v>4.0999999999999996</v>
      </c>
    </row>
    <row r="289" spans="1:31" s="1" customFormat="1" ht="12.75" customHeight="1" x14ac:dyDescent="0.2">
      <c r="A289" s="64">
        <v>55218</v>
      </c>
      <c r="B289" s="3" t="str">
        <f t="shared" si="26"/>
        <v>Armado SEC12</v>
      </c>
      <c r="C289" s="24" t="s">
        <v>72</v>
      </c>
      <c r="D289" s="3"/>
      <c r="E289" s="1" t="s">
        <v>2955</v>
      </c>
      <c r="F289" s="3">
        <v>1</v>
      </c>
      <c r="AE289" s="1">
        <v>3.5</v>
      </c>
    </row>
    <row r="290" spans="1:31" s="1" customFormat="1" ht="12.75" customHeight="1" x14ac:dyDescent="0.2">
      <c r="A290" s="64">
        <v>55219</v>
      </c>
      <c r="B290" s="3" t="str">
        <f t="shared" si="26"/>
        <v>Armado SEC13(0.6)</v>
      </c>
      <c r="C290" s="24" t="s">
        <v>72</v>
      </c>
      <c r="D290" s="3"/>
      <c r="E290" s="1" t="s">
        <v>2956</v>
      </c>
      <c r="F290" s="3">
        <v>1</v>
      </c>
      <c r="AE290" s="1">
        <v>3.5</v>
      </c>
    </row>
    <row r="291" spans="1:31" s="1" customFormat="1" ht="12.75" customHeight="1" x14ac:dyDescent="0.2">
      <c r="A291" s="64">
        <v>55220</v>
      </c>
      <c r="B291" s="3" t="str">
        <f t="shared" si="26"/>
        <v>Armado SEC13(0.8)</v>
      </c>
      <c r="C291" s="24" t="s">
        <v>72</v>
      </c>
      <c r="D291" s="3"/>
      <c r="E291" s="1" t="s">
        <v>2957</v>
      </c>
      <c r="F291" s="3">
        <v>1</v>
      </c>
      <c r="AE291" s="1">
        <v>3.5</v>
      </c>
    </row>
    <row r="292" spans="1:31" s="1" customFormat="1" ht="12.75" customHeight="1" x14ac:dyDescent="0.2">
      <c r="A292" s="64">
        <v>55221</v>
      </c>
      <c r="B292" s="3" t="str">
        <f t="shared" si="26"/>
        <v>Armado SEC13(1.0)</v>
      </c>
      <c r="C292" s="24" t="s">
        <v>72</v>
      </c>
      <c r="D292" s="3"/>
      <c r="E292" s="1" t="s">
        <v>2958</v>
      </c>
      <c r="F292" s="3">
        <v>1</v>
      </c>
      <c r="AE292" s="1">
        <v>3.5</v>
      </c>
    </row>
    <row r="293" spans="1:31" s="1" customFormat="1" ht="12.75" customHeight="1" x14ac:dyDescent="0.2">
      <c r="A293" s="64">
        <v>55222</v>
      </c>
      <c r="B293" s="3" t="str">
        <f t="shared" si="26"/>
        <v>Armado SEC13(1.5)</v>
      </c>
      <c r="C293" s="24" t="s">
        <v>72</v>
      </c>
      <c r="D293" s="3"/>
      <c r="E293" s="1" t="s">
        <v>2959</v>
      </c>
      <c r="F293" s="3">
        <v>1</v>
      </c>
      <c r="AE293" s="1">
        <v>3.5</v>
      </c>
    </row>
    <row r="294" spans="1:31" s="1" customFormat="1" ht="12.75" customHeight="1" x14ac:dyDescent="0.2">
      <c r="A294" s="64">
        <v>55223</v>
      </c>
      <c r="B294" s="3" t="str">
        <f t="shared" si="26"/>
        <v>Armado SEC14</v>
      </c>
      <c r="C294" s="24" t="s">
        <v>72</v>
      </c>
      <c r="D294" s="3"/>
      <c r="E294" s="1" t="s">
        <v>2960</v>
      </c>
      <c r="F294" s="3">
        <v>1</v>
      </c>
      <c r="AE294" s="1">
        <v>3.5</v>
      </c>
    </row>
    <row r="295" spans="1:31" s="1" customFormat="1" ht="12.75" customHeight="1" x14ac:dyDescent="0.2">
      <c r="A295" s="64">
        <v>55224</v>
      </c>
      <c r="B295" s="3" t="str">
        <f t="shared" si="26"/>
        <v>Armado SEC15</v>
      </c>
      <c r="C295" s="24" t="s">
        <v>72</v>
      </c>
      <c r="D295" s="3"/>
      <c r="E295" s="1" t="s">
        <v>2961</v>
      </c>
      <c r="F295" s="3">
        <v>1</v>
      </c>
      <c r="AE295" s="1">
        <v>4.4000000000000004</v>
      </c>
    </row>
    <row r="296" spans="1:31" s="1" customFormat="1" ht="12.75" customHeight="1" x14ac:dyDescent="0.2">
      <c r="A296" s="64">
        <v>55225</v>
      </c>
      <c r="B296" s="3" t="str">
        <f t="shared" si="26"/>
        <v>Armado SEC15-1</v>
      </c>
      <c r="C296" s="24" t="s">
        <v>72</v>
      </c>
      <c r="D296" s="3"/>
      <c r="E296" s="1" t="s">
        <v>2962</v>
      </c>
      <c r="F296" s="3">
        <v>1</v>
      </c>
      <c r="AE296" s="1">
        <v>4.9000000000000004</v>
      </c>
    </row>
    <row r="297" spans="1:31" s="1" customFormat="1" ht="12.75" customHeight="1" x14ac:dyDescent="0.2">
      <c r="A297" s="64">
        <v>55226</v>
      </c>
      <c r="B297" s="3" t="str">
        <f t="shared" si="26"/>
        <v>Armado SEC18</v>
      </c>
      <c r="C297" s="24" t="s">
        <v>72</v>
      </c>
      <c r="D297" s="3"/>
      <c r="E297" s="1" t="s">
        <v>2963</v>
      </c>
      <c r="F297" s="3">
        <v>1</v>
      </c>
      <c r="AE297" s="1">
        <v>4.0999999999999996</v>
      </c>
    </row>
    <row r="298" spans="1:31" s="1" customFormat="1" ht="12.75" customHeight="1" x14ac:dyDescent="0.2">
      <c r="A298" s="64">
        <v>55227</v>
      </c>
      <c r="B298" s="3" t="str">
        <f t="shared" ref="B298:B361" si="27">"Armado "&amp;E298</f>
        <v>Armado SEC21</v>
      </c>
      <c r="C298" s="24" t="s">
        <v>72</v>
      </c>
      <c r="D298" s="3"/>
      <c r="E298" s="1" t="s">
        <v>2964</v>
      </c>
      <c r="F298" s="3">
        <v>1</v>
      </c>
      <c r="AE298" s="1">
        <v>4.5</v>
      </c>
    </row>
    <row r="299" spans="1:31" s="1" customFormat="1" ht="12.75" customHeight="1" x14ac:dyDescent="0.2">
      <c r="A299" s="64">
        <v>55228</v>
      </c>
      <c r="B299" s="3" t="str">
        <f t="shared" si="27"/>
        <v>Armado SAM-3S</v>
      </c>
      <c r="C299" s="24" t="s">
        <v>72</v>
      </c>
      <c r="D299" s="3"/>
      <c r="E299" s="1" t="s">
        <v>3269</v>
      </c>
      <c r="F299" s="3">
        <v>1</v>
      </c>
      <c r="AE299" s="1">
        <v>3.5</v>
      </c>
    </row>
    <row r="300" spans="1:31" s="1" customFormat="1" ht="12.75" customHeight="1" x14ac:dyDescent="0.2">
      <c r="A300" s="64">
        <v>55229</v>
      </c>
      <c r="B300" s="3" t="str">
        <f t="shared" si="27"/>
        <v>Armado SAM1</v>
      </c>
      <c r="C300" s="24" t="s">
        <v>72</v>
      </c>
      <c r="D300" s="3"/>
      <c r="E300" s="1" t="s">
        <v>2965</v>
      </c>
      <c r="F300" s="3">
        <v>1</v>
      </c>
      <c r="AE300" s="1">
        <v>4.0999999999999996</v>
      </c>
    </row>
    <row r="301" spans="1:31" s="1" customFormat="1" ht="12.75" customHeight="1" x14ac:dyDescent="0.2">
      <c r="A301" s="64">
        <v>55230</v>
      </c>
      <c r="B301" s="3" t="str">
        <f t="shared" si="27"/>
        <v>Armado SAM2</v>
      </c>
      <c r="C301" s="24" t="s">
        <v>72</v>
      </c>
      <c r="D301" s="3"/>
      <c r="E301" s="1" t="s">
        <v>2966</v>
      </c>
      <c r="F301" s="3">
        <v>1</v>
      </c>
      <c r="AE301" s="1">
        <v>3.7</v>
      </c>
    </row>
    <row r="302" spans="1:31" s="1" customFormat="1" ht="12.75" customHeight="1" x14ac:dyDescent="0.2">
      <c r="A302" s="64">
        <v>55231</v>
      </c>
      <c r="B302" s="3" t="str">
        <f t="shared" si="27"/>
        <v>Armado SAM3</v>
      </c>
      <c r="C302" s="24" t="s">
        <v>72</v>
      </c>
      <c r="D302" s="3"/>
      <c r="E302" s="1" t="s">
        <v>2967</v>
      </c>
      <c r="F302" s="3">
        <v>1</v>
      </c>
      <c r="AE302" s="1">
        <v>4.2</v>
      </c>
    </row>
    <row r="303" spans="1:31" s="1" customFormat="1" ht="12.75" customHeight="1" x14ac:dyDescent="0.2">
      <c r="A303" s="64">
        <v>55232</v>
      </c>
      <c r="B303" s="3" t="str">
        <f t="shared" si="27"/>
        <v>Armado SAM3-1</v>
      </c>
      <c r="C303" s="24" t="s">
        <v>72</v>
      </c>
      <c r="D303" s="3"/>
      <c r="E303" s="1" t="s">
        <v>2968</v>
      </c>
      <c r="F303" s="3">
        <v>1</v>
      </c>
      <c r="AE303" s="1">
        <v>4.3</v>
      </c>
    </row>
    <row r="304" spans="1:31" s="1" customFormat="1" ht="12.75" customHeight="1" x14ac:dyDescent="0.2">
      <c r="A304" s="64">
        <v>55233</v>
      </c>
      <c r="B304" s="3" t="str">
        <f t="shared" si="27"/>
        <v>Armado SAM3-2</v>
      </c>
      <c r="C304" s="24" t="s">
        <v>72</v>
      </c>
      <c r="D304" s="3"/>
      <c r="E304" s="1" t="s">
        <v>2969</v>
      </c>
      <c r="F304" s="3">
        <v>1</v>
      </c>
      <c r="AE304" s="1">
        <v>4.5</v>
      </c>
    </row>
    <row r="305" spans="1:31" s="1" customFormat="1" ht="12.75" customHeight="1" x14ac:dyDescent="0.2">
      <c r="A305" s="64">
        <v>55234</v>
      </c>
      <c r="B305" s="3" t="str">
        <f t="shared" si="27"/>
        <v>Armado SAM4</v>
      </c>
      <c r="C305" s="24" t="s">
        <v>72</v>
      </c>
      <c r="D305" s="3"/>
      <c r="E305" s="1" t="s">
        <v>2970</v>
      </c>
      <c r="F305" s="3">
        <v>1</v>
      </c>
      <c r="AE305" s="1">
        <v>4</v>
      </c>
    </row>
    <row r="306" spans="1:31" s="1" customFormat="1" ht="12.75" customHeight="1" x14ac:dyDescent="0.2">
      <c r="A306" s="64">
        <v>55235</v>
      </c>
      <c r="B306" s="3" t="str">
        <f t="shared" si="27"/>
        <v>Armado SAM5</v>
      </c>
      <c r="C306" s="24" t="s">
        <v>72</v>
      </c>
      <c r="D306" s="3"/>
      <c r="E306" s="1" t="s">
        <v>2971</v>
      </c>
      <c r="F306" s="3">
        <v>1</v>
      </c>
      <c r="AE306" s="1">
        <v>4</v>
      </c>
    </row>
    <row r="307" spans="1:31" s="1" customFormat="1" ht="12.75" customHeight="1" x14ac:dyDescent="0.2">
      <c r="A307" s="64">
        <v>55236</v>
      </c>
      <c r="B307" s="3" t="str">
        <f t="shared" si="27"/>
        <v>Armado SAM5-1</v>
      </c>
      <c r="C307" s="24" t="s">
        <v>72</v>
      </c>
      <c r="D307" s="3"/>
      <c r="E307" s="1" t="s">
        <v>2972</v>
      </c>
      <c r="F307" s="3">
        <v>1</v>
      </c>
      <c r="AE307" s="1">
        <v>4.3</v>
      </c>
    </row>
    <row r="308" spans="1:31" s="1" customFormat="1" ht="12.75" customHeight="1" x14ac:dyDescent="0.2">
      <c r="A308" s="64">
        <v>55237</v>
      </c>
      <c r="B308" s="3" t="str">
        <f t="shared" si="27"/>
        <v>Armado SAM6</v>
      </c>
      <c r="C308" s="24" t="s">
        <v>72</v>
      </c>
      <c r="D308" s="3"/>
      <c r="E308" s="1" t="s">
        <v>2973</v>
      </c>
      <c r="F308" s="3">
        <v>1</v>
      </c>
      <c r="AE308" s="1">
        <v>4.0999999999999996</v>
      </c>
    </row>
    <row r="309" spans="1:31" s="1" customFormat="1" ht="12.75" customHeight="1" x14ac:dyDescent="0.2">
      <c r="A309" s="64">
        <v>55238</v>
      </c>
      <c r="B309" s="3" t="str">
        <f t="shared" si="27"/>
        <v>Armado SAM7</v>
      </c>
      <c r="C309" s="24" t="s">
        <v>72</v>
      </c>
      <c r="D309" s="3"/>
      <c r="E309" s="1" t="s">
        <v>2974</v>
      </c>
      <c r="F309" s="3">
        <v>1</v>
      </c>
      <c r="AE309" s="1">
        <v>3.8</v>
      </c>
    </row>
    <row r="310" spans="1:31" s="1" customFormat="1" ht="12.75" customHeight="1" x14ac:dyDescent="0.2">
      <c r="A310" s="64">
        <v>55239</v>
      </c>
      <c r="B310" s="3" t="str">
        <f t="shared" si="27"/>
        <v>Armado SAM8</v>
      </c>
      <c r="C310" s="24" t="s">
        <v>72</v>
      </c>
      <c r="D310" s="3"/>
      <c r="E310" s="1" t="s">
        <v>2975</v>
      </c>
      <c r="F310" s="3">
        <v>1</v>
      </c>
      <c r="AE310" s="1">
        <v>4.3</v>
      </c>
    </row>
    <row r="311" spans="1:31" s="1" customFormat="1" ht="12.75" customHeight="1" x14ac:dyDescent="0.2">
      <c r="A311" s="64">
        <v>55240</v>
      </c>
      <c r="B311" s="3" t="str">
        <f t="shared" si="27"/>
        <v>Armado SAM9</v>
      </c>
      <c r="C311" s="24" t="s">
        <v>72</v>
      </c>
      <c r="D311" s="3"/>
      <c r="E311" s="1" t="s">
        <v>2976</v>
      </c>
      <c r="F311" s="3">
        <v>1</v>
      </c>
      <c r="AE311" s="1">
        <v>3.5</v>
      </c>
    </row>
    <row r="312" spans="1:31" s="1" customFormat="1" ht="12.75" customHeight="1" x14ac:dyDescent="0.2">
      <c r="A312" s="64">
        <v>55241</v>
      </c>
      <c r="B312" s="3" t="str">
        <f t="shared" si="27"/>
        <v>Armado SAM10</v>
      </c>
      <c r="C312" s="24" t="s">
        <v>72</v>
      </c>
      <c r="D312" s="3"/>
      <c r="E312" s="1" t="s">
        <v>2977</v>
      </c>
      <c r="F312" s="3">
        <v>1</v>
      </c>
      <c r="AE312" s="1">
        <v>3.9</v>
      </c>
    </row>
    <row r="313" spans="1:31" s="1" customFormat="1" ht="12.75" customHeight="1" x14ac:dyDescent="0.2">
      <c r="A313" s="64">
        <v>55242</v>
      </c>
      <c r="B313" s="3" t="str">
        <f t="shared" si="27"/>
        <v>Armado SAM11</v>
      </c>
      <c r="C313" s="24" t="s">
        <v>72</v>
      </c>
      <c r="D313" s="3"/>
      <c r="E313" s="1" t="s">
        <v>2978</v>
      </c>
      <c r="F313" s="3">
        <v>1</v>
      </c>
      <c r="AE313" s="1">
        <v>4.3</v>
      </c>
    </row>
    <row r="314" spans="1:31" s="1" customFormat="1" ht="12.75" customHeight="1" x14ac:dyDescent="0.2">
      <c r="A314" s="64">
        <v>55243</v>
      </c>
      <c r="B314" s="3" t="str">
        <f t="shared" si="27"/>
        <v>Armado SAM11-1</v>
      </c>
      <c r="C314" s="24" t="s">
        <v>72</v>
      </c>
      <c r="D314" s="3"/>
      <c r="E314" s="1" t="s">
        <v>2979</v>
      </c>
      <c r="F314" s="3">
        <v>1</v>
      </c>
      <c r="AE314" s="1">
        <v>4.7</v>
      </c>
    </row>
    <row r="315" spans="1:31" s="1" customFormat="1" ht="12.75" customHeight="1" x14ac:dyDescent="0.2">
      <c r="A315" s="64">
        <v>55244</v>
      </c>
      <c r="B315" s="3" t="str">
        <f t="shared" si="27"/>
        <v>Armado SAM12</v>
      </c>
      <c r="C315" s="24" t="s">
        <v>72</v>
      </c>
      <c r="D315" s="3"/>
      <c r="E315" s="1" t="s">
        <v>2980</v>
      </c>
      <c r="F315" s="3">
        <v>1</v>
      </c>
      <c r="AE315" s="1">
        <v>3.7</v>
      </c>
    </row>
    <row r="316" spans="1:31" s="1" customFormat="1" ht="12.75" customHeight="1" x14ac:dyDescent="0.2">
      <c r="A316" s="64">
        <v>55245</v>
      </c>
      <c r="B316" s="3" t="str">
        <f t="shared" si="27"/>
        <v>Armado SAM13</v>
      </c>
      <c r="C316" s="24" t="s">
        <v>72</v>
      </c>
      <c r="D316" s="3"/>
      <c r="E316" s="1" t="s">
        <v>2981</v>
      </c>
      <c r="F316" s="3">
        <v>1</v>
      </c>
      <c r="AE316" s="1">
        <v>3.8</v>
      </c>
    </row>
    <row r="317" spans="1:31" s="1" customFormat="1" ht="12.75" customHeight="1" x14ac:dyDescent="0.2">
      <c r="A317" s="64">
        <v>55246</v>
      </c>
      <c r="B317" s="3" t="str">
        <f t="shared" si="27"/>
        <v>Armado SAM14</v>
      </c>
      <c r="C317" s="24" t="s">
        <v>72</v>
      </c>
      <c r="D317" s="3"/>
      <c r="E317" s="1" t="s">
        <v>2982</v>
      </c>
      <c r="F317" s="3">
        <v>1</v>
      </c>
      <c r="AE317" s="1">
        <v>4.5</v>
      </c>
    </row>
    <row r="318" spans="1:31" s="1" customFormat="1" ht="12.75" customHeight="1" x14ac:dyDescent="0.2">
      <c r="A318" s="64">
        <v>55247</v>
      </c>
      <c r="B318" s="3" t="str">
        <f t="shared" si="27"/>
        <v>Armado SAM15</v>
      </c>
      <c r="C318" s="24" t="s">
        <v>72</v>
      </c>
      <c r="D318" s="3"/>
      <c r="E318" s="1" t="s">
        <v>2983</v>
      </c>
      <c r="F318" s="3">
        <v>1</v>
      </c>
      <c r="AE318" s="1">
        <v>5.2</v>
      </c>
    </row>
    <row r="319" spans="1:31" s="1" customFormat="1" ht="12.75" customHeight="1" x14ac:dyDescent="0.2">
      <c r="A319" s="64">
        <v>55248</v>
      </c>
      <c r="B319" s="3" t="str">
        <f t="shared" si="27"/>
        <v>Armado SAM16</v>
      </c>
      <c r="C319" s="24" t="s">
        <v>72</v>
      </c>
      <c r="D319" s="3"/>
      <c r="E319" s="1" t="s">
        <v>2984</v>
      </c>
      <c r="F319" s="3">
        <v>1</v>
      </c>
      <c r="AE319" s="1">
        <v>5.2</v>
      </c>
    </row>
    <row r="320" spans="1:31" s="1" customFormat="1" ht="12.75" customHeight="1" x14ac:dyDescent="0.2">
      <c r="A320" s="64">
        <v>55249</v>
      </c>
      <c r="B320" s="3" t="str">
        <f t="shared" si="27"/>
        <v>Armado SAM17</v>
      </c>
      <c r="C320" s="24" t="s">
        <v>72</v>
      </c>
      <c r="D320" s="3"/>
      <c r="E320" s="1" t="s">
        <v>2985</v>
      </c>
      <c r="F320" s="3">
        <v>1</v>
      </c>
      <c r="AE320" s="1">
        <v>3.5</v>
      </c>
    </row>
    <row r="321" spans="1:31" s="1" customFormat="1" ht="12.75" customHeight="1" x14ac:dyDescent="0.2">
      <c r="A321" s="64">
        <v>55250</v>
      </c>
      <c r="B321" s="3" t="str">
        <f t="shared" si="27"/>
        <v>Armado SAM18</v>
      </c>
      <c r="C321" s="24" t="s">
        <v>72</v>
      </c>
      <c r="D321" s="3"/>
      <c r="E321" s="1" t="s">
        <v>2986</v>
      </c>
      <c r="F321" s="3">
        <v>1</v>
      </c>
      <c r="AE321" s="1">
        <v>3.8</v>
      </c>
    </row>
    <row r="322" spans="1:31" s="1" customFormat="1" ht="12.75" customHeight="1" x14ac:dyDescent="0.2">
      <c r="A322" s="64">
        <v>55251</v>
      </c>
      <c r="B322" s="3" t="str">
        <f t="shared" si="27"/>
        <v>Armado SAM18-S</v>
      </c>
      <c r="C322" s="24" t="s">
        <v>72</v>
      </c>
      <c r="D322" s="3"/>
      <c r="E322" s="1" t="s">
        <v>2987</v>
      </c>
      <c r="F322" s="3">
        <v>1</v>
      </c>
      <c r="AE322" s="1">
        <v>3.5</v>
      </c>
    </row>
    <row r="323" spans="1:31" s="1" customFormat="1" ht="12.75" customHeight="1" x14ac:dyDescent="0.2">
      <c r="A323" s="64">
        <v>55252</v>
      </c>
      <c r="B323" s="3" t="str">
        <f t="shared" si="27"/>
        <v>Armado SAM20</v>
      </c>
      <c r="C323" s="24" t="s">
        <v>72</v>
      </c>
      <c r="D323" s="3"/>
      <c r="E323" s="1" t="s">
        <v>2988</v>
      </c>
      <c r="F323" s="3">
        <v>1</v>
      </c>
      <c r="AE323" s="1">
        <v>4.3</v>
      </c>
    </row>
    <row r="324" spans="1:31" s="1" customFormat="1" ht="12.75" customHeight="1" x14ac:dyDescent="0.2">
      <c r="A324" s="64">
        <v>55253</v>
      </c>
      <c r="B324" s="3" t="str">
        <f t="shared" si="27"/>
        <v>Armado SAM1E</v>
      </c>
      <c r="C324" s="24" t="s">
        <v>72</v>
      </c>
      <c r="D324" s="3"/>
      <c r="E324" s="1" t="s">
        <v>2989</v>
      </c>
      <c r="F324" s="3">
        <v>1</v>
      </c>
      <c r="AE324" s="1">
        <v>3.5</v>
      </c>
    </row>
    <row r="325" spans="1:31" s="1" customFormat="1" ht="12.75" customHeight="1" x14ac:dyDescent="0.2">
      <c r="A325" s="64">
        <v>55254</v>
      </c>
      <c r="B325" s="3" t="str">
        <f t="shared" si="27"/>
        <v>Armado SAM2E</v>
      </c>
      <c r="C325" s="24" t="s">
        <v>72</v>
      </c>
      <c r="D325" s="3"/>
      <c r="E325" s="1" t="s">
        <v>2990</v>
      </c>
      <c r="F325" s="3">
        <v>1</v>
      </c>
      <c r="AE325" s="1">
        <v>3.5</v>
      </c>
    </row>
    <row r="326" spans="1:31" s="1" customFormat="1" ht="12.75" customHeight="1" x14ac:dyDescent="0.2">
      <c r="A326" s="64">
        <v>55255</v>
      </c>
      <c r="B326" s="3" t="str">
        <f t="shared" si="27"/>
        <v>Armado SAM3E</v>
      </c>
      <c r="C326" s="24" t="s">
        <v>72</v>
      </c>
      <c r="D326" s="3"/>
      <c r="E326" s="1" t="s">
        <v>2991</v>
      </c>
      <c r="F326" s="3">
        <v>1</v>
      </c>
      <c r="AE326" s="1">
        <v>3.5</v>
      </c>
    </row>
    <row r="327" spans="1:31" s="1" customFormat="1" ht="12.75" customHeight="1" x14ac:dyDescent="0.2">
      <c r="A327" s="64">
        <v>55256</v>
      </c>
      <c r="B327" s="3" t="str">
        <f t="shared" si="27"/>
        <v>Armado SAM4E</v>
      </c>
      <c r="C327" s="24" t="s">
        <v>72</v>
      </c>
      <c r="D327" s="3"/>
      <c r="E327" s="1" t="s">
        <v>2992</v>
      </c>
      <c r="F327" s="3">
        <v>1</v>
      </c>
      <c r="AE327" s="1">
        <v>3.5</v>
      </c>
    </row>
    <row r="328" spans="1:31" s="1" customFormat="1" ht="12.75" customHeight="1" x14ac:dyDescent="0.2">
      <c r="A328" s="64">
        <v>55257</v>
      </c>
      <c r="B328" s="3" t="str">
        <f t="shared" si="27"/>
        <v>Armado SAM5E</v>
      </c>
      <c r="C328" s="24" t="s">
        <v>72</v>
      </c>
      <c r="D328" s="3"/>
      <c r="E328" s="1" t="s">
        <v>2993</v>
      </c>
      <c r="F328" s="3">
        <v>1</v>
      </c>
      <c r="AE328" s="1">
        <v>3.5</v>
      </c>
    </row>
    <row r="329" spans="1:31" s="1" customFormat="1" ht="12.75" customHeight="1" x14ac:dyDescent="0.2">
      <c r="A329" s="64">
        <v>55258</v>
      </c>
      <c r="B329" s="3" t="str">
        <f t="shared" si="27"/>
        <v>Armado SAB1</v>
      </c>
      <c r="C329" s="24" t="s">
        <v>72</v>
      </c>
      <c r="D329" s="3"/>
      <c r="E329" s="1" t="s">
        <v>3270</v>
      </c>
      <c r="F329" s="3">
        <v>1</v>
      </c>
      <c r="AE329" s="1">
        <v>3.5</v>
      </c>
    </row>
    <row r="330" spans="1:31" s="1" customFormat="1" ht="12.75" customHeight="1" x14ac:dyDescent="0.2">
      <c r="A330" s="64">
        <v>55259</v>
      </c>
      <c r="B330" s="3" t="str">
        <f t="shared" si="27"/>
        <v>Armado SAB2</v>
      </c>
      <c r="C330" s="24" t="s">
        <v>72</v>
      </c>
      <c r="D330" s="3"/>
      <c r="E330" s="1" t="s">
        <v>2994</v>
      </c>
      <c r="F330" s="3">
        <v>1</v>
      </c>
      <c r="AE330" s="1">
        <v>3.5</v>
      </c>
    </row>
    <row r="331" spans="1:31" s="1" customFormat="1" ht="12.75" customHeight="1" x14ac:dyDescent="0.2">
      <c r="A331" s="64">
        <v>55260</v>
      </c>
      <c r="B331" s="3" t="str">
        <f t="shared" si="27"/>
        <v>Armado SAB3</v>
      </c>
      <c r="C331" s="24" t="s">
        <v>72</v>
      </c>
      <c r="D331" s="3"/>
      <c r="E331" s="1" t="s">
        <v>3271</v>
      </c>
      <c r="F331" s="3">
        <v>1</v>
      </c>
      <c r="AE331" s="1">
        <v>3.5</v>
      </c>
    </row>
    <row r="332" spans="1:31" s="1" customFormat="1" ht="12.75" customHeight="1" x14ac:dyDescent="0.2">
      <c r="A332" s="64">
        <v>55261</v>
      </c>
      <c r="B332" s="3" t="str">
        <f t="shared" si="27"/>
        <v>Armado SAB4</v>
      </c>
      <c r="C332" s="24" t="s">
        <v>72</v>
      </c>
      <c r="D332" s="3"/>
      <c r="E332" s="1" t="s">
        <v>2995</v>
      </c>
      <c r="F332" s="3">
        <v>1</v>
      </c>
      <c r="AE332" s="1">
        <v>3.5</v>
      </c>
    </row>
    <row r="333" spans="1:31" s="1" customFormat="1" ht="12.75" customHeight="1" x14ac:dyDescent="0.2">
      <c r="A333" s="64">
        <v>55262</v>
      </c>
      <c r="B333" s="3" t="str">
        <f t="shared" si="27"/>
        <v>Armado SAB5</v>
      </c>
      <c r="C333" s="24" t="s">
        <v>72</v>
      </c>
      <c r="D333" s="3"/>
      <c r="E333" s="1" t="s">
        <v>2996</v>
      </c>
      <c r="F333" s="3">
        <v>1</v>
      </c>
      <c r="AE333" s="1">
        <v>3.5</v>
      </c>
    </row>
    <row r="334" spans="1:31" s="1" customFormat="1" ht="12.75" customHeight="1" x14ac:dyDescent="0.2">
      <c r="A334" s="64">
        <v>55263</v>
      </c>
      <c r="B334" s="3" t="str">
        <f t="shared" si="27"/>
        <v>Armado SAB6</v>
      </c>
      <c r="C334" s="24" t="s">
        <v>72</v>
      </c>
      <c r="D334" s="3"/>
      <c r="E334" s="1" t="s">
        <v>2997</v>
      </c>
      <c r="F334" s="3">
        <v>1</v>
      </c>
      <c r="AE334" s="1">
        <v>3.5</v>
      </c>
    </row>
    <row r="335" spans="1:31" s="1" customFormat="1" ht="12.75" customHeight="1" x14ac:dyDescent="0.2">
      <c r="A335" s="64">
        <v>55264</v>
      </c>
      <c r="B335" s="3" t="str">
        <f t="shared" si="27"/>
        <v>Armado SAB7</v>
      </c>
      <c r="C335" s="24" t="s">
        <v>72</v>
      </c>
      <c r="D335" s="3"/>
      <c r="E335" s="1" t="s">
        <v>2998</v>
      </c>
      <c r="F335" s="3">
        <v>1</v>
      </c>
      <c r="AE335" s="1">
        <v>3.5</v>
      </c>
    </row>
    <row r="336" spans="1:31" s="1" customFormat="1" ht="12.75" customHeight="1" x14ac:dyDescent="0.2">
      <c r="A336" s="64">
        <v>55265</v>
      </c>
      <c r="B336" s="3" t="str">
        <f t="shared" si="27"/>
        <v>Armado SAB8</v>
      </c>
      <c r="C336" s="24" t="s">
        <v>72</v>
      </c>
      <c r="D336" s="3"/>
      <c r="E336" s="1" t="s">
        <v>3272</v>
      </c>
      <c r="F336" s="3">
        <v>1</v>
      </c>
      <c r="AE336" s="1">
        <v>3.5</v>
      </c>
    </row>
    <row r="337" spans="1:31" s="1" customFormat="1" ht="12.75" customHeight="1" x14ac:dyDescent="0.2">
      <c r="A337" s="64">
        <v>55266</v>
      </c>
      <c r="B337" s="3" t="str">
        <f t="shared" si="27"/>
        <v>Armado SAB9</v>
      </c>
      <c r="C337" s="24" t="s">
        <v>72</v>
      </c>
      <c r="D337" s="3"/>
      <c r="E337" s="1" t="s">
        <v>2999</v>
      </c>
      <c r="F337" s="3">
        <v>1</v>
      </c>
      <c r="AE337" s="1">
        <v>3.5</v>
      </c>
    </row>
    <row r="338" spans="1:31" s="1" customFormat="1" ht="12.75" customHeight="1" x14ac:dyDescent="0.2">
      <c r="A338" s="64">
        <v>55267</v>
      </c>
      <c r="B338" s="3" t="str">
        <f t="shared" si="27"/>
        <v>Armado SAB13-D</v>
      </c>
      <c r="C338" s="24" t="s">
        <v>72</v>
      </c>
      <c r="D338" s="3"/>
      <c r="E338" s="1" t="s">
        <v>3001</v>
      </c>
      <c r="F338" s="3">
        <v>1</v>
      </c>
      <c r="AE338" s="1">
        <v>3.5</v>
      </c>
    </row>
    <row r="339" spans="1:31" s="1" customFormat="1" ht="12.75" customHeight="1" x14ac:dyDescent="0.2">
      <c r="A339" s="64">
        <v>55268</v>
      </c>
      <c r="B339" s="3" t="str">
        <f t="shared" si="27"/>
        <v>Armado SAB14</v>
      </c>
      <c r="C339" s="24" t="s">
        <v>72</v>
      </c>
      <c r="D339" s="3"/>
      <c r="E339" s="1" t="s">
        <v>3000</v>
      </c>
      <c r="F339" s="3">
        <v>1</v>
      </c>
      <c r="AE339" s="1">
        <v>3.5</v>
      </c>
    </row>
    <row r="340" spans="1:31" s="1" customFormat="1" ht="12.75" customHeight="1" x14ac:dyDescent="0.2">
      <c r="A340" s="64">
        <v>55269</v>
      </c>
      <c r="B340" s="3" t="str">
        <f t="shared" si="27"/>
        <v>Armado SAB20-SECC</v>
      </c>
      <c r="C340" s="24" t="s">
        <v>72</v>
      </c>
      <c r="D340" s="3"/>
      <c r="E340" s="1" t="s">
        <v>3273</v>
      </c>
      <c r="F340" s="3">
        <v>1</v>
      </c>
      <c r="AE340" s="1">
        <v>3.5</v>
      </c>
    </row>
    <row r="341" spans="1:31" s="1" customFormat="1" ht="12.75" customHeight="1" x14ac:dyDescent="0.2">
      <c r="A341" s="64">
        <v>55270</v>
      </c>
      <c r="B341" s="3" t="str">
        <f t="shared" si="27"/>
        <v>Armado SBC1</v>
      </c>
      <c r="C341" s="24" t="s">
        <v>72</v>
      </c>
      <c r="D341" s="3"/>
      <c r="E341" s="1" t="s">
        <v>3002</v>
      </c>
      <c r="F341" s="3">
        <v>1</v>
      </c>
      <c r="AE341" s="1">
        <v>3.8</v>
      </c>
    </row>
    <row r="342" spans="1:31" s="1" customFormat="1" ht="12.75" customHeight="1" x14ac:dyDescent="0.2">
      <c r="A342" s="64">
        <v>55271</v>
      </c>
      <c r="B342" s="3" t="str">
        <f t="shared" si="27"/>
        <v>Armado SBC2</v>
      </c>
      <c r="C342" s="24" t="s">
        <v>72</v>
      </c>
      <c r="D342" s="3"/>
      <c r="E342" s="1" t="s">
        <v>3003</v>
      </c>
      <c r="F342" s="3">
        <v>1</v>
      </c>
      <c r="AE342" s="1">
        <v>3.7</v>
      </c>
    </row>
    <row r="343" spans="1:31" s="1" customFormat="1" ht="12.75" customHeight="1" x14ac:dyDescent="0.2">
      <c r="A343" s="64">
        <v>55272</v>
      </c>
      <c r="B343" s="3" t="str">
        <f t="shared" si="27"/>
        <v>Armado SBC3</v>
      </c>
      <c r="C343" s="24" t="s">
        <v>72</v>
      </c>
      <c r="D343" s="3"/>
      <c r="E343" s="1" t="s">
        <v>3004</v>
      </c>
      <c r="F343" s="3">
        <v>1</v>
      </c>
      <c r="AE343" s="1">
        <v>3.8</v>
      </c>
    </row>
    <row r="344" spans="1:31" s="1" customFormat="1" ht="12.75" customHeight="1" x14ac:dyDescent="0.2">
      <c r="A344" s="64">
        <v>55273</v>
      </c>
      <c r="B344" s="3" t="str">
        <f t="shared" si="27"/>
        <v>Armado SBC4</v>
      </c>
      <c r="C344" s="24" t="s">
        <v>72</v>
      </c>
      <c r="D344" s="3"/>
      <c r="E344" s="1" t="s">
        <v>3005</v>
      </c>
      <c r="F344" s="3">
        <v>1</v>
      </c>
      <c r="AE344" s="1">
        <v>3.9</v>
      </c>
    </row>
    <row r="345" spans="1:31" s="1" customFormat="1" ht="12.75" customHeight="1" x14ac:dyDescent="0.2">
      <c r="A345" s="64">
        <v>55274</v>
      </c>
      <c r="B345" s="3" t="str">
        <f t="shared" si="27"/>
        <v>Armado SBC5</v>
      </c>
      <c r="C345" s="24" t="s">
        <v>72</v>
      </c>
      <c r="D345" s="3"/>
      <c r="E345" s="1" t="s">
        <v>3006</v>
      </c>
      <c r="F345" s="3">
        <v>1</v>
      </c>
      <c r="AE345" s="1">
        <v>3.5</v>
      </c>
    </row>
    <row r="346" spans="1:31" s="1" customFormat="1" ht="12.75" customHeight="1" x14ac:dyDescent="0.2">
      <c r="A346" s="64">
        <v>55275</v>
      </c>
      <c r="B346" s="3" t="str">
        <f t="shared" si="27"/>
        <v>Armado SBC6</v>
      </c>
      <c r="C346" s="24" t="s">
        <v>72</v>
      </c>
      <c r="D346" s="3"/>
      <c r="E346" s="1" t="s">
        <v>3007</v>
      </c>
      <c r="F346" s="3">
        <v>1</v>
      </c>
      <c r="AE346" s="1">
        <v>3.8</v>
      </c>
    </row>
    <row r="347" spans="1:31" s="1" customFormat="1" ht="12.75" customHeight="1" x14ac:dyDescent="0.2">
      <c r="A347" s="64">
        <v>55276</v>
      </c>
      <c r="B347" s="3" t="str">
        <f t="shared" si="27"/>
        <v>Armado SBC7</v>
      </c>
      <c r="C347" s="24" t="s">
        <v>72</v>
      </c>
      <c r="D347" s="3"/>
      <c r="E347" s="1" t="s">
        <v>3008</v>
      </c>
      <c r="F347" s="3">
        <v>1</v>
      </c>
      <c r="AE347" s="1">
        <v>4.4000000000000004</v>
      </c>
    </row>
    <row r="348" spans="1:31" s="1" customFormat="1" ht="12.75" customHeight="1" x14ac:dyDescent="0.2">
      <c r="A348" s="64">
        <v>55277</v>
      </c>
      <c r="B348" s="3" t="str">
        <f t="shared" si="27"/>
        <v>Armado SBC8</v>
      </c>
      <c r="C348" s="24" t="s">
        <v>72</v>
      </c>
      <c r="D348" s="3"/>
      <c r="E348" s="1" t="s">
        <v>3009</v>
      </c>
      <c r="F348" s="3">
        <v>1</v>
      </c>
      <c r="AE348" s="1">
        <v>3.5</v>
      </c>
    </row>
    <row r="349" spans="1:31" s="1" customFormat="1" ht="12.75" customHeight="1" x14ac:dyDescent="0.2">
      <c r="A349" s="64">
        <v>55278</v>
      </c>
      <c r="B349" s="3" t="str">
        <f t="shared" si="27"/>
        <v>Armado SBC9</v>
      </c>
      <c r="C349" s="24" t="s">
        <v>72</v>
      </c>
      <c r="D349" s="3"/>
      <c r="E349" s="1" t="s">
        <v>3010</v>
      </c>
      <c r="F349" s="3">
        <v>1</v>
      </c>
      <c r="AE349" s="1">
        <v>4.0999999999999996</v>
      </c>
    </row>
    <row r="350" spans="1:31" s="1" customFormat="1" ht="12.75" customHeight="1" x14ac:dyDescent="0.2">
      <c r="A350" s="64">
        <v>55279</v>
      </c>
      <c r="B350" s="3" t="str">
        <f t="shared" si="27"/>
        <v>Armado PMI1</v>
      </c>
      <c r="C350" s="24" t="s">
        <v>72</v>
      </c>
      <c r="D350" s="3"/>
      <c r="E350" s="1" t="s">
        <v>3011</v>
      </c>
      <c r="F350" s="3">
        <v>1</v>
      </c>
      <c r="AE350" s="1">
        <v>3.5</v>
      </c>
    </row>
    <row r="351" spans="1:31" s="1" customFormat="1" ht="12.75" customHeight="1" x14ac:dyDescent="0.2">
      <c r="A351" s="64">
        <v>55280</v>
      </c>
      <c r="B351" s="3" t="str">
        <f t="shared" si="27"/>
        <v>Armado PMI2</v>
      </c>
      <c r="C351" s="24" t="s">
        <v>72</v>
      </c>
      <c r="D351" s="3"/>
      <c r="E351" s="1" t="s">
        <v>3012</v>
      </c>
      <c r="F351" s="3">
        <v>1</v>
      </c>
      <c r="AE351" s="1">
        <v>3.5</v>
      </c>
    </row>
    <row r="352" spans="1:31" s="1" customFormat="1" ht="12.75" customHeight="1" x14ac:dyDescent="0.2">
      <c r="A352" s="64">
        <v>55281</v>
      </c>
      <c r="B352" s="3" t="str">
        <f t="shared" si="27"/>
        <v>Armado PMI3</v>
      </c>
      <c r="C352" s="24" t="s">
        <v>72</v>
      </c>
      <c r="D352" s="3"/>
      <c r="E352" s="1" t="s">
        <v>3013</v>
      </c>
      <c r="F352" s="3">
        <v>1</v>
      </c>
      <c r="AE352" s="1">
        <v>3.5</v>
      </c>
    </row>
    <row r="353" spans="1:31" s="1" customFormat="1" ht="12.75" customHeight="1" x14ac:dyDescent="0.2">
      <c r="A353" s="64">
        <v>55282</v>
      </c>
      <c r="B353" s="3" t="str">
        <f t="shared" si="27"/>
        <v>Armado PMI4</v>
      </c>
      <c r="C353" s="24" t="s">
        <v>72</v>
      </c>
      <c r="D353" s="3"/>
      <c r="E353" s="1" t="s">
        <v>3014</v>
      </c>
      <c r="F353" s="3">
        <v>1</v>
      </c>
      <c r="AE353" s="1">
        <v>3.5</v>
      </c>
    </row>
    <row r="354" spans="1:31" s="1" customFormat="1" ht="12.75" customHeight="1" x14ac:dyDescent="0.2">
      <c r="A354" s="64">
        <v>55283</v>
      </c>
      <c r="B354" s="3" t="str">
        <f t="shared" si="27"/>
        <v>Armado PMI5</v>
      </c>
      <c r="C354" s="24" t="s">
        <v>72</v>
      </c>
      <c r="D354" s="3"/>
      <c r="E354" s="1" t="s">
        <v>3015</v>
      </c>
      <c r="F354" s="3">
        <v>1</v>
      </c>
      <c r="AE354" s="1">
        <v>3.5</v>
      </c>
    </row>
    <row r="355" spans="1:31" s="1" customFormat="1" ht="12.75" customHeight="1" x14ac:dyDescent="0.2">
      <c r="A355" s="64">
        <v>55284</v>
      </c>
      <c r="B355" s="3" t="str">
        <f t="shared" si="27"/>
        <v>Armado PMI6</v>
      </c>
      <c r="C355" s="24" t="s">
        <v>72</v>
      </c>
      <c r="D355" s="3"/>
      <c r="E355" s="1" t="s">
        <v>3016</v>
      </c>
      <c r="F355" s="3">
        <v>1</v>
      </c>
      <c r="AE355" s="1">
        <v>3.5</v>
      </c>
    </row>
    <row r="356" spans="1:31" s="1" customFormat="1" ht="12.75" customHeight="1" x14ac:dyDescent="0.2">
      <c r="A356" s="64">
        <v>55285</v>
      </c>
      <c r="B356" s="3" t="str">
        <f t="shared" si="27"/>
        <v>Armado PMI7</v>
      </c>
      <c r="C356" s="24" t="s">
        <v>72</v>
      </c>
      <c r="D356" s="3"/>
      <c r="E356" s="1" t="s">
        <v>3017</v>
      </c>
      <c r="F356" s="3">
        <v>1</v>
      </c>
      <c r="AE356" s="1">
        <v>3.5</v>
      </c>
    </row>
    <row r="357" spans="1:31" s="1" customFormat="1" ht="12.75" customHeight="1" x14ac:dyDescent="0.2">
      <c r="A357" s="64">
        <v>55286</v>
      </c>
      <c r="B357" s="3" t="str">
        <f t="shared" si="27"/>
        <v>Armado PMI8</v>
      </c>
      <c r="C357" s="24" t="s">
        <v>72</v>
      </c>
      <c r="D357" s="3"/>
      <c r="E357" s="1" t="s">
        <v>3018</v>
      </c>
      <c r="F357" s="3">
        <v>1</v>
      </c>
      <c r="AE357" s="1">
        <v>3.5</v>
      </c>
    </row>
    <row r="358" spans="1:31" s="1" customFormat="1" ht="12.75" customHeight="1" x14ac:dyDescent="0.2">
      <c r="A358" s="64">
        <v>55287</v>
      </c>
      <c r="B358" s="3" t="str">
        <f t="shared" si="27"/>
        <v>Armado PMI9</v>
      </c>
      <c r="C358" s="24" t="s">
        <v>72</v>
      </c>
      <c r="D358" s="3"/>
      <c r="E358" s="1" t="s">
        <v>3019</v>
      </c>
      <c r="F358" s="3">
        <v>1</v>
      </c>
      <c r="AE358" s="1">
        <v>3.5</v>
      </c>
    </row>
    <row r="359" spans="1:31" s="1" customFormat="1" ht="12.75" customHeight="1" x14ac:dyDescent="0.2">
      <c r="A359" s="64">
        <v>55288</v>
      </c>
      <c r="B359" s="3" t="str">
        <f t="shared" si="27"/>
        <v>Armado PMI20</v>
      </c>
      <c r="C359" s="24" t="s">
        <v>72</v>
      </c>
      <c r="D359" s="3"/>
      <c r="E359" s="1" t="s">
        <v>3030</v>
      </c>
      <c r="F359" s="3">
        <v>1</v>
      </c>
      <c r="AE359" s="1">
        <v>3.5</v>
      </c>
    </row>
    <row r="360" spans="1:31" s="1" customFormat="1" ht="12.75" customHeight="1" x14ac:dyDescent="0.2">
      <c r="A360" s="64">
        <v>55289</v>
      </c>
      <c r="B360" s="3" t="str">
        <f t="shared" si="27"/>
        <v>Armado PMI10</v>
      </c>
      <c r="C360" s="24" t="s">
        <v>72</v>
      </c>
      <c r="D360" s="3"/>
      <c r="E360" s="1" t="s">
        <v>3020</v>
      </c>
      <c r="F360" s="3">
        <v>1</v>
      </c>
      <c r="AE360" s="1">
        <v>3.5</v>
      </c>
    </row>
    <row r="361" spans="1:31" s="1" customFormat="1" ht="12.75" customHeight="1" x14ac:dyDescent="0.2">
      <c r="A361" s="64">
        <v>55290</v>
      </c>
      <c r="B361" s="3" t="str">
        <f t="shared" si="27"/>
        <v>Armado PMI11</v>
      </c>
      <c r="C361" s="24" t="s">
        <v>72</v>
      </c>
      <c r="D361" s="3"/>
      <c r="E361" s="1" t="s">
        <v>3021</v>
      </c>
      <c r="F361" s="3">
        <v>1</v>
      </c>
      <c r="AE361" s="1">
        <v>3.5</v>
      </c>
    </row>
    <row r="362" spans="1:31" s="1" customFormat="1" ht="12.75" customHeight="1" x14ac:dyDescent="0.2">
      <c r="A362" s="64">
        <v>55291</v>
      </c>
      <c r="B362" s="3" t="str">
        <f t="shared" ref="B362:B425" si="28">"Armado "&amp;E362</f>
        <v>Armado PMI12</v>
      </c>
      <c r="C362" s="24" t="s">
        <v>72</v>
      </c>
      <c r="D362" s="3"/>
      <c r="E362" s="1" t="s">
        <v>3022</v>
      </c>
      <c r="F362" s="3">
        <v>1</v>
      </c>
      <c r="AE362" s="1">
        <v>3.5</v>
      </c>
    </row>
    <row r="363" spans="1:31" s="1" customFormat="1" ht="12.75" customHeight="1" x14ac:dyDescent="0.2">
      <c r="A363" s="64">
        <v>55292</v>
      </c>
      <c r="B363" s="3" t="str">
        <f t="shared" si="28"/>
        <v>Armado PMI13</v>
      </c>
      <c r="C363" s="24" t="s">
        <v>72</v>
      </c>
      <c r="D363" s="3"/>
      <c r="E363" s="1" t="s">
        <v>3023</v>
      </c>
      <c r="F363" s="3">
        <v>1</v>
      </c>
      <c r="AE363" s="1">
        <v>3.5</v>
      </c>
    </row>
    <row r="364" spans="1:31" s="1" customFormat="1" ht="12.75" customHeight="1" x14ac:dyDescent="0.2">
      <c r="A364" s="64">
        <v>55293</v>
      </c>
      <c r="B364" s="3" t="str">
        <f t="shared" si="28"/>
        <v>Armado PMI14</v>
      </c>
      <c r="C364" s="24" t="s">
        <v>72</v>
      </c>
      <c r="D364" s="3"/>
      <c r="E364" s="1" t="s">
        <v>3024</v>
      </c>
      <c r="F364" s="3">
        <v>1</v>
      </c>
      <c r="AE364" s="1">
        <v>3.5</v>
      </c>
    </row>
    <row r="365" spans="1:31" s="1" customFormat="1" ht="12.75" customHeight="1" x14ac:dyDescent="0.2">
      <c r="A365" s="64">
        <v>55294</v>
      </c>
      <c r="B365" s="3" t="str">
        <f t="shared" si="28"/>
        <v>Armado PMI15</v>
      </c>
      <c r="C365" s="24" t="s">
        <v>72</v>
      </c>
      <c r="D365" s="3"/>
      <c r="E365" s="1" t="s">
        <v>3025</v>
      </c>
      <c r="F365" s="3">
        <v>1</v>
      </c>
      <c r="AE365" s="1">
        <v>3.5</v>
      </c>
    </row>
    <row r="366" spans="1:31" s="1" customFormat="1" ht="12.75" customHeight="1" x14ac:dyDescent="0.2">
      <c r="A366" s="64">
        <v>55295</v>
      </c>
      <c r="B366" s="3" t="str">
        <f t="shared" si="28"/>
        <v>Armado PMI16</v>
      </c>
      <c r="C366" s="24" t="s">
        <v>72</v>
      </c>
      <c r="D366" s="3"/>
      <c r="E366" s="1" t="s">
        <v>3026</v>
      </c>
      <c r="F366" s="3">
        <v>1</v>
      </c>
      <c r="AE366" s="1">
        <v>3.5</v>
      </c>
    </row>
    <row r="367" spans="1:31" s="1" customFormat="1" ht="12.75" customHeight="1" x14ac:dyDescent="0.2">
      <c r="A367" s="64">
        <v>55296</v>
      </c>
      <c r="B367" s="3" t="str">
        <f t="shared" si="28"/>
        <v>Armado PMI17</v>
      </c>
      <c r="C367" s="24" t="s">
        <v>72</v>
      </c>
      <c r="D367" s="3"/>
      <c r="E367" s="1" t="s">
        <v>3027</v>
      </c>
      <c r="F367" s="3">
        <v>1</v>
      </c>
      <c r="AE367" s="1">
        <v>3.5</v>
      </c>
    </row>
    <row r="368" spans="1:31" s="1" customFormat="1" ht="12.75" customHeight="1" x14ac:dyDescent="0.2">
      <c r="A368" s="64">
        <v>55297</v>
      </c>
      <c r="B368" s="3" t="str">
        <f t="shared" si="28"/>
        <v>Armado PMI18</v>
      </c>
      <c r="C368" s="24" t="s">
        <v>72</v>
      </c>
      <c r="D368" s="3"/>
      <c r="E368" s="1" t="s">
        <v>3028</v>
      </c>
      <c r="F368" s="3">
        <v>1</v>
      </c>
      <c r="AE368" s="1">
        <v>3.5</v>
      </c>
    </row>
    <row r="369" spans="1:31" s="1" customFormat="1" ht="12.75" customHeight="1" x14ac:dyDescent="0.2">
      <c r="A369" s="64">
        <v>55298</v>
      </c>
      <c r="B369" s="3" t="str">
        <f t="shared" si="28"/>
        <v>Armado A3(0.6)</v>
      </c>
      <c r="C369" s="24" t="s">
        <v>72</v>
      </c>
      <c r="D369" s="3"/>
      <c r="E369" s="1" t="s">
        <v>2796</v>
      </c>
      <c r="F369" s="3">
        <v>1</v>
      </c>
      <c r="AE369" s="1">
        <v>4.5999999999999996</v>
      </c>
    </row>
    <row r="370" spans="1:31" s="1" customFormat="1" ht="12.75" customHeight="1" x14ac:dyDescent="0.2">
      <c r="A370" s="64">
        <v>55299</v>
      </c>
      <c r="B370" s="3" t="str">
        <f t="shared" si="28"/>
        <v>Armado A3(0.8)</v>
      </c>
      <c r="C370" s="24" t="s">
        <v>72</v>
      </c>
      <c r="D370" s="3"/>
      <c r="E370" s="1" t="s">
        <v>2797</v>
      </c>
      <c r="F370" s="3">
        <v>1</v>
      </c>
      <c r="AE370" s="1">
        <v>4.5999999999999996</v>
      </c>
    </row>
    <row r="371" spans="1:31" s="1" customFormat="1" ht="12.75" customHeight="1" x14ac:dyDescent="0.2">
      <c r="A371" s="64">
        <v>55300</v>
      </c>
      <c r="B371" s="3" t="str">
        <f t="shared" si="28"/>
        <v>Armado A3(1,0)</v>
      </c>
      <c r="C371" s="24" t="s">
        <v>72</v>
      </c>
      <c r="D371" s="3"/>
      <c r="E371" s="1" t="s">
        <v>3274</v>
      </c>
      <c r="F371" s="3">
        <v>1</v>
      </c>
      <c r="AE371" s="1">
        <v>4.5999999999999996</v>
      </c>
    </row>
    <row r="372" spans="1:31" s="1" customFormat="1" ht="12.75" customHeight="1" x14ac:dyDescent="0.2">
      <c r="A372" s="64">
        <v>55301</v>
      </c>
      <c r="B372" s="3" t="str">
        <f t="shared" si="28"/>
        <v>Armado A3(1,5)</v>
      </c>
      <c r="C372" s="24" t="s">
        <v>72</v>
      </c>
      <c r="D372" s="3"/>
      <c r="E372" s="1" t="s">
        <v>3275</v>
      </c>
      <c r="F372" s="3">
        <v>1</v>
      </c>
      <c r="AE372" s="1">
        <v>4.5999999999999996</v>
      </c>
    </row>
    <row r="373" spans="1:31" s="1" customFormat="1" ht="12.75" customHeight="1" x14ac:dyDescent="0.2">
      <c r="A373" s="64">
        <v>55302</v>
      </c>
      <c r="B373" s="3" t="str">
        <f t="shared" si="28"/>
        <v>Armado A9(1,2)</v>
      </c>
      <c r="C373" s="24" t="s">
        <v>72</v>
      </c>
      <c r="D373" s="3"/>
      <c r="E373" s="1" t="s">
        <v>3276</v>
      </c>
      <c r="F373" s="3">
        <v>1</v>
      </c>
      <c r="AE373" s="1">
        <v>4.5999999999999996</v>
      </c>
    </row>
    <row r="374" spans="1:31" s="1" customFormat="1" ht="12.75" customHeight="1" x14ac:dyDescent="0.2">
      <c r="A374" s="64">
        <v>55303</v>
      </c>
      <c r="B374" s="3" t="str">
        <f t="shared" si="28"/>
        <v>Armado A9(1,5)</v>
      </c>
      <c r="C374" s="24" t="s">
        <v>72</v>
      </c>
      <c r="D374" s="3"/>
      <c r="E374" s="1" t="s">
        <v>3277</v>
      </c>
      <c r="F374" s="3">
        <v>1</v>
      </c>
      <c r="AE374" s="1">
        <v>4.5999999999999996</v>
      </c>
    </row>
    <row r="375" spans="1:31" s="1" customFormat="1" ht="12.75" customHeight="1" x14ac:dyDescent="0.2">
      <c r="A375" s="64">
        <v>55304</v>
      </c>
      <c r="B375" s="3" t="str">
        <f t="shared" si="28"/>
        <v>Armado A9(2,0)</v>
      </c>
      <c r="C375" s="24" t="s">
        <v>72</v>
      </c>
      <c r="D375" s="3"/>
      <c r="E375" s="1" t="s">
        <v>3278</v>
      </c>
      <c r="F375" s="3">
        <v>1</v>
      </c>
      <c r="AE375" s="1">
        <v>4.5999999999999996</v>
      </c>
    </row>
    <row r="376" spans="1:31" s="1" customFormat="1" ht="12.75" customHeight="1" x14ac:dyDescent="0.2">
      <c r="A376" s="64">
        <v>55305</v>
      </c>
      <c r="B376" s="3" t="str">
        <f t="shared" si="28"/>
        <v>Armado Columna1</v>
      </c>
      <c r="C376" s="24" t="s">
        <v>72</v>
      </c>
      <c r="D376" s="3"/>
      <c r="E376" s="1" t="s">
        <v>3279</v>
      </c>
      <c r="F376" s="3">
        <v>1</v>
      </c>
      <c r="AE376" s="1">
        <v>4.5999999999999996</v>
      </c>
    </row>
    <row r="377" spans="1:31" s="1" customFormat="1" ht="12.75" customHeight="1" x14ac:dyDescent="0.2">
      <c r="A377" s="64">
        <v>55306</v>
      </c>
      <c r="B377" s="3" t="str">
        <f t="shared" si="28"/>
        <v>Armado PD10</v>
      </c>
      <c r="C377" s="24" t="s">
        <v>72</v>
      </c>
      <c r="D377" s="3"/>
      <c r="E377" s="1" t="s">
        <v>3047</v>
      </c>
      <c r="F377" s="3">
        <v>1</v>
      </c>
      <c r="AE377" s="1">
        <v>6</v>
      </c>
    </row>
    <row r="378" spans="1:31" s="1" customFormat="1" ht="12.75" customHeight="1" x14ac:dyDescent="0.2">
      <c r="A378" s="64">
        <v>55307</v>
      </c>
      <c r="B378" s="3" t="str">
        <f t="shared" si="28"/>
        <v>Armado PD11</v>
      </c>
      <c r="C378" s="24" t="s">
        <v>72</v>
      </c>
      <c r="D378" s="3"/>
      <c r="E378" s="1" t="s">
        <v>3048</v>
      </c>
      <c r="F378" s="3">
        <v>1</v>
      </c>
      <c r="AE378" s="1">
        <v>5.7</v>
      </c>
    </row>
    <row r="379" spans="1:31" s="1" customFormat="1" ht="12.75" customHeight="1" x14ac:dyDescent="0.2">
      <c r="A379" s="64">
        <v>55308</v>
      </c>
      <c r="B379" s="3" t="str">
        <f t="shared" si="28"/>
        <v>Armado PD12</v>
      </c>
      <c r="C379" s="24" t="s">
        <v>72</v>
      </c>
      <c r="D379" s="3"/>
      <c r="E379" s="1" t="s">
        <v>3049</v>
      </c>
      <c r="F379" s="3">
        <v>1</v>
      </c>
      <c r="AE379" s="1">
        <v>5.7</v>
      </c>
    </row>
    <row r="380" spans="1:31" s="1" customFormat="1" ht="12.75" customHeight="1" x14ac:dyDescent="0.2">
      <c r="A380" s="64">
        <v>55309</v>
      </c>
      <c r="B380" s="3" t="str">
        <f t="shared" si="28"/>
        <v>Armado PD13</v>
      </c>
      <c r="C380" s="24" t="s">
        <v>72</v>
      </c>
      <c r="D380" s="3"/>
      <c r="E380" s="1" t="s">
        <v>3050</v>
      </c>
      <c r="F380" s="3">
        <v>1</v>
      </c>
      <c r="AE380" s="1">
        <v>6</v>
      </c>
    </row>
    <row r="381" spans="1:31" s="1" customFormat="1" ht="12.75" customHeight="1" x14ac:dyDescent="0.2">
      <c r="A381" s="64">
        <v>55310</v>
      </c>
      <c r="B381" s="3" t="str">
        <f t="shared" si="28"/>
        <v>Armado RCL7</v>
      </c>
      <c r="C381" s="24" t="s">
        <v>72</v>
      </c>
      <c r="D381" s="3"/>
      <c r="E381" s="1" t="s">
        <v>4228</v>
      </c>
      <c r="F381" s="3">
        <v>1</v>
      </c>
      <c r="AE381" s="1">
        <v>3.6</v>
      </c>
    </row>
    <row r="382" spans="1:31" s="1" customFormat="1" ht="12.75" customHeight="1" x14ac:dyDescent="0.2">
      <c r="A382" s="64">
        <v>55311</v>
      </c>
      <c r="B382" s="3" t="str">
        <f t="shared" si="28"/>
        <v>Armado B1-D(1.2)</v>
      </c>
      <c r="C382" s="24" t="s">
        <v>72</v>
      </c>
      <c r="D382" s="3"/>
      <c r="E382" s="1" t="s">
        <v>3280</v>
      </c>
      <c r="F382" s="3">
        <v>1</v>
      </c>
      <c r="AE382" s="1">
        <v>5.6</v>
      </c>
    </row>
    <row r="383" spans="1:31" s="1" customFormat="1" ht="12.75" customHeight="1" x14ac:dyDescent="0.2">
      <c r="A383" s="64">
        <v>55312</v>
      </c>
      <c r="B383" s="3" t="str">
        <f t="shared" si="28"/>
        <v>Armado B1-D(1.5)</v>
      </c>
      <c r="C383" s="24" t="s">
        <v>72</v>
      </c>
      <c r="D383" s="3"/>
      <c r="E383" s="1" t="s">
        <v>3281</v>
      </c>
      <c r="F383" s="3">
        <v>1</v>
      </c>
      <c r="AE383" s="1">
        <v>5.5</v>
      </c>
    </row>
    <row r="384" spans="1:31" s="1" customFormat="1" ht="12.75" customHeight="1" x14ac:dyDescent="0.2">
      <c r="A384" s="64">
        <v>55313</v>
      </c>
      <c r="B384" s="3" t="str">
        <f t="shared" si="28"/>
        <v>Armado B1-D(2.0)</v>
      </c>
      <c r="C384" s="24" t="s">
        <v>72</v>
      </c>
      <c r="D384" s="3"/>
      <c r="E384" s="1" t="s">
        <v>3282</v>
      </c>
      <c r="F384" s="3">
        <v>1</v>
      </c>
      <c r="AE384" s="1">
        <v>5.4</v>
      </c>
    </row>
    <row r="385" spans="1:31" s="1" customFormat="1" ht="12.75" customHeight="1" x14ac:dyDescent="0.2">
      <c r="A385" s="64">
        <v>55314</v>
      </c>
      <c r="B385" s="3" t="str">
        <f t="shared" si="28"/>
        <v>Armado B1-2D</v>
      </c>
      <c r="C385" s="24" t="s">
        <v>72</v>
      </c>
      <c r="D385" s="3"/>
      <c r="E385" s="1" t="s">
        <v>3283</v>
      </c>
      <c r="F385" s="3">
        <v>1</v>
      </c>
      <c r="AE385" s="1">
        <v>5.0999999999999996</v>
      </c>
    </row>
    <row r="386" spans="1:31" s="1" customFormat="1" ht="12.75" customHeight="1" x14ac:dyDescent="0.2">
      <c r="A386" s="64">
        <v>55315</v>
      </c>
      <c r="B386" s="3" t="str">
        <f t="shared" si="28"/>
        <v>Armado B2(0.6)</v>
      </c>
      <c r="C386" s="24" t="s">
        <v>72</v>
      </c>
      <c r="D386" s="3"/>
      <c r="E386" s="1" t="s">
        <v>3284</v>
      </c>
      <c r="F386" s="3">
        <v>1</v>
      </c>
      <c r="AE386" s="1">
        <v>5.3</v>
      </c>
    </row>
    <row r="387" spans="1:31" s="1" customFormat="1" ht="12.75" customHeight="1" x14ac:dyDescent="0.2">
      <c r="A387" s="64">
        <v>55316</v>
      </c>
      <c r="B387" s="3" t="str">
        <f t="shared" si="28"/>
        <v>Armado B2(0.8)</v>
      </c>
      <c r="C387" s="24" t="s">
        <v>72</v>
      </c>
      <c r="D387" s="3"/>
      <c r="E387" s="1" t="s">
        <v>3285</v>
      </c>
      <c r="F387" s="3">
        <v>1</v>
      </c>
      <c r="AE387" s="1">
        <v>5.3</v>
      </c>
    </row>
    <row r="388" spans="1:31" s="1" customFormat="1" ht="12.75" customHeight="1" x14ac:dyDescent="0.2">
      <c r="A388" s="64">
        <v>55317</v>
      </c>
      <c r="B388" s="3" t="str">
        <f t="shared" si="28"/>
        <v>Armado B2(1.0)</v>
      </c>
      <c r="C388" s="24" t="s">
        <v>72</v>
      </c>
      <c r="D388" s="3"/>
      <c r="E388" s="1" t="s">
        <v>3286</v>
      </c>
      <c r="F388" s="3">
        <v>1</v>
      </c>
      <c r="AE388" s="1">
        <v>5.2</v>
      </c>
    </row>
    <row r="389" spans="1:31" s="1" customFormat="1" ht="12.75" customHeight="1" x14ac:dyDescent="0.2">
      <c r="A389" s="64">
        <v>55318</v>
      </c>
      <c r="B389" s="3" t="str">
        <f t="shared" si="28"/>
        <v>Armado B2-D(1.0)</v>
      </c>
      <c r="C389" s="24" t="s">
        <v>72</v>
      </c>
      <c r="D389" s="3"/>
      <c r="E389" s="1" t="s">
        <v>3287</v>
      </c>
      <c r="F389" s="3">
        <v>1</v>
      </c>
      <c r="AE389" s="1">
        <v>5.2</v>
      </c>
    </row>
    <row r="390" spans="1:31" s="1" customFormat="1" ht="12.75" customHeight="1" x14ac:dyDescent="0.2">
      <c r="A390" s="64">
        <v>55319</v>
      </c>
      <c r="B390" s="3" t="str">
        <f t="shared" si="28"/>
        <v>Armado B2(1.5)</v>
      </c>
      <c r="C390" s="24" t="s">
        <v>72</v>
      </c>
      <c r="D390" s="3"/>
      <c r="E390" s="1" t="s">
        <v>3288</v>
      </c>
      <c r="F390" s="3">
        <v>1</v>
      </c>
      <c r="AE390" s="1">
        <v>4.8</v>
      </c>
    </row>
    <row r="391" spans="1:31" s="1" customFormat="1" ht="12.75" customHeight="1" x14ac:dyDescent="0.2">
      <c r="A391" s="64">
        <v>55320</v>
      </c>
      <c r="B391" s="3" t="str">
        <f t="shared" si="28"/>
        <v>Armado B2-T(1.2)</v>
      </c>
      <c r="C391" s="24" t="s">
        <v>72</v>
      </c>
      <c r="D391" s="3"/>
      <c r="E391" s="1" t="s">
        <v>3289</v>
      </c>
      <c r="F391" s="3">
        <v>1</v>
      </c>
      <c r="AE391" s="1">
        <v>4.9000000000000004</v>
      </c>
    </row>
    <row r="392" spans="1:31" s="1" customFormat="1" ht="12.75" customHeight="1" x14ac:dyDescent="0.2">
      <c r="A392" s="64">
        <v>55321</v>
      </c>
      <c r="B392" s="3" t="str">
        <f t="shared" si="28"/>
        <v>Armado B2-T(1.5)</v>
      </c>
      <c r="C392" s="24" t="s">
        <v>72</v>
      </c>
      <c r="D392" s="3"/>
      <c r="E392" s="1" t="s">
        <v>3290</v>
      </c>
      <c r="F392" s="3">
        <v>1</v>
      </c>
      <c r="AE392" s="1">
        <v>4.7</v>
      </c>
    </row>
    <row r="393" spans="1:31" s="1" customFormat="1" ht="12.75" customHeight="1" x14ac:dyDescent="0.2">
      <c r="A393" s="64">
        <v>55322</v>
      </c>
      <c r="B393" s="3" t="str">
        <f t="shared" si="28"/>
        <v>Armado B2-T(2.0)</v>
      </c>
      <c r="C393" s="24" t="s">
        <v>72</v>
      </c>
      <c r="D393" s="3"/>
      <c r="E393" s="1" t="s">
        <v>3291</v>
      </c>
      <c r="F393" s="3">
        <v>1</v>
      </c>
      <c r="AE393" s="1">
        <v>4.4000000000000004</v>
      </c>
    </row>
    <row r="394" spans="1:31" s="1" customFormat="1" ht="12.75" customHeight="1" x14ac:dyDescent="0.2">
      <c r="A394" s="64">
        <v>55323</v>
      </c>
      <c r="B394" s="3" t="str">
        <f t="shared" si="28"/>
        <v>Armado B23(1.2)</v>
      </c>
      <c r="C394" s="24" t="s">
        <v>72</v>
      </c>
      <c r="D394" s="3"/>
      <c r="E394" s="1" t="s">
        <v>3292</v>
      </c>
      <c r="F394" s="3">
        <v>1</v>
      </c>
      <c r="AE394" s="1">
        <v>5.3</v>
      </c>
    </row>
    <row r="395" spans="1:31" s="1" customFormat="1" ht="12.75" customHeight="1" x14ac:dyDescent="0.2">
      <c r="A395" s="64">
        <v>55324</v>
      </c>
      <c r="B395" s="3" t="str">
        <f t="shared" si="28"/>
        <v>Armado B23(1.5)</v>
      </c>
      <c r="C395" s="24" t="s">
        <v>72</v>
      </c>
      <c r="D395" s="3"/>
      <c r="E395" s="1" t="s">
        <v>3293</v>
      </c>
      <c r="F395" s="3">
        <v>1</v>
      </c>
      <c r="AE395" s="1">
        <v>5.2</v>
      </c>
    </row>
    <row r="396" spans="1:31" s="1" customFormat="1" ht="12.75" customHeight="1" x14ac:dyDescent="0.2">
      <c r="A396" s="64">
        <v>55325</v>
      </c>
      <c r="B396" s="3" t="str">
        <f t="shared" si="28"/>
        <v>Armado B23(2.0)</v>
      </c>
      <c r="C396" s="24" t="s">
        <v>72</v>
      </c>
      <c r="D396" s="3"/>
      <c r="E396" s="1" t="s">
        <v>3294</v>
      </c>
      <c r="F396" s="3">
        <v>1</v>
      </c>
      <c r="AE396" s="1">
        <v>5.0999999999999996</v>
      </c>
    </row>
    <row r="397" spans="1:31" s="1" customFormat="1" ht="12.75" customHeight="1" x14ac:dyDescent="0.2">
      <c r="A397" s="64">
        <v>55326</v>
      </c>
      <c r="B397" s="3" t="str">
        <f t="shared" si="28"/>
        <v>Armado B23-D(1.2)</v>
      </c>
      <c r="C397" s="24" t="s">
        <v>72</v>
      </c>
      <c r="D397" s="3"/>
      <c r="E397" s="1" t="s">
        <v>3295</v>
      </c>
      <c r="F397" s="3">
        <v>1</v>
      </c>
      <c r="AE397" s="1">
        <v>5.2</v>
      </c>
    </row>
    <row r="398" spans="1:31" s="1" customFormat="1" ht="12.75" customHeight="1" x14ac:dyDescent="0.2">
      <c r="A398" s="64">
        <v>55327</v>
      </c>
      <c r="B398" s="3" t="str">
        <f t="shared" si="28"/>
        <v>Armado B23-D(1.5)</v>
      </c>
      <c r="C398" s="24" t="s">
        <v>72</v>
      </c>
      <c r="D398" s="3"/>
      <c r="E398" s="1" t="s">
        <v>3296</v>
      </c>
      <c r="F398" s="3">
        <v>1</v>
      </c>
      <c r="AE398" s="1">
        <v>5.0999999999999996</v>
      </c>
    </row>
    <row r="399" spans="1:31" s="1" customFormat="1" ht="12.75" customHeight="1" x14ac:dyDescent="0.2">
      <c r="A399" s="64">
        <v>55328</v>
      </c>
      <c r="B399" s="3" t="str">
        <f t="shared" si="28"/>
        <v>Armado B23-D(2.0)</v>
      </c>
      <c r="C399" s="24" t="s">
        <v>72</v>
      </c>
      <c r="D399" s="3"/>
      <c r="E399" s="1" t="s">
        <v>3297</v>
      </c>
      <c r="F399" s="3">
        <v>1</v>
      </c>
      <c r="AE399" s="1">
        <v>4.9000000000000004</v>
      </c>
    </row>
    <row r="400" spans="1:31" s="1" customFormat="1" ht="12.75" customHeight="1" x14ac:dyDescent="0.2">
      <c r="A400" s="64">
        <v>55329</v>
      </c>
      <c r="B400" s="3" t="str">
        <f t="shared" si="28"/>
        <v>Armado B1-P(1.2)</v>
      </c>
      <c r="C400" s="24" t="s">
        <v>72</v>
      </c>
      <c r="D400" s="3"/>
      <c r="E400" s="1" t="s">
        <v>3298</v>
      </c>
      <c r="F400" s="3">
        <v>1</v>
      </c>
      <c r="AE400" s="1">
        <v>5.6</v>
      </c>
    </row>
    <row r="401" spans="1:31" s="1" customFormat="1" ht="12.75" customHeight="1" x14ac:dyDescent="0.2">
      <c r="A401" s="64">
        <v>55330</v>
      </c>
      <c r="B401" s="3" t="str">
        <f t="shared" si="28"/>
        <v>Armado B1-P(1.5)</v>
      </c>
      <c r="C401" s="24" t="s">
        <v>72</v>
      </c>
      <c r="D401" s="3"/>
      <c r="E401" s="1" t="s">
        <v>3299</v>
      </c>
      <c r="F401" s="3">
        <v>1</v>
      </c>
      <c r="AE401" s="1">
        <v>5.5</v>
      </c>
    </row>
    <row r="402" spans="1:31" s="1" customFormat="1" ht="12.75" customHeight="1" x14ac:dyDescent="0.2">
      <c r="A402" s="64">
        <v>55331</v>
      </c>
      <c r="B402" s="3" t="str">
        <f t="shared" si="28"/>
        <v>Armado B1-P(2.0)</v>
      </c>
      <c r="C402" s="24" t="s">
        <v>72</v>
      </c>
      <c r="D402" s="3"/>
      <c r="E402" s="1" t="s">
        <v>3300</v>
      </c>
      <c r="F402" s="3">
        <v>1</v>
      </c>
      <c r="AE402" s="1">
        <v>5.4</v>
      </c>
    </row>
    <row r="403" spans="1:31" s="1" customFormat="1" ht="12.75" customHeight="1" x14ac:dyDescent="0.2">
      <c r="A403" s="64">
        <v>55332</v>
      </c>
      <c r="B403" s="3" t="str">
        <f t="shared" si="28"/>
        <v>Armado B6-D(0.6)</v>
      </c>
      <c r="C403" s="24" t="s">
        <v>72</v>
      </c>
      <c r="D403" s="3"/>
      <c r="E403" s="1" t="s">
        <v>3301</v>
      </c>
      <c r="F403" s="3">
        <v>1</v>
      </c>
      <c r="AE403" s="1">
        <v>4.7</v>
      </c>
    </row>
    <row r="404" spans="1:31" s="1" customFormat="1" ht="12.75" customHeight="1" x14ac:dyDescent="0.2">
      <c r="A404" s="64">
        <v>55333</v>
      </c>
      <c r="B404" s="3" t="str">
        <f t="shared" si="28"/>
        <v>Armado B6-D(0.8)</v>
      </c>
      <c r="C404" s="24" t="s">
        <v>72</v>
      </c>
      <c r="D404" s="3"/>
      <c r="E404" s="1" t="s">
        <v>3302</v>
      </c>
      <c r="F404" s="3">
        <v>1</v>
      </c>
      <c r="AE404" s="1">
        <v>4.5999999999999996</v>
      </c>
    </row>
    <row r="405" spans="1:31" s="1" customFormat="1" ht="12.75" customHeight="1" x14ac:dyDescent="0.2">
      <c r="A405" s="64">
        <v>55334</v>
      </c>
      <c r="B405" s="3" t="str">
        <f t="shared" si="28"/>
        <v>Armado B6-D(1.0)</v>
      </c>
      <c r="C405" s="24" t="s">
        <v>72</v>
      </c>
      <c r="D405" s="3"/>
      <c r="E405" s="1" t="s">
        <v>3303</v>
      </c>
      <c r="F405" s="3">
        <v>1</v>
      </c>
      <c r="AE405" s="1">
        <v>4.5999999999999996</v>
      </c>
    </row>
    <row r="406" spans="1:31" s="1" customFormat="1" ht="12.75" customHeight="1" x14ac:dyDescent="0.2">
      <c r="A406" s="64">
        <v>55335</v>
      </c>
      <c r="B406" s="3" t="str">
        <f t="shared" si="28"/>
        <v>Armado B6-D(1.5)</v>
      </c>
      <c r="C406" s="24" t="s">
        <v>72</v>
      </c>
      <c r="D406" s="3"/>
      <c r="E406" s="1" t="s">
        <v>3304</v>
      </c>
      <c r="F406" s="3">
        <v>1</v>
      </c>
      <c r="AE406" s="1">
        <v>4.2</v>
      </c>
    </row>
    <row r="407" spans="1:31" s="1" customFormat="1" ht="12.75" customHeight="1" x14ac:dyDescent="0.2">
      <c r="A407" s="64">
        <v>55336</v>
      </c>
      <c r="B407" s="3" t="str">
        <f t="shared" si="28"/>
        <v>Armado B7-S-1</v>
      </c>
      <c r="C407" s="24" t="s">
        <v>72</v>
      </c>
      <c r="D407" s="3"/>
      <c r="E407" s="1" t="s">
        <v>3305</v>
      </c>
      <c r="F407" s="3">
        <v>1</v>
      </c>
      <c r="AE407" s="1">
        <v>3.5</v>
      </c>
    </row>
    <row r="408" spans="1:31" s="1" customFormat="1" ht="12.75" customHeight="1" x14ac:dyDescent="0.2">
      <c r="A408" s="64">
        <v>55337</v>
      </c>
      <c r="B408" s="3" t="str">
        <f t="shared" si="28"/>
        <v>Armado B8-T(1.2)</v>
      </c>
      <c r="C408" s="24" t="s">
        <v>72</v>
      </c>
      <c r="D408" s="3"/>
      <c r="E408" s="1" t="s">
        <v>3306</v>
      </c>
      <c r="F408" s="3">
        <v>1</v>
      </c>
      <c r="AE408" s="1">
        <v>4</v>
      </c>
    </row>
    <row r="409" spans="1:31" s="1" customFormat="1" ht="12.75" customHeight="1" x14ac:dyDescent="0.2">
      <c r="A409" s="64">
        <v>55338</v>
      </c>
      <c r="B409" s="3" t="str">
        <f t="shared" si="28"/>
        <v>Armado B8-T(1.5)</v>
      </c>
      <c r="C409" s="24" t="s">
        <v>72</v>
      </c>
      <c r="D409" s="3"/>
      <c r="E409" s="1" t="s">
        <v>3307</v>
      </c>
      <c r="F409" s="3">
        <v>1</v>
      </c>
      <c r="AE409" s="1">
        <v>3.8</v>
      </c>
    </row>
    <row r="410" spans="1:31" s="1" customFormat="1" ht="12.75" customHeight="1" x14ac:dyDescent="0.2">
      <c r="A410" s="64">
        <v>55339</v>
      </c>
      <c r="B410" s="3" t="str">
        <f t="shared" si="28"/>
        <v>Armado B8-T(2.0)</v>
      </c>
      <c r="C410" s="24" t="s">
        <v>72</v>
      </c>
      <c r="D410" s="3"/>
      <c r="E410" s="1" t="s">
        <v>3308</v>
      </c>
      <c r="F410" s="3">
        <v>1</v>
      </c>
      <c r="AE410" s="1">
        <v>3.5</v>
      </c>
    </row>
    <row r="411" spans="1:31" s="1" customFormat="1" ht="12.75" customHeight="1" x14ac:dyDescent="0.2">
      <c r="A411" s="64">
        <v>55340</v>
      </c>
      <c r="B411" s="3" t="str">
        <f t="shared" si="28"/>
        <v>Armado B10(0.6)</v>
      </c>
      <c r="C411" s="24" t="s">
        <v>72</v>
      </c>
      <c r="D411" s="3"/>
      <c r="E411" s="1" t="s">
        <v>3309</v>
      </c>
      <c r="F411" s="3">
        <v>1</v>
      </c>
      <c r="AE411" s="1">
        <v>3.9</v>
      </c>
    </row>
    <row r="412" spans="1:31" s="1" customFormat="1" ht="12.75" customHeight="1" x14ac:dyDescent="0.2">
      <c r="A412" s="64">
        <v>55341</v>
      </c>
      <c r="B412" s="3" t="str">
        <f t="shared" si="28"/>
        <v>Armado B10(0.8)</v>
      </c>
      <c r="C412" s="24" t="s">
        <v>72</v>
      </c>
      <c r="D412" s="3"/>
      <c r="E412" s="1" t="s">
        <v>3310</v>
      </c>
      <c r="F412" s="3">
        <v>1</v>
      </c>
      <c r="AE412" s="1">
        <v>3.8</v>
      </c>
    </row>
    <row r="413" spans="1:31" s="1" customFormat="1" ht="12.75" customHeight="1" x14ac:dyDescent="0.2">
      <c r="A413" s="64">
        <v>55342</v>
      </c>
      <c r="B413" s="3" t="str">
        <f t="shared" si="28"/>
        <v>Armado B10(1.0)</v>
      </c>
      <c r="C413" s="24" t="s">
        <v>72</v>
      </c>
      <c r="D413" s="3"/>
      <c r="E413" s="1" t="s">
        <v>3311</v>
      </c>
      <c r="F413" s="3">
        <v>1</v>
      </c>
      <c r="AE413" s="1">
        <v>3.8</v>
      </c>
    </row>
    <row r="414" spans="1:31" s="1" customFormat="1" ht="12.75" customHeight="1" x14ac:dyDescent="0.2">
      <c r="A414" s="64">
        <v>55343</v>
      </c>
      <c r="B414" s="3" t="str">
        <f t="shared" si="28"/>
        <v>Armado B10-D(1.0)</v>
      </c>
      <c r="C414" s="24" t="s">
        <v>72</v>
      </c>
      <c r="D414" s="3"/>
      <c r="E414" s="1" t="s">
        <v>3312</v>
      </c>
      <c r="F414" s="3">
        <v>1</v>
      </c>
      <c r="AE414" s="1">
        <v>3.8</v>
      </c>
    </row>
    <row r="415" spans="1:31" s="1" customFormat="1" ht="12.75" customHeight="1" x14ac:dyDescent="0.2">
      <c r="A415" s="64">
        <v>55344</v>
      </c>
      <c r="B415" s="3" t="str">
        <f t="shared" si="28"/>
        <v>Armado B10(1.5)</v>
      </c>
      <c r="C415" s="24" t="s">
        <v>72</v>
      </c>
      <c r="D415" s="3"/>
      <c r="E415" s="1" t="s">
        <v>3313</v>
      </c>
      <c r="F415" s="3">
        <v>1</v>
      </c>
      <c r="AE415" s="1">
        <v>3.5</v>
      </c>
    </row>
    <row r="416" spans="1:31" s="1" customFormat="1" ht="12.75" customHeight="1" x14ac:dyDescent="0.2">
      <c r="A416" s="64">
        <v>55345</v>
      </c>
      <c r="B416" s="3" t="str">
        <f t="shared" si="28"/>
        <v>Armado B10-2(0.6)</v>
      </c>
      <c r="C416" s="24" t="s">
        <v>72</v>
      </c>
      <c r="D416" s="3"/>
      <c r="E416" s="1" t="s">
        <v>3314</v>
      </c>
      <c r="F416" s="3">
        <v>1</v>
      </c>
      <c r="AE416" s="1">
        <v>3.5</v>
      </c>
    </row>
    <row r="417" spans="1:31" s="1" customFormat="1" ht="12.75" customHeight="1" x14ac:dyDescent="0.2">
      <c r="A417" s="64">
        <v>55346</v>
      </c>
      <c r="B417" s="3" t="str">
        <f t="shared" si="28"/>
        <v>Armado B10-2(0.8)</v>
      </c>
      <c r="C417" s="24" t="s">
        <v>72</v>
      </c>
      <c r="D417" s="3"/>
      <c r="E417" s="1" t="s">
        <v>3315</v>
      </c>
      <c r="F417" s="3">
        <v>1</v>
      </c>
      <c r="AE417" s="1">
        <v>3.5</v>
      </c>
    </row>
    <row r="418" spans="1:31" s="1" customFormat="1" ht="12.75" customHeight="1" x14ac:dyDescent="0.2">
      <c r="A418" s="64">
        <v>55347</v>
      </c>
      <c r="B418" s="3" t="str">
        <f t="shared" si="28"/>
        <v>Armado B10-2(1.0)</v>
      </c>
      <c r="C418" s="24" t="s">
        <v>72</v>
      </c>
      <c r="D418" s="3"/>
      <c r="E418" s="1" t="s">
        <v>3316</v>
      </c>
      <c r="F418" s="3">
        <v>1</v>
      </c>
      <c r="AE418" s="1">
        <v>3.5</v>
      </c>
    </row>
    <row r="419" spans="1:31" s="1" customFormat="1" ht="12.75" customHeight="1" x14ac:dyDescent="0.2">
      <c r="A419" s="64">
        <v>55348</v>
      </c>
      <c r="B419" s="3" t="str">
        <f t="shared" si="28"/>
        <v>Armado B10-2(1.5)</v>
      </c>
      <c r="C419" s="24" t="s">
        <v>72</v>
      </c>
      <c r="D419" s="3"/>
      <c r="E419" s="1" t="s">
        <v>3317</v>
      </c>
      <c r="F419" s="3">
        <v>1</v>
      </c>
      <c r="AE419" s="1">
        <v>3.5</v>
      </c>
    </row>
    <row r="420" spans="1:31" s="1" customFormat="1" ht="12.75" customHeight="1" x14ac:dyDescent="0.2">
      <c r="A420" s="64">
        <v>55349</v>
      </c>
      <c r="B420" s="3" t="str">
        <f t="shared" si="28"/>
        <v>Armado B11(0.6)</v>
      </c>
      <c r="C420" s="24" t="s">
        <v>72</v>
      </c>
      <c r="D420" s="3"/>
      <c r="E420" s="1" t="s">
        <v>3318</v>
      </c>
      <c r="F420" s="3">
        <v>1</v>
      </c>
      <c r="AE420" s="1">
        <v>4.5999999999999996</v>
      </c>
    </row>
    <row r="421" spans="1:31" s="1" customFormat="1" ht="12.75" customHeight="1" x14ac:dyDescent="0.2">
      <c r="A421" s="64">
        <v>55350</v>
      </c>
      <c r="B421" s="3" t="str">
        <f t="shared" si="28"/>
        <v>Armado B11(0.8)</v>
      </c>
      <c r="C421" s="24" t="s">
        <v>72</v>
      </c>
      <c r="D421" s="3"/>
      <c r="E421" s="1" t="s">
        <v>3319</v>
      </c>
      <c r="F421" s="3">
        <v>1</v>
      </c>
      <c r="AE421" s="1">
        <v>4.5</v>
      </c>
    </row>
    <row r="422" spans="1:31" s="1" customFormat="1" ht="12.75" customHeight="1" x14ac:dyDescent="0.2">
      <c r="A422" s="64">
        <v>55351</v>
      </c>
      <c r="B422" s="3" t="str">
        <f t="shared" si="28"/>
        <v>Armado B11(1.0)</v>
      </c>
      <c r="C422" s="24" t="s">
        <v>72</v>
      </c>
      <c r="D422" s="3"/>
      <c r="E422" s="1" t="s">
        <v>3320</v>
      </c>
      <c r="F422" s="3">
        <v>1</v>
      </c>
      <c r="AE422" s="1">
        <v>4.5</v>
      </c>
    </row>
    <row r="423" spans="1:31" s="1" customFormat="1" ht="12.75" customHeight="1" x14ac:dyDescent="0.2">
      <c r="A423" s="64">
        <v>55352</v>
      </c>
      <c r="B423" s="3" t="str">
        <f t="shared" si="28"/>
        <v>Armado B11(1.5)</v>
      </c>
      <c r="C423" s="24" t="s">
        <v>72</v>
      </c>
      <c r="D423" s="3"/>
      <c r="E423" s="1" t="s">
        <v>3321</v>
      </c>
      <c r="F423" s="3">
        <v>1</v>
      </c>
      <c r="AE423" s="1">
        <v>4.0999999999999996</v>
      </c>
    </row>
    <row r="424" spans="1:31" s="1" customFormat="1" ht="12.75" customHeight="1" x14ac:dyDescent="0.2">
      <c r="A424" s="64">
        <v>55353</v>
      </c>
      <c r="B424" s="3" t="str">
        <f t="shared" si="28"/>
        <v>Armado B14-D-T(0.6)</v>
      </c>
      <c r="C424" s="24" t="s">
        <v>72</v>
      </c>
      <c r="D424" s="3"/>
      <c r="E424" s="1" t="s">
        <v>3322</v>
      </c>
      <c r="F424" s="3">
        <v>1</v>
      </c>
      <c r="AE424" s="1">
        <v>3.5</v>
      </c>
    </row>
    <row r="425" spans="1:31" s="1" customFormat="1" ht="12.75" customHeight="1" x14ac:dyDescent="0.2">
      <c r="A425" s="64">
        <v>55354</v>
      </c>
      <c r="B425" s="3" t="str">
        <f t="shared" si="28"/>
        <v>Armado B14-D-T(0.8)</v>
      </c>
      <c r="C425" s="24" t="s">
        <v>72</v>
      </c>
      <c r="D425" s="3"/>
      <c r="E425" s="1" t="s">
        <v>3323</v>
      </c>
      <c r="F425" s="3">
        <v>1</v>
      </c>
      <c r="AE425" s="1">
        <v>3.5</v>
      </c>
    </row>
    <row r="426" spans="1:31" s="1" customFormat="1" ht="12.75" customHeight="1" x14ac:dyDescent="0.2">
      <c r="A426" s="64">
        <v>55355</v>
      </c>
      <c r="B426" s="3" t="str">
        <f t="shared" ref="B426:B489" si="29">"Armado "&amp;E426</f>
        <v>Armado B14-D-T(1.0)</v>
      </c>
      <c r="C426" s="24" t="s">
        <v>72</v>
      </c>
      <c r="D426" s="3"/>
      <c r="E426" s="1" t="s">
        <v>3324</v>
      </c>
      <c r="F426" s="3">
        <v>1</v>
      </c>
      <c r="AE426" s="1">
        <v>3.5</v>
      </c>
    </row>
    <row r="427" spans="1:31" s="1" customFormat="1" ht="12.75" customHeight="1" x14ac:dyDescent="0.2">
      <c r="A427" s="64">
        <v>55356</v>
      </c>
      <c r="B427" s="3" t="str">
        <f t="shared" si="29"/>
        <v>Armado B14-D-T(1.0)2</v>
      </c>
      <c r="C427" s="24" t="s">
        <v>72</v>
      </c>
      <c r="D427" s="3"/>
      <c r="E427" s="1" t="s">
        <v>3325</v>
      </c>
      <c r="F427" s="3">
        <v>1</v>
      </c>
      <c r="AE427" s="1">
        <v>3.5</v>
      </c>
    </row>
    <row r="428" spans="1:31" s="1" customFormat="1" ht="12.75" customHeight="1" x14ac:dyDescent="0.2">
      <c r="A428" s="64">
        <v>55357</v>
      </c>
      <c r="B428" s="3" t="str">
        <f t="shared" si="29"/>
        <v>Armado B1(1.2)</v>
      </c>
      <c r="C428" s="24" t="s">
        <v>72</v>
      </c>
      <c r="D428" s="3"/>
      <c r="E428" s="1" t="s">
        <v>3326</v>
      </c>
      <c r="F428" s="3">
        <v>1</v>
      </c>
      <c r="AE428" s="1">
        <v>5.5</v>
      </c>
    </row>
    <row r="429" spans="1:31" s="1" customFormat="1" ht="12.75" customHeight="1" x14ac:dyDescent="0.2">
      <c r="A429" s="64">
        <v>55358</v>
      </c>
      <c r="B429" s="3" t="str">
        <f t="shared" si="29"/>
        <v>Armado B1(1.5)</v>
      </c>
      <c r="C429" s="24" t="s">
        <v>72</v>
      </c>
      <c r="D429" s="3"/>
      <c r="E429" s="1" t="s">
        <v>3327</v>
      </c>
      <c r="F429" s="3">
        <v>1</v>
      </c>
      <c r="AE429" s="1">
        <v>5.5</v>
      </c>
    </row>
    <row r="430" spans="1:31" s="1" customFormat="1" ht="12.75" customHeight="1" x14ac:dyDescent="0.2">
      <c r="A430" s="64">
        <v>55359</v>
      </c>
      <c r="B430" s="3" t="str">
        <f t="shared" si="29"/>
        <v>Armado B1(2.0)</v>
      </c>
      <c r="C430" s="24" t="s">
        <v>72</v>
      </c>
      <c r="D430" s="3"/>
      <c r="E430" s="1" t="s">
        <v>3328</v>
      </c>
      <c r="F430" s="3">
        <v>1</v>
      </c>
      <c r="AE430" s="1">
        <v>5.5</v>
      </c>
    </row>
    <row r="431" spans="1:31" s="1" customFormat="1" ht="12.75" customHeight="1" x14ac:dyDescent="0.2">
      <c r="A431" s="64">
        <v>55360</v>
      </c>
      <c r="B431" s="3" t="str">
        <f t="shared" si="29"/>
        <v>Armado B25(1.2)</v>
      </c>
      <c r="C431" s="24" t="s">
        <v>72</v>
      </c>
      <c r="D431" s="3"/>
      <c r="E431" s="1" t="s">
        <v>3329</v>
      </c>
      <c r="F431" s="3">
        <v>1</v>
      </c>
      <c r="AE431" s="1">
        <v>4.5999999999999996</v>
      </c>
    </row>
    <row r="432" spans="1:31" s="1" customFormat="1" ht="12.75" customHeight="1" x14ac:dyDescent="0.2">
      <c r="A432" s="64">
        <v>55361</v>
      </c>
      <c r="B432" s="3" t="str">
        <f t="shared" si="29"/>
        <v>Armado B25(1.5)</v>
      </c>
      <c r="C432" s="24" t="s">
        <v>72</v>
      </c>
      <c r="D432" s="3"/>
      <c r="E432" s="1" t="s">
        <v>3330</v>
      </c>
      <c r="F432" s="3">
        <v>1</v>
      </c>
      <c r="AE432" s="1">
        <v>4.5</v>
      </c>
    </row>
    <row r="433" spans="1:31" s="1" customFormat="1" ht="12.75" customHeight="1" x14ac:dyDescent="0.2">
      <c r="A433" s="64">
        <v>55362</v>
      </c>
      <c r="B433" s="3" t="str">
        <f t="shared" si="29"/>
        <v>Armado B25(2.0)</v>
      </c>
      <c r="C433" s="24" t="s">
        <v>72</v>
      </c>
      <c r="D433" s="3"/>
      <c r="E433" s="1" t="s">
        <v>3331</v>
      </c>
      <c r="F433" s="3">
        <v>1</v>
      </c>
      <c r="AE433" s="1">
        <v>4.3</v>
      </c>
    </row>
    <row r="434" spans="1:31" s="1" customFormat="1" ht="12.75" customHeight="1" x14ac:dyDescent="0.2">
      <c r="A434" s="64">
        <v>55363</v>
      </c>
      <c r="B434" s="3" t="str">
        <f t="shared" si="29"/>
        <v>Armado B27-S-1(1.2)</v>
      </c>
      <c r="C434" s="24" t="s">
        <v>72</v>
      </c>
      <c r="D434" s="3"/>
      <c r="E434" s="1" t="s">
        <v>3332</v>
      </c>
      <c r="F434" s="3">
        <v>1</v>
      </c>
      <c r="AE434" s="1">
        <v>3.5</v>
      </c>
    </row>
    <row r="435" spans="1:31" s="1" customFormat="1" ht="12.75" customHeight="1" x14ac:dyDescent="0.2">
      <c r="A435" s="64">
        <v>55364</v>
      </c>
      <c r="B435" s="3" t="str">
        <f t="shared" si="29"/>
        <v>Armado B27-S-1(2.0)</v>
      </c>
      <c r="C435" s="24" t="s">
        <v>72</v>
      </c>
      <c r="D435" s="3"/>
      <c r="E435" s="1" t="s">
        <v>3333</v>
      </c>
      <c r="F435" s="3">
        <v>1</v>
      </c>
      <c r="AE435" s="1">
        <v>3.5</v>
      </c>
    </row>
    <row r="436" spans="1:31" s="1" customFormat="1" ht="12.75" customHeight="1" x14ac:dyDescent="0.2">
      <c r="A436" s="64">
        <v>55365</v>
      </c>
      <c r="B436" s="3" t="str">
        <f t="shared" si="29"/>
        <v>Armado B28-1(1.5)</v>
      </c>
      <c r="C436" s="24" t="s">
        <v>72</v>
      </c>
      <c r="D436" s="3"/>
      <c r="E436" s="1" t="s">
        <v>3334</v>
      </c>
      <c r="F436" s="3">
        <v>1</v>
      </c>
      <c r="AE436" s="1">
        <v>4.3</v>
      </c>
    </row>
    <row r="437" spans="1:31" s="1" customFormat="1" ht="12.75" customHeight="1" x14ac:dyDescent="0.2">
      <c r="A437" s="64">
        <v>55366</v>
      </c>
      <c r="B437" s="3" t="str">
        <f t="shared" si="29"/>
        <v>Armado B28-1(2.0)</v>
      </c>
      <c r="C437" s="24" t="s">
        <v>72</v>
      </c>
      <c r="D437" s="3"/>
      <c r="E437" s="1" t="s">
        <v>3335</v>
      </c>
      <c r="F437" s="3">
        <v>1</v>
      </c>
      <c r="AE437" s="1">
        <v>4.2</v>
      </c>
    </row>
    <row r="438" spans="1:31" s="1" customFormat="1" ht="12.75" customHeight="1" x14ac:dyDescent="0.2">
      <c r="A438" s="64">
        <v>55367</v>
      </c>
      <c r="B438" s="3" t="str">
        <f t="shared" si="29"/>
        <v>Armado B28-D(1.2)</v>
      </c>
      <c r="C438" s="24" t="s">
        <v>72</v>
      </c>
      <c r="D438" s="3"/>
      <c r="E438" s="1" t="s">
        <v>3336</v>
      </c>
      <c r="F438" s="3">
        <v>1</v>
      </c>
      <c r="AE438" s="1">
        <v>4.3</v>
      </c>
    </row>
    <row r="439" spans="1:31" s="1" customFormat="1" ht="12.75" customHeight="1" x14ac:dyDescent="0.2">
      <c r="A439" s="64">
        <v>55368</v>
      </c>
      <c r="B439" s="3" t="str">
        <f t="shared" si="29"/>
        <v>Armado B28-D(1.5)</v>
      </c>
      <c r="C439" s="24" t="s">
        <v>72</v>
      </c>
      <c r="D439" s="3"/>
      <c r="E439" s="1" t="s">
        <v>3337</v>
      </c>
      <c r="F439" s="3">
        <v>1</v>
      </c>
      <c r="AE439" s="1">
        <v>4.3</v>
      </c>
    </row>
    <row r="440" spans="1:31" s="1" customFormat="1" ht="12.75" customHeight="1" x14ac:dyDescent="0.2">
      <c r="A440" s="64">
        <v>55369</v>
      </c>
      <c r="B440" s="3" t="str">
        <f t="shared" si="29"/>
        <v>Armado B28-D(2.0)</v>
      </c>
      <c r="C440" s="24" t="s">
        <v>72</v>
      </c>
      <c r="D440" s="3"/>
      <c r="E440" s="1" t="s">
        <v>3338</v>
      </c>
      <c r="F440" s="3">
        <v>1</v>
      </c>
      <c r="AE440" s="1">
        <v>4.2</v>
      </c>
    </row>
    <row r="441" spans="1:31" s="1" customFormat="1" ht="12.75" customHeight="1" x14ac:dyDescent="0.2">
      <c r="A441" s="64">
        <v>55370</v>
      </c>
      <c r="B441" s="3" t="str">
        <f t="shared" si="29"/>
        <v>Armado B28(1.2)</v>
      </c>
      <c r="C441" s="24" t="s">
        <v>72</v>
      </c>
      <c r="D441" s="3"/>
      <c r="E441" s="1" t="s">
        <v>3339</v>
      </c>
      <c r="F441" s="3">
        <v>1</v>
      </c>
      <c r="AE441" s="1">
        <v>4.9000000000000004</v>
      </c>
    </row>
    <row r="442" spans="1:31" s="1" customFormat="1" ht="12.75" customHeight="1" x14ac:dyDescent="0.2">
      <c r="A442" s="64">
        <v>55371</v>
      </c>
      <c r="B442" s="3" t="str">
        <f t="shared" si="29"/>
        <v>Armado B28(1.5)</v>
      </c>
      <c r="C442" s="24" t="s">
        <v>72</v>
      </c>
      <c r="D442" s="3"/>
      <c r="E442" s="1" t="s">
        <v>3340</v>
      </c>
      <c r="F442" s="3">
        <v>1</v>
      </c>
      <c r="AE442" s="1">
        <v>4.8</v>
      </c>
    </row>
    <row r="443" spans="1:31" s="1" customFormat="1" ht="12.75" customHeight="1" x14ac:dyDescent="0.2">
      <c r="A443" s="64">
        <v>55372</v>
      </c>
      <c r="B443" s="3" t="str">
        <f t="shared" si="29"/>
        <v>Armado B28(2.0)</v>
      </c>
      <c r="C443" s="24" t="s">
        <v>72</v>
      </c>
      <c r="D443" s="3"/>
      <c r="E443" s="1" t="s">
        <v>3341</v>
      </c>
      <c r="F443" s="3">
        <v>1</v>
      </c>
      <c r="AE443" s="1">
        <v>4.7</v>
      </c>
    </row>
    <row r="444" spans="1:31" s="1" customFormat="1" ht="12.75" customHeight="1" x14ac:dyDescent="0.2">
      <c r="A444" s="64">
        <v>55373</v>
      </c>
      <c r="B444" s="3" t="str">
        <f t="shared" si="29"/>
        <v>Armado B28-S(1.2)</v>
      </c>
      <c r="C444" s="24" t="s">
        <v>72</v>
      </c>
      <c r="D444" s="3"/>
      <c r="E444" s="1" t="s">
        <v>3342</v>
      </c>
      <c r="F444" s="3">
        <v>1</v>
      </c>
      <c r="AE444" s="1">
        <v>3.5</v>
      </c>
    </row>
    <row r="445" spans="1:31" s="1" customFormat="1" ht="12.75" customHeight="1" x14ac:dyDescent="0.2">
      <c r="A445" s="64">
        <v>55374</v>
      </c>
      <c r="B445" s="3" t="str">
        <f t="shared" si="29"/>
        <v>Armado B28-S(2.0)</v>
      </c>
      <c r="C445" s="24" t="s">
        <v>72</v>
      </c>
      <c r="D445" s="3"/>
      <c r="E445" s="1" t="s">
        <v>3343</v>
      </c>
      <c r="F445" s="3">
        <v>1</v>
      </c>
      <c r="AE445" s="1">
        <v>3.5</v>
      </c>
    </row>
    <row r="446" spans="1:31" s="1" customFormat="1" ht="12.75" customHeight="1" x14ac:dyDescent="0.2">
      <c r="A446" s="64">
        <v>55375</v>
      </c>
      <c r="B446" s="3" t="str">
        <f t="shared" si="29"/>
        <v>Armado B28-D2(1.2)</v>
      </c>
      <c r="C446" s="24" t="s">
        <v>72</v>
      </c>
      <c r="D446" s="3"/>
      <c r="E446" s="1" t="s">
        <v>3344</v>
      </c>
      <c r="F446" s="3">
        <v>1</v>
      </c>
      <c r="AE446" s="1">
        <v>4.4000000000000004</v>
      </c>
    </row>
    <row r="447" spans="1:31" s="1" customFormat="1" ht="12.75" customHeight="1" x14ac:dyDescent="0.2">
      <c r="A447" s="64">
        <v>55376</v>
      </c>
      <c r="B447" s="3" t="str">
        <f t="shared" si="29"/>
        <v>Armado B28-D2(1.5)</v>
      </c>
      <c r="C447" s="24" t="s">
        <v>72</v>
      </c>
      <c r="D447" s="3"/>
      <c r="E447" s="1" t="s">
        <v>3345</v>
      </c>
      <c r="F447" s="3">
        <v>1</v>
      </c>
      <c r="AE447" s="1">
        <v>4.3</v>
      </c>
    </row>
    <row r="448" spans="1:31" s="1" customFormat="1" ht="12.75" customHeight="1" x14ac:dyDescent="0.2">
      <c r="A448" s="64">
        <v>55377</v>
      </c>
      <c r="B448" s="3" t="str">
        <f t="shared" si="29"/>
        <v>Armado B28-D2(2.0)</v>
      </c>
      <c r="C448" s="24" t="s">
        <v>72</v>
      </c>
      <c r="D448" s="3"/>
      <c r="E448" s="1" t="s">
        <v>3346</v>
      </c>
      <c r="F448" s="3">
        <v>1</v>
      </c>
      <c r="AE448" s="1">
        <v>4.0999999999999996</v>
      </c>
    </row>
    <row r="449" spans="1:31" s="1" customFormat="1" ht="12.75" customHeight="1" x14ac:dyDescent="0.2">
      <c r="A449" s="64">
        <v>55378</v>
      </c>
      <c r="B449" s="3" t="str">
        <f t="shared" si="29"/>
        <v>Armado B28-D3(2.0)</v>
      </c>
      <c r="C449" s="24" t="s">
        <v>72</v>
      </c>
      <c r="D449" s="3"/>
      <c r="E449" s="1" t="s">
        <v>3347</v>
      </c>
      <c r="F449" s="3">
        <v>1</v>
      </c>
      <c r="AE449" s="1">
        <v>3.5</v>
      </c>
    </row>
    <row r="450" spans="1:31" s="1" customFormat="1" ht="12.75" customHeight="1" x14ac:dyDescent="0.2">
      <c r="A450" s="64">
        <v>55379</v>
      </c>
      <c r="B450" s="3" t="str">
        <f t="shared" si="29"/>
        <v>Armado B28-D4(2.0)</v>
      </c>
      <c r="C450" s="24" t="s">
        <v>72</v>
      </c>
      <c r="D450" s="3"/>
      <c r="E450" s="1" t="s">
        <v>3348</v>
      </c>
      <c r="F450" s="3">
        <v>1</v>
      </c>
      <c r="AE450" s="1">
        <v>4.3</v>
      </c>
    </row>
    <row r="451" spans="1:31" s="1" customFormat="1" ht="12.75" customHeight="1" x14ac:dyDescent="0.2">
      <c r="A451" s="64">
        <v>55380</v>
      </c>
      <c r="B451" s="3" t="str">
        <f t="shared" si="29"/>
        <v>Armado B29(1.2)</v>
      </c>
      <c r="C451" s="24" t="s">
        <v>72</v>
      </c>
      <c r="D451" s="3"/>
      <c r="E451" s="1" t="s">
        <v>3349</v>
      </c>
      <c r="F451" s="3">
        <v>1</v>
      </c>
      <c r="AE451" s="1">
        <v>4.4000000000000004</v>
      </c>
    </row>
    <row r="452" spans="1:31" s="1" customFormat="1" ht="12.75" customHeight="1" x14ac:dyDescent="0.2">
      <c r="A452" s="64">
        <v>55381</v>
      </c>
      <c r="B452" s="3" t="str">
        <f t="shared" si="29"/>
        <v>Armado B29(1.5)</v>
      </c>
      <c r="C452" s="24" t="s">
        <v>72</v>
      </c>
      <c r="D452" s="3"/>
      <c r="E452" s="1" t="s">
        <v>3350</v>
      </c>
      <c r="F452" s="3">
        <v>1</v>
      </c>
      <c r="AE452" s="1">
        <v>4.3</v>
      </c>
    </row>
    <row r="453" spans="1:31" s="1" customFormat="1" ht="12.75" customHeight="1" x14ac:dyDescent="0.2">
      <c r="A453" s="64">
        <v>55382</v>
      </c>
      <c r="B453" s="3" t="str">
        <f t="shared" si="29"/>
        <v>Armado B29(2.0)</v>
      </c>
      <c r="C453" s="24" t="s">
        <v>72</v>
      </c>
      <c r="D453" s="3"/>
      <c r="E453" s="1" t="s">
        <v>3351</v>
      </c>
      <c r="F453" s="3">
        <v>1</v>
      </c>
      <c r="AE453" s="1">
        <v>4.2</v>
      </c>
    </row>
    <row r="454" spans="1:31" s="1" customFormat="1" ht="12.75" customHeight="1" x14ac:dyDescent="0.2">
      <c r="A454" s="64">
        <v>55383</v>
      </c>
      <c r="B454" s="3" t="str">
        <f t="shared" si="29"/>
        <v>Armado B29-1(1.2)</v>
      </c>
      <c r="C454" s="24" t="s">
        <v>72</v>
      </c>
      <c r="D454" s="3"/>
      <c r="E454" s="1" t="s">
        <v>3352</v>
      </c>
      <c r="F454" s="3">
        <v>1</v>
      </c>
      <c r="AE454" s="1">
        <v>4.2</v>
      </c>
    </row>
    <row r="455" spans="1:31" s="1" customFormat="1" ht="12.75" customHeight="1" x14ac:dyDescent="0.2">
      <c r="A455" s="64">
        <v>55384</v>
      </c>
      <c r="B455" s="3" t="str">
        <f t="shared" si="29"/>
        <v>Armado B29-1(1.5)</v>
      </c>
      <c r="C455" s="24" t="s">
        <v>72</v>
      </c>
      <c r="D455" s="3"/>
      <c r="E455" s="1" t="s">
        <v>3353</v>
      </c>
      <c r="F455" s="3">
        <v>1</v>
      </c>
      <c r="AE455" s="1">
        <v>4.0999999999999996</v>
      </c>
    </row>
    <row r="456" spans="1:31" s="1" customFormat="1" ht="12.75" customHeight="1" x14ac:dyDescent="0.2">
      <c r="A456" s="64">
        <v>55385</v>
      </c>
      <c r="B456" s="3" t="str">
        <f t="shared" si="29"/>
        <v>Armado B29-1(2.0)</v>
      </c>
      <c r="C456" s="24" t="s">
        <v>72</v>
      </c>
      <c r="D456" s="3"/>
      <c r="E456" s="1" t="s">
        <v>3354</v>
      </c>
      <c r="F456" s="3">
        <v>1</v>
      </c>
      <c r="AE456" s="1">
        <v>4</v>
      </c>
    </row>
    <row r="457" spans="1:31" s="1" customFormat="1" ht="12.75" customHeight="1" x14ac:dyDescent="0.2">
      <c r="A457" s="64">
        <v>55386</v>
      </c>
      <c r="B457" s="3" t="str">
        <f t="shared" si="29"/>
        <v>Armado B29-1-D(1.2)</v>
      </c>
      <c r="C457" s="24" t="s">
        <v>72</v>
      </c>
      <c r="D457" s="3"/>
      <c r="E457" s="1" t="s">
        <v>3355</v>
      </c>
      <c r="F457" s="3">
        <v>1</v>
      </c>
      <c r="AE457" s="1">
        <v>4.7</v>
      </c>
    </row>
    <row r="458" spans="1:31" s="1" customFormat="1" ht="12.75" customHeight="1" x14ac:dyDescent="0.2">
      <c r="A458" s="64">
        <v>55387</v>
      </c>
      <c r="B458" s="3" t="str">
        <f t="shared" si="29"/>
        <v>Armado B29-1-D(1.5)</v>
      </c>
      <c r="C458" s="24" t="s">
        <v>72</v>
      </c>
      <c r="D458" s="3"/>
      <c r="E458" s="1" t="s">
        <v>3356</v>
      </c>
      <c r="F458" s="3">
        <v>1</v>
      </c>
      <c r="AE458" s="1">
        <v>4.5999999999999996</v>
      </c>
    </row>
    <row r="459" spans="1:31" s="1" customFormat="1" ht="12.75" customHeight="1" x14ac:dyDescent="0.2">
      <c r="A459" s="64">
        <v>55388</v>
      </c>
      <c r="B459" s="3" t="str">
        <f t="shared" si="29"/>
        <v>Armado B29-1-D(2.0)</v>
      </c>
      <c r="C459" s="24" t="s">
        <v>72</v>
      </c>
      <c r="D459" s="3"/>
      <c r="E459" s="1" t="s">
        <v>3357</v>
      </c>
      <c r="F459" s="3">
        <v>1</v>
      </c>
      <c r="AE459" s="1">
        <v>4.5</v>
      </c>
    </row>
    <row r="460" spans="1:31" s="1" customFormat="1" ht="12.75" customHeight="1" x14ac:dyDescent="0.2">
      <c r="A460" s="64">
        <v>55389</v>
      </c>
      <c r="B460" s="3" t="str">
        <f t="shared" si="29"/>
        <v>Armado B29-D2(1.2)</v>
      </c>
      <c r="C460" s="24" t="s">
        <v>72</v>
      </c>
      <c r="D460" s="3"/>
      <c r="E460" s="1" t="s">
        <v>3358</v>
      </c>
      <c r="F460" s="3">
        <v>1</v>
      </c>
      <c r="AE460" s="1">
        <v>4.3</v>
      </c>
    </row>
    <row r="461" spans="1:31" s="1" customFormat="1" ht="12.75" customHeight="1" x14ac:dyDescent="0.2">
      <c r="A461" s="64">
        <v>55390</v>
      </c>
      <c r="B461" s="3" t="str">
        <f t="shared" si="29"/>
        <v>Armado B29-D2(2.0)</v>
      </c>
      <c r="C461" s="24" t="s">
        <v>72</v>
      </c>
      <c r="D461" s="3"/>
      <c r="E461" s="1" t="s">
        <v>3359</v>
      </c>
      <c r="F461" s="3">
        <v>1</v>
      </c>
      <c r="AE461" s="1">
        <v>4</v>
      </c>
    </row>
    <row r="462" spans="1:31" s="1" customFormat="1" ht="12.75" customHeight="1" x14ac:dyDescent="0.2">
      <c r="A462" s="64">
        <v>55391</v>
      </c>
      <c r="B462" s="3" t="str">
        <f t="shared" si="29"/>
        <v>Armado BH1</v>
      </c>
      <c r="C462" s="24" t="s">
        <v>72</v>
      </c>
      <c r="D462" s="3"/>
      <c r="E462" s="1" t="s">
        <v>3360</v>
      </c>
      <c r="F462" s="3">
        <v>1</v>
      </c>
      <c r="AE462" s="1">
        <v>3.5</v>
      </c>
    </row>
    <row r="463" spans="1:31" s="1" customFormat="1" ht="12.75" customHeight="1" x14ac:dyDescent="0.2">
      <c r="A463" s="64">
        <v>55392</v>
      </c>
      <c r="B463" s="3" t="str">
        <f t="shared" si="29"/>
        <v>Armado BH2-D</v>
      </c>
      <c r="C463" s="24" t="s">
        <v>72</v>
      </c>
      <c r="D463" s="3"/>
      <c r="E463" s="1" t="s">
        <v>3361</v>
      </c>
      <c r="F463" s="3">
        <v>1</v>
      </c>
      <c r="AE463" s="1">
        <v>3.5</v>
      </c>
    </row>
    <row r="464" spans="1:31" s="1" customFormat="1" ht="12.75" customHeight="1" x14ac:dyDescent="0.2">
      <c r="A464" s="64">
        <v>55393</v>
      </c>
      <c r="B464" s="3" t="str">
        <f t="shared" si="29"/>
        <v>Armado BD4-SEC-S</v>
      </c>
      <c r="C464" s="24" t="s">
        <v>72</v>
      </c>
      <c r="D464" s="3"/>
      <c r="E464" s="1" t="s">
        <v>3362</v>
      </c>
      <c r="F464" s="3">
        <v>1</v>
      </c>
      <c r="AE464" s="1">
        <v>3.5</v>
      </c>
    </row>
    <row r="465" spans="1:31" s="1" customFormat="1" ht="12.75" customHeight="1" x14ac:dyDescent="0.2">
      <c r="A465" s="64">
        <v>55394</v>
      </c>
      <c r="B465" s="3" t="str">
        <f t="shared" si="29"/>
        <v>Armado BD5</v>
      </c>
      <c r="C465" s="24" t="s">
        <v>72</v>
      </c>
      <c r="D465" s="3"/>
      <c r="E465" s="1" t="s">
        <v>3363</v>
      </c>
      <c r="F465" s="3">
        <v>1</v>
      </c>
      <c r="AE465" s="1">
        <v>5.5</v>
      </c>
    </row>
    <row r="466" spans="1:31" s="1" customFormat="1" ht="12.75" customHeight="1" x14ac:dyDescent="0.2">
      <c r="A466" s="64">
        <v>55395</v>
      </c>
      <c r="B466" s="3" t="str">
        <f t="shared" si="29"/>
        <v>Armado BD6</v>
      </c>
      <c r="C466" s="24" t="s">
        <v>72</v>
      </c>
      <c r="D466" s="3"/>
      <c r="E466" s="1" t="s">
        <v>3364</v>
      </c>
      <c r="F466" s="3">
        <v>1</v>
      </c>
      <c r="AE466" s="1">
        <v>5</v>
      </c>
    </row>
    <row r="467" spans="1:31" s="1" customFormat="1" ht="12.75" customHeight="1" x14ac:dyDescent="0.2">
      <c r="A467" s="64">
        <v>55396</v>
      </c>
      <c r="B467" s="3" t="str">
        <f t="shared" si="29"/>
        <v>Armado E1(2.2)2</v>
      </c>
      <c r="C467" s="24" t="s">
        <v>72</v>
      </c>
      <c r="D467" s="3"/>
      <c r="E467" s="1" t="s">
        <v>3365</v>
      </c>
      <c r="F467" s="3">
        <v>1</v>
      </c>
      <c r="AE467" s="1">
        <v>3.5</v>
      </c>
    </row>
    <row r="468" spans="1:31" s="1" customFormat="1" ht="12.75" customHeight="1" x14ac:dyDescent="0.2">
      <c r="A468" s="64">
        <v>55397</v>
      </c>
      <c r="B468" s="3" t="str">
        <f t="shared" si="29"/>
        <v>Armado E1(2.6)3</v>
      </c>
      <c r="C468" s="24" t="s">
        <v>72</v>
      </c>
      <c r="D468" s="3"/>
      <c r="E468" s="1" t="s">
        <v>3366</v>
      </c>
      <c r="F468" s="3">
        <v>1</v>
      </c>
      <c r="AE468" s="1">
        <v>3.5</v>
      </c>
    </row>
    <row r="469" spans="1:31" s="1" customFormat="1" ht="12.75" customHeight="1" x14ac:dyDescent="0.2">
      <c r="A469" s="64">
        <v>55398</v>
      </c>
      <c r="B469" s="3" t="str">
        <f t="shared" si="29"/>
        <v>Armado E1-1(2.2)4</v>
      </c>
      <c r="C469" s="24" t="s">
        <v>72</v>
      </c>
      <c r="D469" s="3"/>
      <c r="E469" s="1" t="s">
        <v>3367</v>
      </c>
      <c r="F469" s="3">
        <v>1</v>
      </c>
      <c r="AE469" s="1">
        <v>3.7</v>
      </c>
    </row>
    <row r="470" spans="1:31" s="1" customFormat="1" ht="12.75" customHeight="1" x14ac:dyDescent="0.2">
      <c r="A470" s="64">
        <v>55399</v>
      </c>
      <c r="B470" s="3" t="str">
        <f t="shared" si="29"/>
        <v>Armado E1-1(2.6)5</v>
      </c>
      <c r="C470" s="24" t="s">
        <v>72</v>
      </c>
      <c r="D470" s="3"/>
      <c r="E470" s="1" t="s">
        <v>3368</v>
      </c>
      <c r="F470" s="3">
        <v>1</v>
      </c>
      <c r="AE470" s="1">
        <v>3.7</v>
      </c>
    </row>
    <row r="471" spans="1:31" s="1" customFormat="1" ht="12.75" customHeight="1" x14ac:dyDescent="0.2">
      <c r="A471" s="64">
        <v>55400</v>
      </c>
      <c r="B471" s="3" t="str">
        <f t="shared" si="29"/>
        <v>Armado E2(2.2)6</v>
      </c>
      <c r="C471" s="24" t="s">
        <v>72</v>
      </c>
      <c r="D471" s="3"/>
      <c r="E471" s="1" t="s">
        <v>3369</v>
      </c>
      <c r="F471" s="3">
        <v>1</v>
      </c>
      <c r="AE471" s="1">
        <v>3.5</v>
      </c>
    </row>
    <row r="472" spans="1:31" s="1" customFormat="1" ht="12.75" customHeight="1" x14ac:dyDescent="0.2">
      <c r="A472" s="64">
        <v>55401</v>
      </c>
      <c r="B472" s="3" t="str">
        <f t="shared" si="29"/>
        <v>Armado E2(2.6)7</v>
      </c>
      <c r="C472" s="24" t="s">
        <v>72</v>
      </c>
      <c r="D472" s="3"/>
      <c r="E472" s="1" t="s">
        <v>3370</v>
      </c>
      <c r="F472" s="3">
        <v>1</v>
      </c>
      <c r="AE472" s="1">
        <v>3.5</v>
      </c>
    </row>
    <row r="473" spans="1:31" s="1" customFormat="1" ht="12.75" customHeight="1" x14ac:dyDescent="0.2">
      <c r="A473" s="64">
        <v>55402</v>
      </c>
      <c r="B473" s="3" t="str">
        <f t="shared" si="29"/>
        <v>Armado BE3(2.2)</v>
      </c>
      <c r="C473" s="24" t="s">
        <v>72</v>
      </c>
      <c r="D473" s="3"/>
      <c r="E473" s="1" t="s">
        <v>3371</v>
      </c>
      <c r="F473" s="3">
        <v>1</v>
      </c>
      <c r="AE473" s="1">
        <v>3.9</v>
      </c>
    </row>
    <row r="474" spans="1:31" s="1" customFormat="1" ht="12.75" customHeight="1" x14ac:dyDescent="0.2">
      <c r="A474" s="64">
        <v>55403</v>
      </c>
      <c r="B474" s="3" t="str">
        <f t="shared" si="29"/>
        <v>Armado BE3(2.6)</v>
      </c>
      <c r="C474" s="24" t="s">
        <v>72</v>
      </c>
      <c r="D474" s="3"/>
      <c r="E474" s="1" t="s">
        <v>3372</v>
      </c>
      <c r="F474" s="3">
        <v>1</v>
      </c>
      <c r="AE474" s="1">
        <v>4.3</v>
      </c>
    </row>
    <row r="475" spans="1:31" s="1" customFormat="1" ht="12.75" customHeight="1" x14ac:dyDescent="0.2">
      <c r="A475" s="64">
        <v>55404</v>
      </c>
      <c r="B475" s="3" t="str">
        <f t="shared" si="29"/>
        <v>Armado E4(2.2)8</v>
      </c>
      <c r="C475" s="24" t="s">
        <v>72</v>
      </c>
      <c r="D475" s="3"/>
      <c r="E475" s="1" t="s">
        <v>3373</v>
      </c>
      <c r="F475" s="3">
        <v>1</v>
      </c>
      <c r="AE475" s="1">
        <v>3.5</v>
      </c>
    </row>
    <row r="476" spans="1:31" s="1" customFormat="1" ht="12.75" customHeight="1" x14ac:dyDescent="0.2">
      <c r="A476" s="64">
        <v>55405</v>
      </c>
      <c r="B476" s="3" t="str">
        <f t="shared" si="29"/>
        <v>Armado E4(2.6)9</v>
      </c>
      <c r="C476" s="24" t="s">
        <v>72</v>
      </c>
      <c r="D476" s="3"/>
      <c r="E476" s="1" t="s">
        <v>3374</v>
      </c>
      <c r="F476" s="3">
        <v>1</v>
      </c>
      <c r="AE476" s="1">
        <v>3.6</v>
      </c>
    </row>
    <row r="477" spans="1:31" s="1" customFormat="1" ht="12.75" customHeight="1" x14ac:dyDescent="0.2">
      <c r="A477" s="64">
        <v>55406</v>
      </c>
      <c r="B477" s="3" t="str">
        <f t="shared" si="29"/>
        <v>Armado BE5</v>
      </c>
      <c r="C477" s="24" t="s">
        <v>72</v>
      </c>
      <c r="D477" s="3"/>
      <c r="E477" s="1" t="s">
        <v>3375</v>
      </c>
      <c r="F477" s="3">
        <v>1</v>
      </c>
      <c r="AE477" s="1">
        <v>4.9000000000000004</v>
      </c>
    </row>
    <row r="478" spans="1:31" s="1" customFormat="1" ht="12.75" customHeight="1" x14ac:dyDescent="0.2">
      <c r="A478" s="64">
        <v>55407</v>
      </c>
      <c r="B478" s="3" t="str">
        <f t="shared" si="29"/>
        <v>Armado P110</v>
      </c>
      <c r="C478" s="24" t="s">
        <v>72</v>
      </c>
      <c r="D478" s="3"/>
      <c r="E478" s="1" t="s">
        <v>3376</v>
      </c>
      <c r="F478" s="3">
        <v>1</v>
      </c>
      <c r="AE478" s="1">
        <v>3.5</v>
      </c>
    </row>
    <row r="479" spans="1:31" s="1" customFormat="1" ht="12.75" customHeight="1" x14ac:dyDescent="0.2">
      <c r="A479" s="64">
        <v>55408</v>
      </c>
      <c r="B479" s="3" t="str">
        <f t="shared" si="29"/>
        <v>Armado P211</v>
      </c>
      <c r="C479" s="24" t="s">
        <v>72</v>
      </c>
      <c r="D479" s="3"/>
      <c r="E479" s="1" t="s">
        <v>3377</v>
      </c>
      <c r="F479" s="3">
        <v>1</v>
      </c>
      <c r="AE479" s="1">
        <v>5.0999999999999996</v>
      </c>
    </row>
    <row r="480" spans="1:31" s="1" customFormat="1" ht="12.75" customHeight="1" x14ac:dyDescent="0.2">
      <c r="A480" s="64">
        <v>55409</v>
      </c>
      <c r="B480" s="3" t="str">
        <f t="shared" si="29"/>
        <v>Armado P2-C12</v>
      </c>
      <c r="C480" s="24" t="s">
        <v>72</v>
      </c>
      <c r="D480" s="3"/>
      <c r="E480" s="1" t="s">
        <v>3378</v>
      </c>
      <c r="F480" s="3">
        <v>1</v>
      </c>
      <c r="AE480" s="1">
        <v>4</v>
      </c>
    </row>
    <row r="481" spans="1:31" s="1" customFormat="1" ht="12.75" customHeight="1" x14ac:dyDescent="0.2">
      <c r="A481" s="64">
        <v>55410</v>
      </c>
      <c r="B481" s="3" t="str">
        <f t="shared" si="29"/>
        <v>Armado P313</v>
      </c>
      <c r="C481" s="24" t="s">
        <v>72</v>
      </c>
      <c r="D481" s="3"/>
      <c r="E481" s="1" t="s">
        <v>3379</v>
      </c>
      <c r="F481" s="3">
        <v>1</v>
      </c>
      <c r="AE481" s="1">
        <v>5.5</v>
      </c>
    </row>
    <row r="482" spans="1:31" s="1" customFormat="1" ht="12.75" customHeight="1" x14ac:dyDescent="0.2">
      <c r="A482" s="64">
        <v>55411</v>
      </c>
      <c r="B482" s="3" t="str">
        <f t="shared" si="29"/>
        <v>Armado P414</v>
      </c>
      <c r="C482" s="24" t="s">
        <v>72</v>
      </c>
      <c r="D482" s="3"/>
      <c r="E482" s="1" t="s">
        <v>3380</v>
      </c>
      <c r="F482" s="3">
        <v>1</v>
      </c>
      <c r="AE482" s="1">
        <v>5.5</v>
      </c>
    </row>
    <row r="483" spans="1:31" s="1" customFormat="1" ht="12.75" customHeight="1" x14ac:dyDescent="0.2">
      <c r="A483" s="64">
        <v>55412</v>
      </c>
      <c r="B483" s="3" t="str">
        <f t="shared" si="29"/>
        <v>Armado P515</v>
      </c>
      <c r="C483" s="24" t="s">
        <v>72</v>
      </c>
      <c r="D483" s="3"/>
      <c r="E483" s="1" t="s">
        <v>3381</v>
      </c>
      <c r="F483" s="3">
        <v>1</v>
      </c>
      <c r="AE483" s="1">
        <v>5.7</v>
      </c>
    </row>
    <row r="484" spans="1:31" s="1" customFormat="1" ht="12.75" customHeight="1" x14ac:dyDescent="0.2">
      <c r="A484" s="64">
        <v>55413</v>
      </c>
      <c r="B484" s="3" t="str">
        <f t="shared" si="29"/>
        <v>Armado P616</v>
      </c>
      <c r="C484" s="24" t="s">
        <v>72</v>
      </c>
      <c r="D484" s="3"/>
      <c r="E484" s="1" t="s">
        <v>3382</v>
      </c>
      <c r="F484" s="3">
        <v>1</v>
      </c>
      <c r="AE484" s="1">
        <v>5.4</v>
      </c>
    </row>
    <row r="485" spans="1:31" s="1" customFormat="1" ht="12.75" customHeight="1" x14ac:dyDescent="0.2">
      <c r="A485" s="64">
        <v>55414</v>
      </c>
      <c r="B485" s="3" t="str">
        <f t="shared" si="29"/>
        <v>Armado P717</v>
      </c>
      <c r="C485" s="24" t="s">
        <v>72</v>
      </c>
      <c r="D485" s="3"/>
      <c r="E485" s="1" t="s">
        <v>3383</v>
      </c>
      <c r="F485" s="3">
        <v>1</v>
      </c>
      <c r="AE485" s="1">
        <v>3.5</v>
      </c>
    </row>
    <row r="486" spans="1:31" s="1" customFormat="1" ht="12.75" customHeight="1" x14ac:dyDescent="0.2">
      <c r="A486" s="64">
        <v>55415</v>
      </c>
      <c r="B486" s="3" t="str">
        <f t="shared" si="29"/>
        <v>Armado P818</v>
      </c>
      <c r="C486" s="24" t="s">
        <v>72</v>
      </c>
      <c r="D486" s="3"/>
      <c r="E486" s="1" t="s">
        <v>3384</v>
      </c>
      <c r="F486" s="3">
        <v>1</v>
      </c>
      <c r="AE486" s="1">
        <v>5.2</v>
      </c>
    </row>
    <row r="487" spans="1:31" s="1" customFormat="1" ht="12.75" customHeight="1" x14ac:dyDescent="0.2">
      <c r="A487" s="64">
        <v>55416</v>
      </c>
      <c r="B487" s="3" t="str">
        <f t="shared" si="29"/>
        <v>Armado SEC119</v>
      </c>
      <c r="C487" s="24" t="s">
        <v>72</v>
      </c>
      <c r="D487" s="3"/>
      <c r="E487" s="1" t="s">
        <v>3385</v>
      </c>
      <c r="F487" s="3">
        <v>1</v>
      </c>
      <c r="AE487" s="1">
        <v>4.4000000000000004</v>
      </c>
    </row>
    <row r="488" spans="1:31" s="1" customFormat="1" ht="12.75" customHeight="1" x14ac:dyDescent="0.2">
      <c r="A488" s="64">
        <v>55417</v>
      </c>
      <c r="B488" s="3" t="str">
        <f t="shared" si="29"/>
        <v>Armado SEC220</v>
      </c>
      <c r="C488" s="24" t="s">
        <v>72</v>
      </c>
      <c r="D488" s="3"/>
      <c r="E488" s="1" t="s">
        <v>3386</v>
      </c>
      <c r="F488" s="3">
        <v>1</v>
      </c>
      <c r="AE488" s="1">
        <v>4</v>
      </c>
    </row>
    <row r="489" spans="1:31" s="1" customFormat="1" ht="12.75" customHeight="1" x14ac:dyDescent="0.2">
      <c r="A489" s="64">
        <v>55418</v>
      </c>
      <c r="B489" s="3" t="str">
        <f t="shared" si="29"/>
        <v>Armado SEC321</v>
      </c>
      <c r="C489" s="24" t="s">
        <v>72</v>
      </c>
      <c r="D489" s="3"/>
      <c r="E489" s="1" t="s">
        <v>3387</v>
      </c>
      <c r="F489" s="3">
        <v>1</v>
      </c>
      <c r="AE489" s="1">
        <v>4.0999999999999996</v>
      </c>
    </row>
    <row r="490" spans="1:31" s="1" customFormat="1" ht="12.75" customHeight="1" x14ac:dyDescent="0.2">
      <c r="A490" s="64">
        <v>55419</v>
      </c>
      <c r="B490" s="3" t="str">
        <f t="shared" ref="B490:B553" si="30">"Armado "&amp;E490</f>
        <v>Armado SEC422</v>
      </c>
      <c r="C490" s="24" t="s">
        <v>72</v>
      </c>
      <c r="D490" s="3"/>
      <c r="E490" s="1" t="s">
        <v>3388</v>
      </c>
      <c r="F490" s="3">
        <v>1</v>
      </c>
      <c r="AE490" s="1">
        <v>3.9</v>
      </c>
    </row>
    <row r="491" spans="1:31" s="1" customFormat="1" ht="12.75" customHeight="1" x14ac:dyDescent="0.2">
      <c r="A491" s="64">
        <v>55420</v>
      </c>
      <c r="B491" s="3" t="str">
        <f t="shared" si="30"/>
        <v>Armado SEC523</v>
      </c>
      <c r="C491" s="24" t="s">
        <v>72</v>
      </c>
      <c r="D491" s="3"/>
      <c r="E491" s="1" t="s">
        <v>3389</v>
      </c>
      <c r="F491" s="3">
        <v>1</v>
      </c>
      <c r="AE491" s="1">
        <v>3.8</v>
      </c>
    </row>
    <row r="492" spans="1:31" s="1" customFormat="1" ht="12.75" customHeight="1" x14ac:dyDescent="0.2">
      <c r="A492" s="64">
        <v>55421</v>
      </c>
      <c r="B492" s="3" t="str">
        <f t="shared" si="30"/>
        <v>Armado SEC624</v>
      </c>
      <c r="C492" s="24" t="s">
        <v>72</v>
      </c>
      <c r="D492" s="3"/>
      <c r="E492" s="1" t="s">
        <v>3390</v>
      </c>
      <c r="F492" s="3">
        <v>1</v>
      </c>
      <c r="AE492" s="1">
        <v>4.5</v>
      </c>
    </row>
    <row r="493" spans="1:31" s="1" customFormat="1" ht="12.75" customHeight="1" x14ac:dyDescent="0.2">
      <c r="A493" s="64">
        <v>55422</v>
      </c>
      <c r="B493" s="3" t="str">
        <f t="shared" si="30"/>
        <v>Armado SEC725</v>
      </c>
      <c r="C493" s="24" t="s">
        <v>72</v>
      </c>
      <c r="D493" s="3"/>
      <c r="E493" s="1" t="s">
        <v>3391</v>
      </c>
      <c r="F493" s="3">
        <v>1</v>
      </c>
      <c r="AE493" s="1">
        <v>4.7</v>
      </c>
    </row>
    <row r="494" spans="1:31" s="1" customFormat="1" ht="12.75" customHeight="1" x14ac:dyDescent="0.2">
      <c r="A494" s="64">
        <v>55423</v>
      </c>
      <c r="B494" s="3" t="str">
        <f t="shared" si="30"/>
        <v>Armado SEC826</v>
      </c>
      <c r="C494" s="24" t="s">
        <v>72</v>
      </c>
      <c r="D494" s="3"/>
      <c r="E494" s="1" t="s">
        <v>3392</v>
      </c>
      <c r="F494" s="3">
        <v>1</v>
      </c>
      <c r="AE494" s="1">
        <v>4.2</v>
      </c>
    </row>
    <row r="495" spans="1:31" s="1" customFormat="1" ht="12.75" customHeight="1" x14ac:dyDescent="0.2">
      <c r="A495" s="64">
        <v>55424</v>
      </c>
      <c r="B495" s="3" t="str">
        <f t="shared" si="30"/>
        <v>Armado SEC927</v>
      </c>
      <c r="C495" s="24" t="s">
        <v>72</v>
      </c>
      <c r="D495" s="3"/>
      <c r="E495" s="1" t="s">
        <v>3393</v>
      </c>
      <c r="F495" s="3">
        <v>1</v>
      </c>
      <c r="AE495" s="1">
        <v>4.2</v>
      </c>
    </row>
    <row r="496" spans="1:31" s="1" customFormat="1" ht="12.75" customHeight="1" x14ac:dyDescent="0.2">
      <c r="A496" s="64">
        <v>55425</v>
      </c>
      <c r="B496" s="3" t="str">
        <f t="shared" si="30"/>
        <v>Armado SEC1028</v>
      </c>
      <c r="C496" s="24" t="s">
        <v>72</v>
      </c>
      <c r="D496" s="3"/>
      <c r="E496" s="1" t="s">
        <v>3394</v>
      </c>
      <c r="F496" s="3">
        <v>1</v>
      </c>
      <c r="AE496" s="1">
        <v>4.4000000000000004</v>
      </c>
    </row>
    <row r="497" spans="1:31" s="1" customFormat="1" ht="12.75" customHeight="1" x14ac:dyDescent="0.2">
      <c r="A497" s="64">
        <v>55426</v>
      </c>
      <c r="B497" s="3" t="str">
        <f t="shared" si="30"/>
        <v>Armado SEC1129</v>
      </c>
      <c r="C497" s="24" t="s">
        <v>72</v>
      </c>
      <c r="D497" s="3"/>
      <c r="E497" s="1" t="s">
        <v>3395</v>
      </c>
      <c r="F497" s="3">
        <v>1</v>
      </c>
      <c r="AE497" s="1">
        <v>4.0999999999999996</v>
      </c>
    </row>
    <row r="498" spans="1:31" s="1" customFormat="1" ht="12.75" customHeight="1" x14ac:dyDescent="0.2">
      <c r="A498" s="64">
        <v>55427</v>
      </c>
      <c r="B498" s="3" t="str">
        <f t="shared" si="30"/>
        <v>Armado SEC1230</v>
      </c>
      <c r="C498" s="24" t="s">
        <v>72</v>
      </c>
      <c r="D498" s="3"/>
      <c r="E498" s="1" t="s">
        <v>3396</v>
      </c>
      <c r="F498" s="3">
        <v>1</v>
      </c>
      <c r="AE498" s="1">
        <v>3.5</v>
      </c>
    </row>
    <row r="499" spans="1:31" s="1" customFormat="1" ht="12.75" customHeight="1" x14ac:dyDescent="0.2">
      <c r="A499" s="64">
        <v>55428</v>
      </c>
      <c r="B499" s="3" t="str">
        <f t="shared" si="30"/>
        <v>Armado SEC13(0.6)31</v>
      </c>
      <c r="C499" s="24" t="s">
        <v>72</v>
      </c>
      <c r="D499" s="3"/>
      <c r="E499" s="1" t="s">
        <v>3397</v>
      </c>
      <c r="F499" s="3">
        <v>1</v>
      </c>
      <c r="AE499" s="1">
        <v>3.5</v>
      </c>
    </row>
    <row r="500" spans="1:31" s="1" customFormat="1" ht="12.75" customHeight="1" x14ac:dyDescent="0.2">
      <c r="A500" s="64">
        <v>55429</v>
      </c>
      <c r="B500" s="3" t="str">
        <f t="shared" si="30"/>
        <v>Armado SEC13(0.8)32</v>
      </c>
      <c r="C500" s="24" t="s">
        <v>72</v>
      </c>
      <c r="D500" s="3"/>
      <c r="E500" s="1" t="s">
        <v>3398</v>
      </c>
      <c r="F500" s="3">
        <v>1</v>
      </c>
      <c r="AE500" s="1">
        <v>3.5</v>
      </c>
    </row>
    <row r="501" spans="1:31" s="1" customFormat="1" ht="12.75" customHeight="1" x14ac:dyDescent="0.2">
      <c r="A501" s="64">
        <v>55430</v>
      </c>
      <c r="B501" s="3" t="str">
        <f t="shared" si="30"/>
        <v>Armado SEC13(1.0)33</v>
      </c>
      <c r="C501" s="24" t="s">
        <v>72</v>
      </c>
      <c r="D501" s="3"/>
      <c r="E501" s="1" t="s">
        <v>3399</v>
      </c>
      <c r="F501" s="3">
        <v>1</v>
      </c>
      <c r="AE501" s="1">
        <v>3.5</v>
      </c>
    </row>
    <row r="502" spans="1:31" s="1" customFormat="1" ht="12.75" customHeight="1" x14ac:dyDescent="0.2">
      <c r="A502" s="64">
        <v>55431</v>
      </c>
      <c r="B502" s="3" t="str">
        <f t="shared" si="30"/>
        <v>Armado SEC13(1.5)34</v>
      </c>
      <c r="C502" s="24" t="s">
        <v>72</v>
      </c>
      <c r="D502" s="3"/>
      <c r="E502" s="1" t="s">
        <v>3400</v>
      </c>
      <c r="F502" s="3">
        <v>1</v>
      </c>
      <c r="AE502" s="1">
        <v>3.5</v>
      </c>
    </row>
    <row r="503" spans="1:31" s="1" customFormat="1" ht="12.75" customHeight="1" x14ac:dyDescent="0.2">
      <c r="A503" s="64">
        <v>55432</v>
      </c>
      <c r="B503" s="3" t="str">
        <f t="shared" si="30"/>
        <v>Armado SEC1435</v>
      </c>
      <c r="C503" s="24" t="s">
        <v>72</v>
      </c>
      <c r="D503" s="3"/>
      <c r="E503" s="1" t="s">
        <v>3401</v>
      </c>
      <c r="F503" s="3">
        <v>1</v>
      </c>
      <c r="AE503" s="1">
        <v>3.5</v>
      </c>
    </row>
    <row r="504" spans="1:31" s="1" customFormat="1" ht="12.75" customHeight="1" x14ac:dyDescent="0.2">
      <c r="A504" s="64">
        <v>55433</v>
      </c>
      <c r="B504" s="3" t="str">
        <f t="shared" si="30"/>
        <v>Armado SEC1536</v>
      </c>
      <c r="C504" s="24" t="s">
        <v>72</v>
      </c>
      <c r="D504" s="3"/>
      <c r="E504" s="1" t="s">
        <v>3402</v>
      </c>
      <c r="F504" s="3">
        <v>1</v>
      </c>
      <c r="AE504" s="1">
        <v>4.4000000000000004</v>
      </c>
    </row>
    <row r="505" spans="1:31" s="1" customFormat="1" ht="12.75" customHeight="1" x14ac:dyDescent="0.2">
      <c r="A505" s="64">
        <v>55434</v>
      </c>
      <c r="B505" s="3" t="str">
        <f t="shared" si="30"/>
        <v>Armado SEC15-137</v>
      </c>
      <c r="C505" s="24" t="s">
        <v>72</v>
      </c>
      <c r="D505" s="3"/>
      <c r="E505" s="1" t="s">
        <v>3403</v>
      </c>
      <c r="F505" s="3">
        <v>1</v>
      </c>
      <c r="AE505" s="1">
        <v>4.9000000000000004</v>
      </c>
    </row>
    <row r="506" spans="1:31" s="1" customFormat="1" ht="12.75" customHeight="1" x14ac:dyDescent="0.2">
      <c r="A506" s="64">
        <v>55435</v>
      </c>
      <c r="B506" s="3" t="str">
        <f t="shared" si="30"/>
        <v>Armado SEC18-1</v>
      </c>
      <c r="C506" s="24" t="s">
        <v>72</v>
      </c>
      <c r="D506" s="3"/>
      <c r="E506" s="1" t="s">
        <v>3404</v>
      </c>
      <c r="F506" s="3">
        <v>1</v>
      </c>
      <c r="AE506" s="1">
        <v>4.3</v>
      </c>
    </row>
    <row r="507" spans="1:31" s="1" customFormat="1" ht="12.75" customHeight="1" x14ac:dyDescent="0.2">
      <c r="A507" s="64">
        <v>55436</v>
      </c>
      <c r="B507" s="3" t="str">
        <f t="shared" si="30"/>
        <v>Armado BSEC19</v>
      </c>
      <c r="C507" s="24" t="s">
        <v>72</v>
      </c>
      <c r="D507" s="3"/>
      <c r="E507" s="1" t="s">
        <v>3405</v>
      </c>
      <c r="F507" s="3">
        <v>1</v>
      </c>
      <c r="AE507" s="1">
        <v>3.5</v>
      </c>
    </row>
    <row r="508" spans="1:31" s="1" customFormat="1" ht="12.75" customHeight="1" x14ac:dyDescent="0.2">
      <c r="A508" s="64">
        <v>55437</v>
      </c>
      <c r="B508" s="3" t="str">
        <f t="shared" si="30"/>
        <v>Armado BSEC20</v>
      </c>
      <c r="C508" s="24" t="s">
        <v>72</v>
      </c>
      <c r="D508" s="3"/>
      <c r="E508" s="1" t="s">
        <v>3406</v>
      </c>
      <c r="F508" s="3">
        <v>1</v>
      </c>
      <c r="AE508" s="1">
        <v>4.5</v>
      </c>
    </row>
    <row r="509" spans="1:31" s="1" customFormat="1" ht="12.75" customHeight="1" x14ac:dyDescent="0.2">
      <c r="A509" s="64">
        <v>55438</v>
      </c>
      <c r="B509" s="3" t="str">
        <f t="shared" si="30"/>
        <v>Armado BSEC20-1</v>
      </c>
      <c r="C509" s="24" t="s">
        <v>72</v>
      </c>
      <c r="D509" s="3"/>
      <c r="E509" s="1" t="s">
        <v>3407</v>
      </c>
      <c r="F509" s="3">
        <v>1</v>
      </c>
      <c r="AE509" s="1">
        <v>4.7</v>
      </c>
    </row>
    <row r="510" spans="1:31" s="1" customFormat="1" ht="12.75" customHeight="1" x14ac:dyDescent="0.2">
      <c r="A510" s="64">
        <v>55439</v>
      </c>
      <c r="B510" s="3" t="str">
        <f t="shared" si="30"/>
        <v>Armado BSEC20-1-D(1.2)</v>
      </c>
      <c r="C510" s="24" t="s">
        <v>72</v>
      </c>
      <c r="D510" s="3"/>
      <c r="E510" s="1" t="s">
        <v>3408</v>
      </c>
      <c r="F510" s="3">
        <v>1</v>
      </c>
      <c r="AE510" s="1">
        <v>4.3</v>
      </c>
    </row>
    <row r="511" spans="1:31" s="1" customFormat="1" ht="12.75" customHeight="1" x14ac:dyDescent="0.2">
      <c r="A511" s="64">
        <v>55440</v>
      </c>
      <c r="B511" s="3" t="str">
        <f t="shared" si="30"/>
        <v>Armado BSEC20-1-D(1.5)</v>
      </c>
      <c r="C511" s="24" t="s">
        <v>72</v>
      </c>
      <c r="D511" s="3"/>
      <c r="E511" s="1" t="s">
        <v>3409</v>
      </c>
      <c r="F511" s="3">
        <v>1</v>
      </c>
      <c r="AE511" s="1">
        <v>4.3</v>
      </c>
    </row>
    <row r="512" spans="1:31" s="1" customFormat="1" ht="12.75" customHeight="1" x14ac:dyDescent="0.2">
      <c r="A512" s="64">
        <v>55441</v>
      </c>
      <c r="B512" s="3" t="str">
        <f t="shared" si="30"/>
        <v>Armado BSEC20-1-D(2.0)</v>
      </c>
      <c r="C512" s="24" t="s">
        <v>72</v>
      </c>
      <c r="D512" s="3"/>
      <c r="E512" s="1" t="s">
        <v>3410</v>
      </c>
      <c r="F512" s="3">
        <v>1</v>
      </c>
      <c r="AE512" s="1">
        <v>4.2</v>
      </c>
    </row>
    <row r="513" spans="1:31" s="1" customFormat="1" ht="12.75" customHeight="1" x14ac:dyDescent="0.2">
      <c r="A513" s="64">
        <v>55442</v>
      </c>
      <c r="B513" s="3" t="str">
        <f t="shared" si="30"/>
        <v>Armado BSEC21</v>
      </c>
      <c r="C513" s="24" t="s">
        <v>72</v>
      </c>
      <c r="D513" s="3"/>
      <c r="E513" s="1" t="s">
        <v>3411</v>
      </c>
      <c r="F513" s="3">
        <v>1</v>
      </c>
      <c r="AE513" s="1">
        <v>3.5</v>
      </c>
    </row>
    <row r="514" spans="1:31" s="1" customFormat="1" ht="12.75" customHeight="1" x14ac:dyDescent="0.2">
      <c r="A514" s="64">
        <v>55443</v>
      </c>
      <c r="B514" s="3" t="str">
        <f t="shared" si="30"/>
        <v>Armado BSEC22</v>
      </c>
      <c r="C514" s="24" t="s">
        <v>72</v>
      </c>
      <c r="D514" s="3"/>
      <c r="E514" s="1" t="s">
        <v>3412</v>
      </c>
      <c r="F514" s="3">
        <v>1</v>
      </c>
      <c r="AE514" s="1">
        <v>3.7</v>
      </c>
    </row>
    <row r="515" spans="1:31" s="1" customFormat="1" ht="12.75" customHeight="1" x14ac:dyDescent="0.2">
      <c r="A515" s="64">
        <v>55444</v>
      </c>
      <c r="B515" s="3" t="str">
        <f t="shared" si="30"/>
        <v>Armado BSEC23</v>
      </c>
      <c r="C515" s="24" t="s">
        <v>72</v>
      </c>
      <c r="D515" s="3"/>
      <c r="E515" s="1" t="s">
        <v>3413</v>
      </c>
      <c r="F515" s="3">
        <v>1</v>
      </c>
      <c r="AE515" s="1">
        <v>4.8</v>
      </c>
    </row>
    <row r="516" spans="1:31" s="1" customFormat="1" ht="12.75" customHeight="1" x14ac:dyDescent="0.2">
      <c r="A516" s="64">
        <v>55445</v>
      </c>
      <c r="B516" s="3" t="str">
        <f t="shared" si="30"/>
        <v>Armado BSEC24-D</v>
      </c>
      <c r="C516" s="24" t="s">
        <v>72</v>
      </c>
      <c r="D516" s="3"/>
      <c r="E516" s="1" t="s">
        <v>3414</v>
      </c>
      <c r="F516" s="3">
        <v>1</v>
      </c>
      <c r="AE516" s="1">
        <v>4.5</v>
      </c>
    </row>
    <row r="517" spans="1:31" s="1" customFormat="1" ht="12.75" customHeight="1" x14ac:dyDescent="0.2">
      <c r="A517" s="64">
        <v>55446</v>
      </c>
      <c r="B517" s="3" t="str">
        <f t="shared" si="30"/>
        <v>Armado BSEC25(0.6)</v>
      </c>
      <c r="C517" s="24" t="s">
        <v>72</v>
      </c>
      <c r="D517" s="3"/>
      <c r="E517" s="1" t="s">
        <v>3415</v>
      </c>
      <c r="F517" s="3">
        <v>1</v>
      </c>
      <c r="AE517" s="1">
        <v>3.8</v>
      </c>
    </row>
    <row r="518" spans="1:31" s="1" customFormat="1" ht="12.75" customHeight="1" x14ac:dyDescent="0.2">
      <c r="A518" s="64">
        <v>55447</v>
      </c>
      <c r="B518" s="3" t="str">
        <f t="shared" si="30"/>
        <v>Armado BSEC25(0.8)</v>
      </c>
      <c r="C518" s="24" t="s">
        <v>72</v>
      </c>
      <c r="D518" s="3"/>
      <c r="E518" s="1" t="s">
        <v>3416</v>
      </c>
      <c r="F518" s="3">
        <v>1</v>
      </c>
      <c r="AE518" s="1">
        <v>3.7</v>
      </c>
    </row>
    <row r="519" spans="1:31" s="1" customFormat="1" ht="12.75" customHeight="1" x14ac:dyDescent="0.2">
      <c r="A519" s="64">
        <v>55448</v>
      </c>
      <c r="B519" s="3" t="str">
        <f t="shared" si="30"/>
        <v>Armado BSEC25(1.0)</v>
      </c>
      <c r="C519" s="24" t="s">
        <v>72</v>
      </c>
      <c r="D519" s="3"/>
      <c r="E519" s="1" t="s">
        <v>3417</v>
      </c>
      <c r="F519" s="3">
        <v>1</v>
      </c>
      <c r="AE519" s="1">
        <v>3.7</v>
      </c>
    </row>
    <row r="520" spans="1:31" s="1" customFormat="1" ht="12.75" customHeight="1" x14ac:dyDescent="0.2">
      <c r="A520" s="64">
        <v>55449</v>
      </c>
      <c r="B520" s="3" t="str">
        <f t="shared" si="30"/>
        <v>Armado BSEC25(1.5)</v>
      </c>
      <c r="C520" s="24" t="s">
        <v>72</v>
      </c>
      <c r="D520" s="3"/>
      <c r="E520" s="1" t="s">
        <v>3418</v>
      </c>
      <c r="F520" s="3">
        <v>1</v>
      </c>
      <c r="AE520" s="1">
        <v>3.5</v>
      </c>
    </row>
    <row r="521" spans="1:31" s="1" customFormat="1" ht="12.75" customHeight="1" x14ac:dyDescent="0.2">
      <c r="A521" s="64">
        <v>55450</v>
      </c>
      <c r="B521" s="3" t="str">
        <f t="shared" si="30"/>
        <v>Armado BSEC26</v>
      </c>
      <c r="C521" s="24" t="s">
        <v>72</v>
      </c>
      <c r="D521" s="3"/>
      <c r="E521" s="1" t="s">
        <v>3419</v>
      </c>
      <c r="F521" s="3">
        <v>1</v>
      </c>
      <c r="AE521" s="1">
        <v>3.5</v>
      </c>
    </row>
    <row r="522" spans="1:31" s="1" customFormat="1" ht="12.75" customHeight="1" x14ac:dyDescent="0.2">
      <c r="A522" s="64">
        <v>55451</v>
      </c>
      <c r="B522" s="3" t="str">
        <f t="shared" si="30"/>
        <v>Armado BSEC27(1.2)</v>
      </c>
      <c r="C522" s="24" t="s">
        <v>72</v>
      </c>
      <c r="D522" s="3"/>
      <c r="E522" s="1" t="s">
        <v>3420</v>
      </c>
      <c r="F522" s="3">
        <v>1</v>
      </c>
      <c r="AE522" s="1">
        <v>4.9000000000000004</v>
      </c>
    </row>
    <row r="523" spans="1:31" s="1" customFormat="1" ht="12.75" customHeight="1" x14ac:dyDescent="0.2">
      <c r="A523" s="64">
        <v>55452</v>
      </c>
      <c r="B523" s="3" t="str">
        <f t="shared" si="30"/>
        <v>Armado BSEC27(1.5)</v>
      </c>
      <c r="C523" s="24" t="s">
        <v>72</v>
      </c>
      <c r="D523" s="3"/>
      <c r="E523" s="1" t="s">
        <v>3421</v>
      </c>
      <c r="F523" s="3">
        <v>1</v>
      </c>
      <c r="AE523" s="1">
        <v>4.9000000000000004</v>
      </c>
    </row>
    <row r="524" spans="1:31" s="1" customFormat="1" ht="12.75" customHeight="1" x14ac:dyDescent="0.2">
      <c r="A524" s="64">
        <v>55453</v>
      </c>
      <c r="B524" s="3" t="str">
        <f t="shared" si="30"/>
        <v>Armado BSEC27(2.0)</v>
      </c>
      <c r="C524" s="24" t="s">
        <v>72</v>
      </c>
      <c r="D524" s="3"/>
      <c r="E524" s="1" t="s">
        <v>3422</v>
      </c>
      <c r="F524" s="3">
        <v>1</v>
      </c>
      <c r="AE524" s="1">
        <v>4.8</v>
      </c>
    </row>
    <row r="525" spans="1:31" s="1" customFormat="1" ht="12.75" customHeight="1" x14ac:dyDescent="0.2">
      <c r="A525" s="64">
        <v>55454</v>
      </c>
      <c r="B525" s="3" t="str">
        <f t="shared" si="30"/>
        <v>Armado SAM138</v>
      </c>
      <c r="C525" s="24" t="s">
        <v>72</v>
      </c>
      <c r="D525" s="3"/>
      <c r="E525" s="1" t="s">
        <v>3423</v>
      </c>
      <c r="F525" s="3">
        <v>1</v>
      </c>
      <c r="AE525" s="1">
        <v>4.0999999999999996</v>
      </c>
    </row>
    <row r="526" spans="1:31" s="1" customFormat="1" ht="12.75" customHeight="1" x14ac:dyDescent="0.2">
      <c r="A526" s="64">
        <v>55455</v>
      </c>
      <c r="B526" s="3" t="str">
        <f t="shared" si="30"/>
        <v>Armado SAM239</v>
      </c>
      <c r="C526" s="24" t="s">
        <v>72</v>
      </c>
      <c r="D526" s="3"/>
      <c r="E526" s="1" t="s">
        <v>3424</v>
      </c>
      <c r="F526" s="3">
        <v>1</v>
      </c>
      <c r="AE526" s="1">
        <v>3.7</v>
      </c>
    </row>
    <row r="527" spans="1:31" s="1" customFormat="1" ht="12.75" customHeight="1" x14ac:dyDescent="0.2">
      <c r="A527" s="64">
        <v>55456</v>
      </c>
      <c r="B527" s="3" t="str">
        <f t="shared" si="30"/>
        <v>Armado SAM340</v>
      </c>
      <c r="C527" s="24" t="s">
        <v>72</v>
      </c>
      <c r="D527" s="3"/>
      <c r="E527" s="1" t="s">
        <v>3425</v>
      </c>
      <c r="F527" s="3">
        <v>1</v>
      </c>
      <c r="AE527" s="1">
        <v>4.2</v>
      </c>
    </row>
    <row r="528" spans="1:31" s="1" customFormat="1" ht="12.75" customHeight="1" x14ac:dyDescent="0.2">
      <c r="A528" s="64">
        <v>55457</v>
      </c>
      <c r="B528" s="3" t="str">
        <f t="shared" si="30"/>
        <v>Armado SAM3-141</v>
      </c>
      <c r="C528" s="24" t="s">
        <v>72</v>
      </c>
      <c r="D528" s="3"/>
      <c r="E528" s="1" t="s">
        <v>3426</v>
      </c>
      <c r="F528" s="3">
        <v>1</v>
      </c>
      <c r="AE528" s="1">
        <v>4.3</v>
      </c>
    </row>
    <row r="529" spans="1:31" s="1" customFormat="1" ht="12.75" customHeight="1" x14ac:dyDescent="0.2">
      <c r="A529" s="64">
        <v>55458</v>
      </c>
      <c r="B529" s="3" t="str">
        <f t="shared" si="30"/>
        <v>Armado SAM3-242</v>
      </c>
      <c r="C529" s="24" t="s">
        <v>72</v>
      </c>
      <c r="D529" s="3"/>
      <c r="E529" s="1" t="s">
        <v>3427</v>
      </c>
      <c r="F529" s="3">
        <v>1</v>
      </c>
      <c r="AE529" s="1">
        <v>4.5</v>
      </c>
    </row>
    <row r="530" spans="1:31" s="1" customFormat="1" ht="12.75" customHeight="1" x14ac:dyDescent="0.2">
      <c r="A530" s="64">
        <v>55459</v>
      </c>
      <c r="B530" s="3" t="str">
        <f t="shared" si="30"/>
        <v>Armado SAM443</v>
      </c>
      <c r="C530" s="24" t="s">
        <v>72</v>
      </c>
      <c r="D530" s="3"/>
      <c r="E530" s="1" t="s">
        <v>3428</v>
      </c>
      <c r="F530" s="3">
        <v>1</v>
      </c>
      <c r="AE530" s="1">
        <v>4</v>
      </c>
    </row>
    <row r="531" spans="1:31" s="1" customFormat="1" ht="12.75" customHeight="1" x14ac:dyDescent="0.2">
      <c r="A531" s="64">
        <v>55460</v>
      </c>
      <c r="B531" s="3" t="str">
        <f t="shared" si="30"/>
        <v>Armado SAM544</v>
      </c>
      <c r="C531" s="24" t="s">
        <v>72</v>
      </c>
      <c r="D531" s="3"/>
      <c r="E531" s="1" t="s">
        <v>3429</v>
      </c>
      <c r="F531" s="3">
        <v>1</v>
      </c>
      <c r="AE531" s="1">
        <v>4</v>
      </c>
    </row>
    <row r="532" spans="1:31" s="1" customFormat="1" ht="12.75" customHeight="1" x14ac:dyDescent="0.2">
      <c r="A532" s="64">
        <v>55461</v>
      </c>
      <c r="B532" s="3" t="str">
        <f t="shared" si="30"/>
        <v>Armado SAM5-145</v>
      </c>
      <c r="C532" s="24" t="s">
        <v>72</v>
      </c>
      <c r="D532" s="3"/>
      <c r="E532" s="1" t="s">
        <v>3430</v>
      </c>
      <c r="F532" s="3">
        <v>1</v>
      </c>
      <c r="AE532" s="1">
        <v>4.3</v>
      </c>
    </row>
    <row r="533" spans="1:31" s="1" customFormat="1" ht="12.75" customHeight="1" x14ac:dyDescent="0.2">
      <c r="A533" s="64">
        <v>55462</v>
      </c>
      <c r="B533" s="3" t="str">
        <f t="shared" si="30"/>
        <v>Armado SAM646</v>
      </c>
      <c r="C533" s="24" t="s">
        <v>72</v>
      </c>
      <c r="D533" s="3"/>
      <c r="E533" s="1" t="s">
        <v>3431</v>
      </c>
      <c r="F533" s="3">
        <v>1</v>
      </c>
      <c r="AE533" s="1">
        <v>4.0999999999999996</v>
      </c>
    </row>
    <row r="534" spans="1:31" s="1" customFormat="1" ht="12.75" customHeight="1" x14ac:dyDescent="0.2">
      <c r="A534" s="64">
        <v>55463</v>
      </c>
      <c r="B534" s="3" t="str">
        <f t="shared" si="30"/>
        <v>Armado SAM747</v>
      </c>
      <c r="C534" s="24" t="s">
        <v>72</v>
      </c>
      <c r="D534" s="3"/>
      <c r="E534" s="1" t="s">
        <v>3432</v>
      </c>
      <c r="F534" s="3">
        <v>1</v>
      </c>
      <c r="AE534" s="1">
        <v>3.8</v>
      </c>
    </row>
    <row r="535" spans="1:31" s="1" customFormat="1" ht="12.75" customHeight="1" x14ac:dyDescent="0.2">
      <c r="A535" s="64">
        <v>55464</v>
      </c>
      <c r="B535" s="3" t="str">
        <f t="shared" si="30"/>
        <v>Armado SAM848</v>
      </c>
      <c r="C535" s="24" t="s">
        <v>72</v>
      </c>
      <c r="D535" s="3"/>
      <c r="E535" s="1" t="s">
        <v>3433</v>
      </c>
      <c r="F535" s="3">
        <v>1</v>
      </c>
      <c r="AE535" s="1">
        <v>4.3</v>
      </c>
    </row>
    <row r="536" spans="1:31" s="1" customFormat="1" ht="12.75" customHeight="1" x14ac:dyDescent="0.2">
      <c r="A536" s="64">
        <v>55465</v>
      </c>
      <c r="B536" s="3" t="str">
        <f t="shared" si="30"/>
        <v>Armado BSAM8</v>
      </c>
      <c r="C536" s="24" t="s">
        <v>72</v>
      </c>
      <c r="D536" s="3"/>
      <c r="E536" s="1" t="s">
        <v>3434</v>
      </c>
      <c r="F536" s="3">
        <v>1</v>
      </c>
      <c r="AE536" s="1">
        <v>4</v>
      </c>
    </row>
    <row r="537" spans="1:31" s="1" customFormat="1" ht="12.75" customHeight="1" x14ac:dyDescent="0.2">
      <c r="A537" s="64">
        <v>55466</v>
      </c>
      <c r="B537" s="3" t="str">
        <f t="shared" si="30"/>
        <v>Armado BSAM8-D</v>
      </c>
      <c r="C537" s="24" t="s">
        <v>72</v>
      </c>
      <c r="D537" s="3"/>
      <c r="E537" s="1" t="s">
        <v>3435</v>
      </c>
      <c r="F537" s="3">
        <v>1</v>
      </c>
      <c r="AE537" s="1">
        <v>4.2</v>
      </c>
    </row>
    <row r="538" spans="1:31" s="1" customFormat="1" ht="12.75" customHeight="1" x14ac:dyDescent="0.2">
      <c r="A538" s="64">
        <v>55467</v>
      </c>
      <c r="B538" s="3" t="str">
        <f t="shared" si="30"/>
        <v>Armado BSAM8-2D</v>
      </c>
      <c r="C538" s="24" t="s">
        <v>72</v>
      </c>
      <c r="D538" s="3"/>
      <c r="E538" s="1" t="s">
        <v>3436</v>
      </c>
      <c r="F538" s="3">
        <v>1</v>
      </c>
      <c r="AE538" s="1">
        <v>3.8</v>
      </c>
    </row>
    <row r="539" spans="1:31" s="1" customFormat="1" ht="12.75" customHeight="1" x14ac:dyDescent="0.2">
      <c r="A539" s="64">
        <v>55468</v>
      </c>
      <c r="B539" s="3" t="str">
        <f t="shared" si="30"/>
        <v>Armado SAM949</v>
      </c>
      <c r="C539" s="24" t="s">
        <v>72</v>
      </c>
      <c r="D539" s="3"/>
      <c r="E539" s="1" t="s">
        <v>3437</v>
      </c>
      <c r="F539" s="3">
        <v>1</v>
      </c>
      <c r="AE539" s="1">
        <v>3.5</v>
      </c>
    </row>
    <row r="540" spans="1:31" s="1" customFormat="1" ht="12.75" customHeight="1" x14ac:dyDescent="0.2">
      <c r="A540" s="64">
        <v>55469</v>
      </c>
      <c r="B540" s="3" t="str">
        <f t="shared" si="30"/>
        <v>Armado SAM1050</v>
      </c>
      <c r="C540" s="24" t="s">
        <v>72</v>
      </c>
      <c r="D540" s="3"/>
      <c r="E540" s="1" t="s">
        <v>3438</v>
      </c>
      <c r="F540" s="3">
        <v>1</v>
      </c>
      <c r="AE540" s="1">
        <v>3.9</v>
      </c>
    </row>
    <row r="541" spans="1:31" s="1" customFormat="1" ht="12.75" customHeight="1" x14ac:dyDescent="0.2">
      <c r="A541" s="64">
        <v>55470</v>
      </c>
      <c r="B541" s="3" t="str">
        <f t="shared" si="30"/>
        <v>Armado SAM1151</v>
      </c>
      <c r="C541" s="24" t="s">
        <v>72</v>
      </c>
      <c r="D541" s="3"/>
      <c r="E541" s="1" t="s">
        <v>3439</v>
      </c>
      <c r="F541" s="3">
        <v>1</v>
      </c>
      <c r="AE541" s="1">
        <v>4.3</v>
      </c>
    </row>
    <row r="542" spans="1:31" s="1" customFormat="1" ht="12.75" customHeight="1" x14ac:dyDescent="0.2">
      <c r="A542" s="64">
        <v>55471</v>
      </c>
      <c r="B542" s="3" t="str">
        <f t="shared" si="30"/>
        <v>Armado SAM11-152</v>
      </c>
      <c r="C542" s="24" t="s">
        <v>72</v>
      </c>
      <c r="D542" s="3"/>
      <c r="E542" s="1" t="s">
        <v>3440</v>
      </c>
      <c r="F542" s="3">
        <v>1</v>
      </c>
      <c r="AE542" s="1">
        <v>4.7</v>
      </c>
    </row>
    <row r="543" spans="1:31" s="1" customFormat="1" ht="12.75" customHeight="1" x14ac:dyDescent="0.2">
      <c r="A543" s="64">
        <v>55472</v>
      </c>
      <c r="B543" s="3" t="str">
        <f t="shared" si="30"/>
        <v>Armado SAM1253</v>
      </c>
      <c r="C543" s="24" t="s">
        <v>72</v>
      </c>
      <c r="D543" s="3"/>
      <c r="E543" s="1" t="s">
        <v>3441</v>
      </c>
      <c r="F543" s="3">
        <v>1</v>
      </c>
      <c r="AE543" s="1">
        <v>3.7</v>
      </c>
    </row>
    <row r="544" spans="1:31" s="1" customFormat="1" ht="12.75" customHeight="1" x14ac:dyDescent="0.2">
      <c r="A544" s="64">
        <v>55473</v>
      </c>
      <c r="B544" s="3" t="str">
        <f t="shared" si="30"/>
        <v>Armado SAM1354</v>
      </c>
      <c r="C544" s="24" t="s">
        <v>72</v>
      </c>
      <c r="D544" s="3"/>
      <c r="E544" s="1" t="s">
        <v>3442</v>
      </c>
      <c r="F544" s="3">
        <v>1</v>
      </c>
      <c r="AE544" s="1">
        <v>3.8</v>
      </c>
    </row>
    <row r="545" spans="1:31" s="1" customFormat="1" ht="12.75" customHeight="1" x14ac:dyDescent="0.2">
      <c r="A545" s="64">
        <v>55474</v>
      </c>
      <c r="B545" s="3" t="str">
        <f t="shared" si="30"/>
        <v>Armado SAM1455</v>
      </c>
      <c r="C545" s="24" t="s">
        <v>72</v>
      </c>
      <c r="D545" s="3"/>
      <c r="E545" s="1" t="s">
        <v>3443</v>
      </c>
      <c r="F545" s="3">
        <v>1</v>
      </c>
      <c r="AE545" s="1">
        <v>4.5</v>
      </c>
    </row>
    <row r="546" spans="1:31" s="1" customFormat="1" ht="12.75" customHeight="1" x14ac:dyDescent="0.2">
      <c r="A546" s="64">
        <v>55475</v>
      </c>
      <c r="B546" s="3" t="str">
        <f t="shared" si="30"/>
        <v>Armado SAM1556</v>
      </c>
      <c r="C546" s="24" t="s">
        <v>72</v>
      </c>
      <c r="D546" s="3"/>
      <c r="E546" s="1" t="s">
        <v>3444</v>
      </c>
      <c r="F546" s="3">
        <v>1</v>
      </c>
      <c r="AE546" s="1">
        <v>5.2</v>
      </c>
    </row>
    <row r="547" spans="1:31" s="1" customFormat="1" ht="12.75" customHeight="1" x14ac:dyDescent="0.2">
      <c r="A547" s="64">
        <v>55476</v>
      </c>
      <c r="B547" s="3" t="str">
        <f t="shared" si="30"/>
        <v>Armado SAM1657</v>
      </c>
      <c r="C547" s="24" t="s">
        <v>72</v>
      </c>
      <c r="D547" s="3"/>
      <c r="E547" s="1" t="s">
        <v>3445</v>
      </c>
      <c r="F547" s="3">
        <v>1</v>
      </c>
      <c r="AE547" s="1">
        <v>5.2</v>
      </c>
    </row>
    <row r="548" spans="1:31" s="1" customFormat="1" ht="12.75" customHeight="1" x14ac:dyDescent="0.2">
      <c r="A548" s="64">
        <v>55477</v>
      </c>
      <c r="B548" s="3" t="str">
        <f t="shared" si="30"/>
        <v>Armado SAM1758</v>
      </c>
      <c r="C548" s="24" t="s">
        <v>72</v>
      </c>
      <c r="D548" s="3"/>
      <c r="E548" s="1" t="s">
        <v>3446</v>
      </c>
      <c r="F548" s="3">
        <v>1</v>
      </c>
      <c r="AE548" s="1">
        <v>3.5</v>
      </c>
    </row>
    <row r="549" spans="1:31" s="1" customFormat="1" ht="12.75" customHeight="1" x14ac:dyDescent="0.2">
      <c r="A549" s="64">
        <v>55478</v>
      </c>
      <c r="B549" s="3" t="str">
        <f t="shared" si="30"/>
        <v>Armado BSAM19</v>
      </c>
      <c r="C549" s="24" t="s">
        <v>72</v>
      </c>
      <c r="D549" s="3"/>
      <c r="E549" s="1" t="s">
        <v>3447</v>
      </c>
      <c r="F549" s="3">
        <v>1</v>
      </c>
      <c r="AE549" s="1">
        <v>3.7</v>
      </c>
    </row>
    <row r="550" spans="1:31" s="1" customFormat="1" ht="12.75" customHeight="1" x14ac:dyDescent="0.2">
      <c r="A550" s="64">
        <v>55479</v>
      </c>
      <c r="B550" s="3" t="str">
        <f t="shared" si="30"/>
        <v>Armado BSAM19-1</v>
      </c>
      <c r="C550" s="24" t="s">
        <v>72</v>
      </c>
      <c r="D550" s="3"/>
      <c r="E550" s="1" t="s">
        <v>3448</v>
      </c>
      <c r="F550" s="3">
        <v>1</v>
      </c>
      <c r="AE550" s="1">
        <v>3.9</v>
      </c>
    </row>
    <row r="551" spans="1:31" s="1" customFormat="1" ht="12.75" customHeight="1" x14ac:dyDescent="0.2">
      <c r="A551" s="64">
        <v>55480</v>
      </c>
      <c r="B551" s="3" t="str">
        <f t="shared" si="30"/>
        <v>Armado BSAM19-2</v>
      </c>
      <c r="C551" s="24" t="s">
        <v>72</v>
      </c>
      <c r="D551" s="3"/>
      <c r="E551" s="1" t="s">
        <v>3449</v>
      </c>
      <c r="F551" s="3">
        <v>1</v>
      </c>
      <c r="AE551" s="1">
        <v>4</v>
      </c>
    </row>
    <row r="552" spans="1:31" s="1" customFormat="1" ht="12.75" customHeight="1" x14ac:dyDescent="0.2">
      <c r="A552" s="64">
        <v>55481</v>
      </c>
      <c r="B552" s="3" t="str">
        <f t="shared" si="30"/>
        <v>Armado BSAM19-2-D</v>
      </c>
      <c r="C552" s="24" t="s">
        <v>72</v>
      </c>
      <c r="D552" s="3"/>
      <c r="E552" s="1" t="s">
        <v>3450</v>
      </c>
      <c r="F552" s="3">
        <v>1</v>
      </c>
      <c r="AE552" s="1">
        <v>4.2</v>
      </c>
    </row>
    <row r="553" spans="1:31" s="1" customFormat="1" ht="12.75" customHeight="1" x14ac:dyDescent="0.2">
      <c r="A553" s="64">
        <v>55482</v>
      </c>
      <c r="B553" s="3" t="str">
        <f t="shared" si="30"/>
        <v>Armado SAM1E59</v>
      </c>
      <c r="C553" s="24" t="s">
        <v>72</v>
      </c>
      <c r="D553" s="3"/>
      <c r="E553" s="1" t="s">
        <v>3451</v>
      </c>
      <c r="F553" s="3">
        <v>1</v>
      </c>
      <c r="AE553" s="1">
        <v>3.5</v>
      </c>
    </row>
    <row r="554" spans="1:31" s="1" customFormat="1" ht="12.75" customHeight="1" x14ac:dyDescent="0.2">
      <c r="A554" s="64">
        <v>55483</v>
      </c>
      <c r="B554" s="3" t="str">
        <f t="shared" ref="B554:B617" si="31">"Armado "&amp;E554</f>
        <v>Armado SAM2E60</v>
      </c>
      <c r="C554" s="24" t="s">
        <v>72</v>
      </c>
      <c r="D554" s="3"/>
      <c r="E554" s="1" t="s">
        <v>3452</v>
      </c>
      <c r="F554" s="3">
        <v>1</v>
      </c>
      <c r="AE554" s="1">
        <v>3.5</v>
      </c>
    </row>
    <row r="555" spans="1:31" s="1" customFormat="1" ht="12.75" customHeight="1" x14ac:dyDescent="0.2">
      <c r="A555" s="64">
        <v>55484</v>
      </c>
      <c r="B555" s="3" t="str">
        <f t="shared" si="31"/>
        <v>Armado SAM3E61</v>
      </c>
      <c r="C555" s="24" t="s">
        <v>72</v>
      </c>
      <c r="D555" s="3"/>
      <c r="E555" s="1" t="s">
        <v>3453</v>
      </c>
      <c r="F555" s="3">
        <v>1</v>
      </c>
      <c r="AE555" s="1">
        <v>3.5</v>
      </c>
    </row>
    <row r="556" spans="1:31" s="1" customFormat="1" ht="12.75" customHeight="1" x14ac:dyDescent="0.2">
      <c r="A556" s="64">
        <v>55485</v>
      </c>
      <c r="B556" s="3" t="str">
        <f t="shared" si="31"/>
        <v>Armado SAM4E62</v>
      </c>
      <c r="C556" s="24" t="s">
        <v>72</v>
      </c>
      <c r="D556" s="3"/>
      <c r="E556" s="1" t="s">
        <v>3454</v>
      </c>
      <c r="F556" s="3">
        <v>1</v>
      </c>
      <c r="AE556" s="1">
        <v>3.5</v>
      </c>
    </row>
    <row r="557" spans="1:31" s="1" customFormat="1" ht="12.75" customHeight="1" x14ac:dyDescent="0.2">
      <c r="A557" s="64">
        <v>55486</v>
      </c>
      <c r="B557" s="3" t="str">
        <f t="shared" si="31"/>
        <v>Armado SAM5E63</v>
      </c>
      <c r="C557" s="24" t="s">
        <v>72</v>
      </c>
      <c r="D557" s="3"/>
      <c r="E557" s="1" t="s">
        <v>3455</v>
      </c>
      <c r="F557" s="3">
        <v>1</v>
      </c>
      <c r="AE557" s="1">
        <v>3.5</v>
      </c>
    </row>
    <row r="558" spans="1:31" s="1" customFormat="1" ht="12.75" customHeight="1" x14ac:dyDescent="0.2">
      <c r="A558" s="64">
        <v>55487</v>
      </c>
      <c r="B558" s="3" t="str">
        <f t="shared" si="31"/>
        <v>Armado SAB164</v>
      </c>
      <c r="C558" s="24" t="s">
        <v>72</v>
      </c>
      <c r="D558" s="3"/>
      <c r="E558" s="1" t="s">
        <v>3456</v>
      </c>
      <c r="F558" s="3">
        <v>1</v>
      </c>
      <c r="AE558" s="1">
        <v>3.5</v>
      </c>
    </row>
    <row r="559" spans="1:31" s="1" customFormat="1" ht="12.75" customHeight="1" x14ac:dyDescent="0.2">
      <c r="A559" s="64">
        <v>55488</v>
      </c>
      <c r="B559" s="3" t="str">
        <f t="shared" si="31"/>
        <v>Armado SAB265</v>
      </c>
      <c r="C559" s="24" t="s">
        <v>72</v>
      </c>
      <c r="D559" s="3"/>
      <c r="E559" s="1" t="s">
        <v>3457</v>
      </c>
      <c r="F559" s="3">
        <v>1</v>
      </c>
      <c r="AE559" s="1">
        <v>3.5</v>
      </c>
    </row>
    <row r="560" spans="1:31" s="1" customFormat="1" ht="12.75" customHeight="1" x14ac:dyDescent="0.2">
      <c r="A560" s="64">
        <v>55489</v>
      </c>
      <c r="B560" s="3" t="str">
        <f t="shared" si="31"/>
        <v>Armado SAB366</v>
      </c>
      <c r="C560" s="24" t="s">
        <v>72</v>
      </c>
      <c r="D560" s="3"/>
      <c r="E560" s="1" t="s">
        <v>3458</v>
      </c>
      <c r="F560" s="3">
        <v>1</v>
      </c>
      <c r="AE560" s="1">
        <v>3.5</v>
      </c>
    </row>
    <row r="561" spans="1:31" s="1" customFormat="1" ht="12.75" customHeight="1" x14ac:dyDescent="0.2">
      <c r="A561" s="64">
        <v>55490</v>
      </c>
      <c r="B561" s="3" t="str">
        <f t="shared" si="31"/>
        <v>Armado SAB467</v>
      </c>
      <c r="C561" s="24" t="s">
        <v>72</v>
      </c>
      <c r="D561" s="3"/>
      <c r="E561" s="1" t="s">
        <v>3459</v>
      </c>
      <c r="F561" s="3">
        <v>1</v>
      </c>
      <c r="AE561" s="1">
        <v>3.5</v>
      </c>
    </row>
    <row r="562" spans="1:31" s="1" customFormat="1" ht="12.75" customHeight="1" x14ac:dyDescent="0.2">
      <c r="A562" s="64">
        <v>55491</v>
      </c>
      <c r="B562" s="3" t="str">
        <f t="shared" si="31"/>
        <v>Armado SAB568</v>
      </c>
      <c r="C562" s="24" t="s">
        <v>72</v>
      </c>
      <c r="D562" s="3"/>
      <c r="E562" s="1" t="s">
        <v>3460</v>
      </c>
      <c r="F562" s="3">
        <v>1</v>
      </c>
      <c r="AE562" s="1">
        <v>3.5</v>
      </c>
    </row>
    <row r="563" spans="1:31" s="1" customFormat="1" ht="12.75" customHeight="1" x14ac:dyDescent="0.2">
      <c r="A563" s="64">
        <v>55492</v>
      </c>
      <c r="B563" s="3" t="str">
        <f t="shared" si="31"/>
        <v>Armado SAB669</v>
      </c>
      <c r="C563" s="24" t="s">
        <v>72</v>
      </c>
      <c r="D563" s="3"/>
      <c r="E563" s="1" t="s">
        <v>3461</v>
      </c>
      <c r="F563" s="3">
        <v>1</v>
      </c>
      <c r="AE563" s="1">
        <v>3.5</v>
      </c>
    </row>
    <row r="564" spans="1:31" s="1" customFormat="1" ht="12.75" customHeight="1" x14ac:dyDescent="0.2">
      <c r="A564" s="64">
        <v>55493</v>
      </c>
      <c r="B564" s="3" t="str">
        <f t="shared" si="31"/>
        <v>Armado SAB770</v>
      </c>
      <c r="C564" s="24" t="s">
        <v>72</v>
      </c>
      <c r="D564" s="3"/>
      <c r="E564" s="1" t="s">
        <v>3462</v>
      </c>
      <c r="F564" s="3">
        <v>1</v>
      </c>
      <c r="AE564" s="1">
        <v>3.5</v>
      </c>
    </row>
    <row r="565" spans="1:31" s="1" customFormat="1" ht="12.75" customHeight="1" x14ac:dyDescent="0.2">
      <c r="A565" s="64">
        <v>55494</v>
      </c>
      <c r="B565" s="3" t="str">
        <f t="shared" si="31"/>
        <v>Armado SAB871</v>
      </c>
      <c r="C565" s="24" t="s">
        <v>72</v>
      </c>
      <c r="D565" s="3"/>
      <c r="E565" s="1" t="s">
        <v>3463</v>
      </c>
      <c r="F565" s="3">
        <v>1</v>
      </c>
      <c r="AE565" s="1">
        <v>3.5</v>
      </c>
    </row>
    <row r="566" spans="1:31" s="1" customFormat="1" ht="12.75" customHeight="1" x14ac:dyDescent="0.2">
      <c r="A566" s="64">
        <v>55495</v>
      </c>
      <c r="B566" s="3" t="str">
        <f t="shared" si="31"/>
        <v>Armado SAB972</v>
      </c>
      <c r="C566" s="24" t="s">
        <v>72</v>
      </c>
      <c r="D566" s="3"/>
      <c r="E566" s="1" t="s">
        <v>3464</v>
      </c>
      <c r="F566" s="3">
        <v>1</v>
      </c>
      <c r="AE566" s="1">
        <v>3.5</v>
      </c>
    </row>
    <row r="567" spans="1:31" s="1" customFormat="1" ht="12.75" customHeight="1" x14ac:dyDescent="0.2">
      <c r="A567" s="64">
        <v>55496</v>
      </c>
      <c r="B567" s="3" t="str">
        <f t="shared" si="31"/>
        <v>Armado BSAB13</v>
      </c>
      <c r="C567" s="24" t="s">
        <v>72</v>
      </c>
      <c r="D567" s="3"/>
      <c r="E567" s="1" t="s">
        <v>3465</v>
      </c>
      <c r="F567" s="3">
        <v>1</v>
      </c>
      <c r="AE567" s="1">
        <v>3.5</v>
      </c>
    </row>
    <row r="568" spans="1:31" s="1" customFormat="1" ht="12.75" customHeight="1" x14ac:dyDescent="0.2">
      <c r="A568" s="64">
        <v>55497</v>
      </c>
      <c r="B568" s="3" t="str">
        <f t="shared" si="31"/>
        <v>Armado BSAB13-D</v>
      </c>
      <c r="C568" s="24" t="s">
        <v>72</v>
      </c>
      <c r="D568" s="3"/>
      <c r="E568" s="1" t="s">
        <v>3466</v>
      </c>
      <c r="F568" s="3">
        <v>1</v>
      </c>
      <c r="AE568" s="1">
        <v>3.5</v>
      </c>
    </row>
    <row r="569" spans="1:31" s="1" customFormat="1" ht="12.75" customHeight="1" x14ac:dyDescent="0.2">
      <c r="A569" s="64">
        <v>55498</v>
      </c>
      <c r="B569" s="3" t="str">
        <f t="shared" si="31"/>
        <v>Armado BSAB15</v>
      </c>
      <c r="C569" s="24" t="s">
        <v>72</v>
      </c>
      <c r="D569" s="3"/>
      <c r="E569" s="1" t="s">
        <v>3467</v>
      </c>
      <c r="F569" s="3">
        <v>1</v>
      </c>
      <c r="AE569" s="1">
        <v>3.5</v>
      </c>
    </row>
    <row r="570" spans="1:31" s="1" customFormat="1" ht="12.75" customHeight="1" x14ac:dyDescent="0.2">
      <c r="A570" s="64">
        <v>55499</v>
      </c>
      <c r="B570" s="3" t="str">
        <f t="shared" si="31"/>
        <v>Armado SBC173</v>
      </c>
      <c r="C570" s="24" t="s">
        <v>72</v>
      </c>
      <c r="D570" s="3"/>
      <c r="E570" s="1" t="s">
        <v>3468</v>
      </c>
      <c r="F570" s="3">
        <v>1</v>
      </c>
      <c r="AE570" s="1">
        <v>3.8</v>
      </c>
    </row>
    <row r="571" spans="1:31" s="1" customFormat="1" ht="12.75" customHeight="1" x14ac:dyDescent="0.2">
      <c r="A571" s="64">
        <v>55500</v>
      </c>
      <c r="B571" s="3" t="str">
        <f t="shared" si="31"/>
        <v>Armado SBC274</v>
      </c>
      <c r="C571" s="24" t="s">
        <v>72</v>
      </c>
      <c r="D571" s="3"/>
      <c r="E571" s="1" t="s">
        <v>3469</v>
      </c>
      <c r="F571" s="3">
        <v>1</v>
      </c>
      <c r="AE571" s="1">
        <v>3.7</v>
      </c>
    </row>
    <row r="572" spans="1:31" s="1" customFormat="1" ht="12.75" customHeight="1" x14ac:dyDescent="0.2">
      <c r="A572" s="64">
        <v>55501</v>
      </c>
      <c r="B572" s="3" t="str">
        <f t="shared" si="31"/>
        <v>Armado SBC375</v>
      </c>
      <c r="C572" s="24" t="s">
        <v>72</v>
      </c>
      <c r="D572" s="3"/>
      <c r="E572" s="1" t="s">
        <v>3470</v>
      </c>
      <c r="F572" s="3">
        <v>1</v>
      </c>
      <c r="AE572" s="1">
        <v>3.8</v>
      </c>
    </row>
    <row r="573" spans="1:31" s="1" customFormat="1" ht="12.75" customHeight="1" x14ac:dyDescent="0.2">
      <c r="A573" s="64">
        <v>55502</v>
      </c>
      <c r="B573" s="3" t="str">
        <f t="shared" si="31"/>
        <v>Armado SBC476</v>
      </c>
      <c r="C573" s="24" t="s">
        <v>72</v>
      </c>
      <c r="D573" s="3"/>
      <c r="E573" s="1" t="s">
        <v>3471</v>
      </c>
      <c r="F573" s="3">
        <v>1</v>
      </c>
      <c r="AE573" s="1">
        <v>3.9</v>
      </c>
    </row>
    <row r="574" spans="1:31" s="1" customFormat="1" ht="12.75" customHeight="1" x14ac:dyDescent="0.2">
      <c r="A574" s="64">
        <v>55503</v>
      </c>
      <c r="B574" s="3" t="str">
        <f t="shared" si="31"/>
        <v>Armado SBC577</v>
      </c>
      <c r="C574" s="24" t="s">
        <v>72</v>
      </c>
      <c r="D574" s="3"/>
      <c r="E574" s="1" t="s">
        <v>3472</v>
      </c>
      <c r="F574" s="3">
        <v>1</v>
      </c>
      <c r="AE574" s="1">
        <v>3.5</v>
      </c>
    </row>
    <row r="575" spans="1:31" s="1" customFormat="1" ht="12.75" customHeight="1" x14ac:dyDescent="0.2">
      <c r="A575" s="64">
        <v>55504</v>
      </c>
      <c r="B575" s="3" t="str">
        <f t="shared" si="31"/>
        <v>Armado SBC678</v>
      </c>
      <c r="C575" s="24" t="s">
        <v>72</v>
      </c>
      <c r="D575" s="3"/>
      <c r="E575" s="1" t="s">
        <v>3473</v>
      </c>
      <c r="F575" s="3">
        <v>1</v>
      </c>
      <c r="AE575" s="1">
        <v>3.8</v>
      </c>
    </row>
    <row r="576" spans="1:31" s="1" customFormat="1" ht="12.75" customHeight="1" x14ac:dyDescent="0.2">
      <c r="A576" s="64">
        <v>55505</v>
      </c>
      <c r="B576" s="3" t="str">
        <f t="shared" si="31"/>
        <v>Armado SBC779</v>
      </c>
      <c r="C576" s="24" t="s">
        <v>72</v>
      </c>
      <c r="D576" s="3"/>
      <c r="E576" s="1" t="s">
        <v>3474</v>
      </c>
      <c r="F576" s="3">
        <v>1</v>
      </c>
      <c r="AE576" s="1">
        <v>4.4000000000000004</v>
      </c>
    </row>
    <row r="577" spans="1:31" s="1" customFormat="1" ht="12.75" customHeight="1" x14ac:dyDescent="0.2">
      <c r="A577" s="64">
        <v>55506</v>
      </c>
      <c r="B577" s="3" t="str">
        <f t="shared" si="31"/>
        <v>Armado SBC880</v>
      </c>
      <c r="C577" s="24" t="s">
        <v>72</v>
      </c>
      <c r="D577" s="3"/>
      <c r="E577" s="1" t="s">
        <v>3475</v>
      </c>
      <c r="F577" s="3">
        <v>1</v>
      </c>
      <c r="AE577" s="1">
        <v>3.5</v>
      </c>
    </row>
    <row r="578" spans="1:31" s="1" customFormat="1" ht="12.75" customHeight="1" x14ac:dyDescent="0.2">
      <c r="A578" s="64">
        <v>55507</v>
      </c>
      <c r="B578" s="3" t="str">
        <f t="shared" si="31"/>
        <v>Armado SBC981</v>
      </c>
      <c r="C578" s="24" t="s">
        <v>72</v>
      </c>
      <c r="D578" s="3"/>
      <c r="E578" s="1" t="s">
        <v>3476</v>
      </c>
      <c r="F578" s="3">
        <v>1</v>
      </c>
      <c r="AE578" s="1">
        <v>4.0999999999999996</v>
      </c>
    </row>
    <row r="579" spans="1:31" s="1" customFormat="1" ht="12.75" customHeight="1" x14ac:dyDescent="0.2">
      <c r="A579" s="64">
        <v>55508</v>
      </c>
      <c r="B579" s="3" t="str">
        <f t="shared" si="31"/>
        <v>Armado BSBC10</v>
      </c>
      <c r="C579" s="24" t="s">
        <v>72</v>
      </c>
      <c r="D579" s="3"/>
      <c r="E579" s="1" t="s">
        <v>3477</v>
      </c>
      <c r="F579" s="3">
        <v>1</v>
      </c>
      <c r="AE579" s="1">
        <v>3.5</v>
      </c>
    </row>
    <row r="580" spans="1:31" s="1" customFormat="1" ht="12.75" customHeight="1" x14ac:dyDescent="0.2">
      <c r="A580" s="64">
        <v>55509</v>
      </c>
      <c r="B580" s="3" t="str">
        <f t="shared" si="31"/>
        <v>Armado BSBC11</v>
      </c>
      <c r="C580" s="24" t="s">
        <v>72</v>
      </c>
      <c r="D580" s="3"/>
      <c r="E580" s="1" t="s">
        <v>3478</v>
      </c>
      <c r="F580" s="3">
        <v>1</v>
      </c>
      <c r="AE580" s="1">
        <v>3.7</v>
      </c>
    </row>
    <row r="581" spans="1:31" s="1" customFormat="1" ht="12.75" customHeight="1" x14ac:dyDescent="0.2">
      <c r="A581" s="64">
        <v>55510</v>
      </c>
      <c r="B581" s="3" t="str">
        <f t="shared" si="31"/>
        <v>Armado BSBC12</v>
      </c>
      <c r="C581" s="24" t="s">
        <v>72</v>
      </c>
      <c r="D581" s="3"/>
      <c r="E581" s="1" t="s">
        <v>3479</v>
      </c>
      <c r="F581" s="3">
        <v>1</v>
      </c>
      <c r="AE581" s="1">
        <v>4.0999999999999996</v>
      </c>
    </row>
    <row r="582" spans="1:31" s="1" customFormat="1" ht="12.75" customHeight="1" x14ac:dyDescent="0.2">
      <c r="A582" s="64">
        <v>55511</v>
      </c>
      <c r="B582" s="3" t="str">
        <f t="shared" si="31"/>
        <v>Armado PMI182</v>
      </c>
      <c r="C582" s="24" t="s">
        <v>72</v>
      </c>
      <c r="D582" s="3"/>
      <c r="E582" s="1" t="s">
        <v>3480</v>
      </c>
      <c r="F582" s="3">
        <v>1</v>
      </c>
      <c r="AE582" s="1">
        <v>3.5</v>
      </c>
    </row>
    <row r="583" spans="1:31" s="1" customFormat="1" ht="12.75" customHeight="1" x14ac:dyDescent="0.2">
      <c r="A583" s="64">
        <v>55512</v>
      </c>
      <c r="B583" s="3" t="str">
        <f t="shared" si="31"/>
        <v>Armado PMI283</v>
      </c>
      <c r="C583" s="24" t="s">
        <v>72</v>
      </c>
      <c r="D583" s="3"/>
      <c r="E583" s="1" t="s">
        <v>3481</v>
      </c>
      <c r="F583" s="3">
        <v>1</v>
      </c>
      <c r="AE583" s="1">
        <v>3.5</v>
      </c>
    </row>
    <row r="584" spans="1:31" s="1" customFormat="1" ht="12.75" customHeight="1" x14ac:dyDescent="0.2">
      <c r="A584" s="64">
        <v>55513</v>
      </c>
      <c r="B584" s="3" t="str">
        <f t="shared" si="31"/>
        <v>Armado PMI384</v>
      </c>
      <c r="C584" s="24" t="s">
        <v>72</v>
      </c>
      <c r="D584" s="3"/>
      <c r="E584" s="1" t="s">
        <v>3482</v>
      </c>
      <c r="F584" s="3">
        <v>1</v>
      </c>
      <c r="AE584" s="1">
        <v>3.5</v>
      </c>
    </row>
    <row r="585" spans="1:31" s="1" customFormat="1" ht="12.75" customHeight="1" x14ac:dyDescent="0.2">
      <c r="A585" s="64">
        <v>55514</v>
      </c>
      <c r="B585" s="3" t="str">
        <f t="shared" si="31"/>
        <v>Armado PMI485</v>
      </c>
      <c r="C585" s="24" t="s">
        <v>72</v>
      </c>
      <c r="D585" s="3"/>
      <c r="E585" s="1" t="s">
        <v>3483</v>
      </c>
      <c r="F585" s="3">
        <v>1</v>
      </c>
      <c r="AE585" s="1">
        <v>3.5</v>
      </c>
    </row>
    <row r="586" spans="1:31" s="1" customFormat="1" ht="12.75" customHeight="1" x14ac:dyDescent="0.2">
      <c r="A586" s="64">
        <v>55515</v>
      </c>
      <c r="B586" s="3" t="str">
        <f t="shared" si="31"/>
        <v>Armado PMI586</v>
      </c>
      <c r="C586" s="24" t="s">
        <v>72</v>
      </c>
      <c r="D586" s="3"/>
      <c r="E586" s="1" t="s">
        <v>3484</v>
      </c>
      <c r="F586" s="3">
        <v>1</v>
      </c>
      <c r="AE586" s="1">
        <v>3.5</v>
      </c>
    </row>
    <row r="587" spans="1:31" s="1" customFormat="1" ht="12.75" customHeight="1" x14ac:dyDescent="0.2">
      <c r="A587" s="64">
        <v>55516</v>
      </c>
      <c r="B587" s="3" t="str">
        <f t="shared" si="31"/>
        <v>Armado PMI687</v>
      </c>
      <c r="C587" s="24" t="s">
        <v>72</v>
      </c>
      <c r="D587" s="3"/>
      <c r="E587" s="1" t="s">
        <v>3485</v>
      </c>
      <c r="F587" s="3">
        <v>1</v>
      </c>
      <c r="AE587" s="1">
        <v>3.5</v>
      </c>
    </row>
    <row r="588" spans="1:31" s="1" customFormat="1" ht="12.75" customHeight="1" x14ac:dyDescent="0.2">
      <c r="A588" s="64">
        <v>55517</v>
      </c>
      <c r="B588" s="3" t="str">
        <f t="shared" si="31"/>
        <v>Armado PMI788</v>
      </c>
      <c r="C588" s="24" t="s">
        <v>72</v>
      </c>
      <c r="D588" s="3"/>
      <c r="E588" s="1" t="s">
        <v>3486</v>
      </c>
      <c r="F588" s="3">
        <v>1</v>
      </c>
      <c r="AE588" s="1">
        <v>3.5</v>
      </c>
    </row>
    <row r="589" spans="1:31" s="1" customFormat="1" ht="12.75" customHeight="1" x14ac:dyDescent="0.2">
      <c r="A589" s="64">
        <v>55518</v>
      </c>
      <c r="B589" s="3" t="str">
        <f t="shared" si="31"/>
        <v>Armado PMI889</v>
      </c>
      <c r="C589" s="24" t="s">
        <v>72</v>
      </c>
      <c r="D589" s="3"/>
      <c r="E589" s="1" t="s">
        <v>3487</v>
      </c>
      <c r="F589" s="3">
        <v>1</v>
      </c>
      <c r="AE589" s="1">
        <v>3.5</v>
      </c>
    </row>
    <row r="590" spans="1:31" s="1" customFormat="1" ht="12.75" customHeight="1" x14ac:dyDescent="0.2">
      <c r="A590" s="64">
        <v>55519</v>
      </c>
      <c r="B590" s="3" t="str">
        <f t="shared" si="31"/>
        <v>Armado PMI990</v>
      </c>
      <c r="C590" s="24" t="s">
        <v>72</v>
      </c>
      <c r="D590" s="3"/>
      <c r="E590" s="1" t="s">
        <v>3488</v>
      </c>
      <c r="F590" s="3">
        <v>1</v>
      </c>
      <c r="AE590" s="1">
        <v>3.5</v>
      </c>
    </row>
    <row r="591" spans="1:31" s="1" customFormat="1" ht="12.75" customHeight="1" x14ac:dyDescent="0.2">
      <c r="A591" s="64">
        <v>55520</v>
      </c>
      <c r="B591" s="3" t="str">
        <f t="shared" si="31"/>
        <v>Armado PMI2091</v>
      </c>
      <c r="C591" s="24" t="s">
        <v>72</v>
      </c>
      <c r="D591" s="3"/>
      <c r="E591" s="1" t="s">
        <v>3489</v>
      </c>
      <c r="F591" s="3">
        <v>1</v>
      </c>
      <c r="AE591" s="1">
        <v>3.5</v>
      </c>
    </row>
    <row r="592" spans="1:31" s="1" customFormat="1" ht="12.75" customHeight="1" x14ac:dyDescent="0.2">
      <c r="A592" s="64">
        <v>55521</v>
      </c>
      <c r="B592" s="3" t="str">
        <f t="shared" si="31"/>
        <v>Armado PMI1092</v>
      </c>
      <c r="C592" s="24" t="s">
        <v>72</v>
      </c>
      <c r="D592" s="3"/>
      <c r="E592" s="1" t="s">
        <v>3490</v>
      </c>
      <c r="F592" s="3">
        <v>1</v>
      </c>
      <c r="AE592" s="1">
        <v>3.5</v>
      </c>
    </row>
    <row r="593" spans="1:31" s="1" customFormat="1" ht="12.75" customHeight="1" x14ac:dyDescent="0.2">
      <c r="A593" s="64">
        <v>55522</v>
      </c>
      <c r="B593" s="3" t="str">
        <f t="shared" si="31"/>
        <v>Armado PMI1193</v>
      </c>
      <c r="C593" s="24" t="s">
        <v>72</v>
      </c>
      <c r="D593" s="3"/>
      <c r="E593" s="1" t="s">
        <v>3491</v>
      </c>
      <c r="F593" s="3">
        <v>1</v>
      </c>
      <c r="AE593" s="1">
        <v>3.5</v>
      </c>
    </row>
    <row r="594" spans="1:31" s="1" customFormat="1" ht="12.75" customHeight="1" x14ac:dyDescent="0.2">
      <c r="A594" s="64">
        <v>55523</v>
      </c>
      <c r="B594" s="3" t="str">
        <f t="shared" si="31"/>
        <v>Armado PMI1294</v>
      </c>
      <c r="C594" s="24" t="s">
        <v>72</v>
      </c>
      <c r="D594" s="3"/>
      <c r="E594" s="1" t="s">
        <v>3492</v>
      </c>
      <c r="F594" s="3">
        <v>1</v>
      </c>
      <c r="AE594" s="1">
        <v>3.5</v>
      </c>
    </row>
    <row r="595" spans="1:31" s="1" customFormat="1" ht="12.75" customHeight="1" x14ac:dyDescent="0.2">
      <c r="A595" s="64">
        <v>55524</v>
      </c>
      <c r="B595" s="3" t="str">
        <f t="shared" si="31"/>
        <v>Armado PMI1395</v>
      </c>
      <c r="C595" s="24" t="s">
        <v>72</v>
      </c>
      <c r="D595" s="3"/>
      <c r="E595" s="1" t="s">
        <v>3493</v>
      </c>
      <c r="F595" s="3">
        <v>1</v>
      </c>
      <c r="AE595" s="1">
        <v>3.5</v>
      </c>
    </row>
    <row r="596" spans="1:31" s="1" customFormat="1" ht="12.75" customHeight="1" x14ac:dyDescent="0.2">
      <c r="A596" s="64">
        <v>55525</v>
      </c>
      <c r="B596" s="3" t="str">
        <f t="shared" si="31"/>
        <v>Armado PMI1496</v>
      </c>
      <c r="C596" s="24" t="s">
        <v>72</v>
      </c>
      <c r="D596" s="3"/>
      <c r="E596" s="1" t="s">
        <v>3494</v>
      </c>
      <c r="F596" s="3">
        <v>1</v>
      </c>
      <c r="AE596" s="1">
        <v>3.5</v>
      </c>
    </row>
    <row r="597" spans="1:31" s="1" customFormat="1" ht="12.75" customHeight="1" x14ac:dyDescent="0.2">
      <c r="A597" s="64">
        <v>55526</v>
      </c>
      <c r="B597" s="3" t="str">
        <f t="shared" si="31"/>
        <v>Armado PMI1597</v>
      </c>
      <c r="C597" s="24" t="s">
        <v>72</v>
      </c>
      <c r="D597" s="3"/>
      <c r="E597" s="1" t="s">
        <v>3495</v>
      </c>
      <c r="F597" s="3">
        <v>1</v>
      </c>
      <c r="AE597" s="1">
        <v>3.5</v>
      </c>
    </row>
    <row r="598" spans="1:31" s="1" customFormat="1" ht="12.75" customHeight="1" x14ac:dyDescent="0.2">
      <c r="A598" s="64">
        <v>55527</v>
      </c>
      <c r="B598" s="3" t="str">
        <f t="shared" si="31"/>
        <v>Armado PMI1698</v>
      </c>
      <c r="C598" s="24" t="s">
        <v>72</v>
      </c>
      <c r="D598" s="3"/>
      <c r="E598" s="1" t="s">
        <v>3496</v>
      </c>
      <c r="F598" s="3">
        <v>1</v>
      </c>
      <c r="AE598" s="1">
        <v>3.5</v>
      </c>
    </row>
    <row r="599" spans="1:31" s="1" customFormat="1" ht="12.75" customHeight="1" x14ac:dyDescent="0.2">
      <c r="A599" s="64">
        <v>55528</v>
      </c>
      <c r="B599" s="3" t="str">
        <f t="shared" si="31"/>
        <v>Armado PMI1799</v>
      </c>
      <c r="C599" s="24" t="s">
        <v>72</v>
      </c>
      <c r="D599" s="3"/>
      <c r="E599" s="1" t="s">
        <v>3497</v>
      </c>
      <c r="F599" s="3">
        <v>1</v>
      </c>
      <c r="AE599" s="1">
        <v>3.5</v>
      </c>
    </row>
    <row r="600" spans="1:31" s="1" customFormat="1" ht="12.75" customHeight="1" x14ac:dyDescent="0.2">
      <c r="A600" s="64">
        <v>55529</v>
      </c>
      <c r="B600" s="3" t="str">
        <f t="shared" si="31"/>
        <v>Armado PMI18100</v>
      </c>
      <c r="C600" s="24" t="s">
        <v>72</v>
      </c>
      <c r="D600" s="3"/>
      <c r="E600" s="1" t="s">
        <v>3498</v>
      </c>
      <c r="F600" s="3">
        <v>1</v>
      </c>
      <c r="AE600" s="1">
        <v>3.5</v>
      </c>
    </row>
    <row r="601" spans="1:31" s="1" customFormat="1" ht="12.75" customHeight="1" x14ac:dyDescent="0.2">
      <c r="A601" s="64">
        <v>55530</v>
      </c>
      <c r="B601" s="3" t="str">
        <f t="shared" si="31"/>
        <v>Armado PMI19</v>
      </c>
      <c r="C601" s="24" t="s">
        <v>72</v>
      </c>
      <c r="D601" s="3"/>
      <c r="E601" s="1" t="s">
        <v>3029</v>
      </c>
      <c r="F601" s="3">
        <v>1</v>
      </c>
      <c r="AE601" s="1">
        <v>3.5</v>
      </c>
    </row>
    <row r="602" spans="1:31" s="1" customFormat="1" ht="12.75" customHeight="1" x14ac:dyDescent="0.2">
      <c r="A602" s="64">
        <v>55531</v>
      </c>
      <c r="B602" s="3" t="str">
        <f t="shared" si="31"/>
        <v>Armado BPMI22</v>
      </c>
      <c r="C602" s="24" t="s">
        <v>72</v>
      </c>
      <c r="D602" s="3"/>
      <c r="E602" s="1" t="s">
        <v>3499</v>
      </c>
      <c r="F602" s="3">
        <v>1</v>
      </c>
      <c r="AE602" s="1">
        <v>3.5</v>
      </c>
    </row>
    <row r="603" spans="1:31" s="1" customFormat="1" ht="12.75" customHeight="1" x14ac:dyDescent="0.2">
      <c r="A603" s="64">
        <v>55532</v>
      </c>
      <c r="B603" s="3" t="str">
        <f t="shared" si="31"/>
        <v>Armado ET</v>
      </c>
      <c r="C603" s="24" t="s">
        <v>72</v>
      </c>
      <c r="D603" s="3"/>
      <c r="E603" s="1" t="s">
        <v>3035</v>
      </c>
      <c r="F603" s="3">
        <v>1</v>
      </c>
      <c r="AE603" s="1">
        <v>6</v>
      </c>
    </row>
    <row r="604" spans="1:31" s="1" customFormat="1" ht="12.75" customHeight="1" x14ac:dyDescent="0.2">
      <c r="A604" s="64">
        <v>55533</v>
      </c>
      <c r="B604" s="3" t="str">
        <f t="shared" si="31"/>
        <v>Armado EC</v>
      </c>
      <c r="C604" s="24" t="s">
        <v>72</v>
      </c>
      <c r="D604" s="3"/>
      <c r="E604" s="1" t="s">
        <v>3036</v>
      </c>
      <c r="F604" s="3">
        <v>1</v>
      </c>
      <c r="AE604" s="1">
        <v>6</v>
      </c>
    </row>
    <row r="605" spans="1:31" s="1" customFormat="1" ht="12.75" customHeight="1" x14ac:dyDescent="0.2">
      <c r="A605" s="64">
        <v>55534</v>
      </c>
      <c r="B605" s="3" t="str">
        <f t="shared" si="31"/>
        <v>Armado PD0</v>
      </c>
      <c r="C605" s="24" t="s">
        <v>72</v>
      </c>
      <c r="D605" s="3"/>
      <c r="E605" s="1" t="s">
        <v>3037</v>
      </c>
      <c r="F605" s="3">
        <v>1</v>
      </c>
      <c r="AE605" s="1">
        <v>6.1</v>
      </c>
    </row>
    <row r="606" spans="1:31" s="1" customFormat="1" ht="12.75" customHeight="1" x14ac:dyDescent="0.2">
      <c r="A606" s="64">
        <v>55535</v>
      </c>
      <c r="B606" s="3" t="str">
        <f t="shared" si="31"/>
        <v>Armado PD1</v>
      </c>
      <c r="C606" s="24" t="s">
        <v>72</v>
      </c>
      <c r="D606" s="3"/>
      <c r="E606" s="1" t="s">
        <v>3038</v>
      </c>
      <c r="F606" s="3">
        <v>1</v>
      </c>
      <c r="AE606" s="1">
        <v>6.1</v>
      </c>
    </row>
    <row r="607" spans="1:31" s="1" customFormat="1" ht="12.75" customHeight="1" x14ac:dyDescent="0.2">
      <c r="A607" s="64">
        <v>55536</v>
      </c>
      <c r="B607" s="3" t="str">
        <f t="shared" si="31"/>
        <v>Armado PD2</v>
      </c>
      <c r="C607" s="24" t="s">
        <v>72</v>
      </c>
      <c r="D607" s="3"/>
      <c r="E607" s="1" t="s">
        <v>3039</v>
      </c>
      <c r="F607" s="3">
        <v>1</v>
      </c>
      <c r="AE607" s="1">
        <v>5.6</v>
      </c>
    </row>
    <row r="608" spans="1:31" s="1" customFormat="1" ht="12.75" customHeight="1" x14ac:dyDescent="0.2">
      <c r="A608" s="64">
        <v>55537</v>
      </c>
      <c r="B608" s="3" t="str">
        <f t="shared" si="31"/>
        <v>Armado PD3</v>
      </c>
      <c r="C608" s="24" t="s">
        <v>72</v>
      </c>
      <c r="D608" s="3"/>
      <c r="E608" s="1" t="s">
        <v>3040</v>
      </c>
      <c r="F608" s="3">
        <v>1</v>
      </c>
      <c r="AE608" s="1">
        <v>5.8</v>
      </c>
    </row>
    <row r="609" spans="1:31" s="1" customFormat="1" ht="12.75" customHeight="1" x14ac:dyDescent="0.2">
      <c r="A609" s="64">
        <v>55538</v>
      </c>
      <c r="B609" s="3" t="str">
        <f t="shared" si="31"/>
        <v>Armado PD4</v>
      </c>
      <c r="C609" s="24" t="s">
        <v>72</v>
      </c>
      <c r="D609" s="3"/>
      <c r="E609" s="1" t="s">
        <v>3041</v>
      </c>
      <c r="F609" s="3">
        <v>1</v>
      </c>
      <c r="AE609" s="1">
        <v>5.6</v>
      </c>
    </row>
    <row r="610" spans="1:31" s="1" customFormat="1" ht="12.75" customHeight="1" x14ac:dyDescent="0.2">
      <c r="A610" s="64">
        <v>55539</v>
      </c>
      <c r="B610" s="3" t="str">
        <f t="shared" si="31"/>
        <v>Armado PD5</v>
      </c>
      <c r="C610" s="24" t="s">
        <v>72</v>
      </c>
      <c r="D610" s="3"/>
      <c r="E610" s="1" t="s">
        <v>3042</v>
      </c>
      <c r="F610" s="3">
        <v>1</v>
      </c>
      <c r="AE610" s="1">
        <v>5.5</v>
      </c>
    </row>
    <row r="611" spans="1:31" s="1" customFormat="1" ht="12.75" customHeight="1" x14ac:dyDescent="0.2">
      <c r="A611" s="64">
        <v>55540</v>
      </c>
      <c r="B611" s="3" t="str">
        <f t="shared" si="31"/>
        <v>Armado PD6</v>
      </c>
      <c r="C611" s="24" t="s">
        <v>72</v>
      </c>
      <c r="D611" s="3"/>
      <c r="E611" s="1" t="s">
        <v>3043</v>
      </c>
      <c r="F611" s="3">
        <v>1</v>
      </c>
      <c r="AE611" s="1">
        <v>5.8</v>
      </c>
    </row>
    <row r="612" spans="1:31" s="1" customFormat="1" ht="12.75" customHeight="1" x14ac:dyDescent="0.2">
      <c r="A612" s="64">
        <v>55541</v>
      </c>
      <c r="B612" s="3" t="str">
        <f t="shared" si="31"/>
        <v>Armado PD7</v>
      </c>
      <c r="C612" s="24" t="s">
        <v>72</v>
      </c>
      <c r="D612" s="3"/>
      <c r="E612" s="1" t="s">
        <v>3044</v>
      </c>
      <c r="F612" s="3">
        <v>1</v>
      </c>
      <c r="AE612" s="1">
        <v>6</v>
      </c>
    </row>
    <row r="613" spans="1:31" s="1" customFormat="1" ht="12.75" customHeight="1" x14ac:dyDescent="0.2">
      <c r="A613" s="64">
        <v>55542</v>
      </c>
      <c r="B613" s="3" t="str">
        <f t="shared" si="31"/>
        <v>Armado PD8</v>
      </c>
      <c r="C613" s="24" t="s">
        <v>72</v>
      </c>
      <c r="D613" s="3"/>
      <c r="E613" s="1" t="s">
        <v>3045</v>
      </c>
      <c r="F613" s="3">
        <v>1</v>
      </c>
      <c r="AE613" s="1">
        <v>6</v>
      </c>
    </row>
    <row r="614" spans="1:31" s="1" customFormat="1" ht="12.75" customHeight="1" x14ac:dyDescent="0.2">
      <c r="A614" s="64">
        <v>55543</v>
      </c>
      <c r="B614" s="3" t="str">
        <f t="shared" si="31"/>
        <v>Armado C28-D(1.2)</v>
      </c>
      <c r="C614" s="24" t="s">
        <v>72</v>
      </c>
      <c r="D614" s="3"/>
      <c r="E614" s="1" t="s">
        <v>3500</v>
      </c>
      <c r="F614" s="3">
        <v>1</v>
      </c>
      <c r="AE614" s="1">
        <v>4.9000000000000004</v>
      </c>
    </row>
    <row r="615" spans="1:31" s="1" customFormat="1" ht="12.75" customHeight="1" x14ac:dyDescent="0.2">
      <c r="A615" s="64">
        <v>55544</v>
      </c>
      <c r="B615" s="3" t="str">
        <f t="shared" si="31"/>
        <v>Armado C28-D(1.5)</v>
      </c>
      <c r="C615" s="24" t="s">
        <v>72</v>
      </c>
      <c r="D615" s="3"/>
      <c r="E615" s="1" t="s">
        <v>3501</v>
      </c>
      <c r="F615" s="3">
        <v>1</v>
      </c>
      <c r="AE615" s="1">
        <v>4.9000000000000004</v>
      </c>
    </row>
    <row r="616" spans="1:31" s="1" customFormat="1" ht="12.75" customHeight="1" x14ac:dyDescent="0.2">
      <c r="A616" s="64">
        <v>55545</v>
      </c>
      <c r="B616" s="3" t="str">
        <f t="shared" si="31"/>
        <v>Armado C28-D(2.0)</v>
      </c>
      <c r="C616" s="24" t="s">
        <v>72</v>
      </c>
      <c r="D616" s="3"/>
      <c r="E616" s="1" t="s">
        <v>3502</v>
      </c>
      <c r="F616" s="3">
        <v>1</v>
      </c>
      <c r="AE616" s="1">
        <v>4.8</v>
      </c>
    </row>
    <row r="617" spans="1:31" s="1" customFormat="1" ht="12.75" customHeight="1" x14ac:dyDescent="0.2">
      <c r="A617" s="64">
        <v>55546</v>
      </c>
      <c r="B617" s="3" t="str">
        <f t="shared" si="31"/>
        <v>Armado C29(1.5)</v>
      </c>
      <c r="C617" s="24" t="s">
        <v>72</v>
      </c>
      <c r="D617" s="3"/>
      <c r="E617" s="1" t="s">
        <v>3503</v>
      </c>
      <c r="F617" s="3">
        <v>1</v>
      </c>
      <c r="AE617" s="1">
        <v>4.7</v>
      </c>
    </row>
    <row r="618" spans="1:31" s="1" customFormat="1" ht="12.75" customHeight="1" x14ac:dyDescent="0.2">
      <c r="A618" s="64">
        <v>55547</v>
      </c>
      <c r="B618" s="3" t="str">
        <f t="shared" ref="B618:B681" si="32">"Armado "&amp;E618</f>
        <v>Armado E1(2.2)101</v>
      </c>
      <c r="C618" s="24" t="s">
        <v>72</v>
      </c>
      <c r="D618" s="3"/>
      <c r="E618" s="1" t="s">
        <v>3504</v>
      </c>
      <c r="F618" s="3">
        <v>1</v>
      </c>
      <c r="AE618" s="1">
        <v>3.5</v>
      </c>
    </row>
    <row r="619" spans="1:31" s="1" customFormat="1" ht="12.75" customHeight="1" x14ac:dyDescent="0.2">
      <c r="A619" s="64">
        <v>55548</v>
      </c>
      <c r="B619" s="3" t="str">
        <f t="shared" si="32"/>
        <v>Armado E1(2.6)102</v>
      </c>
      <c r="C619" s="24" t="s">
        <v>72</v>
      </c>
      <c r="D619" s="3"/>
      <c r="E619" s="1" t="s">
        <v>3505</v>
      </c>
      <c r="F619" s="3">
        <v>1</v>
      </c>
      <c r="AE619" s="1">
        <v>3.5</v>
      </c>
    </row>
    <row r="620" spans="1:31" s="1" customFormat="1" ht="12.75" customHeight="1" x14ac:dyDescent="0.2">
      <c r="A620" s="64">
        <v>55549</v>
      </c>
      <c r="B620" s="3" t="str">
        <f t="shared" si="32"/>
        <v>Armado E1-1(2.2)103</v>
      </c>
      <c r="C620" s="24" t="s">
        <v>72</v>
      </c>
      <c r="D620" s="3"/>
      <c r="E620" s="1" t="s">
        <v>3506</v>
      </c>
      <c r="F620" s="3">
        <v>1</v>
      </c>
      <c r="AE620" s="1">
        <v>3.7</v>
      </c>
    </row>
    <row r="621" spans="1:31" s="1" customFormat="1" ht="12.75" customHeight="1" x14ac:dyDescent="0.2">
      <c r="A621" s="64">
        <v>55550</v>
      </c>
      <c r="B621" s="3" t="str">
        <f t="shared" si="32"/>
        <v>Armado E1-1(2.6)104</v>
      </c>
      <c r="C621" s="24" t="s">
        <v>72</v>
      </c>
      <c r="D621" s="3"/>
      <c r="E621" s="1" t="s">
        <v>3507</v>
      </c>
      <c r="F621" s="3">
        <v>1</v>
      </c>
      <c r="AE621" s="1">
        <v>3.7</v>
      </c>
    </row>
    <row r="622" spans="1:31" s="1" customFormat="1" ht="12.75" customHeight="1" x14ac:dyDescent="0.2">
      <c r="A622" s="64">
        <v>55551</v>
      </c>
      <c r="B622" s="3" t="str">
        <f t="shared" si="32"/>
        <v>Armado E2(2.2)105</v>
      </c>
      <c r="C622" s="24" t="s">
        <v>72</v>
      </c>
      <c r="D622" s="3"/>
      <c r="E622" s="1" t="s">
        <v>3508</v>
      </c>
      <c r="F622" s="3">
        <v>1</v>
      </c>
      <c r="AE622" s="1">
        <v>3.5</v>
      </c>
    </row>
    <row r="623" spans="1:31" s="1" customFormat="1" ht="12.75" customHeight="1" x14ac:dyDescent="0.2">
      <c r="A623" s="64">
        <v>55552</v>
      </c>
      <c r="B623" s="3" t="str">
        <f t="shared" si="32"/>
        <v>Armado E2(2.6)106</v>
      </c>
      <c r="C623" s="24" t="s">
        <v>72</v>
      </c>
      <c r="D623" s="3"/>
      <c r="E623" s="1" t="s">
        <v>3509</v>
      </c>
      <c r="F623" s="3">
        <v>1</v>
      </c>
      <c r="AE623" s="1">
        <v>3.5</v>
      </c>
    </row>
    <row r="624" spans="1:31" s="1" customFormat="1" ht="12.75" customHeight="1" x14ac:dyDescent="0.2">
      <c r="A624" s="64">
        <v>55553</v>
      </c>
      <c r="B624" s="3" t="str">
        <f t="shared" si="32"/>
        <v>Armado E3(2.2)107</v>
      </c>
      <c r="C624" s="24" t="s">
        <v>72</v>
      </c>
      <c r="D624" s="3"/>
      <c r="E624" s="1" t="s">
        <v>3510</v>
      </c>
      <c r="F624" s="3">
        <v>1</v>
      </c>
      <c r="AE624" s="1">
        <v>4.0999999999999996</v>
      </c>
    </row>
    <row r="625" spans="1:31" s="1" customFormat="1" ht="12.75" customHeight="1" x14ac:dyDescent="0.2">
      <c r="A625" s="64">
        <v>55554</v>
      </c>
      <c r="B625" s="3" t="str">
        <f t="shared" si="32"/>
        <v>Armado E3(2.6)108</v>
      </c>
      <c r="C625" s="24" t="s">
        <v>72</v>
      </c>
      <c r="D625" s="3"/>
      <c r="E625" s="1" t="s">
        <v>3511</v>
      </c>
      <c r="F625" s="3">
        <v>1</v>
      </c>
      <c r="AE625" s="1">
        <v>4.0999999999999996</v>
      </c>
    </row>
    <row r="626" spans="1:31" s="1" customFormat="1" ht="12.75" customHeight="1" x14ac:dyDescent="0.2">
      <c r="A626" s="64">
        <v>55555</v>
      </c>
      <c r="B626" s="3" t="str">
        <f t="shared" si="32"/>
        <v>Armado E4(2.2)109</v>
      </c>
      <c r="C626" s="24" t="s">
        <v>72</v>
      </c>
      <c r="D626" s="3"/>
      <c r="E626" s="1" t="s">
        <v>3512</v>
      </c>
      <c r="F626" s="3">
        <v>1</v>
      </c>
      <c r="AE626" s="1">
        <v>3.5</v>
      </c>
    </row>
    <row r="627" spans="1:31" s="1" customFormat="1" ht="12.75" customHeight="1" x14ac:dyDescent="0.2">
      <c r="A627" s="64">
        <v>55556</v>
      </c>
      <c r="B627" s="3" t="str">
        <f t="shared" si="32"/>
        <v>Armado E4(2.6)110</v>
      </c>
      <c r="C627" s="24" t="s">
        <v>72</v>
      </c>
      <c r="D627" s="3"/>
      <c r="E627" s="1" t="s">
        <v>3513</v>
      </c>
      <c r="F627" s="3">
        <v>1</v>
      </c>
      <c r="AE627" s="1">
        <v>3.6</v>
      </c>
    </row>
    <row r="628" spans="1:31" s="1" customFormat="1" ht="12.75" customHeight="1" x14ac:dyDescent="0.2">
      <c r="A628" s="64">
        <v>55557</v>
      </c>
      <c r="B628" s="3" t="str">
        <f t="shared" si="32"/>
        <v>Armado P1111</v>
      </c>
      <c r="C628" s="24" t="s">
        <v>72</v>
      </c>
      <c r="D628" s="3"/>
      <c r="E628" s="1" t="s">
        <v>3514</v>
      </c>
      <c r="F628" s="3">
        <v>1</v>
      </c>
      <c r="AE628" s="1">
        <v>3.5</v>
      </c>
    </row>
    <row r="629" spans="1:31" s="1" customFormat="1" ht="12.75" customHeight="1" x14ac:dyDescent="0.2">
      <c r="A629" s="64">
        <v>55558</v>
      </c>
      <c r="B629" s="3" t="str">
        <f t="shared" si="32"/>
        <v>Armado P2112</v>
      </c>
      <c r="C629" s="24" t="s">
        <v>72</v>
      </c>
      <c r="D629" s="3"/>
      <c r="E629" s="1" t="s">
        <v>3515</v>
      </c>
      <c r="F629" s="3">
        <v>1</v>
      </c>
      <c r="AE629" s="1">
        <v>5.0999999999999996</v>
      </c>
    </row>
    <row r="630" spans="1:31" s="1" customFormat="1" ht="12.75" customHeight="1" x14ac:dyDescent="0.2">
      <c r="A630" s="64">
        <v>55559</v>
      </c>
      <c r="B630" s="3" t="str">
        <f t="shared" si="32"/>
        <v>Armado P2-C113</v>
      </c>
      <c r="C630" s="24" t="s">
        <v>72</v>
      </c>
      <c r="D630" s="3"/>
      <c r="E630" s="1" t="s">
        <v>3516</v>
      </c>
      <c r="F630" s="3">
        <v>1</v>
      </c>
      <c r="AE630" s="1">
        <v>4</v>
      </c>
    </row>
    <row r="631" spans="1:31" s="1" customFormat="1" ht="12.75" customHeight="1" x14ac:dyDescent="0.2">
      <c r="A631" s="64">
        <v>55560</v>
      </c>
      <c r="B631" s="3" t="str">
        <f t="shared" si="32"/>
        <v>Armado P3114</v>
      </c>
      <c r="C631" s="24" t="s">
        <v>72</v>
      </c>
      <c r="D631" s="3"/>
      <c r="E631" s="1" t="s">
        <v>3517</v>
      </c>
      <c r="F631" s="3">
        <v>1</v>
      </c>
      <c r="AE631" s="1">
        <v>5.5</v>
      </c>
    </row>
    <row r="632" spans="1:31" s="1" customFormat="1" ht="12.75" customHeight="1" x14ac:dyDescent="0.2">
      <c r="A632" s="64">
        <v>55561</v>
      </c>
      <c r="B632" s="3" t="str">
        <f t="shared" si="32"/>
        <v>Armado P4115</v>
      </c>
      <c r="C632" s="24" t="s">
        <v>72</v>
      </c>
      <c r="D632" s="3"/>
      <c r="E632" s="1" t="s">
        <v>3518</v>
      </c>
      <c r="F632" s="3">
        <v>1</v>
      </c>
      <c r="AE632" s="1">
        <v>5.5</v>
      </c>
    </row>
    <row r="633" spans="1:31" s="1" customFormat="1" ht="12.75" customHeight="1" x14ac:dyDescent="0.2">
      <c r="A633" s="64">
        <v>55562</v>
      </c>
      <c r="B633" s="3" t="str">
        <f t="shared" si="32"/>
        <v>Armado P5116</v>
      </c>
      <c r="C633" s="24" t="s">
        <v>72</v>
      </c>
      <c r="D633" s="3"/>
      <c r="E633" s="1" t="s">
        <v>3519</v>
      </c>
      <c r="F633" s="3">
        <v>1</v>
      </c>
      <c r="AE633" s="1">
        <v>5.7</v>
      </c>
    </row>
    <row r="634" spans="1:31" s="1" customFormat="1" ht="12.75" customHeight="1" x14ac:dyDescent="0.2">
      <c r="A634" s="64">
        <v>55563</v>
      </c>
      <c r="B634" s="3" t="str">
        <f t="shared" si="32"/>
        <v>Armado P6117</v>
      </c>
      <c r="C634" s="24" t="s">
        <v>72</v>
      </c>
      <c r="D634" s="3"/>
      <c r="E634" s="1" t="s">
        <v>3520</v>
      </c>
      <c r="F634" s="3">
        <v>1</v>
      </c>
      <c r="AE634" s="1">
        <v>5.4</v>
      </c>
    </row>
    <row r="635" spans="1:31" s="1" customFormat="1" ht="12.75" customHeight="1" x14ac:dyDescent="0.2">
      <c r="A635" s="64">
        <v>55564</v>
      </c>
      <c r="B635" s="3" t="str">
        <f t="shared" si="32"/>
        <v>Armado P7118</v>
      </c>
      <c r="C635" s="24" t="s">
        <v>72</v>
      </c>
      <c r="D635" s="3"/>
      <c r="E635" s="1" t="s">
        <v>3521</v>
      </c>
      <c r="F635" s="3">
        <v>1</v>
      </c>
      <c r="AE635" s="1">
        <v>3.5</v>
      </c>
    </row>
    <row r="636" spans="1:31" s="1" customFormat="1" ht="12.75" customHeight="1" x14ac:dyDescent="0.2">
      <c r="A636" s="64">
        <v>55565</v>
      </c>
      <c r="B636" s="3" t="str">
        <f t="shared" si="32"/>
        <v>Armado P8119</v>
      </c>
      <c r="C636" s="24" t="s">
        <v>72</v>
      </c>
      <c r="D636" s="3"/>
      <c r="E636" s="1" t="s">
        <v>3522</v>
      </c>
      <c r="F636" s="3">
        <v>1</v>
      </c>
      <c r="AE636" s="1">
        <v>5.2</v>
      </c>
    </row>
    <row r="637" spans="1:31" s="1" customFormat="1" ht="12.75" customHeight="1" x14ac:dyDescent="0.2">
      <c r="A637" s="64">
        <v>55566</v>
      </c>
      <c r="B637" s="3" t="str">
        <f t="shared" si="32"/>
        <v>Armado SEC1120</v>
      </c>
      <c r="C637" s="24" t="s">
        <v>72</v>
      </c>
      <c r="D637" s="3"/>
      <c r="E637" s="1" t="s">
        <v>3523</v>
      </c>
      <c r="F637" s="3">
        <v>1</v>
      </c>
      <c r="AE637" s="1">
        <v>4.4000000000000004</v>
      </c>
    </row>
    <row r="638" spans="1:31" s="1" customFormat="1" ht="12.75" customHeight="1" x14ac:dyDescent="0.2">
      <c r="A638" s="64">
        <v>55567</v>
      </c>
      <c r="B638" s="3" t="str">
        <f t="shared" si="32"/>
        <v>Armado SEC2121</v>
      </c>
      <c r="C638" s="24" t="s">
        <v>72</v>
      </c>
      <c r="D638" s="3"/>
      <c r="E638" s="1" t="s">
        <v>3524</v>
      </c>
      <c r="F638" s="3">
        <v>1</v>
      </c>
      <c r="AE638" s="1">
        <v>4</v>
      </c>
    </row>
    <row r="639" spans="1:31" s="1" customFormat="1" ht="12.75" customHeight="1" x14ac:dyDescent="0.2">
      <c r="A639" s="64">
        <v>55568</v>
      </c>
      <c r="B639" s="3" t="str">
        <f t="shared" si="32"/>
        <v>Armado SEC3122</v>
      </c>
      <c r="C639" s="24" t="s">
        <v>72</v>
      </c>
      <c r="D639" s="3"/>
      <c r="E639" s="1" t="s">
        <v>3525</v>
      </c>
      <c r="F639" s="3">
        <v>1</v>
      </c>
      <c r="AE639" s="1">
        <v>4.0999999999999996</v>
      </c>
    </row>
    <row r="640" spans="1:31" s="1" customFormat="1" ht="12.75" customHeight="1" x14ac:dyDescent="0.2">
      <c r="A640" s="64">
        <v>55569</v>
      </c>
      <c r="B640" s="3" t="str">
        <f t="shared" si="32"/>
        <v>Armado SEC4123</v>
      </c>
      <c r="C640" s="24" t="s">
        <v>72</v>
      </c>
      <c r="D640" s="3"/>
      <c r="E640" s="1" t="s">
        <v>3526</v>
      </c>
      <c r="F640" s="3">
        <v>1</v>
      </c>
      <c r="AE640" s="1">
        <v>3.9</v>
      </c>
    </row>
    <row r="641" spans="1:31" s="1" customFormat="1" ht="12.75" customHeight="1" x14ac:dyDescent="0.2">
      <c r="A641" s="64">
        <v>55570</v>
      </c>
      <c r="B641" s="3" t="str">
        <f t="shared" si="32"/>
        <v>Armado SEC5124</v>
      </c>
      <c r="C641" s="24" t="s">
        <v>72</v>
      </c>
      <c r="D641" s="3"/>
      <c r="E641" s="1" t="s">
        <v>3527</v>
      </c>
      <c r="F641" s="3">
        <v>1</v>
      </c>
      <c r="AE641" s="1">
        <v>3.8</v>
      </c>
    </row>
    <row r="642" spans="1:31" s="1" customFormat="1" ht="12.75" customHeight="1" x14ac:dyDescent="0.2">
      <c r="A642" s="64">
        <v>55571</v>
      </c>
      <c r="B642" s="3" t="str">
        <f t="shared" si="32"/>
        <v>Armado SEC6125</v>
      </c>
      <c r="C642" s="24" t="s">
        <v>72</v>
      </c>
      <c r="D642" s="3"/>
      <c r="E642" s="1" t="s">
        <v>3528</v>
      </c>
      <c r="F642" s="3">
        <v>1</v>
      </c>
      <c r="AE642" s="1">
        <v>4.5</v>
      </c>
    </row>
    <row r="643" spans="1:31" s="1" customFormat="1" ht="12.75" customHeight="1" x14ac:dyDescent="0.2">
      <c r="A643" s="64">
        <v>55572</v>
      </c>
      <c r="B643" s="3" t="str">
        <f t="shared" si="32"/>
        <v>Armado SEC7126</v>
      </c>
      <c r="C643" s="24" t="s">
        <v>72</v>
      </c>
      <c r="D643" s="3"/>
      <c r="E643" s="1" t="s">
        <v>3529</v>
      </c>
      <c r="F643" s="3">
        <v>1</v>
      </c>
      <c r="AE643" s="1">
        <v>4.7</v>
      </c>
    </row>
    <row r="644" spans="1:31" s="1" customFormat="1" ht="12.75" customHeight="1" x14ac:dyDescent="0.2">
      <c r="A644" s="64">
        <v>55573</v>
      </c>
      <c r="B644" s="3" t="str">
        <f t="shared" si="32"/>
        <v>Armado SEC8127</v>
      </c>
      <c r="C644" s="24" t="s">
        <v>72</v>
      </c>
      <c r="D644" s="3"/>
      <c r="E644" s="1" t="s">
        <v>3530</v>
      </c>
      <c r="F644" s="3">
        <v>1</v>
      </c>
      <c r="AE644" s="1">
        <v>4.2</v>
      </c>
    </row>
    <row r="645" spans="1:31" s="1" customFormat="1" ht="12.75" customHeight="1" x14ac:dyDescent="0.2">
      <c r="A645" s="64">
        <v>55574</v>
      </c>
      <c r="B645" s="3" t="str">
        <f t="shared" si="32"/>
        <v>Armado SEC9128</v>
      </c>
      <c r="C645" s="24" t="s">
        <v>72</v>
      </c>
      <c r="D645" s="3"/>
      <c r="E645" s="1" t="s">
        <v>3531</v>
      </c>
      <c r="F645" s="3">
        <v>1</v>
      </c>
      <c r="AE645" s="1">
        <v>4.2</v>
      </c>
    </row>
    <row r="646" spans="1:31" s="1" customFormat="1" ht="12.75" customHeight="1" x14ac:dyDescent="0.2">
      <c r="A646" s="64">
        <v>55575</v>
      </c>
      <c r="B646" s="3" t="str">
        <f t="shared" si="32"/>
        <v>Armado SEC10129</v>
      </c>
      <c r="C646" s="24" t="s">
        <v>72</v>
      </c>
      <c r="D646" s="3"/>
      <c r="E646" s="1" t="s">
        <v>3532</v>
      </c>
      <c r="F646" s="3">
        <v>1</v>
      </c>
      <c r="AE646" s="1">
        <v>4.4000000000000004</v>
      </c>
    </row>
    <row r="647" spans="1:31" s="1" customFormat="1" ht="12.75" customHeight="1" x14ac:dyDescent="0.2">
      <c r="A647" s="64">
        <v>55576</v>
      </c>
      <c r="B647" s="3" t="str">
        <f t="shared" si="32"/>
        <v>Armado SEC11130</v>
      </c>
      <c r="C647" s="24" t="s">
        <v>72</v>
      </c>
      <c r="D647" s="3"/>
      <c r="E647" s="1" t="s">
        <v>3533</v>
      </c>
      <c r="F647" s="3">
        <v>1</v>
      </c>
      <c r="AE647" s="1">
        <v>4.0999999999999996</v>
      </c>
    </row>
    <row r="648" spans="1:31" s="1" customFormat="1" ht="12.75" customHeight="1" x14ac:dyDescent="0.2">
      <c r="A648" s="64">
        <v>55577</v>
      </c>
      <c r="B648" s="3" t="str">
        <f t="shared" si="32"/>
        <v>Armado SEC12131</v>
      </c>
      <c r="C648" s="24" t="s">
        <v>72</v>
      </c>
      <c r="D648" s="3"/>
      <c r="E648" s="1" t="s">
        <v>3534</v>
      </c>
      <c r="F648" s="3">
        <v>1</v>
      </c>
      <c r="AE648" s="1">
        <v>3.5</v>
      </c>
    </row>
    <row r="649" spans="1:31" s="1" customFormat="1" ht="12.75" customHeight="1" x14ac:dyDescent="0.2">
      <c r="A649" s="64">
        <v>55578</v>
      </c>
      <c r="B649" s="3" t="str">
        <f t="shared" si="32"/>
        <v>Armado SEC13(0.6)132</v>
      </c>
      <c r="C649" s="24" t="s">
        <v>72</v>
      </c>
      <c r="D649" s="3"/>
      <c r="E649" s="1" t="s">
        <v>3535</v>
      </c>
      <c r="F649" s="3">
        <v>1</v>
      </c>
      <c r="AE649" s="1">
        <v>3.5</v>
      </c>
    </row>
    <row r="650" spans="1:31" s="1" customFormat="1" ht="12.75" customHeight="1" x14ac:dyDescent="0.2">
      <c r="A650" s="64">
        <v>55579</v>
      </c>
      <c r="B650" s="3" t="str">
        <f t="shared" si="32"/>
        <v>Armado SEC13(0.8)133</v>
      </c>
      <c r="C650" s="24" t="s">
        <v>72</v>
      </c>
      <c r="D650" s="3"/>
      <c r="E650" s="1" t="s">
        <v>3536</v>
      </c>
      <c r="F650" s="3">
        <v>1</v>
      </c>
      <c r="AE650" s="1">
        <v>3.5</v>
      </c>
    </row>
    <row r="651" spans="1:31" s="1" customFormat="1" ht="12.75" customHeight="1" x14ac:dyDescent="0.2">
      <c r="A651" s="64">
        <v>55580</v>
      </c>
      <c r="B651" s="3" t="str">
        <f t="shared" si="32"/>
        <v>Armado SEC13(1.0)134</v>
      </c>
      <c r="C651" s="24" t="s">
        <v>72</v>
      </c>
      <c r="D651" s="3"/>
      <c r="E651" s="1" t="s">
        <v>3537</v>
      </c>
      <c r="F651" s="3">
        <v>1</v>
      </c>
      <c r="AE651" s="1">
        <v>3.5</v>
      </c>
    </row>
    <row r="652" spans="1:31" s="1" customFormat="1" ht="12.75" customHeight="1" x14ac:dyDescent="0.2">
      <c r="A652" s="64">
        <v>55581</v>
      </c>
      <c r="B652" s="3" t="str">
        <f t="shared" si="32"/>
        <v>Armado SEC13(1.5)135</v>
      </c>
      <c r="C652" s="24" t="s">
        <v>72</v>
      </c>
      <c r="D652" s="3"/>
      <c r="E652" s="1" t="s">
        <v>3538</v>
      </c>
      <c r="F652" s="3">
        <v>1</v>
      </c>
      <c r="AE652" s="1">
        <v>3.5</v>
      </c>
    </row>
    <row r="653" spans="1:31" s="1" customFormat="1" ht="12.75" customHeight="1" x14ac:dyDescent="0.2">
      <c r="A653" s="64">
        <v>55582</v>
      </c>
      <c r="B653" s="3" t="str">
        <f t="shared" si="32"/>
        <v>Armado SEC14136</v>
      </c>
      <c r="C653" s="24" t="s">
        <v>72</v>
      </c>
      <c r="D653" s="3"/>
      <c r="E653" s="1" t="s">
        <v>3539</v>
      </c>
      <c r="F653" s="3">
        <v>1</v>
      </c>
      <c r="AE653" s="1">
        <v>3.5</v>
      </c>
    </row>
    <row r="654" spans="1:31" s="1" customFormat="1" ht="12.75" customHeight="1" x14ac:dyDescent="0.2">
      <c r="A654" s="64">
        <v>55583</v>
      </c>
      <c r="B654" s="3" t="str">
        <f t="shared" si="32"/>
        <v>Armado SEC15137</v>
      </c>
      <c r="C654" s="24" t="s">
        <v>72</v>
      </c>
      <c r="D654" s="3"/>
      <c r="E654" s="1" t="s">
        <v>3540</v>
      </c>
      <c r="F654" s="3">
        <v>1</v>
      </c>
      <c r="AE654" s="1">
        <v>4.4000000000000004</v>
      </c>
    </row>
    <row r="655" spans="1:31" s="1" customFormat="1" ht="12.75" customHeight="1" x14ac:dyDescent="0.2">
      <c r="A655" s="64">
        <v>55584</v>
      </c>
      <c r="B655" s="3" t="str">
        <f t="shared" si="32"/>
        <v>Armado SEC15-1138</v>
      </c>
      <c r="C655" s="24" t="s">
        <v>72</v>
      </c>
      <c r="D655" s="3"/>
      <c r="E655" s="1" t="s">
        <v>3541</v>
      </c>
      <c r="F655" s="3">
        <v>1</v>
      </c>
      <c r="AE655" s="1">
        <v>4.9000000000000004</v>
      </c>
    </row>
    <row r="656" spans="1:31" s="1" customFormat="1" ht="12.75" customHeight="1" x14ac:dyDescent="0.2">
      <c r="A656" s="64">
        <v>55585</v>
      </c>
      <c r="B656" s="3" t="str">
        <f t="shared" si="32"/>
        <v>Armado CSEC20-1(1.2)</v>
      </c>
      <c r="C656" s="24" t="s">
        <v>72</v>
      </c>
      <c r="D656" s="3"/>
      <c r="E656" s="1" t="s">
        <v>3542</v>
      </c>
      <c r="F656" s="3">
        <v>1</v>
      </c>
      <c r="AE656" s="1">
        <v>4.8</v>
      </c>
    </row>
    <row r="657" spans="1:31" s="1" customFormat="1" ht="12.75" customHeight="1" x14ac:dyDescent="0.2">
      <c r="A657" s="64">
        <v>55586</v>
      </c>
      <c r="B657" s="3" t="str">
        <f t="shared" si="32"/>
        <v>Armado CSEC20-1(1.5)</v>
      </c>
      <c r="C657" s="24" t="s">
        <v>72</v>
      </c>
      <c r="D657" s="3"/>
      <c r="E657" s="1" t="s">
        <v>3543</v>
      </c>
      <c r="F657" s="3">
        <v>1</v>
      </c>
      <c r="AE657" s="1">
        <v>4.7</v>
      </c>
    </row>
    <row r="658" spans="1:31" s="1" customFormat="1" ht="12.75" customHeight="1" x14ac:dyDescent="0.2">
      <c r="A658" s="64">
        <v>55587</v>
      </c>
      <c r="B658" s="3" t="str">
        <f t="shared" si="32"/>
        <v>Armado CSEC20-1(2.0)</v>
      </c>
      <c r="C658" s="24" t="s">
        <v>72</v>
      </c>
      <c r="D658" s="3"/>
      <c r="E658" s="1" t="s">
        <v>3544</v>
      </c>
      <c r="F658" s="3">
        <v>1</v>
      </c>
      <c r="AE658" s="1">
        <v>4.5999999999999996</v>
      </c>
    </row>
    <row r="659" spans="1:31" s="1" customFormat="1" ht="12.75" customHeight="1" x14ac:dyDescent="0.2">
      <c r="A659" s="64">
        <v>55588</v>
      </c>
      <c r="B659" s="3" t="str">
        <f t="shared" si="32"/>
        <v>Armado CSEC18(2.0)</v>
      </c>
      <c r="C659" s="24" t="s">
        <v>72</v>
      </c>
      <c r="D659" s="3"/>
      <c r="E659" s="1" t="s">
        <v>3545</v>
      </c>
      <c r="F659" s="3">
        <v>1</v>
      </c>
      <c r="AE659" s="1">
        <v>4.4000000000000004</v>
      </c>
    </row>
    <row r="660" spans="1:31" s="1" customFormat="1" ht="12.75" customHeight="1" x14ac:dyDescent="0.2">
      <c r="A660" s="64">
        <v>55589</v>
      </c>
      <c r="B660" s="3" t="str">
        <f t="shared" si="32"/>
        <v>Armado SAM1139</v>
      </c>
      <c r="C660" s="24" t="s">
        <v>72</v>
      </c>
      <c r="D660" s="3"/>
      <c r="E660" s="1" t="s">
        <v>3546</v>
      </c>
      <c r="F660" s="3">
        <v>1</v>
      </c>
      <c r="AE660" s="1">
        <v>4.0999999999999996</v>
      </c>
    </row>
    <row r="661" spans="1:31" s="1" customFormat="1" ht="12.75" customHeight="1" x14ac:dyDescent="0.2">
      <c r="A661" s="64">
        <v>55590</v>
      </c>
      <c r="B661" s="3" t="str">
        <f t="shared" si="32"/>
        <v>Armado SAM2140</v>
      </c>
      <c r="C661" s="24" t="s">
        <v>72</v>
      </c>
      <c r="D661" s="3"/>
      <c r="E661" s="1" t="s">
        <v>3547</v>
      </c>
      <c r="F661" s="3">
        <v>1</v>
      </c>
      <c r="AE661" s="1">
        <v>3.7</v>
      </c>
    </row>
    <row r="662" spans="1:31" s="1" customFormat="1" ht="12.75" customHeight="1" x14ac:dyDescent="0.2">
      <c r="A662" s="64">
        <v>55591</v>
      </c>
      <c r="B662" s="3" t="str">
        <f t="shared" si="32"/>
        <v>Armado SAM3141</v>
      </c>
      <c r="C662" s="24" t="s">
        <v>72</v>
      </c>
      <c r="D662" s="3"/>
      <c r="E662" s="1" t="s">
        <v>3548</v>
      </c>
      <c r="F662" s="3">
        <v>1</v>
      </c>
      <c r="AE662" s="1">
        <v>4.2</v>
      </c>
    </row>
    <row r="663" spans="1:31" s="1" customFormat="1" ht="12.75" customHeight="1" x14ac:dyDescent="0.2">
      <c r="A663" s="64">
        <v>55592</v>
      </c>
      <c r="B663" s="3" t="str">
        <f t="shared" si="32"/>
        <v>Armado SAM3-1142</v>
      </c>
      <c r="C663" s="24" t="s">
        <v>72</v>
      </c>
      <c r="D663" s="3"/>
      <c r="E663" s="1" t="s">
        <v>3549</v>
      </c>
      <c r="F663" s="3">
        <v>1</v>
      </c>
      <c r="AE663" s="1">
        <v>4.3</v>
      </c>
    </row>
    <row r="664" spans="1:31" s="1" customFormat="1" ht="12.75" customHeight="1" x14ac:dyDescent="0.2">
      <c r="A664" s="64">
        <v>55593</v>
      </c>
      <c r="B664" s="3" t="str">
        <f t="shared" si="32"/>
        <v>Armado SAM3-2143</v>
      </c>
      <c r="C664" s="24" t="s">
        <v>72</v>
      </c>
      <c r="D664" s="3"/>
      <c r="E664" s="1" t="s">
        <v>3550</v>
      </c>
      <c r="F664" s="3">
        <v>1</v>
      </c>
      <c r="AE664" s="1">
        <v>4.5</v>
      </c>
    </row>
    <row r="665" spans="1:31" s="1" customFormat="1" ht="12.75" customHeight="1" x14ac:dyDescent="0.2">
      <c r="A665" s="64">
        <v>55594</v>
      </c>
      <c r="B665" s="3" t="str">
        <f t="shared" si="32"/>
        <v>Armado SAM4144</v>
      </c>
      <c r="C665" s="24" t="s">
        <v>72</v>
      </c>
      <c r="D665" s="3"/>
      <c r="E665" s="1" t="s">
        <v>3551</v>
      </c>
      <c r="F665" s="3">
        <v>1</v>
      </c>
      <c r="AE665" s="1">
        <v>4</v>
      </c>
    </row>
    <row r="666" spans="1:31" s="1" customFormat="1" ht="12.75" customHeight="1" x14ac:dyDescent="0.2">
      <c r="A666" s="64">
        <v>55595</v>
      </c>
      <c r="B666" s="3" t="str">
        <f t="shared" si="32"/>
        <v>Armado SAM5145</v>
      </c>
      <c r="C666" s="24" t="s">
        <v>72</v>
      </c>
      <c r="D666" s="3"/>
      <c r="E666" s="1" t="s">
        <v>3552</v>
      </c>
      <c r="F666" s="3">
        <v>1</v>
      </c>
      <c r="AE666" s="1">
        <v>4</v>
      </c>
    </row>
    <row r="667" spans="1:31" s="1" customFormat="1" ht="12.75" customHeight="1" x14ac:dyDescent="0.2">
      <c r="A667" s="64">
        <v>55596</v>
      </c>
      <c r="B667" s="3" t="str">
        <f t="shared" si="32"/>
        <v>Armado SAM5-1146</v>
      </c>
      <c r="C667" s="24" t="s">
        <v>72</v>
      </c>
      <c r="D667" s="3"/>
      <c r="E667" s="1" t="s">
        <v>3553</v>
      </c>
      <c r="F667" s="3">
        <v>1</v>
      </c>
      <c r="AE667" s="1">
        <v>4.3</v>
      </c>
    </row>
    <row r="668" spans="1:31" s="1" customFormat="1" ht="12.75" customHeight="1" x14ac:dyDescent="0.2">
      <c r="A668" s="64">
        <v>55597</v>
      </c>
      <c r="B668" s="3" t="str">
        <f t="shared" si="32"/>
        <v>Armado SAM6147</v>
      </c>
      <c r="C668" s="24" t="s">
        <v>72</v>
      </c>
      <c r="D668" s="3"/>
      <c r="E668" s="1" t="s">
        <v>3554</v>
      </c>
      <c r="F668" s="3">
        <v>1</v>
      </c>
      <c r="AE668" s="1">
        <v>4.0999999999999996</v>
      </c>
    </row>
    <row r="669" spans="1:31" s="1" customFormat="1" ht="12.75" customHeight="1" x14ac:dyDescent="0.2">
      <c r="A669" s="64">
        <v>55598</v>
      </c>
      <c r="B669" s="3" t="str">
        <f t="shared" si="32"/>
        <v>Armado SAM7148</v>
      </c>
      <c r="C669" s="24" t="s">
        <v>72</v>
      </c>
      <c r="D669" s="3"/>
      <c r="E669" s="1" t="s">
        <v>3555</v>
      </c>
      <c r="F669" s="3">
        <v>1</v>
      </c>
      <c r="AE669" s="1">
        <v>3.8</v>
      </c>
    </row>
    <row r="670" spans="1:31" s="1" customFormat="1" ht="12.75" customHeight="1" x14ac:dyDescent="0.2">
      <c r="A670" s="64">
        <v>55599</v>
      </c>
      <c r="B670" s="3" t="str">
        <f t="shared" si="32"/>
        <v>Armado SAM8149</v>
      </c>
      <c r="C670" s="24" t="s">
        <v>72</v>
      </c>
      <c r="D670" s="3"/>
      <c r="E670" s="1" t="s">
        <v>3556</v>
      </c>
      <c r="F670" s="3">
        <v>1</v>
      </c>
      <c r="AE670" s="1">
        <v>4.3</v>
      </c>
    </row>
    <row r="671" spans="1:31" s="1" customFormat="1" ht="12.75" customHeight="1" x14ac:dyDescent="0.2">
      <c r="A671" s="64">
        <v>55600</v>
      </c>
      <c r="B671" s="3" t="str">
        <f t="shared" si="32"/>
        <v>Armado SAM9150</v>
      </c>
      <c r="C671" s="24" t="s">
        <v>72</v>
      </c>
      <c r="D671" s="3"/>
      <c r="E671" s="1" t="s">
        <v>3557</v>
      </c>
      <c r="F671" s="3">
        <v>1</v>
      </c>
      <c r="AE671" s="1">
        <v>3.5</v>
      </c>
    </row>
    <row r="672" spans="1:31" s="1" customFormat="1" ht="12.75" customHeight="1" x14ac:dyDescent="0.2">
      <c r="A672" s="64">
        <v>55601</v>
      </c>
      <c r="B672" s="3" t="str">
        <f t="shared" si="32"/>
        <v>Armado SAM10151</v>
      </c>
      <c r="C672" s="24" t="s">
        <v>72</v>
      </c>
      <c r="D672" s="3"/>
      <c r="E672" s="1" t="s">
        <v>3558</v>
      </c>
      <c r="F672" s="3">
        <v>1</v>
      </c>
      <c r="AE672" s="1">
        <v>3.9</v>
      </c>
    </row>
    <row r="673" spans="1:31" s="1" customFormat="1" ht="12.75" customHeight="1" x14ac:dyDescent="0.2">
      <c r="A673" s="64">
        <v>55602</v>
      </c>
      <c r="B673" s="3" t="str">
        <f t="shared" si="32"/>
        <v>Armado SAM11152</v>
      </c>
      <c r="C673" s="24" t="s">
        <v>72</v>
      </c>
      <c r="D673" s="3"/>
      <c r="E673" s="1" t="s">
        <v>3559</v>
      </c>
      <c r="F673" s="3">
        <v>1</v>
      </c>
      <c r="AE673" s="1">
        <v>4.3</v>
      </c>
    </row>
    <row r="674" spans="1:31" s="1" customFormat="1" ht="12.75" customHeight="1" x14ac:dyDescent="0.2">
      <c r="A674" s="64">
        <v>55603</v>
      </c>
      <c r="B674" s="3" t="str">
        <f t="shared" si="32"/>
        <v>Armado SAM11-1153</v>
      </c>
      <c r="C674" s="24" t="s">
        <v>72</v>
      </c>
      <c r="D674" s="3"/>
      <c r="E674" s="1" t="s">
        <v>3560</v>
      </c>
      <c r="F674" s="3">
        <v>1</v>
      </c>
      <c r="AE674" s="1">
        <v>4.7</v>
      </c>
    </row>
    <row r="675" spans="1:31" s="1" customFormat="1" ht="12.75" customHeight="1" x14ac:dyDescent="0.2">
      <c r="A675" s="64">
        <v>55604</v>
      </c>
      <c r="B675" s="3" t="str">
        <f t="shared" si="32"/>
        <v>Armado SAM12154</v>
      </c>
      <c r="C675" s="24" t="s">
        <v>72</v>
      </c>
      <c r="D675" s="3"/>
      <c r="E675" s="1" t="s">
        <v>3561</v>
      </c>
      <c r="F675" s="3">
        <v>1</v>
      </c>
      <c r="AE675" s="1">
        <v>3.7</v>
      </c>
    </row>
    <row r="676" spans="1:31" s="1" customFormat="1" ht="12.75" customHeight="1" x14ac:dyDescent="0.2">
      <c r="A676" s="64">
        <v>55605</v>
      </c>
      <c r="B676" s="3" t="str">
        <f t="shared" si="32"/>
        <v>Armado SAM13155</v>
      </c>
      <c r="C676" s="24" t="s">
        <v>72</v>
      </c>
      <c r="D676" s="3"/>
      <c r="E676" s="1" t="s">
        <v>3562</v>
      </c>
      <c r="F676" s="3">
        <v>1</v>
      </c>
      <c r="AE676" s="1">
        <v>3.8</v>
      </c>
    </row>
    <row r="677" spans="1:31" s="1" customFormat="1" ht="12.75" customHeight="1" x14ac:dyDescent="0.2">
      <c r="A677" s="64">
        <v>55606</v>
      </c>
      <c r="B677" s="3" t="str">
        <f t="shared" si="32"/>
        <v>Armado SAM14156</v>
      </c>
      <c r="C677" s="24" t="s">
        <v>72</v>
      </c>
      <c r="D677" s="3"/>
      <c r="E677" s="1" t="s">
        <v>3563</v>
      </c>
      <c r="F677" s="3">
        <v>1</v>
      </c>
      <c r="AE677" s="1">
        <v>4.5</v>
      </c>
    </row>
    <row r="678" spans="1:31" s="1" customFormat="1" ht="12.75" customHeight="1" x14ac:dyDescent="0.2">
      <c r="A678" s="64">
        <v>55607</v>
      </c>
      <c r="B678" s="3" t="str">
        <f t="shared" si="32"/>
        <v>Armado SAM15157</v>
      </c>
      <c r="C678" s="24" t="s">
        <v>72</v>
      </c>
      <c r="D678" s="3"/>
      <c r="E678" s="1" t="s">
        <v>3564</v>
      </c>
      <c r="F678" s="3">
        <v>1</v>
      </c>
      <c r="AE678" s="1">
        <v>5.2</v>
      </c>
    </row>
    <row r="679" spans="1:31" s="1" customFormat="1" ht="12.75" customHeight="1" x14ac:dyDescent="0.2">
      <c r="A679" s="64">
        <v>55608</v>
      </c>
      <c r="B679" s="3" t="str">
        <f t="shared" si="32"/>
        <v>Armado SAM16158</v>
      </c>
      <c r="C679" s="24" t="s">
        <v>72</v>
      </c>
      <c r="D679" s="3"/>
      <c r="E679" s="1" t="s">
        <v>3565</v>
      </c>
      <c r="F679" s="3">
        <v>1</v>
      </c>
      <c r="AE679" s="1">
        <v>5.2</v>
      </c>
    </row>
    <row r="680" spans="1:31" s="1" customFormat="1" ht="12.75" customHeight="1" x14ac:dyDescent="0.2">
      <c r="A680" s="64">
        <v>55609</v>
      </c>
      <c r="B680" s="3" t="str">
        <f t="shared" si="32"/>
        <v>Armado SAM17159</v>
      </c>
      <c r="C680" s="24" t="s">
        <v>72</v>
      </c>
      <c r="D680" s="3"/>
      <c r="E680" s="1" t="s">
        <v>3566</v>
      </c>
      <c r="F680" s="3">
        <v>1</v>
      </c>
      <c r="AE680" s="1">
        <v>3.5</v>
      </c>
    </row>
    <row r="681" spans="1:31" s="1" customFormat="1" ht="12.75" customHeight="1" x14ac:dyDescent="0.2">
      <c r="A681" s="64">
        <v>55610</v>
      </c>
      <c r="B681" s="3" t="str">
        <f t="shared" si="32"/>
        <v>Armado CSAM18</v>
      </c>
      <c r="C681" s="24" t="s">
        <v>72</v>
      </c>
      <c r="D681" s="3"/>
      <c r="E681" s="1" t="s">
        <v>3567</v>
      </c>
      <c r="F681" s="3">
        <v>1</v>
      </c>
      <c r="AE681" s="1">
        <v>4.2</v>
      </c>
    </row>
    <row r="682" spans="1:31" s="1" customFormat="1" ht="12.75" customHeight="1" x14ac:dyDescent="0.2">
      <c r="A682" s="64">
        <v>55611</v>
      </c>
      <c r="B682" s="3" t="str">
        <f t="shared" ref="B682:B745" si="33">"Armado "&amp;E682</f>
        <v>Armado SAM1E160</v>
      </c>
      <c r="C682" s="24" t="s">
        <v>72</v>
      </c>
      <c r="D682" s="3"/>
      <c r="E682" s="1" t="s">
        <v>3568</v>
      </c>
      <c r="F682" s="3">
        <v>1</v>
      </c>
      <c r="AE682" s="1">
        <v>3.5</v>
      </c>
    </row>
    <row r="683" spans="1:31" s="1" customFormat="1" ht="12.75" customHeight="1" x14ac:dyDescent="0.2">
      <c r="A683" s="64">
        <v>55612</v>
      </c>
      <c r="B683" s="3" t="str">
        <f t="shared" si="33"/>
        <v>Armado SAM2E161</v>
      </c>
      <c r="C683" s="24" t="s">
        <v>72</v>
      </c>
      <c r="D683" s="3"/>
      <c r="E683" s="1" t="s">
        <v>3569</v>
      </c>
      <c r="F683" s="3">
        <v>1</v>
      </c>
      <c r="AE683" s="1">
        <v>3.5</v>
      </c>
    </row>
    <row r="684" spans="1:31" s="1" customFormat="1" ht="12.75" customHeight="1" x14ac:dyDescent="0.2">
      <c r="A684" s="64">
        <v>55613</v>
      </c>
      <c r="B684" s="3" t="str">
        <f t="shared" si="33"/>
        <v>Armado SAM3E162</v>
      </c>
      <c r="C684" s="24" t="s">
        <v>72</v>
      </c>
      <c r="D684" s="3"/>
      <c r="E684" s="1" t="s">
        <v>3570</v>
      </c>
      <c r="F684" s="3">
        <v>1</v>
      </c>
      <c r="AE684" s="1">
        <v>3.5</v>
      </c>
    </row>
    <row r="685" spans="1:31" s="1" customFormat="1" ht="12.75" customHeight="1" x14ac:dyDescent="0.2">
      <c r="A685" s="64">
        <v>55614</v>
      </c>
      <c r="B685" s="3" t="str">
        <f t="shared" si="33"/>
        <v>Armado SAM4E163</v>
      </c>
      <c r="C685" s="24" t="s">
        <v>72</v>
      </c>
      <c r="D685" s="3"/>
      <c r="E685" s="1" t="s">
        <v>3571</v>
      </c>
      <c r="F685" s="3">
        <v>1</v>
      </c>
      <c r="AE685" s="1">
        <v>3.5</v>
      </c>
    </row>
    <row r="686" spans="1:31" s="1" customFormat="1" ht="12.75" customHeight="1" x14ac:dyDescent="0.2">
      <c r="A686" s="64">
        <v>55615</v>
      </c>
      <c r="B686" s="3" t="str">
        <f t="shared" si="33"/>
        <v>Armado SAM5E164</v>
      </c>
      <c r="C686" s="24" t="s">
        <v>72</v>
      </c>
      <c r="D686" s="3"/>
      <c r="E686" s="1" t="s">
        <v>3572</v>
      </c>
      <c r="F686" s="3">
        <v>1</v>
      </c>
      <c r="AE686" s="1">
        <v>3.5</v>
      </c>
    </row>
    <row r="687" spans="1:31" s="1" customFormat="1" ht="12.75" customHeight="1" x14ac:dyDescent="0.2">
      <c r="A687" s="64">
        <v>55616</v>
      </c>
      <c r="B687" s="3" t="str">
        <f t="shared" si="33"/>
        <v>Armado SAB1165</v>
      </c>
      <c r="C687" s="24" t="s">
        <v>72</v>
      </c>
      <c r="D687" s="3"/>
      <c r="E687" s="1" t="s">
        <v>3573</v>
      </c>
      <c r="F687" s="3">
        <v>1</v>
      </c>
      <c r="AE687" s="1">
        <v>3.5</v>
      </c>
    </row>
    <row r="688" spans="1:31" s="1" customFormat="1" ht="12.75" customHeight="1" x14ac:dyDescent="0.2">
      <c r="A688" s="64">
        <v>55617</v>
      </c>
      <c r="B688" s="3" t="str">
        <f t="shared" si="33"/>
        <v>Armado SAB2166</v>
      </c>
      <c r="C688" s="24" t="s">
        <v>72</v>
      </c>
      <c r="D688" s="3"/>
      <c r="E688" s="1" t="s">
        <v>3574</v>
      </c>
      <c r="F688" s="3">
        <v>1</v>
      </c>
      <c r="AE688" s="1">
        <v>3.5</v>
      </c>
    </row>
    <row r="689" spans="1:31" s="1" customFormat="1" ht="12.75" customHeight="1" x14ac:dyDescent="0.2">
      <c r="A689" s="64">
        <v>55618</v>
      </c>
      <c r="B689" s="3" t="str">
        <f t="shared" si="33"/>
        <v>Armado SAB3167</v>
      </c>
      <c r="C689" s="24" t="s">
        <v>72</v>
      </c>
      <c r="D689" s="3"/>
      <c r="E689" s="1" t="s">
        <v>3575</v>
      </c>
      <c r="F689" s="3">
        <v>1</v>
      </c>
      <c r="AE689" s="1">
        <v>3.5</v>
      </c>
    </row>
    <row r="690" spans="1:31" s="1" customFormat="1" ht="12.75" customHeight="1" x14ac:dyDescent="0.2">
      <c r="A690" s="64">
        <v>55619</v>
      </c>
      <c r="B690" s="3" t="str">
        <f t="shared" si="33"/>
        <v>Armado SAB4168</v>
      </c>
      <c r="C690" s="24" t="s">
        <v>72</v>
      </c>
      <c r="D690" s="3"/>
      <c r="E690" s="1" t="s">
        <v>3576</v>
      </c>
      <c r="F690" s="3">
        <v>1</v>
      </c>
      <c r="AE690" s="1">
        <v>3.5</v>
      </c>
    </row>
    <row r="691" spans="1:31" s="1" customFormat="1" ht="12.75" customHeight="1" x14ac:dyDescent="0.2">
      <c r="A691" s="64">
        <v>55620</v>
      </c>
      <c r="B691" s="3" t="str">
        <f t="shared" si="33"/>
        <v>Armado SAB5169</v>
      </c>
      <c r="C691" s="24" t="s">
        <v>72</v>
      </c>
      <c r="D691" s="3"/>
      <c r="E691" s="1" t="s">
        <v>3577</v>
      </c>
      <c r="F691" s="3">
        <v>1</v>
      </c>
      <c r="AE691" s="1">
        <v>3.5</v>
      </c>
    </row>
    <row r="692" spans="1:31" s="1" customFormat="1" ht="12.75" customHeight="1" x14ac:dyDescent="0.2">
      <c r="A692" s="64">
        <v>55621</v>
      </c>
      <c r="B692" s="3" t="str">
        <f t="shared" si="33"/>
        <v>Armado SAB6170</v>
      </c>
      <c r="C692" s="24" t="s">
        <v>72</v>
      </c>
      <c r="D692" s="3"/>
      <c r="E692" s="1" t="s">
        <v>3578</v>
      </c>
      <c r="F692" s="3">
        <v>1</v>
      </c>
      <c r="AE692" s="1">
        <v>3.5</v>
      </c>
    </row>
    <row r="693" spans="1:31" s="1" customFormat="1" ht="12.75" customHeight="1" x14ac:dyDescent="0.2">
      <c r="A693" s="64">
        <v>55622</v>
      </c>
      <c r="B693" s="3" t="str">
        <f t="shared" si="33"/>
        <v>Armado SAB7171</v>
      </c>
      <c r="C693" s="24" t="s">
        <v>72</v>
      </c>
      <c r="D693" s="3"/>
      <c r="E693" s="1" t="s">
        <v>3579</v>
      </c>
      <c r="F693" s="3">
        <v>1</v>
      </c>
      <c r="AE693" s="1">
        <v>3.5</v>
      </c>
    </row>
    <row r="694" spans="1:31" s="1" customFormat="1" ht="12.75" customHeight="1" x14ac:dyDescent="0.2">
      <c r="A694" s="64">
        <v>55623</v>
      </c>
      <c r="B694" s="3" t="str">
        <f t="shared" si="33"/>
        <v>Armado SAB8172</v>
      </c>
      <c r="C694" s="24" t="s">
        <v>72</v>
      </c>
      <c r="D694" s="3"/>
      <c r="E694" s="1" t="s">
        <v>3580</v>
      </c>
      <c r="F694" s="3">
        <v>1</v>
      </c>
      <c r="AE694" s="1">
        <v>3.5</v>
      </c>
    </row>
    <row r="695" spans="1:31" s="1" customFormat="1" ht="12.75" customHeight="1" x14ac:dyDescent="0.2">
      <c r="A695" s="64">
        <v>55624</v>
      </c>
      <c r="B695" s="3" t="str">
        <f t="shared" si="33"/>
        <v>Armado SAB9173</v>
      </c>
      <c r="C695" s="24" t="s">
        <v>72</v>
      </c>
      <c r="D695" s="3"/>
      <c r="E695" s="1" t="s">
        <v>3581</v>
      </c>
      <c r="F695" s="3">
        <v>1</v>
      </c>
      <c r="AE695" s="1">
        <v>3.5</v>
      </c>
    </row>
    <row r="696" spans="1:31" s="1" customFormat="1" ht="12.75" customHeight="1" x14ac:dyDescent="0.2">
      <c r="A696" s="64">
        <v>55625</v>
      </c>
      <c r="B696" s="3" t="str">
        <f t="shared" si="33"/>
        <v>Armado SBC1174</v>
      </c>
      <c r="C696" s="24" t="s">
        <v>72</v>
      </c>
      <c r="D696" s="3"/>
      <c r="E696" s="1" t="s">
        <v>3582</v>
      </c>
      <c r="F696" s="3">
        <v>1</v>
      </c>
      <c r="AE696" s="1">
        <v>3.8</v>
      </c>
    </row>
    <row r="697" spans="1:31" s="1" customFormat="1" ht="12.75" customHeight="1" x14ac:dyDescent="0.2">
      <c r="A697" s="64">
        <v>55626</v>
      </c>
      <c r="B697" s="3" t="str">
        <f t="shared" si="33"/>
        <v>Armado SBC2175</v>
      </c>
      <c r="C697" s="24" t="s">
        <v>72</v>
      </c>
      <c r="D697" s="3"/>
      <c r="E697" s="1" t="s">
        <v>3583</v>
      </c>
      <c r="F697" s="3">
        <v>1</v>
      </c>
      <c r="AE697" s="1">
        <v>3.7</v>
      </c>
    </row>
    <row r="698" spans="1:31" s="1" customFormat="1" ht="12.75" customHeight="1" x14ac:dyDescent="0.2">
      <c r="A698" s="64">
        <v>55627</v>
      </c>
      <c r="B698" s="3" t="str">
        <f t="shared" si="33"/>
        <v>Armado SBC3176</v>
      </c>
      <c r="C698" s="24" t="s">
        <v>72</v>
      </c>
      <c r="D698" s="3"/>
      <c r="E698" s="1" t="s">
        <v>3584</v>
      </c>
      <c r="F698" s="3">
        <v>1</v>
      </c>
      <c r="AE698" s="1">
        <v>3.8</v>
      </c>
    </row>
    <row r="699" spans="1:31" s="1" customFormat="1" ht="12.75" customHeight="1" x14ac:dyDescent="0.2">
      <c r="A699" s="64">
        <v>55628</v>
      </c>
      <c r="B699" s="3" t="str">
        <f t="shared" si="33"/>
        <v>Armado SBC4177</v>
      </c>
      <c r="C699" s="24" t="s">
        <v>72</v>
      </c>
      <c r="D699" s="3"/>
      <c r="E699" s="1" t="s">
        <v>3585</v>
      </c>
      <c r="F699" s="3">
        <v>1</v>
      </c>
      <c r="AE699" s="1">
        <v>3.9</v>
      </c>
    </row>
    <row r="700" spans="1:31" s="1" customFormat="1" ht="12.75" customHeight="1" x14ac:dyDescent="0.2">
      <c r="A700" s="64">
        <v>55629</v>
      </c>
      <c r="B700" s="3" t="str">
        <f t="shared" si="33"/>
        <v>Armado SBC5178</v>
      </c>
      <c r="C700" s="24" t="s">
        <v>72</v>
      </c>
      <c r="D700" s="3"/>
      <c r="E700" s="1" t="s">
        <v>3586</v>
      </c>
      <c r="F700" s="3">
        <v>1</v>
      </c>
      <c r="AE700" s="1">
        <v>3.5</v>
      </c>
    </row>
    <row r="701" spans="1:31" s="1" customFormat="1" ht="12.75" customHeight="1" x14ac:dyDescent="0.2">
      <c r="A701" s="64">
        <v>55630</v>
      </c>
      <c r="B701" s="3" t="str">
        <f t="shared" si="33"/>
        <v>Armado SBC6179</v>
      </c>
      <c r="C701" s="24" t="s">
        <v>72</v>
      </c>
      <c r="D701" s="3"/>
      <c r="E701" s="1" t="s">
        <v>3587</v>
      </c>
      <c r="F701" s="3">
        <v>1</v>
      </c>
      <c r="AE701" s="1">
        <v>3.8</v>
      </c>
    </row>
    <row r="702" spans="1:31" s="1" customFormat="1" ht="12.75" customHeight="1" x14ac:dyDescent="0.2">
      <c r="A702" s="64">
        <v>55631</v>
      </c>
      <c r="B702" s="3" t="str">
        <f t="shared" si="33"/>
        <v>Armado SBC7180</v>
      </c>
      <c r="C702" s="24" t="s">
        <v>72</v>
      </c>
      <c r="D702" s="3"/>
      <c r="E702" s="1" t="s">
        <v>3588</v>
      </c>
      <c r="F702" s="3">
        <v>1</v>
      </c>
      <c r="AE702" s="1">
        <v>4.4000000000000004</v>
      </c>
    </row>
    <row r="703" spans="1:31" s="1" customFormat="1" ht="12.75" customHeight="1" x14ac:dyDescent="0.2">
      <c r="A703" s="64">
        <v>55632</v>
      </c>
      <c r="B703" s="3" t="str">
        <f t="shared" si="33"/>
        <v>Armado SBC8181</v>
      </c>
      <c r="C703" s="24" t="s">
        <v>72</v>
      </c>
      <c r="D703" s="3"/>
      <c r="E703" s="1" t="s">
        <v>3589</v>
      </c>
      <c r="F703" s="3">
        <v>1</v>
      </c>
      <c r="AE703" s="1">
        <v>3.5</v>
      </c>
    </row>
    <row r="704" spans="1:31" s="1" customFormat="1" ht="12.75" customHeight="1" x14ac:dyDescent="0.2">
      <c r="A704" s="64">
        <v>55633</v>
      </c>
      <c r="B704" s="3" t="str">
        <f t="shared" si="33"/>
        <v>Armado SBC9182</v>
      </c>
      <c r="C704" s="24" t="s">
        <v>72</v>
      </c>
      <c r="D704" s="3"/>
      <c r="E704" s="1" t="s">
        <v>3590</v>
      </c>
      <c r="F704" s="3">
        <v>1</v>
      </c>
      <c r="AE704" s="1">
        <v>4.0999999999999996</v>
      </c>
    </row>
    <row r="705" spans="1:31" s="1" customFormat="1" ht="12.75" customHeight="1" x14ac:dyDescent="0.2">
      <c r="A705" s="64">
        <v>55634</v>
      </c>
      <c r="B705" s="3" t="str">
        <f t="shared" si="33"/>
        <v>Armado PMI1183</v>
      </c>
      <c r="C705" s="24" t="s">
        <v>72</v>
      </c>
      <c r="D705" s="3"/>
      <c r="E705" s="1" t="s">
        <v>3591</v>
      </c>
      <c r="F705" s="3">
        <v>1</v>
      </c>
      <c r="AE705" s="1">
        <v>3.5</v>
      </c>
    </row>
    <row r="706" spans="1:31" s="1" customFormat="1" ht="12.75" customHeight="1" x14ac:dyDescent="0.2">
      <c r="A706" s="64">
        <v>55635</v>
      </c>
      <c r="B706" s="3" t="str">
        <f t="shared" si="33"/>
        <v>Armado PMI2184</v>
      </c>
      <c r="C706" s="24" t="s">
        <v>72</v>
      </c>
      <c r="D706" s="3"/>
      <c r="E706" s="1" t="s">
        <v>3592</v>
      </c>
      <c r="F706" s="3">
        <v>1</v>
      </c>
      <c r="AE706" s="1">
        <v>3.5</v>
      </c>
    </row>
    <row r="707" spans="1:31" s="1" customFormat="1" ht="12.75" customHeight="1" x14ac:dyDescent="0.2">
      <c r="A707" s="64">
        <v>55636</v>
      </c>
      <c r="B707" s="3" t="str">
        <f t="shared" si="33"/>
        <v>Armado PMI3185</v>
      </c>
      <c r="C707" s="24" t="s">
        <v>72</v>
      </c>
      <c r="D707" s="3"/>
      <c r="E707" s="1" t="s">
        <v>3593</v>
      </c>
      <c r="F707" s="3">
        <v>1</v>
      </c>
      <c r="AE707" s="1">
        <v>3.5</v>
      </c>
    </row>
    <row r="708" spans="1:31" s="1" customFormat="1" ht="12.75" customHeight="1" x14ac:dyDescent="0.2">
      <c r="A708" s="64">
        <v>55637</v>
      </c>
      <c r="B708" s="3" t="str">
        <f t="shared" si="33"/>
        <v>Armado PMI4186</v>
      </c>
      <c r="C708" s="24" t="s">
        <v>72</v>
      </c>
      <c r="D708" s="3"/>
      <c r="E708" s="1" t="s">
        <v>3594</v>
      </c>
      <c r="F708" s="3">
        <v>1</v>
      </c>
      <c r="AE708" s="1">
        <v>3.5</v>
      </c>
    </row>
    <row r="709" spans="1:31" s="1" customFormat="1" ht="12.75" customHeight="1" x14ac:dyDescent="0.2">
      <c r="A709" s="64">
        <v>55638</v>
      </c>
      <c r="B709" s="3" t="str">
        <f t="shared" si="33"/>
        <v>Armado PMI5187</v>
      </c>
      <c r="C709" s="24" t="s">
        <v>72</v>
      </c>
      <c r="D709" s="3"/>
      <c r="E709" s="1" t="s">
        <v>3595</v>
      </c>
      <c r="F709" s="3">
        <v>1</v>
      </c>
      <c r="AE709" s="1">
        <v>3.5</v>
      </c>
    </row>
    <row r="710" spans="1:31" s="1" customFormat="1" ht="12.75" customHeight="1" x14ac:dyDescent="0.2">
      <c r="A710" s="64">
        <v>55639</v>
      </c>
      <c r="B710" s="3" t="str">
        <f t="shared" si="33"/>
        <v>Armado PMI6188</v>
      </c>
      <c r="C710" s="24" t="s">
        <v>72</v>
      </c>
      <c r="D710" s="3"/>
      <c r="E710" s="1" t="s">
        <v>3596</v>
      </c>
      <c r="F710" s="3">
        <v>1</v>
      </c>
      <c r="AE710" s="1">
        <v>3.5</v>
      </c>
    </row>
    <row r="711" spans="1:31" s="1" customFormat="1" ht="12.75" customHeight="1" x14ac:dyDescent="0.2">
      <c r="A711" s="64">
        <v>55640</v>
      </c>
      <c r="B711" s="3" t="str">
        <f t="shared" si="33"/>
        <v>Armado PMI7189</v>
      </c>
      <c r="C711" s="24" t="s">
        <v>72</v>
      </c>
      <c r="D711" s="3"/>
      <c r="E711" s="1" t="s">
        <v>3597</v>
      </c>
      <c r="F711" s="3">
        <v>1</v>
      </c>
      <c r="AE711" s="1">
        <v>3.5</v>
      </c>
    </row>
    <row r="712" spans="1:31" s="1" customFormat="1" ht="12.75" customHeight="1" x14ac:dyDescent="0.2">
      <c r="A712" s="64">
        <v>55641</v>
      </c>
      <c r="B712" s="3" t="str">
        <f t="shared" si="33"/>
        <v>Armado PMI8190</v>
      </c>
      <c r="C712" s="24" t="s">
        <v>72</v>
      </c>
      <c r="D712" s="3"/>
      <c r="E712" s="1" t="s">
        <v>3598</v>
      </c>
      <c r="F712" s="3">
        <v>1</v>
      </c>
      <c r="AE712" s="1">
        <v>3.5</v>
      </c>
    </row>
    <row r="713" spans="1:31" s="1" customFormat="1" ht="12.75" customHeight="1" x14ac:dyDescent="0.2">
      <c r="A713" s="64">
        <v>55642</v>
      </c>
      <c r="B713" s="3" t="str">
        <f t="shared" si="33"/>
        <v>Armado PMI9191</v>
      </c>
      <c r="C713" s="24" t="s">
        <v>72</v>
      </c>
      <c r="D713" s="3"/>
      <c r="E713" s="1" t="s">
        <v>3599</v>
      </c>
      <c r="F713" s="3">
        <v>1</v>
      </c>
      <c r="AE713" s="1">
        <v>3.5</v>
      </c>
    </row>
    <row r="714" spans="1:31" s="1" customFormat="1" ht="12.75" customHeight="1" x14ac:dyDescent="0.2">
      <c r="A714" s="64">
        <v>55643</v>
      </c>
      <c r="B714" s="3" t="str">
        <f t="shared" si="33"/>
        <v>Armado PMI20192</v>
      </c>
      <c r="C714" s="24" t="s">
        <v>72</v>
      </c>
      <c r="D714" s="3"/>
      <c r="E714" s="1" t="s">
        <v>3600</v>
      </c>
      <c r="F714" s="3">
        <v>1</v>
      </c>
      <c r="AE714" s="1">
        <v>3.5</v>
      </c>
    </row>
    <row r="715" spans="1:31" s="1" customFormat="1" ht="12.75" customHeight="1" x14ac:dyDescent="0.2">
      <c r="A715" s="64">
        <v>55644</v>
      </c>
      <c r="B715" s="3" t="str">
        <f t="shared" si="33"/>
        <v>Armado PMI10193</v>
      </c>
      <c r="C715" s="24" t="s">
        <v>72</v>
      </c>
      <c r="D715" s="3"/>
      <c r="E715" s="1" t="s">
        <v>3601</v>
      </c>
      <c r="F715" s="3">
        <v>1</v>
      </c>
      <c r="AE715" s="1">
        <v>3.5</v>
      </c>
    </row>
    <row r="716" spans="1:31" s="1" customFormat="1" ht="12.75" customHeight="1" x14ac:dyDescent="0.2">
      <c r="A716" s="64">
        <v>55645</v>
      </c>
      <c r="B716" s="3" t="str">
        <f t="shared" si="33"/>
        <v>Armado PMI11194</v>
      </c>
      <c r="C716" s="24" t="s">
        <v>72</v>
      </c>
      <c r="D716" s="3"/>
      <c r="E716" s="1" t="s">
        <v>3602</v>
      </c>
      <c r="F716" s="3">
        <v>1</v>
      </c>
      <c r="AE716" s="1">
        <v>3.5</v>
      </c>
    </row>
    <row r="717" spans="1:31" s="1" customFormat="1" ht="12.75" customHeight="1" x14ac:dyDescent="0.2">
      <c r="A717" s="64">
        <v>55646</v>
      </c>
      <c r="B717" s="3" t="str">
        <f t="shared" si="33"/>
        <v>Armado PMI12195</v>
      </c>
      <c r="C717" s="24" t="s">
        <v>72</v>
      </c>
      <c r="D717" s="3"/>
      <c r="E717" s="1" t="s">
        <v>3603</v>
      </c>
      <c r="F717" s="3">
        <v>1</v>
      </c>
      <c r="AE717" s="1">
        <v>3.5</v>
      </c>
    </row>
    <row r="718" spans="1:31" s="1" customFormat="1" ht="12.75" customHeight="1" x14ac:dyDescent="0.2">
      <c r="A718" s="64">
        <v>55647</v>
      </c>
      <c r="B718" s="3" t="str">
        <f t="shared" si="33"/>
        <v>Armado PMI13196</v>
      </c>
      <c r="C718" s="24" t="s">
        <v>72</v>
      </c>
      <c r="D718" s="3"/>
      <c r="E718" s="1" t="s">
        <v>3604</v>
      </c>
      <c r="F718" s="3">
        <v>1</v>
      </c>
      <c r="AE718" s="1">
        <v>3.5</v>
      </c>
    </row>
    <row r="719" spans="1:31" s="1" customFormat="1" ht="12.75" customHeight="1" x14ac:dyDescent="0.2">
      <c r="A719" s="64">
        <v>55648</v>
      </c>
      <c r="B719" s="3" t="str">
        <f t="shared" si="33"/>
        <v>Armado PMI14197</v>
      </c>
      <c r="C719" s="24" t="s">
        <v>72</v>
      </c>
      <c r="D719" s="3"/>
      <c r="E719" s="1" t="s">
        <v>3605</v>
      </c>
      <c r="F719" s="3">
        <v>1</v>
      </c>
      <c r="AE719" s="1">
        <v>3.5</v>
      </c>
    </row>
    <row r="720" spans="1:31" s="1" customFormat="1" ht="12.75" customHeight="1" x14ac:dyDescent="0.2">
      <c r="A720" s="64">
        <v>55649</v>
      </c>
      <c r="B720" s="3" t="str">
        <f t="shared" si="33"/>
        <v>Armado PMI15198</v>
      </c>
      <c r="C720" s="24" t="s">
        <v>72</v>
      </c>
      <c r="D720" s="3"/>
      <c r="E720" s="1" t="s">
        <v>3606</v>
      </c>
      <c r="F720" s="3">
        <v>1</v>
      </c>
      <c r="AE720" s="1">
        <v>3.5</v>
      </c>
    </row>
    <row r="721" spans="1:31" s="1" customFormat="1" ht="12.75" customHeight="1" x14ac:dyDescent="0.2">
      <c r="A721" s="64">
        <v>55650</v>
      </c>
      <c r="B721" s="3" t="str">
        <f t="shared" si="33"/>
        <v>Armado PMI16199</v>
      </c>
      <c r="C721" s="24" t="s">
        <v>72</v>
      </c>
      <c r="D721" s="3"/>
      <c r="E721" s="1" t="s">
        <v>3607</v>
      </c>
      <c r="F721" s="3">
        <v>1</v>
      </c>
      <c r="AE721" s="1">
        <v>3.5</v>
      </c>
    </row>
    <row r="722" spans="1:31" s="1" customFormat="1" ht="12.75" customHeight="1" x14ac:dyDescent="0.2">
      <c r="A722" s="64">
        <v>55651</v>
      </c>
      <c r="B722" s="3" t="str">
        <f t="shared" si="33"/>
        <v>Armado PMI17200</v>
      </c>
      <c r="C722" s="24" t="s">
        <v>72</v>
      </c>
      <c r="D722" s="3"/>
      <c r="E722" s="1" t="s">
        <v>3608</v>
      </c>
      <c r="F722" s="3">
        <v>1</v>
      </c>
      <c r="AE722" s="1">
        <v>3.5</v>
      </c>
    </row>
    <row r="723" spans="1:31" s="1" customFormat="1" ht="12.75" customHeight="1" x14ac:dyDescent="0.2">
      <c r="A723" s="64">
        <v>55652</v>
      </c>
      <c r="B723" s="3" t="str">
        <f t="shared" si="33"/>
        <v>Armado PMI18201</v>
      </c>
      <c r="C723" s="24" t="s">
        <v>72</v>
      </c>
      <c r="D723" s="3"/>
      <c r="E723" s="1" t="s">
        <v>3609</v>
      </c>
      <c r="F723" s="3">
        <v>1</v>
      </c>
      <c r="AE723" s="1">
        <v>3.5</v>
      </c>
    </row>
    <row r="724" spans="1:31" s="1" customFormat="1" ht="12.75" customHeight="1" x14ac:dyDescent="0.2">
      <c r="A724" s="64">
        <v>55653</v>
      </c>
      <c r="B724" s="3" t="str">
        <f t="shared" si="33"/>
        <v>Armado PMI19202</v>
      </c>
      <c r="C724" s="24" t="s">
        <v>72</v>
      </c>
      <c r="D724" s="3"/>
      <c r="E724" s="1" t="s">
        <v>3610</v>
      </c>
      <c r="F724" s="3">
        <v>1</v>
      </c>
      <c r="AE724" s="1">
        <v>3.5</v>
      </c>
    </row>
    <row r="725" spans="1:31" s="1" customFormat="1" ht="12.75" customHeight="1" x14ac:dyDescent="0.2">
      <c r="A725" s="64">
        <v>55654</v>
      </c>
      <c r="B725" s="3" t="str">
        <f t="shared" si="33"/>
        <v>Armado CPMI22</v>
      </c>
      <c r="C725" s="24" t="s">
        <v>72</v>
      </c>
      <c r="D725" s="3"/>
      <c r="E725" s="1" t="s">
        <v>3611</v>
      </c>
      <c r="F725" s="3">
        <v>1</v>
      </c>
      <c r="AE725" s="1">
        <v>3.5</v>
      </c>
    </row>
    <row r="726" spans="1:31" s="1" customFormat="1" ht="12.75" customHeight="1" x14ac:dyDescent="0.2">
      <c r="A726" s="64">
        <v>55655</v>
      </c>
      <c r="B726" s="3" t="str">
        <f t="shared" si="33"/>
        <v>Armado ET203</v>
      </c>
      <c r="C726" s="24" t="s">
        <v>72</v>
      </c>
      <c r="D726" s="3"/>
      <c r="E726" s="1" t="s">
        <v>3612</v>
      </c>
      <c r="F726" s="3">
        <v>1</v>
      </c>
      <c r="AE726" s="1">
        <v>6</v>
      </c>
    </row>
    <row r="727" spans="1:31" s="1" customFormat="1" ht="12.75" customHeight="1" x14ac:dyDescent="0.2">
      <c r="A727" s="64">
        <v>55656</v>
      </c>
      <c r="B727" s="3" t="str">
        <f t="shared" si="33"/>
        <v>Armado EC204</v>
      </c>
      <c r="C727" s="24" t="s">
        <v>72</v>
      </c>
      <c r="D727" s="3"/>
      <c r="E727" s="1" t="s">
        <v>3613</v>
      </c>
      <c r="F727" s="3">
        <v>1</v>
      </c>
      <c r="AE727" s="1">
        <v>6</v>
      </c>
    </row>
    <row r="728" spans="1:31" s="1" customFormat="1" ht="12.75" customHeight="1" x14ac:dyDescent="0.2">
      <c r="A728" s="64">
        <v>55657</v>
      </c>
      <c r="B728" s="3" t="str">
        <f t="shared" si="33"/>
        <v>Armado PD0205</v>
      </c>
      <c r="C728" s="24" t="s">
        <v>72</v>
      </c>
      <c r="D728" s="3"/>
      <c r="E728" s="1" t="s">
        <v>3614</v>
      </c>
      <c r="F728" s="3">
        <v>1</v>
      </c>
      <c r="AE728" s="1">
        <v>6.1</v>
      </c>
    </row>
    <row r="729" spans="1:31" s="1" customFormat="1" ht="12.75" customHeight="1" x14ac:dyDescent="0.2">
      <c r="A729" s="64">
        <v>55658</v>
      </c>
      <c r="B729" s="3" t="str">
        <f t="shared" si="33"/>
        <v>Armado PD1206</v>
      </c>
      <c r="C729" s="24" t="s">
        <v>72</v>
      </c>
      <c r="D729" s="3"/>
      <c r="E729" s="1" t="s">
        <v>3615</v>
      </c>
      <c r="F729" s="3">
        <v>1</v>
      </c>
      <c r="AE729" s="1">
        <v>6.1</v>
      </c>
    </row>
    <row r="730" spans="1:31" s="1" customFormat="1" ht="12.75" customHeight="1" x14ac:dyDescent="0.2">
      <c r="A730" s="64">
        <v>55659</v>
      </c>
      <c r="B730" s="3" t="str">
        <f t="shared" si="33"/>
        <v>Armado PD2207</v>
      </c>
      <c r="C730" s="24" t="s">
        <v>72</v>
      </c>
      <c r="D730" s="3"/>
      <c r="E730" s="1" t="s">
        <v>3616</v>
      </c>
      <c r="F730" s="3">
        <v>1</v>
      </c>
      <c r="AE730" s="1">
        <v>5.6</v>
      </c>
    </row>
    <row r="731" spans="1:31" s="1" customFormat="1" ht="12.75" customHeight="1" x14ac:dyDescent="0.2">
      <c r="A731" s="64">
        <v>55660</v>
      </c>
      <c r="B731" s="3" t="str">
        <f t="shared" si="33"/>
        <v>Armado PD3208</v>
      </c>
      <c r="C731" s="24" t="s">
        <v>72</v>
      </c>
      <c r="D731" s="3"/>
      <c r="E731" s="1" t="s">
        <v>3617</v>
      </c>
      <c r="F731" s="3">
        <v>1</v>
      </c>
      <c r="AE731" s="1">
        <v>5.8</v>
      </c>
    </row>
    <row r="732" spans="1:31" s="1" customFormat="1" ht="12.75" customHeight="1" x14ac:dyDescent="0.2">
      <c r="A732" s="64">
        <v>55661</v>
      </c>
      <c r="B732" s="3" t="str">
        <f t="shared" si="33"/>
        <v>Armado PD4209</v>
      </c>
      <c r="C732" s="24" t="s">
        <v>72</v>
      </c>
      <c r="D732" s="3"/>
      <c r="E732" s="1" t="s">
        <v>3618</v>
      </c>
      <c r="F732" s="3">
        <v>1</v>
      </c>
      <c r="AE732" s="1">
        <v>5.6</v>
      </c>
    </row>
    <row r="733" spans="1:31" s="1" customFormat="1" ht="12.75" customHeight="1" x14ac:dyDescent="0.2">
      <c r="A733" s="64">
        <v>55662</v>
      </c>
      <c r="B733" s="3" t="str">
        <f t="shared" si="33"/>
        <v>Armado PD5210</v>
      </c>
      <c r="C733" s="24" t="s">
        <v>72</v>
      </c>
      <c r="D733" s="3"/>
      <c r="E733" s="1" t="s">
        <v>3619</v>
      </c>
      <c r="F733" s="3">
        <v>1</v>
      </c>
      <c r="AE733" s="1">
        <v>5.5</v>
      </c>
    </row>
    <row r="734" spans="1:31" s="1" customFormat="1" ht="12.75" customHeight="1" x14ac:dyDescent="0.2">
      <c r="A734" s="64">
        <v>55663</v>
      </c>
      <c r="B734" s="3" t="str">
        <f t="shared" si="33"/>
        <v>Armado PD6211</v>
      </c>
      <c r="C734" s="24" t="s">
        <v>72</v>
      </c>
      <c r="D734" s="3"/>
      <c r="E734" s="1" t="s">
        <v>3620</v>
      </c>
      <c r="F734" s="3">
        <v>1</v>
      </c>
      <c r="AE734" s="1">
        <v>5.8</v>
      </c>
    </row>
    <row r="735" spans="1:31" s="1" customFormat="1" ht="12.75" customHeight="1" x14ac:dyDescent="0.2">
      <c r="A735" s="64">
        <v>55664</v>
      </c>
      <c r="B735" s="3" t="str">
        <f t="shared" si="33"/>
        <v>Armado PD7212</v>
      </c>
      <c r="C735" s="24" t="s">
        <v>72</v>
      </c>
      <c r="D735" s="3"/>
      <c r="E735" s="1" t="s">
        <v>3621</v>
      </c>
      <c r="F735" s="3">
        <v>1</v>
      </c>
      <c r="AE735" s="1">
        <v>6</v>
      </c>
    </row>
    <row r="736" spans="1:31" s="1" customFormat="1" ht="12.75" customHeight="1" x14ac:dyDescent="0.2">
      <c r="A736" s="64">
        <v>55665</v>
      </c>
      <c r="B736" s="3" t="str">
        <f t="shared" si="33"/>
        <v>Armado PD8213</v>
      </c>
      <c r="C736" s="24" t="s">
        <v>72</v>
      </c>
      <c r="D736" s="3"/>
      <c r="E736" s="1" t="s">
        <v>3622</v>
      </c>
      <c r="F736" s="3">
        <v>1</v>
      </c>
      <c r="AE736" s="1">
        <v>6</v>
      </c>
    </row>
    <row r="737" spans="1:31" s="1" customFormat="1" ht="12.75" customHeight="1" x14ac:dyDescent="0.2">
      <c r="A737" s="64">
        <v>55666</v>
      </c>
      <c r="B737" s="3" t="str">
        <f t="shared" si="33"/>
        <v>Armado PD9</v>
      </c>
      <c r="C737" s="24" t="s">
        <v>72</v>
      </c>
      <c r="D737" s="3"/>
      <c r="E737" s="1" t="s">
        <v>3046</v>
      </c>
      <c r="F737" s="3">
        <v>1</v>
      </c>
      <c r="AE737" s="1">
        <v>6</v>
      </c>
    </row>
    <row r="738" spans="1:31" s="1" customFormat="1" ht="12.75" customHeight="1" x14ac:dyDescent="0.2">
      <c r="A738" s="64">
        <v>55667</v>
      </c>
      <c r="B738" s="3" t="str">
        <f t="shared" si="33"/>
        <v>Armado PD10214</v>
      </c>
      <c r="C738" s="24" t="s">
        <v>72</v>
      </c>
      <c r="D738" s="3"/>
      <c r="E738" s="1" t="s">
        <v>3623</v>
      </c>
      <c r="F738" s="3">
        <v>1</v>
      </c>
      <c r="AE738" s="1">
        <v>6</v>
      </c>
    </row>
    <row r="739" spans="1:31" s="1" customFormat="1" ht="12.75" customHeight="1" x14ac:dyDescent="0.2">
      <c r="A739" s="64">
        <v>55668</v>
      </c>
      <c r="B739" s="3" t="str">
        <f t="shared" si="33"/>
        <v>Armado PD11215</v>
      </c>
      <c r="C739" s="24" t="s">
        <v>72</v>
      </c>
      <c r="D739" s="3"/>
      <c r="E739" s="1" t="s">
        <v>3624</v>
      </c>
      <c r="F739" s="3">
        <v>1</v>
      </c>
      <c r="AE739" s="1">
        <v>5.7</v>
      </c>
    </row>
    <row r="740" spans="1:31" s="1" customFormat="1" ht="12.75" customHeight="1" x14ac:dyDescent="0.2">
      <c r="A740" s="64">
        <v>55669</v>
      </c>
      <c r="B740" s="3" t="str">
        <f t="shared" si="33"/>
        <v>Armado PD12216</v>
      </c>
      <c r="C740" s="24" t="s">
        <v>72</v>
      </c>
      <c r="D740" s="3"/>
      <c r="E740" s="1" t="s">
        <v>3625</v>
      </c>
      <c r="F740" s="3">
        <v>1</v>
      </c>
      <c r="AE740" s="1">
        <v>5.7</v>
      </c>
    </row>
    <row r="741" spans="1:31" s="1" customFormat="1" ht="12.75" customHeight="1" x14ac:dyDescent="0.2">
      <c r="A741" s="64">
        <v>55670</v>
      </c>
      <c r="B741" s="3" t="str">
        <f t="shared" si="33"/>
        <v>Armado PD13217</v>
      </c>
      <c r="C741" s="24" t="s">
        <v>72</v>
      </c>
      <c r="D741" s="3"/>
      <c r="E741" s="1" t="s">
        <v>3626</v>
      </c>
      <c r="F741" s="3">
        <v>1</v>
      </c>
      <c r="AE741" s="1">
        <v>6</v>
      </c>
    </row>
    <row r="742" spans="1:31" s="1" customFormat="1" ht="12.75" customHeight="1" x14ac:dyDescent="0.2">
      <c r="A742" s="64">
        <v>55671</v>
      </c>
      <c r="B742" s="3" t="str">
        <f t="shared" si="33"/>
        <v>Armado PD-34.5</v>
      </c>
      <c r="C742" s="24" t="s">
        <v>72</v>
      </c>
      <c r="D742" s="3"/>
      <c r="E742" s="1" t="s">
        <v>3627</v>
      </c>
      <c r="F742" s="3">
        <v>1</v>
      </c>
      <c r="AE742" s="1">
        <v>3.5</v>
      </c>
    </row>
    <row r="743" spans="1:31" s="1" customFormat="1" ht="12.75" customHeight="1" x14ac:dyDescent="0.2">
      <c r="A743" s="64">
        <v>55672</v>
      </c>
      <c r="B743" s="3" t="str">
        <f t="shared" si="33"/>
        <v>Armado A18-34.5</v>
      </c>
      <c r="C743" s="24" t="s">
        <v>72</v>
      </c>
      <c r="D743" s="3"/>
      <c r="E743" s="1" t="s">
        <v>3628</v>
      </c>
      <c r="F743" s="3">
        <v>1</v>
      </c>
      <c r="AE743" s="1">
        <v>5</v>
      </c>
    </row>
    <row r="744" spans="1:31" s="1" customFormat="1" ht="12.75" customHeight="1" x14ac:dyDescent="0.2">
      <c r="A744" s="64">
        <v>55673</v>
      </c>
      <c r="B744" s="3" t="str">
        <f t="shared" si="33"/>
        <v>Armado PMI3-34.5</v>
      </c>
      <c r="C744" s="24" t="s">
        <v>72</v>
      </c>
      <c r="D744" s="3"/>
      <c r="E744" s="1" t="s">
        <v>3629</v>
      </c>
      <c r="F744" s="3">
        <v>1</v>
      </c>
      <c r="AE744" s="1">
        <v>3.5</v>
      </c>
    </row>
    <row r="745" spans="1:31" s="1" customFormat="1" ht="12.75" customHeight="1" x14ac:dyDescent="0.2">
      <c r="A745" s="64">
        <v>55674</v>
      </c>
      <c r="B745" s="3" t="str">
        <f t="shared" si="33"/>
        <v>Armado RCL-1-34.5</v>
      </c>
      <c r="C745" s="24" t="s">
        <v>72</v>
      </c>
      <c r="D745" s="3"/>
      <c r="E745" s="1" t="s">
        <v>3630</v>
      </c>
      <c r="F745" s="3">
        <v>1</v>
      </c>
      <c r="AE745" s="1">
        <v>3.5</v>
      </c>
    </row>
    <row r="746" spans="1:31" s="1" customFormat="1" ht="12.75" customHeight="1" x14ac:dyDescent="0.2">
      <c r="A746" s="64">
        <v>55675</v>
      </c>
      <c r="B746" s="3" t="str">
        <f t="shared" ref="B746:B789" si="34">"Armado "&amp;E746</f>
        <v>Armado A21-34.5</v>
      </c>
      <c r="C746" s="24" t="s">
        <v>72</v>
      </c>
      <c r="D746" s="3"/>
      <c r="E746" s="1" t="s">
        <v>3631</v>
      </c>
      <c r="F746" s="3">
        <v>1</v>
      </c>
      <c r="AE746" s="1">
        <v>4.5999999999999996</v>
      </c>
    </row>
    <row r="747" spans="1:31" s="1" customFormat="1" ht="12.75" customHeight="1" x14ac:dyDescent="0.2">
      <c r="A747" s="64">
        <v>55676</v>
      </c>
      <c r="B747" s="3" t="str">
        <f t="shared" si="34"/>
        <v>Armado A22-34.5</v>
      </c>
      <c r="C747" s="24" t="s">
        <v>72</v>
      </c>
      <c r="D747" s="3"/>
      <c r="E747" s="1" t="s">
        <v>3632</v>
      </c>
      <c r="F747" s="3">
        <v>1</v>
      </c>
      <c r="AE747" s="1">
        <v>4.5</v>
      </c>
    </row>
    <row r="748" spans="1:31" s="1" customFormat="1" ht="12.75" customHeight="1" x14ac:dyDescent="0.2">
      <c r="A748" s="64">
        <v>55677</v>
      </c>
      <c r="B748" s="3" t="str">
        <f t="shared" si="34"/>
        <v>Armado A19-34.5</v>
      </c>
      <c r="C748" s="24" t="s">
        <v>72</v>
      </c>
      <c r="D748" s="3"/>
      <c r="E748" s="1" t="s">
        <v>3633</v>
      </c>
      <c r="F748" s="3">
        <v>1</v>
      </c>
      <c r="AE748" s="1">
        <v>3.5</v>
      </c>
    </row>
    <row r="749" spans="1:31" s="1" customFormat="1" ht="12.75" customHeight="1" x14ac:dyDescent="0.2">
      <c r="A749" s="64">
        <v>55678</v>
      </c>
      <c r="B749" s="3" t="str">
        <f t="shared" si="34"/>
        <v>Armado A4-1-34.5</v>
      </c>
      <c r="C749" s="24" t="s">
        <v>72</v>
      </c>
      <c r="D749" s="3"/>
      <c r="E749" s="1" t="s">
        <v>3634</v>
      </c>
      <c r="F749" s="3">
        <v>1</v>
      </c>
      <c r="AE749" s="1">
        <v>5.0999999999999996</v>
      </c>
    </row>
    <row r="750" spans="1:31" s="1" customFormat="1" ht="12.75" customHeight="1" x14ac:dyDescent="0.2">
      <c r="A750" s="64">
        <v>55679</v>
      </c>
      <c r="B750" s="3" t="str">
        <f t="shared" si="34"/>
        <v>Armado A12-34.5</v>
      </c>
      <c r="C750" s="24" t="s">
        <v>72</v>
      </c>
      <c r="D750" s="3"/>
      <c r="E750" s="1" t="s">
        <v>3635</v>
      </c>
      <c r="F750" s="3">
        <v>1</v>
      </c>
      <c r="AE750" s="1">
        <v>5.5</v>
      </c>
    </row>
    <row r="751" spans="1:31" s="1" customFormat="1" ht="12.75" customHeight="1" x14ac:dyDescent="0.2">
      <c r="A751" s="64">
        <v>55680</v>
      </c>
      <c r="B751" s="3" t="str">
        <f t="shared" si="34"/>
        <v>Armado A10-34.5</v>
      </c>
      <c r="C751" s="24" t="s">
        <v>72</v>
      </c>
      <c r="D751" s="3"/>
      <c r="E751" s="1" t="s">
        <v>3636</v>
      </c>
      <c r="F751" s="3">
        <v>1</v>
      </c>
      <c r="AE751" s="1">
        <v>3.9</v>
      </c>
    </row>
    <row r="752" spans="1:31" s="1" customFormat="1" ht="12.75" customHeight="1" x14ac:dyDescent="0.2">
      <c r="A752" s="64">
        <v>55681</v>
      </c>
      <c r="B752" s="3" t="str">
        <f t="shared" si="34"/>
        <v>Armado A11-34.5</v>
      </c>
      <c r="C752" s="24" t="s">
        <v>72</v>
      </c>
      <c r="D752" s="3"/>
      <c r="E752" s="1" t="s">
        <v>3637</v>
      </c>
      <c r="F752" s="3">
        <v>1</v>
      </c>
      <c r="AE752" s="1">
        <v>4.4000000000000004</v>
      </c>
    </row>
    <row r="753" spans="1:31" s="1" customFormat="1" ht="12.75" customHeight="1" x14ac:dyDescent="0.2">
      <c r="A753" s="64">
        <v>55682</v>
      </c>
      <c r="B753" s="3" t="str">
        <f t="shared" si="34"/>
        <v>Armado A7-34.5</v>
      </c>
      <c r="C753" s="24" t="s">
        <v>72</v>
      </c>
      <c r="D753" s="3"/>
      <c r="E753" s="1" t="s">
        <v>3638</v>
      </c>
      <c r="F753" s="3">
        <v>1</v>
      </c>
      <c r="AE753" s="1">
        <v>5.5</v>
      </c>
    </row>
    <row r="754" spans="1:31" s="1" customFormat="1" ht="12.75" customHeight="1" x14ac:dyDescent="0.2">
      <c r="A754" s="64">
        <v>55683</v>
      </c>
      <c r="B754" s="3" t="str">
        <f t="shared" si="34"/>
        <v>Armado SAB11-34.5</v>
      </c>
      <c r="C754" s="24" t="s">
        <v>72</v>
      </c>
      <c r="D754" s="3"/>
      <c r="E754" s="1" t="s">
        <v>3639</v>
      </c>
      <c r="F754" s="3">
        <v>1</v>
      </c>
      <c r="AE754" s="1">
        <v>3.5</v>
      </c>
    </row>
    <row r="755" spans="1:31" s="1" customFormat="1" ht="12.75" customHeight="1" x14ac:dyDescent="0.2">
      <c r="A755" s="64">
        <v>55684</v>
      </c>
      <c r="B755" s="3" t="str">
        <f t="shared" si="34"/>
        <v>Armado E10</v>
      </c>
      <c r="C755" s="24" t="s">
        <v>72</v>
      </c>
      <c r="D755" s="3"/>
      <c r="E755" s="1" t="s">
        <v>3640</v>
      </c>
      <c r="F755" s="3">
        <v>1</v>
      </c>
      <c r="AE755" s="1">
        <v>3.5</v>
      </c>
    </row>
    <row r="756" spans="1:31" s="1" customFormat="1" ht="12.75" customHeight="1" x14ac:dyDescent="0.2">
      <c r="A756" s="64">
        <v>55685</v>
      </c>
      <c r="B756" s="3" t="str">
        <f t="shared" si="34"/>
        <v>Armado ESEC17</v>
      </c>
      <c r="C756" s="24" t="s">
        <v>72</v>
      </c>
      <c r="D756" s="3"/>
      <c r="E756" s="1" t="s">
        <v>3641</v>
      </c>
      <c r="F756" s="3">
        <v>1</v>
      </c>
      <c r="AE756" s="1">
        <v>3.5</v>
      </c>
    </row>
    <row r="757" spans="1:31" s="1" customFormat="1" ht="12.75" customHeight="1" x14ac:dyDescent="0.2">
      <c r="A757" s="64">
        <v>55686</v>
      </c>
      <c r="B757" s="3" t="str">
        <f t="shared" si="34"/>
        <v>Armado PMI192</v>
      </c>
      <c r="C757" s="24" t="s">
        <v>72</v>
      </c>
      <c r="D757" s="3"/>
      <c r="E757" s="1" t="s">
        <v>3642</v>
      </c>
      <c r="F757" s="3">
        <v>1</v>
      </c>
      <c r="AE757" s="1">
        <v>3.5</v>
      </c>
    </row>
    <row r="758" spans="1:31" s="1" customFormat="1" ht="12.75" customHeight="1" x14ac:dyDescent="0.2">
      <c r="A758" s="64">
        <v>55687</v>
      </c>
      <c r="B758" s="3" t="str">
        <f t="shared" si="34"/>
        <v>Armado ET3</v>
      </c>
      <c r="C758" s="24" t="s">
        <v>72</v>
      </c>
      <c r="D758" s="3"/>
      <c r="E758" s="1" t="s">
        <v>3643</v>
      </c>
      <c r="F758" s="3">
        <v>1</v>
      </c>
      <c r="AE758" s="1">
        <v>6</v>
      </c>
    </row>
    <row r="759" spans="1:31" s="1" customFormat="1" ht="12.75" customHeight="1" x14ac:dyDescent="0.2">
      <c r="A759" s="64">
        <v>55688</v>
      </c>
      <c r="B759" s="3" t="str">
        <f t="shared" si="34"/>
        <v>Armado EC4</v>
      </c>
      <c r="C759" s="24" t="s">
        <v>72</v>
      </c>
      <c r="D759" s="3"/>
      <c r="E759" s="1" t="s">
        <v>3644</v>
      </c>
      <c r="F759" s="3">
        <v>1</v>
      </c>
      <c r="AE759" s="1">
        <v>6</v>
      </c>
    </row>
    <row r="760" spans="1:31" s="1" customFormat="1" ht="12.75" customHeight="1" x14ac:dyDescent="0.2">
      <c r="A760" s="64">
        <v>55689</v>
      </c>
      <c r="B760" s="3" t="str">
        <f t="shared" si="34"/>
        <v>Armado PD05</v>
      </c>
      <c r="C760" s="24" t="s">
        <v>72</v>
      </c>
      <c r="D760" s="3"/>
      <c r="E760" s="1" t="s">
        <v>3645</v>
      </c>
      <c r="F760" s="3">
        <v>1</v>
      </c>
      <c r="AE760" s="1">
        <v>6.1</v>
      </c>
    </row>
    <row r="761" spans="1:31" s="1" customFormat="1" ht="12.75" customHeight="1" x14ac:dyDescent="0.2">
      <c r="A761" s="64">
        <v>55690</v>
      </c>
      <c r="B761" s="3" t="str">
        <f t="shared" si="34"/>
        <v>Armado PD16</v>
      </c>
      <c r="C761" s="24" t="s">
        <v>72</v>
      </c>
      <c r="D761" s="3"/>
      <c r="E761" s="1" t="s">
        <v>3051</v>
      </c>
      <c r="F761" s="3">
        <v>1</v>
      </c>
      <c r="AE761" s="1">
        <v>6.1</v>
      </c>
    </row>
    <row r="762" spans="1:31" s="1" customFormat="1" ht="12.75" customHeight="1" x14ac:dyDescent="0.2">
      <c r="A762" s="64">
        <v>55691</v>
      </c>
      <c r="B762" s="3" t="str">
        <f t="shared" si="34"/>
        <v>Armado PD27</v>
      </c>
      <c r="C762" s="24" t="s">
        <v>72</v>
      </c>
      <c r="D762" s="3"/>
      <c r="E762" s="1" t="s">
        <v>3646</v>
      </c>
      <c r="F762" s="3">
        <v>1</v>
      </c>
      <c r="AE762" s="1">
        <v>5.6</v>
      </c>
    </row>
    <row r="763" spans="1:31" s="1" customFormat="1" ht="12.75" customHeight="1" x14ac:dyDescent="0.2">
      <c r="A763" s="64">
        <v>55692</v>
      </c>
      <c r="B763" s="3" t="str">
        <f t="shared" si="34"/>
        <v>Armado PD38</v>
      </c>
      <c r="C763" s="24" t="s">
        <v>72</v>
      </c>
      <c r="D763" s="3"/>
      <c r="E763" s="1" t="s">
        <v>3647</v>
      </c>
      <c r="F763" s="3">
        <v>1</v>
      </c>
      <c r="AE763" s="1">
        <v>5.8</v>
      </c>
    </row>
    <row r="764" spans="1:31" s="1" customFormat="1" ht="12.75" customHeight="1" x14ac:dyDescent="0.2">
      <c r="A764" s="64">
        <v>55693</v>
      </c>
      <c r="B764" s="3" t="str">
        <f t="shared" si="34"/>
        <v>Armado PD49</v>
      </c>
      <c r="C764" s="24" t="s">
        <v>72</v>
      </c>
      <c r="D764" s="3"/>
      <c r="E764" s="1" t="s">
        <v>3648</v>
      </c>
      <c r="F764" s="3">
        <v>1</v>
      </c>
      <c r="AE764" s="1">
        <v>5.6</v>
      </c>
    </row>
    <row r="765" spans="1:31" s="1" customFormat="1" ht="12.75" customHeight="1" x14ac:dyDescent="0.2">
      <c r="A765" s="64">
        <v>55694</v>
      </c>
      <c r="B765" s="3" t="str">
        <f t="shared" si="34"/>
        <v>Armado PD510</v>
      </c>
      <c r="C765" s="24" t="s">
        <v>72</v>
      </c>
      <c r="D765" s="3"/>
      <c r="E765" s="1" t="s">
        <v>3649</v>
      </c>
      <c r="F765" s="3">
        <v>1</v>
      </c>
      <c r="AE765" s="1">
        <v>5.5</v>
      </c>
    </row>
    <row r="766" spans="1:31" s="1" customFormat="1" ht="12.75" customHeight="1" x14ac:dyDescent="0.2">
      <c r="A766" s="64">
        <v>55695</v>
      </c>
      <c r="B766" s="3" t="str">
        <f t="shared" si="34"/>
        <v>Armado PD611</v>
      </c>
      <c r="C766" s="24" t="s">
        <v>72</v>
      </c>
      <c r="D766" s="3"/>
      <c r="E766" s="1" t="s">
        <v>3650</v>
      </c>
      <c r="F766" s="3">
        <v>1</v>
      </c>
      <c r="AE766" s="1">
        <v>5.8</v>
      </c>
    </row>
    <row r="767" spans="1:31" s="1" customFormat="1" ht="12.75" customHeight="1" x14ac:dyDescent="0.2">
      <c r="A767" s="64">
        <v>55696</v>
      </c>
      <c r="B767" s="3" t="str">
        <f t="shared" si="34"/>
        <v>Armado PD712</v>
      </c>
      <c r="C767" s="24" t="s">
        <v>72</v>
      </c>
      <c r="D767" s="3"/>
      <c r="E767" s="1" t="s">
        <v>3651</v>
      </c>
      <c r="F767" s="3">
        <v>1</v>
      </c>
      <c r="AE767" s="1">
        <v>6</v>
      </c>
    </row>
    <row r="768" spans="1:31" s="1" customFormat="1" ht="12.75" customHeight="1" x14ac:dyDescent="0.2">
      <c r="A768" s="64">
        <v>55697</v>
      </c>
      <c r="B768" s="3" t="str">
        <f t="shared" si="34"/>
        <v>Armado PD813</v>
      </c>
      <c r="C768" s="24" t="s">
        <v>72</v>
      </c>
      <c r="D768" s="3"/>
      <c r="E768" s="1" t="s">
        <v>3652</v>
      </c>
      <c r="F768" s="3">
        <v>1</v>
      </c>
      <c r="AE768" s="1">
        <v>6</v>
      </c>
    </row>
    <row r="769" spans="1:31" s="1" customFormat="1" ht="12.75" customHeight="1" x14ac:dyDescent="0.2">
      <c r="A769" s="64">
        <v>55698</v>
      </c>
      <c r="B769" s="3" t="str">
        <f t="shared" si="34"/>
        <v>Armado PD914</v>
      </c>
      <c r="C769" s="24" t="s">
        <v>72</v>
      </c>
      <c r="D769" s="3"/>
      <c r="E769" s="1" t="s">
        <v>3653</v>
      </c>
      <c r="F769" s="3">
        <v>1</v>
      </c>
      <c r="AE769" s="1">
        <v>6</v>
      </c>
    </row>
    <row r="770" spans="1:31" s="1" customFormat="1" ht="12.75" customHeight="1" x14ac:dyDescent="0.2">
      <c r="A770" s="64">
        <v>55699</v>
      </c>
      <c r="B770" s="3" t="str">
        <f t="shared" si="34"/>
        <v>Armado PD915</v>
      </c>
      <c r="C770" s="24" t="s">
        <v>72</v>
      </c>
      <c r="D770" s="3"/>
      <c r="E770" s="1" t="s">
        <v>3654</v>
      </c>
      <c r="F770" s="3">
        <v>1</v>
      </c>
      <c r="AE770" s="1">
        <v>6</v>
      </c>
    </row>
    <row r="771" spans="1:31" s="1" customFormat="1" ht="12.75" customHeight="1" x14ac:dyDescent="0.2">
      <c r="A771" s="64">
        <v>55700</v>
      </c>
      <c r="B771" s="3" t="str">
        <f t="shared" si="34"/>
        <v>Armado PD1016</v>
      </c>
      <c r="C771" s="24" t="s">
        <v>72</v>
      </c>
      <c r="D771" s="3"/>
      <c r="E771" s="1" t="s">
        <v>3655</v>
      </c>
      <c r="F771" s="3">
        <v>1</v>
      </c>
      <c r="AE771" s="1">
        <v>6</v>
      </c>
    </row>
    <row r="772" spans="1:31" s="1" customFormat="1" ht="12.75" customHeight="1" x14ac:dyDescent="0.2">
      <c r="A772" s="64">
        <v>55701</v>
      </c>
      <c r="B772" s="3" t="str">
        <f t="shared" si="34"/>
        <v>Armado PD1117</v>
      </c>
      <c r="C772" s="24" t="s">
        <v>72</v>
      </c>
      <c r="D772" s="3"/>
      <c r="E772" s="1" t="s">
        <v>3656</v>
      </c>
      <c r="F772" s="3">
        <v>1</v>
      </c>
      <c r="AE772" s="1">
        <v>5.7</v>
      </c>
    </row>
    <row r="773" spans="1:31" s="1" customFormat="1" ht="12.75" customHeight="1" x14ac:dyDescent="0.2">
      <c r="A773" s="64">
        <v>55702</v>
      </c>
      <c r="B773" s="3" t="str">
        <f t="shared" si="34"/>
        <v>Armado PD1218</v>
      </c>
      <c r="C773" s="24" t="s">
        <v>72</v>
      </c>
      <c r="D773" s="3"/>
      <c r="E773" s="1" t="s">
        <v>3657</v>
      </c>
      <c r="F773" s="3">
        <v>1</v>
      </c>
      <c r="AE773" s="1">
        <v>5.7</v>
      </c>
    </row>
    <row r="774" spans="1:31" s="1" customFormat="1" ht="12.75" customHeight="1" x14ac:dyDescent="0.2">
      <c r="A774" s="64">
        <v>55703</v>
      </c>
      <c r="B774" s="3" t="str">
        <f t="shared" si="34"/>
        <v>Armado PD1319</v>
      </c>
      <c r="C774" s="24" t="s">
        <v>72</v>
      </c>
      <c r="D774" s="3"/>
      <c r="E774" s="1" t="s">
        <v>3658</v>
      </c>
      <c r="F774" s="3">
        <v>1</v>
      </c>
      <c r="AE774" s="1">
        <v>6</v>
      </c>
    </row>
    <row r="775" spans="1:31" s="1" customFormat="1" ht="12.75" customHeight="1" x14ac:dyDescent="0.2">
      <c r="A775" s="64">
        <v>55704</v>
      </c>
      <c r="B775" s="3" t="str">
        <f t="shared" si="34"/>
        <v>Armado C4</v>
      </c>
      <c r="C775" s="24" t="s">
        <v>72</v>
      </c>
      <c r="D775" s="3"/>
      <c r="E775" s="1" t="s">
        <v>3659</v>
      </c>
      <c r="F775" s="3">
        <v>1</v>
      </c>
      <c r="AE775" s="1">
        <v>5.0999999999999996</v>
      </c>
    </row>
    <row r="776" spans="1:31" s="1" customFormat="1" ht="12.75" customHeight="1" x14ac:dyDescent="0.2">
      <c r="A776" s="64">
        <v>55705</v>
      </c>
      <c r="B776" s="3" t="str">
        <f t="shared" si="34"/>
        <v>Armado C4-2</v>
      </c>
      <c r="C776" s="24" t="s">
        <v>72</v>
      </c>
      <c r="D776" s="3"/>
      <c r="E776" s="1" t="s">
        <v>3660</v>
      </c>
      <c r="F776" s="3">
        <v>1</v>
      </c>
      <c r="AE776" s="1">
        <v>4.5999999999999996</v>
      </c>
    </row>
    <row r="777" spans="1:31" s="1" customFormat="1" ht="12.75" customHeight="1" x14ac:dyDescent="0.2">
      <c r="A777" s="64">
        <v>55706</v>
      </c>
      <c r="B777" s="3" t="str">
        <f t="shared" si="34"/>
        <v>Armado C7-1</v>
      </c>
      <c r="C777" s="24" t="s">
        <v>72</v>
      </c>
      <c r="D777" s="3"/>
      <c r="E777" s="1" t="s">
        <v>3661</v>
      </c>
      <c r="F777" s="3">
        <v>1</v>
      </c>
      <c r="AE777" s="1">
        <v>5.7</v>
      </c>
    </row>
    <row r="778" spans="1:31" s="1" customFormat="1" ht="12.75" customHeight="1" x14ac:dyDescent="0.2">
      <c r="A778" s="64">
        <v>55707</v>
      </c>
      <c r="B778" s="3" t="str">
        <f t="shared" si="34"/>
        <v>Armado C25(1.5)</v>
      </c>
      <c r="C778" s="24" t="s">
        <v>72</v>
      </c>
      <c r="D778" s="3"/>
      <c r="E778" s="1" t="s">
        <v>3662</v>
      </c>
      <c r="F778" s="3">
        <v>1</v>
      </c>
      <c r="AE778" s="1">
        <v>4.5</v>
      </c>
    </row>
    <row r="779" spans="1:31" s="1" customFormat="1" ht="12.75" customHeight="1" x14ac:dyDescent="0.2">
      <c r="A779" s="64">
        <v>55708</v>
      </c>
      <c r="B779" s="3" t="str">
        <f t="shared" si="34"/>
        <v>Armado C27(1.5)</v>
      </c>
      <c r="C779" s="24" t="s">
        <v>72</v>
      </c>
      <c r="D779" s="3"/>
      <c r="E779" s="1" t="s">
        <v>3663</v>
      </c>
      <c r="F779" s="3">
        <v>1</v>
      </c>
      <c r="AE779" s="1">
        <v>5.3</v>
      </c>
    </row>
    <row r="780" spans="1:31" s="1" customFormat="1" ht="12.75" customHeight="1" x14ac:dyDescent="0.2">
      <c r="A780" s="64">
        <v>55709</v>
      </c>
      <c r="B780" s="3" t="str">
        <f t="shared" si="34"/>
        <v>Armado C28(1.2)</v>
      </c>
      <c r="C780" s="24" t="s">
        <v>72</v>
      </c>
      <c r="D780" s="3"/>
      <c r="E780" s="1" t="s">
        <v>3664</v>
      </c>
      <c r="F780" s="3">
        <v>1</v>
      </c>
      <c r="AE780" s="1">
        <v>5.0999999999999996</v>
      </c>
    </row>
    <row r="781" spans="1:31" s="1" customFormat="1" ht="12.75" customHeight="1" x14ac:dyDescent="0.2">
      <c r="A781" s="64">
        <v>55710</v>
      </c>
      <c r="B781" s="3" t="str">
        <f t="shared" si="34"/>
        <v>Armado C28(1.5)</v>
      </c>
      <c r="C781" s="24" t="s">
        <v>72</v>
      </c>
      <c r="D781" s="3"/>
      <c r="E781" s="1" t="s">
        <v>3665</v>
      </c>
      <c r="F781" s="3">
        <v>1</v>
      </c>
      <c r="AE781" s="1">
        <v>5</v>
      </c>
    </row>
    <row r="782" spans="1:31" s="1" customFormat="1" ht="12.75" customHeight="1" x14ac:dyDescent="0.2">
      <c r="A782" s="64">
        <v>55711</v>
      </c>
      <c r="B782" s="3" t="str">
        <f t="shared" si="34"/>
        <v>Armado C28(2.0)</v>
      </c>
      <c r="C782" s="24" t="s">
        <v>72</v>
      </c>
      <c r="D782" s="3"/>
      <c r="E782" s="1" t="s">
        <v>3666</v>
      </c>
      <c r="F782" s="3">
        <v>1</v>
      </c>
      <c r="AE782" s="1">
        <v>4.9000000000000004</v>
      </c>
    </row>
    <row r="783" spans="1:31" s="1" customFormat="1" ht="12.75" customHeight="1" x14ac:dyDescent="0.2">
      <c r="A783" s="64">
        <v>55712</v>
      </c>
      <c r="B783" s="3" t="str">
        <f t="shared" si="34"/>
        <v>Armado D1</v>
      </c>
      <c r="C783" s="24" t="s">
        <v>72</v>
      </c>
      <c r="D783" s="3"/>
      <c r="E783" s="1" t="s">
        <v>3031</v>
      </c>
      <c r="F783" s="3">
        <v>1</v>
      </c>
      <c r="AE783" s="1">
        <v>5.9</v>
      </c>
    </row>
    <row r="784" spans="1:31" s="1" customFormat="1" ht="12.75" customHeight="1" x14ac:dyDescent="0.2">
      <c r="A784" s="64">
        <v>55713</v>
      </c>
      <c r="B784" s="3" t="str">
        <f t="shared" si="34"/>
        <v>Armado D2</v>
      </c>
      <c r="C784" s="24" t="s">
        <v>72</v>
      </c>
      <c r="D784" s="3"/>
      <c r="E784" s="1" t="s">
        <v>3032</v>
      </c>
      <c r="F784" s="3">
        <v>1</v>
      </c>
      <c r="AE784" s="1">
        <v>6</v>
      </c>
    </row>
    <row r="785" spans="1:31" s="1" customFormat="1" ht="12.75" customHeight="1" x14ac:dyDescent="0.2">
      <c r="A785" s="64">
        <v>55714</v>
      </c>
      <c r="B785" s="3" t="str">
        <f t="shared" si="34"/>
        <v>Armado D3</v>
      </c>
      <c r="C785" s="24" t="s">
        <v>72</v>
      </c>
      <c r="D785" s="3"/>
      <c r="E785" s="1" t="s">
        <v>3033</v>
      </c>
      <c r="F785" s="3">
        <v>1</v>
      </c>
      <c r="AE785" s="1">
        <v>5.7</v>
      </c>
    </row>
    <row r="786" spans="1:31" s="1" customFormat="1" ht="12.75" customHeight="1" x14ac:dyDescent="0.2">
      <c r="A786" s="64">
        <v>55718</v>
      </c>
      <c r="B786" s="3" t="str">
        <f t="shared" si="34"/>
        <v>Armado D-SEC</v>
      </c>
      <c r="C786" s="24" t="s">
        <v>72</v>
      </c>
      <c r="D786" s="3"/>
      <c r="E786" s="1" t="s">
        <v>3667</v>
      </c>
      <c r="F786" s="3">
        <v>1</v>
      </c>
      <c r="AE786" s="1">
        <v>5.8</v>
      </c>
    </row>
    <row r="787" spans="1:31" s="1" customFormat="1" ht="12.75" customHeight="1" x14ac:dyDescent="0.2">
      <c r="A787" s="64">
        <v>55719</v>
      </c>
      <c r="B787" s="3" t="str">
        <f t="shared" si="34"/>
        <v>Armado RA</v>
      </c>
      <c r="C787" s="24" t="s">
        <v>72</v>
      </c>
      <c r="D787" s="3"/>
      <c r="E787" s="1" t="s">
        <v>3668</v>
      </c>
      <c r="F787" s="3">
        <v>1</v>
      </c>
      <c r="AE787" s="1">
        <v>6.1</v>
      </c>
    </row>
    <row r="788" spans="1:31" s="1" customFormat="1" ht="12.75" customHeight="1" x14ac:dyDescent="0.2">
      <c r="A788" s="64">
        <v>55720</v>
      </c>
      <c r="B788" s="3" t="str">
        <f t="shared" si="34"/>
        <v>Armado BZ 1</v>
      </c>
      <c r="C788" s="24" t="s">
        <v>72</v>
      </c>
      <c r="D788" s="3"/>
      <c r="E788" s="1" t="s">
        <v>4227</v>
      </c>
      <c r="F788" s="3">
        <v>1</v>
      </c>
      <c r="AE788" s="1">
        <v>6.1</v>
      </c>
    </row>
    <row r="789" spans="1:31" s="1" customFormat="1" ht="12.75" customHeight="1" x14ac:dyDescent="0.2">
      <c r="A789" s="64">
        <v>55721</v>
      </c>
      <c r="B789" s="3" t="str">
        <f t="shared" si="34"/>
        <v>Armado SEDC1</v>
      </c>
      <c r="C789" s="24" t="s">
        <v>72</v>
      </c>
      <c r="D789" s="3"/>
      <c r="E789" s="1" t="s">
        <v>3669</v>
      </c>
      <c r="F789" s="3">
        <v>1</v>
      </c>
      <c r="AE789" s="1">
        <v>4.5999999999999996</v>
      </c>
    </row>
    <row r="790" spans="1:31" s="1" customFormat="1" ht="12.75" customHeight="1" x14ac:dyDescent="0.2">
      <c r="A790" s="197">
        <v>55722</v>
      </c>
      <c r="B790" s="198" t="s">
        <v>4111</v>
      </c>
      <c r="C790" s="199" t="s">
        <v>72</v>
      </c>
      <c r="D790" s="3"/>
      <c r="F790" s="3"/>
    </row>
    <row r="791" spans="1:31" s="1" customFormat="1" ht="12.75" customHeight="1" x14ac:dyDescent="0.2">
      <c r="A791" s="197">
        <v>55723</v>
      </c>
      <c r="B791" s="198" t="s">
        <v>4114</v>
      </c>
      <c r="C791" s="199" t="s">
        <v>72</v>
      </c>
      <c r="D791" s="3"/>
      <c r="F791" s="3"/>
    </row>
    <row r="792" spans="1:31" s="1" customFormat="1" ht="12.75" customHeight="1" x14ac:dyDescent="0.2">
      <c r="A792" s="197">
        <v>55724</v>
      </c>
      <c r="B792" s="198" t="s">
        <v>4118</v>
      </c>
      <c r="C792" s="199" t="s">
        <v>72</v>
      </c>
      <c r="D792" s="3"/>
      <c r="F792" s="3"/>
    </row>
    <row r="793" spans="1:31" s="1" customFormat="1" ht="12.75" customHeight="1" x14ac:dyDescent="0.2">
      <c r="A793" s="197">
        <v>55725</v>
      </c>
      <c r="B793" s="198" t="s">
        <v>4121</v>
      </c>
      <c r="C793" s="199" t="s">
        <v>72</v>
      </c>
      <c r="D793" s="3"/>
      <c r="F793" s="3"/>
    </row>
    <row r="794" spans="1:31" s="1" customFormat="1" ht="12.75" customHeight="1" x14ac:dyDescent="0.2">
      <c r="A794" s="197">
        <v>55726</v>
      </c>
      <c r="B794" s="198" t="s">
        <v>4122</v>
      </c>
      <c r="C794" s="199" t="s">
        <v>72</v>
      </c>
      <c r="D794" s="3"/>
      <c r="F794" s="3"/>
    </row>
    <row r="795" spans="1:31" s="1" customFormat="1" ht="12.75" customHeight="1" x14ac:dyDescent="0.2">
      <c r="A795" s="63" t="s">
        <v>3055</v>
      </c>
      <c r="B795" s="52" t="s">
        <v>3056</v>
      </c>
      <c r="C795" s="22"/>
      <c r="AD795" s="1" t="e">
        <f t="shared" ref="AD795:AD804" si="35">ROUND($AG$73/$AF$73*(AC795-$AC$72)+$AD$72,1)</f>
        <v>#DIV/0!</v>
      </c>
      <c r="AE795" s="1">
        <f t="shared" ref="AE795:AE804" si="36">IF(AC795=0,4.6,IF(AD795&lt;3.5,3.5,IF(AD795&gt;6.1,6.1,AD795)))</f>
        <v>4.5999999999999996</v>
      </c>
    </row>
    <row r="796" spans="1:31" s="1" customFormat="1" ht="12.75" customHeight="1" x14ac:dyDescent="0.2">
      <c r="A796" s="208">
        <v>56001</v>
      </c>
      <c r="B796" s="73" t="str">
        <f t="shared" ref="B796:B804" si="37">"Instalación de conductor de aleación de aluminio que comprende tendido del conductor de "&amp;AB796&amp;" mm2, templado, calibración de la flecha y amarre del conductor al aislador"</f>
        <v>Instalación de conductor de aleación de aluminio que comprende tendido del conductor de 25 mm2, templado, calibración de la flecha y amarre del conductor al aislador</v>
      </c>
      <c r="C796" s="216" t="s">
        <v>81</v>
      </c>
      <c r="E796" s="3" t="s">
        <v>4141</v>
      </c>
      <c r="F796" s="3">
        <v>1025</v>
      </c>
      <c r="AB796" s="1">
        <v>25</v>
      </c>
      <c r="AD796" s="1" t="e">
        <f t="shared" si="35"/>
        <v>#DIV/0!</v>
      </c>
      <c r="AE796" s="1">
        <f t="shared" si="36"/>
        <v>4.5999999999999996</v>
      </c>
    </row>
    <row r="797" spans="1:31" s="1" customFormat="1" ht="12.75" customHeight="1" x14ac:dyDescent="0.2">
      <c r="A797" s="208">
        <f t="shared" ref="A797:A804" si="38">+A796+1</f>
        <v>56002</v>
      </c>
      <c r="B797" s="73" t="str">
        <f t="shared" si="37"/>
        <v>Instalación de conductor de aleación de aluminio que comprende tendido del conductor de 35 mm2, templado, calibración de la flecha y amarre del conductor al aislador</v>
      </c>
      <c r="C797" s="216" t="s">
        <v>81</v>
      </c>
      <c r="E797" s="3" t="s">
        <v>4142</v>
      </c>
      <c r="F797" s="3">
        <v>1025</v>
      </c>
      <c r="AB797" s="1">
        <v>35</v>
      </c>
      <c r="AD797" s="1" t="e">
        <f t="shared" si="35"/>
        <v>#DIV/0!</v>
      </c>
      <c r="AE797" s="1">
        <f t="shared" si="36"/>
        <v>4.5999999999999996</v>
      </c>
    </row>
    <row r="798" spans="1:31" s="1" customFormat="1" ht="12.75" customHeight="1" x14ac:dyDescent="0.2">
      <c r="A798" s="208">
        <f t="shared" si="38"/>
        <v>56003</v>
      </c>
      <c r="B798" s="73" t="str">
        <f t="shared" si="37"/>
        <v>Instalación de conductor de aleación de aluminio que comprende tendido del conductor de 50 mm2, templado, calibración de la flecha y amarre del conductor al aislador</v>
      </c>
      <c r="C798" s="216" t="s">
        <v>81</v>
      </c>
      <c r="E798" s="3" t="s">
        <v>4143</v>
      </c>
      <c r="F798" s="3">
        <v>1025</v>
      </c>
      <c r="AB798" s="1">
        <v>50</v>
      </c>
      <c r="AD798" s="1" t="e">
        <f t="shared" si="35"/>
        <v>#DIV/0!</v>
      </c>
      <c r="AE798" s="1">
        <f t="shared" si="36"/>
        <v>4.5999999999999996</v>
      </c>
    </row>
    <row r="799" spans="1:31" s="1" customFormat="1" ht="12.75" customHeight="1" x14ac:dyDescent="0.2">
      <c r="A799" s="208">
        <f t="shared" si="38"/>
        <v>56004</v>
      </c>
      <c r="B799" s="73" t="str">
        <f t="shared" si="37"/>
        <v>Instalación de conductor de aleación de aluminio que comprende tendido del conductor de 70 mm2, templado, calibración de la flecha y amarre del conductor al aislador</v>
      </c>
      <c r="C799" s="216" t="s">
        <v>81</v>
      </c>
      <c r="E799" s="3" t="s">
        <v>4144</v>
      </c>
      <c r="F799" s="3">
        <v>1025</v>
      </c>
      <c r="AB799" s="1">
        <v>70</v>
      </c>
      <c r="AD799" s="1" t="e">
        <f t="shared" si="35"/>
        <v>#DIV/0!</v>
      </c>
      <c r="AE799" s="1">
        <f t="shared" si="36"/>
        <v>4.5999999999999996</v>
      </c>
    </row>
    <row r="800" spans="1:31" s="1" customFormat="1" ht="12.75" customHeight="1" x14ac:dyDescent="0.2">
      <c r="A800" s="208">
        <f t="shared" si="38"/>
        <v>56005</v>
      </c>
      <c r="B800" s="73" t="str">
        <f t="shared" si="37"/>
        <v>Instalación de conductor de aleación de aluminio que comprende tendido del conductor de 95 mm2, templado, calibración de la flecha y amarre del conductor al aislador</v>
      </c>
      <c r="C800" s="216" t="s">
        <v>81</v>
      </c>
      <c r="E800" s="3" t="s">
        <v>4145</v>
      </c>
      <c r="F800" s="3">
        <v>1025</v>
      </c>
      <c r="AB800" s="1">
        <v>95</v>
      </c>
      <c r="AD800" s="1" t="e">
        <f t="shared" si="35"/>
        <v>#DIV/0!</v>
      </c>
      <c r="AE800" s="1">
        <f t="shared" si="36"/>
        <v>4.5999999999999996</v>
      </c>
    </row>
    <row r="801" spans="1:31" s="1" customFormat="1" ht="12.75" customHeight="1" x14ac:dyDescent="0.2">
      <c r="A801" s="208">
        <f t="shared" si="38"/>
        <v>56006</v>
      </c>
      <c r="B801" s="73" t="str">
        <f t="shared" si="37"/>
        <v>Instalación de conductor de aleación de aluminio que comprende tendido del conductor de 120 mm2, templado, calibración de la flecha y amarre del conductor al aislador</v>
      </c>
      <c r="C801" s="216" t="s">
        <v>81</v>
      </c>
      <c r="E801" s="3" t="s">
        <v>4146</v>
      </c>
      <c r="F801" s="3">
        <v>1025</v>
      </c>
      <c r="AB801" s="1">
        <v>120</v>
      </c>
      <c r="AD801" s="1" t="e">
        <f t="shared" si="35"/>
        <v>#DIV/0!</v>
      </c>
      <c r="AE801" s="1">
        <f t="shared" si="36"/>
        <v>4.5999999999999996</v>
      </c>
    </row>
    <row r="802" spans="1:31" s="1" customFormat="1" ht="12.75" customHeight="1" x14ac:dyDescent="0.2">
      <c r="A802" s="208">
        <f t="shared" si="38"/>
        <v>56007</v>
      </c>
      <c r="B802" s="73" t="str">
        <f t="shared" ref="B802" si="39">"Instalación de conductor de aleación de aluminio que comprende tendido del conductor de "&amp;AB802&amp;" mm2, templado, calibración de la flecha y amarre del conductor al aislador"</f>
        <v>Instalación de conductor de aleación de aluminio que comprende tendido del conductor de 150 mm2, templado, calibración de la flecha y amarre del conductor al aislador</v>
      </c>
      <c r="C802" s="216" t="s">
        <v>81</v>
      </c>
      <c r="E802" s="3" t="s">
        <v>4147</v>
      </c>
      <c r="F802" s="3">
        <v>1025</v>
      </c>
      <c r="AB802" s="1">
        <v>150</v>
      </c>
      <c r="AD802" s="1" t="e">
        <f t="shared" ref="AD802" si="40">ROUND($AG$73/$AF$73*(AC802-$AC$72)+$AD$72,1)</f>
        <v>#DIV/0!</v>
      </c>
      <c r="AE802" s="1">
        <f t="shared" ref="AE802" si="41">IF(AC802=0,4.6,IF(AD802&lt;3.5,3.5,IF(AD802&gt;6.1,6.1,AD802)))</f>
        <v>4.5999999999999996</v>
      </c>
    </row>
    <row r="803" spans="1:31" s="1" customFormat="1" ht="12.75" customHeight="1" x14ac:dyDescent="0.2">
      <c r="A803" s="208">
        <f t="shared" si="38"/>
        <v>56008</v>
      </c>
      <c r="B803" s="73" t="str">
        <f t="shared" si="37"/>
        <v>Instalación de conductor de aleación de aluminio que comprende tendido del conductor de 185 mm2, templado, calibración de la flecha y amarre del conductor al aislador</v>
      </c>
      <c r="C803" s="216" t="s">
        <v>81</v>
      </c>
      <c r="E803" s="3" t="s">
        <v>4148</v>
      </c>
      <c r="F803" s="3">
        <v>1025</v>
      </c>
      <c r="AB803" s="1">
        <v>185</v>
      </c>
      <c r="AD803" s="1" t="e">
        <f t="shared" si="35"/>
        <v>#DIV/0!</v>
      </c>
      <c r="AE803" s="1">
        <f t="shared" si="36"/>
        <v>4.5999999999999996</v>
      </c>
    </row>
    <row r="804" spans="1:31" s="1" customFormat="1" ht="12.75" customHeight="1" x14ac:dyDescent="0.2">
      <c r="A804" s="208">
        <f t="shared" si="38"/>
        <v>56009</v>
      </c>
      <c r="B804" s="73" t="str">
        <f t="shared" si="37"/>
        <v>Instalación de conductor de aleación de aluminio que comprende tendido del conductor de 240 mm2, templado, calibración de la flecha y amarre del conductor al aislador</v>
      </c>
      <c r="C804" s="216" t="s">
        <v>81</v>
      </c>
      <c r="E804" s="3" t="s">
        <v>4156</v>
      </c>
      <c r="F804" s="3">
        <v>1025</v>
      </c>
      <c r="AB804" s="1">
        <v>240</v>
      </c>
      <c r="AD804" s="1" t="e">
        <f t="shared" si="35"/>
        <v>#DIV/0!</v>
      </c>
      <c r="AE804" s="1">
        <f t="shared" si="36"/>
        <v>4.5999999999999996</v>
      </c>
    </row>
    <row r="805" spans="1:31" s="1" customFormat="1" ht="12.75" customHeight="1" x14ac:dyDescent="0.2">
      <c r="A805" s="64"/>
      <c r="B805" s="3"/>
      <c r="C805" s="22"/>
      <c r="E805" s="3"/>
      <c r="F805" s="3"/>
    </row>
    <row r="806" spans="1:31" s="1" customFormat="1" ht="12.75" customHeight="1" x14ac:dyDescent="0.2">
      <c r="A806" s="3" t="s">
        <v>277</v>
      </c>
      <c r="B806" s="3" t="s">
        <v>278</v>
      </c>
      <c r="C806" s="3"/>
      <c r="D806" s="3"/>
      <c r="E806" s="3"/>
      <c r="F806" s="3"/>
    </row>
    <row r="807" spans="1:31" s="1" customFormat="1" ht="12.75" customHeight="1" x14ac:dyDescent="0.2">
      <c r="A807" s="182" t="s">
        <v>2</v>
      </c>
      <c r="B807" s="182" t="s">
        <v>2758</v>
      </c>
      <c r="C807" s="183" t="s">
        <v>2638</v>
      </c>
      <c r="D807" s="184" t="s">
        <v>4080</v>
      </c>
      <c r="E807" s="185" t="s">
        <v>4201</v>
      </c>
      <c r="F807" s="185" t="s">
        <v>4202</v>
      </c>
      <c r="G807" s="185" t="s">
        <v>4203</v>
      </c>
      <c r="H807" s="185" t="s">
        <v>4204</v>
      </c>
      <c r="I807" s="185" t="s">
        <v>4205</v>
      </c>
      <c r="J807" s="185" t="s">
        <v>4206</v>
      </c>
      <c r="K807" s="185" t="s">
        <v>4207</v>
      </c>
      <c r="L807" s="185" t="s">
        <v>4208</v>
      </c>
      <c r="M807" s="185" t="s">
        <v>4209</v>
      </c>
      <c r="N807" s="185" t="s">
        <v>4210</v>
      </c>
      <c r="O807" s="185" t="s">
        <v>4211</v>
      </c>
      <c r="P807" s="185" t="s">
        <v>4212</v>
      </c>
      <c r="Q807" s="185" t="s">
        <v>4213</v>
      </c>
      <c r="R807" s="185" t="s">
        <v>4214</v>
      </c>
      <c r="S807" s="185" t="s">
        <v>4215</v>
      </c>
      <c r="T807" s="185" t="s">
        <v>4216</v>
      </c>
      <c r="U807" s="185" t="s">
        <v>4263</v>
      </c>
      <c r="V807" s="185" t="s">
        <v>4218</v>
      </c>
      <c r="W807" s="185" t="s">
        <v>4219</v>
      </c>
      <c r="X807" s="185" t="s">
        <v>4220</v>
      </c>
      <c r="Y807" s="185" t="s">
        <v>4221</v>
      </c>
      <c r="Z807" s="185" t="s">
        <v>4222</v>
      </c>
      <c r="AA807" s="185" t="s">
        <v>4223</v>
      </c>
      <c r="AB807" s="185" t="s">
        <v>4224</v>
      </c>
      <c r="AC807" s="185" t="s">
        <v>4225</v>
      </c>
      <c r="AD807" s="185" t="s">
        <v>4226</v>
      </c>
    </row>
    <row r="808" spans="1:31" s="1" customFormat="1" ht="12.75" customHeight="1" x14ac:dyDescent="0.2">
      <c r="A808" s="213">
        <f>+A804+1</f>
        <v>56010</v>
      </c>
      <c r="B808" s="192" t="s">
        <v>4082</v>
      </c>
      <c r="C808" s="214" t="s">
        <v>81</v>
      </c>
      <c r="E808" s="1">
        <f>1/3*1000</f>
        <v>333.33333333333331</v>
      </c>
      <c r="F808" s="1">
        <f>+E808</f>
        <v>333.33333333333331</v>
      </c>
      <c r="G808" s="1">
        <f t="shared" ref="G808" si="42">+F808</f>
        <v>333.33333333333331</v>
      </c>
      <c r="H808" s="1">
        <f t="shared" ref="H808" si="43">+G808</f>
        <v>333.33333333333331</v>
      </c>
      <c r="M808" s="1">
        <f>+E808</f>
        <v>333.33333333333331</v>
      </c>
      <c r="N808" s="1">
        <f>+M808</f>
        <v>333.33333333333331</v>
      </c>
      <c r="O808" s="1">
        <f t="shared" ref="O808:P808" si="44">+N808</f>
        <v>333.33333333333331</v>
      </c>
      <c r="P808" s="1">
        <f t="shared" si="44"/>
        <v>333.33333333333331</v>
      </c>
    </row>
    <row r="809" spans="1:31" s="1" customFormat="1" ht="12.75" customHeight="1" x14ac:dyDescent="0.2">
      <c r="A809" s="213">
        <f>+A808+1</f>
        <v>56011</v>
      </c>
      <c r="B809" s="192" t="s">
        <v>4073</v>
      </c>
      <c r="C809" s="214" t="s">
        <v>81</v>
      </c>
      <c r="I809" s="1">
        <f>1/3*1000</f>
        <v>333.33333333333331</v>
      </c>
      <c r="J809" s="1">
        <f t="shared" ref="J809:K809" si="45">+I809</f>
        <v>333.33333333333331</v>
      </c>
      <c r="K809" s="1">
        <f t="shared" si="45"/>
        <v>333.33333333333331</v>
      </c>
      <c r="Q809" s="1">
        <f>+I809</f>
        <v>333.33333333333331</v>
      </c>
      <c r="R809" s="1">
        <f t="shared" ref="R809:S809" si="46">+J809</f>
        <v>333.33333333333331</v>
      </c>
      <c r="S809" s="1">
        <f t="shared" si="46"/>
        <v>333.33333333333331</v>
      </c>
      <c r="U809" s="1">
        <f>+I809</f>
        <v>333.33333333333331</v>
      </c>
      <c r="V809" s="1">
        <f>+U809</f>
        <v>333.33333333333331</v>
      </c>
      <c r="W809" s="1">
        <f t="shared" ref="W809:AC809" si="47">+V809</f>
        <v>333.33333333333331</v>
      </c>
      <c r="X809" s="1">
        <f t="shared" si="47"/>
        <v>333.33333333333331</v>
      </c>
      <c r="Y809" s="1">
        <f t="shared" si="47"/>
        <v>333.33333333333331</v>
      </c>
      <c r="Z809" s="1">
        <f t="shared" si="47"/>
        <v>333.33333333333331</v>
      </c>
      <c r="AA809" s="1">
        <f t="shared" si="47"/>
        <v>333.33333333333331</v>
      </c>
      <c r="AB809" s="1">
        <f t="shared" si="47"/>
        <v>333.33333333333331</v>
      </c>
      <c r="AC809" s="1">
        <f t="shared" si="47"/>
        <v>333.33333333333331</v>
      </c>
    </row>
    <row r="810" spans="1:31" s="1" customFormat="1" ht="12.75" customHeight="1" x14ac:dyDescent="0.2">
      <c r="A810" s="213">
        <f>+A809+1</f>
        <v>56012</v>
      </c>
      <c r="B810" s="192" t="s">
        <v>4083</v>
      </c>
      <c r="C810" s="214" t="s">
        <v>81</v>
      </c>
      <c r="L810" s="1">
        <f>+E808</f>
        <v>333.33333333333331</v>
      </c>
      <c r="T810" s="1">
        <f>+L810</f>
        <v>333.33333333333331</v>
      </c>
      <c r="AD810" s="1">
        <f>+T810</f>
        <v>333.33333333333331</v>
      </c>
    </row>
    <row r="811" spans="1:31" s="1" customFormat="1" ht="12.75" customHeight="1" x14ac:dyDescent="0.2">
      <c r="A811" s="64"/>
      <c r="B811" s="3"/>
      <c r="C811" s="22"/>
      <c r="E811" s="3"/>
      <c r="F811" s="3"/>
    </row>
    <row r="812" spans="1:31" s="143" customFormat="1" ht="12.75" customHeight="1" x14ac:dyDescent="0.2">
      <c r="A812" s="143" t="s">
        <v>277</v>
      </c>
      <c r="B812" s="143" t="s">
        <v>3678</v>
      </c>
      <c r="C812" s="173"/>
    </row>
    <row r="813" spans="1:31" s="143" customFormat="1" ht="12.75" customHeight="1" x14ac:dyDescent="0.2">
      <c r="A813" s="186" t="s">
        <v>2</v>
      </c>
      <c r="B813" s="186" t="s">
        <v>2758</v>
      </c>
      <c r="C813" s="187" t="s">
        <v>2638</v>
      </c>
      <c r="D813" s="188" t="str">
        <f t="shared" ref="D813" si="48">+E807</f>
        <v>N2XSY 12/20kV 35 mm²</v>
      </c>
      <c r="E813" s="188" t="str">
        <f t="shared" ref="E813" si="49">+F807</f>
        <v>N2XSY 12/20kV 50 mm²</v>
      </c>
      <c r="F813" s="188" t="str">
        <f t="shared" ref="F813" si="50">+G807</f>
        <v>N2XSY 12/20kV 70 mm²</v>
      </c>
      <c r="G813" s="188" t="str">
        <f t="shared" ref="G813" si="51">+H807</f>
        <v>N2XSY 12/20kV 95 mm²</v>
      </c>
      <c r="H813" s="188" t="str">
        <f t="shared" ref="H813" si="52">+I807</f>
        <v>N2XSY 12/20kV 120 mm²</v>
      </c>
      <c r="I813" s="188" t="str">
        <f t="shared" ref="I813" si="53">+J807</f>
        <v>N2XSY 12/20kV 185 mm²</v>
      </c>
      <c r="J813" s="188" t="str">
        <f t="shared" ref="J813" si="54">+K807</f>
        <v>N2XSY 12/20kV 240 mm²</v>
      </c>
      <c r="K813" s="188" t="str">
        <f t="shared" ref="K813" si="55">+L807</f>
        <v>N2XSY 12/20kV 300 mm²</v>
      </c>
      <c r="L813" s="188" t="str">
        <f t="shared" ref="L813" si="56">+M807</f>
        <v>N2XSY 18/30kV 35 mm²</v>
      </c>
      <c r="M813" s="188" t="str">
        <f t="shared" ref="M813" si="57">+N807</f>
        <v>N2XSY 18/30kV 50 mm²</v>
      </c>
      <c r="N813" s="188" t="str">
        <f t="shared" ref="N813" si="58">+O807</f>
        <v>N2XSY 18/30kV 70 mm²</v>
      </c>
      <c r="O813" s="188" t="str">
        <f t="shared" ref="O813" si="59">+P807</f>
        <v>N2XSY 18/30kV 95 mm²</v>
      </c>
      <c r="P813" s="188" t="str">
        <f t="shared" ref="P813" si="60">+Q807</f>
        <v>N2XSY 18/30kV 120 mm²</v>
      </c>
      <c r="Q813" s="188" t="str">
        <f t="shared" ref="Q813" si="61">+R807</f>
        <v>N2XSY 18/30kV 185 mm²</v>
      </c>
      <c r="R813" s="188" t="str">
        <f t="shared" ref="R813" si="62">+S807</f>
        <v>N2XSY 18/30kV 240 mm²</v>
      </c>
      <c r="S813" s="188" t="str">
        <f t="shared" ref="S813" si="63">+T807</f>
        <v>N2XSY 18/30kV 300 mm²</v>
      </c>
      <c r="T813" s="188" t="str">
        <f t="shared" ref="T813" si="64">+U807</f>
        <v>NA2XSY 18/30kV 50 mm²</v>
      </c>
      <c r="U813" s="188" t="str">
        <f t="shared" ref="U813" si="65">+V807</f>
        <v>N2XSY 8.7/15kV 25 mm²</v>
      </c>
      <c r="V813" s="188" t="str">
        <f t="shared" ref="V813" si="66">+W807</f>
        <v>N2XSY 8.7/15kV 35 mm²</v>
      </c>
      <c r="W813" s="188" t="str">
        <f t="shared" ref="W813" si="67">+X807</f>
        <v>N2XSY 8.7/15kV 50 mm²</v>
      </c>
      <c r="X813" s="188" t="str">
        <f t="shared" ref="X813" si="68">+Y807</f>
        <v>N2XSY 8.7/15kV 70 mm²</v>
      </c>
      <c r="Y813" s="188" t="str">
        <f t="shared" ref="Y813" si="69">+Z807</f>
        <v>N2XSY 8.7/15kV 95 mm²</v>
      </c>
      <c r="Z813" s="188" t="str">
        <f t="shared" ref="Z813" si="70">+AA807</f>
        <v>N2XSY 8.7/15kV 120 mm²</v>
      </c>
      <c r="AA813" s="188" t="str">
        <f t="shared" ref="AA813" si="71">+AB807</f>
        <v>N2XSY 8.7/15kV 185 mm²</v>
      </c>
      <c r="AB813" s="188" t="str">
        <f t="shared" ref="AB813" si="72">+AC807</f>
        <v>N2XSY 8.7/15kV 240 mm²</v>
      </c>
      <c r="AC813" s="188" t="str">
        <f t="shared" ref="AC813" si="73">+AD807</f>
        <v>N2XSY 8.7/15kV 300 mm²</v>
      </c>
    </row>
    <row r="814" spans="1:31" s="143" customFormat="1" ht="12.75" customHeight="1" x14ac:dyDescent="0.2">
      <c r="A814" s="175" t="str">
        <f>+A821</f>
        <v>MONCON</v>
      </c>
      <c r="B814" s="175" t="str">
        <f>+B821</f>
        <v>MONTAJE DE CONDUCTORES</v>
      </c>
      <c r="C814" s="173"/>
    </row>
    <row r="815" spans="1:31" s="143" customFormat="1" ht="12.75" customHeight="1" x14ac:dyDescent="0.2">
      <c r="A815" s="176">
        <v>1</v>
      </c>
      <c r="B815" s="177" t="str">
        <f>+B822</f>
        <v>Tendido de cable de energía N2XSY 15 y/o 25 kV mayor de 3-1x35mm² hasta 3-1x95mm² en bandeja y/o ducto y/o tubo</v>
      </c>
      <c r="C815" s="180" t="str">
        <f t="shared" ref="C815:C817" si="74">+C822</f>
        <v>m</v>
      </c>
      <c r="D815" s="143">
        <f>IF(E808&gt;0,1000,0)</f>
        <v>1000</v>
      </c>
      <c r="E815" s="143">
        <f>+D815</f>
        <v>1000</v>
      </c>
      <c r="F815" s="143">
        <f t="shared" ref="F815:G815" si="75">+E815</f>
        <v>1000</v>
      </c>
      <c r="G815" s="143">
        <f t="shared" si="75"/>
        <v>1000</v>
      </c>
      <c r="L815" s="143">
        <v>1000</v>
      </c>
      <c r="M815" s="143">
        <f>+L815</f>
        <v>1000</v>
      </c>
      <c r="N815" s="143">
        <f>+M815</f>
        <v>1000</v>
      </c>
      <c r="O815" s="143">
        <f>+N815</f>
        <v>1000</v>
      </c>
      <c r="T815" s="143">
        <v>1000</v>
      </c>
      <c r="U815" s="143">
        <f>+T815</f>
        <v>1000</v>
      </c>
      <c r="V815" s="143">
        <f t="shared" ref="V815:Y815" si="76">+U815</f>
        <v>1000</v>
      </c>
      <c r="W815" s="143">
        <f t="shared" si="76"/>
        <v>1000</v>
      </c>
      <c r="X815" s="143">
        <f t="shared" si="76"/>
        <v>1000</v>
      </c>
      <c r="Y815" s="143">
        <f t="shared" si="76"/>
        <v>1000</v>
      </c>
    </row>
    <row r="816" spans="1:31" s="143" customFormat="1" ht="12.75" customHeight="1" x14ac:dyDescent="0.2">
      <c r="A816" s="176">
        <f>+A815+1</f>
        <v>2</v>
      </c>
      <c r="B816" s="177" t="str">
        <f t="shared" ref="B816:B817" si="77">+B823</f>
        <v>Tendido de cable de energía N2XSY 15 y/o 25 kV mayor de 3-1x120mm² hasta 3-1x240mm² en bandeja y/o ducto y/o tubo</v>
      </c>
      <c r="C816" s="180" t="str">
        <f t="shared" si="74"/>
        <v>m</v>
      </c>
      <c r="H816" s="143">
        <v>1000</v>
      </c>
      <c r="I816" s="143">
        <f>+H816</f>
        <v>1000</v>
      </c>
      <c r="J816" s="143">
        <f t="shared" ref="J816" si="78">+I816</f>
        <v>1000</v>
      </c>
      <c r="P816" s="143">
        <v>10000</v>
      </c>
      <c r="Q816" s="143">
        <f>+P816</f>
        <v>10000</v>
      </c>
      <c r="R816" s="143">
        <f>+Q816</f>
        <v>10000</v>
      </c>
      <c r="Z816" s="143">
        <v>1000</v>
      </c>
      <c r="AA816" s="143">
        <f>+Z816</f>
        <v>1000</v>
      </c>
      <c r="AB816" s="143">
        <f t="shared" ref="AB816" si="79">+AA816</f>
        <v>1000</v>
      </c>
    </row>
    <row r="817" spans="1:30" s="143" customFormat="1" ht="12.75" customHeight="1" x14ac:dyDescent="0.2">
      <c r="A817" s="176">
        <f t="shared" ref="A817" si="80">+A816+1</f>
        <v>3</v>
      </c>
      <c r="B817" s="177" t="str">
        <f t="shared" si="77"/>
        <v>Tendido de cable de energía N2XSY 15 y/o 25 kV mayor de 3-1x300mm² en bandeja y/o ducto y/o tubo</v>
      </c>
      <c r="C817" s="180" t="str">
        <f t="shared" si="74"/>
        <v>m</v>
      </c>
      <c r="K817" s="143">
        <v>1000</v>
      </c>
      <c r="S817" s="143">
        <v>1000</v>
      </c>
      <c r="AC817" s="143">
        <v>1000</v>
      </c>
    </row>
    <row r="818" spans="1:30" s="143" customFormat="1" ht="12.75" customHeight="1" x14ac:dyDescent="0.2">
      <c r="A818" s="175"/>
      <c r="C818" s="173"/>
    </row>
    <row r="819" spans="1:30" s="143" customFormat="1" ht="12.75" customHeight="1" x14ac:dyDescent="0.2">
      <c r="A819" s="143" t="s">
        <v>277</v>
      </c>
      <c r="B819" s="143" t="s">
        <v>3689</v>
      </c>
      <c r="C819" s="173"/>
    </row>
    <row r="820" spans="1:30" s="143" customFormat="1" ht="12.75" customHeight="1" x14ac:dyDescent="0.2">
      <c r="A820" s="186" t="s">
        <v>2</v>
      </c>
      <c r="B820" s="186" t="s">
        <v>2758</v>
      </c>
      <c r="C820" s="187" t="s">
        <v>2638</v>
      </c>
      <c r="D820" s="186" t="s">
        <v>4080</v>
      </c>
      <c r="E820" s="188" t="s">
        <v>2</v>
      </c>
      <c r="F820" s="188" t="s">
        <v>3690</v>
      </c>
      <c r="G820" s="188" t="s">
        <v>3691</v>
      </c>
      <c r="H820" s="188" t="s">
        <v>3690</v>
      </c>
      <c r="I820" s="188" t="s">
        <v>3691</v>
      </c>
      <c r="J820" s="188" t="s">
        <v>3690</v>
      </c>
      <c r="K820" s="188" t="s">
        <v>3691</v>
      </c>
      <c r="L820" s="188" t="s">
        <v>3690</v>
      </c>
      <c r="M820" s="188" t="s">
        <v>3691</v>
      </c>
      <c r="N820" s="188" t="s">
        <v>3690</v>
      </c>
      <c r="O820" s="188" t="s">
        <v>3691</v>
      </c>
      <c r="P820" s="188" t="s">
        <v>3690</v>
      </c>
      <c r="Q820" s="188" t="s">
        <v>3691</v>
      </c>
    </row>
    <row r="821" spans="1:30" s="143" customFormat="1" ht="12.75" customHeight="1" x14ac:dyDescent="0.2">
      <c r="A821" s="178" t="s">
        <v>3055</v>
      </c>
      <c r="B821" s="52" t="s">
        <v>3056</v>
      </c>
      <c r="C821" s="173" t="s">
        <v>3094</v>
      </c>
      <c r="D821" s="173"/>
    </row>
    <row r="822" spans="1:30" s="143" customFormat="1" ht="12.75" customHeight="1" x14ac:dyDescent="0.2">
      <c r="A822" s="208">
        <f>+A810+1</f>
        <v>56013</v>
      </c>
      <c r="B822" s="73" t="s">
        <v>4084</v>
      </c>
      <c r="C822" s="218" t="s">
        <v>81</v>
      </c>
      <c r="D822" s="180"/>
      <c r="E822" s="173">
        <v>1</v>
      </c>
      <c r="F822" s="173" t="s">
        <v>4135</v>
      </c>
      <c r="G822" s="173">
        <v>1000</v>
      </c>
      <c r="H822" s="173" t="s">
        <v>4136</v>
      </c>
      <c r="I822" s="173">
        <v>1000</v>
      </c>
      <c r="J822" s="173" t="s">
        <v>4137</v>
      </c>
      <c r="K822" s="173">
        <v>1000</v>
      </c>
      <c r="L822" s="173" t="str">
        <f>F822&amp;"R"</f>
        <v>Ducto1x4/0.8x1.5R</v>
      </c>
      <c r="M822" s="173">
        <v>1000</v>
      </c>
      <c r="N822" s="173" t="str">
        <f>H822&amp;"R"</f>
        <v>Ducto1x4/1x2.5R</v>
      </c>
      <c r="O822" s="173">
        <v>1000</v>
      </c>
      <c r="P822" s="173" t="str">
        <f>J822&amp;"R"</f>
        <v>Ducto1x4/EspecialR</v>
      </c>
      <c r="Q822" s="173">
        <v>1000</v>
      </c>
    </row>
    <row r="823" spans="1:30" s="143" customFormat="1" ht="12.75" customHeight="1" x14ac:dyDescent="0.2">
      <c r="A823" s="208">
        <f t="shared" ref="A823:A824" si="81">+A822+1</f>
        <v>56014</v>
      </c>
      <c r="B823" s="73" t="s">
        <v>4079</v>
      </c>
      <c r="C823" s="218" t="s">
        <v>81</v>
      </c>
      <c r="D823" s="180"/>
      <c r="E823" s="173">
        <v>2</v>
      </c>
      <c r="F823" s="173" t="str">
        <f>+F822</f>
        <v>Ducto1x4/0.8x1.5</v>
      </c>
      <c r="G823" s="173">
        <f t="shared" ref="G823:K823" si="82">+G822</f>
        <v>1000</v>
      </c>
      <c r="H823" s="173" t="str">
        <f t="shared" si="82"/>
        <v>Ducto1x4/1x2.5</v>
      </c>
      <c r="I823" s="173">
        <f t="shared" si="82"/>
        <v>1000</v>
      </c>
      <c r="J823" s="173" t="str">
        <f t="shared" si="82"/>
        <v>Ducto1x4/Especial</v>
      </c>
      <c r="K823" s="173">
        <f t="shared" si="82"/>
        <v>1000</v>
      </c>
      <c r="L823" s="173" t="str">
        <f t="shared" ref="L823:Q823" si="83">+L822</f>
        <v>Ducto1x4/0.8x1.5R</v>
      </c>
      <c r="M823" s="173">
        <f t="shared" si="83"/>
        <v>1000</v>
      </c>
      <c r="N823" s="173" t="str">
        <f t="shared" si="83"/>
        <v>Ducto1x4/1x2.5R</v>
      </c>
      <c r="O823" s="173">
        <f t="shared" si="83"/>
        <v>1000</v>
      </c>
      <c r="P823" s="173" t="str">
        <f t="shared" si="83"/>
        <v>Ducto1x4/EspecialR</v>
      </c>
      <c r="Q823" s="173">
        <f t="shared" si="83"/>
        <v>1000</v>
      </c>
    </row>
    <row r="824" spans="1:30" s="143" customFormat="1" ht="12.75" customHeight="1" x14ac:dyDescent="0.2">
      <c r="A824" s="208">
        <f t="shared" si="81"/>
        <v>56015</v>
      </c>
      <c r="B824" s="73" t="s">
        <v>4085</v>
      </c>
      <c r="C824" s="218" t="s">
        <v>81</v>
      </c>
      <c r="D824" s="180"/>
      <c r="E824" s="173">
        <v>3</v>
      </c>
      <c r="F824" s="173" t="str">
        <f>+F822</f>
        <v>Ducto1x4/0.8x1.5</v>
      </c>
      <c r="G824" s="173">
        <f t="shared" ref="G824:K824" si="84">+G822</f>
        <v>1000</v>
      </c>
      <c r="H824" s="173" t="str">
        <f t="shared" si="84"/>
        <v>Ducto1x4/1x2.5</v>
      </c>
      <c r="I824" s="173">
        <f t="shared" si="84"/>
        <v>1000</v>
      </c>
      <c r="J824" s="173" t="str">
        <f t="shared" si="84"/>
        <v>Ducto1x4/Especial</v>
      </c>
      <c r="K824" s="173">
        <f t="shared" si="84"/>
        <v>1000</v>
      </c>
      <c r="L824" s="173" t="str">
        <f t="shared" ref="L824:Q824" si="85">+L823</f>
        <v>Ducto1x4/0.8x1.5R</v>
      </c>
      <c r="M824" s="173">
        <f t="shared" si="85"/>
        <v>1000</v>
      </c>
      <c r="N824" s="173" t="str">
        <f t="shared" si="85"/>
        <v>Ducto1x4/1x2.5R</v>
      </c>
      <c r="O824" s="173">
        <f t="shared" si="85"/>
        <v>1000</v>
      </c>
      <c r="P824" s="173" t="str">
        <f t="shared" si="85"/>
        <v>Ducto1x4/EspecialR</v>
      </c>
      <c r="Q824" s="173">
        <f t="shared" si="85"/>
        <v>1000</v>
      </c>
    </row>
    <row r="825" spans="1:30" s="143" customFormat="1" ht="12.75" customHeight="1" x14ac:dyDescent="0.25">
      <c r="A825" s="179"/>
      <c r="B825" s="177"/>
      <c r="C825" s="180"/>
      <c r="D825" s="180"/>
      <c r="E825" s="173"/>
      <c r="F825" s="173"/>
      <c r="G825" s="173"/>
      <c r="H825" s="173"/>
      <c r="I825" s="173"/>
      <c r="J825" s="173"/>
      <c r="K825" s="173"/>
      <c r="L825" s="181"/>
      <c r="M825" s="181"/>
      <c r="N825" s="181"/>
      <c r="O825" s="181"/>
    </row>
    <row r="826" spans="1:30" ht="12.75" customHeight="1" x14ac:dyDescent="0.2">
      <c r="A826" s="3" t="s">
        <v>277</v>
      </c>
      <c r="B826" s="3" t="s">
        <v>2637</v>
      </c>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row>
    <row r="827" spans="1:30" ht="12.75" customHeight="1" x14ac:dyDescent="0.2">
      <c r="A827" s="38" t="s">
        <v>2</v>
      </c>
      <c r="B827" s="38" t="s">
        <v>2758</v>
      </c>
      <c r="C827" s="40" t="s">
        <v>281</v>
      </c>
      <c r="D827" s="40" t="s">
        <v>2759</v>
      </c>
      <c r="E827" s="62" t="s">
        <v>2639</v>
      </c>
      <c r="F827" s="62" t="s">
        <v>2640</v>
      </c>
      <c r="G827" s="62" t="s">
        <v>2639</v>
      </c>
      <c r="H827" s="62" t="s">
        <v>2640</v>
      </c>
      <c r="I827" s="62" t="s">
        <v>2639</v>
      </c>
      <c r="J827" s="62" t="s">
        <v>2640</v>
      </c>
      <c r="K827" s="62" t="s">
        <v>2639</v>
      </c>
      <c r="L827" s="62" t="s">
        <v>2640</v>
      </c>
      <c r="M827" s="62" t="s">
        <v>2639</v>
      </c>
      <c r="N827" s="62" t="s">
        <v>2640</v>
      </c>
      <c r="O827" s="62" t="s">
        <v>2639</v>
      </c>
      <c r="P827" s="62" t="s">
        <v>2640</v>
      </c>
      <c r="Q827" s="62" t="s">
        <v>2639</v>
      </c>
      <c r="R827" s="62" t="s">
        <v>2640</v>
      </c>
    </row>
    <row r="828" spans="1:30" s="143" customFormat="1" ht="12.75" customHeight="1" x14ac:dyDescent="0.2">
      <c r="A828" s="63" t="s">
        <v>3055</v>
      </c>
      <c r="B828" s="52" t="s">
        <v>3056</v>
      </c>
      <c r="C828" s="173" t="s">
        <v>3094</v>
      </c>
      <c r="D828" s="173"/>
    </row>
    <row r="829" spans="1:30" s="143" customFormat="1" ht="12.75" customHeight="1" x14ac:dyDescent="0.2">
      <c r="A829" s="210">
        <f>+A824+1</f>
        <v>56016</v>
      </c>
      <c r="B829" s="215" t="s">
        <v>4086</v>
      </c>
      <c r="C829" s="217" t="s">
        <v>81</v>
      </c>
      <c r="D829" s="180"/>
      <c r="E829" s="71" t="s">
        <v>4232</v>
      </c>
      <c r="F829" s="71">
        <v>12</v>
      </c>
      <c r="G829" s="71" t="s">
        <v>4233</v>
      </c>
      <c r="H829" s="71">
        <f>+F829</f>
        <v>12</v>
      </c>
      <c r="I829" s="71" t="s">
        <v>4255</v>
      </c>
      <c r="J829" s="71">
        <f>+H829</f>
        <v>12</v>
      </c>
      <c r="K829" s="144" t="s">
        <v>4253</v>
      </c>
      <c r="L829" s="144">
        <f>+J829</f>
        <v>12</v>
      </c>
      <c r="M829" s="144" t="s">
        <v>4252</v>
      </c>
      <c r="N829" s="144">
        <f>+L829</f>
        <v>12</v>
      </c>
      <c r="O829" s="71" t="s">
        <v>4258</v>
      </c>
      <c r="P829" s="71">
        <f>+N829</f>
        <v>12</v>
      </c>
      <c r="Q829" s="71" t="s">
        <v>4257</v>
      </c>
      <c r="R829" s="71">
        <f>+P829</f>
        <v>12</v>
      </c>
    </row>
    <row r="830" spans="1:30" s="143" customFormat="1" ht="12.75" customHeight="1" x14ac:dyDescent="0.2">
      <c r="A830" s="210">
        <f>+A829+1</f>
        <v>56017</v>
      </c>
      <c r="B830" s="215" t="s">
        <v>4074</v>
      </c>
      <c r="C830" s="217" t="s">
        <v>81</v>
      </c>
      <c r="D830" s="180"/>
      <c r="E830" s="144" t="s">
        <v>4251</v>
      </c>
      <c r="F830" s="144">
        <f>+F829</f>
        <v>12</v>
      </c>
      <c r="G830" s="144" t="s">
        <v>4254</v>
      </c>
      <c r="H830" s="144">
        <f t="shared" ref="H830:J831" si="86">+F830</f>
        <v>12</v>
      </c>
      <c r="I830" s="144" t="s">
        <v>4256</v>
      </c>
      <c r="J830" s="144">
        <f t="shared" si="86"/>
        <v>12</v>
      </c>
      <c r="K830" s="144"/>
      <c r="L830" s="144"/>
      <c r="M830" s="144"/>
      <c r="N830" s="174"/>
      <c r="O830" s="71"/>
      <c r="P830" s="71"/>
      <c r="Q830" s="71"/>
      <c r="R830" s="71"/>
    </row>
    <row r="831" spans="1:30" s="143" customFormat="1" ht="12.75" customHeight="1" x14ac:dyDescent="0.2">
      <c r="A831" s="210">
        <f>+A830+1</f>
        <v>56018</v>
      </c>
      <c r="B831" s="215" t="s">
        <v>4087</v>
      </c>
      <c r="C831" s="217" t="s">
        <v>81</v>
      </c>
      <c r="D831" s="180"/>
      <c r="E831" s="144" t="s">
        <v>4261</v>
      </c>
      <c r="F831" s="144">
        <f>+F830</f>
        <v>12</v>
      </c>
      <c r="G831" s="144" t="s">
        <v>4262</v>
      </c>
      <c r="H831" s="144">
        <f t="shared" si="86"/>
        <v>12</v>
      </c>
      <c r="I831" s="144" t="s">
        <v>4157</v>
      </c>
      <c r="J831" s="144">
        <f t="shared" si="86"/>
        <v>12</v>
      </c>
      <c r="K831" s="144"/>
      <c r="L831" s="144"/>
      <c r="M831" s="144"/>
      <c r="N831" s="174"/>
      <c r="O831" s="71"/>
      <c r="P831" s="71"/>
      <c r="Q831" s="71"/>
      <c r="R831" s="71"/>
    </row>
    <row r="832" spans="1:30" ht="12.75" customHeight="1" x14ac:dyDescent="0.2">
      <c r="A832" s="178" t="s">
        <v>4096</v>
      </c>
      <c r="B832" s="52" t="s">
        <v>4089</v>
      </c>
      <c r="C832" s="22"/>
      <c r="D832" s="1"/>
      <c r="E832" s="1"/>
      <c r="F832" s="1"/>
      <c r="J832" s="1"/>
      <c r="K832" s="1"/>
      <c r="L832" s="1"/>
      <c r="M832" s="1"/>
      <c r="N832" s="1"/>
      <c r="O832" s="1"/>
      <c r="P832" s="1"/>
      <c r="Q832" s="1"/>
      <c r="R832" s="1"/>
      <c r="S832" s="1"/>
      <c r="T832" s="1"/>
      <c r="U832" s="1"/>
      <c r="V832" s="1"/>
      <c r="W832" s="1"/>
      <c r="X832" s="1"/>
      <c r="Y832" s="1"/>
      <c r="Z832" s="1"/>
      <c r="AA832" s="1"/>
      <c r="AB832" s="1"/>
      <c r="AC832" s="1"/>
      <c r="AD832" s="1"/>
    </row>
    <row r="833" spans="1:30" ht="12.75" customHeight="1" x14ac:dyDescent="0.2">
      <c r="A833" s="197">
        <v>57001</v>
      </c>
      <c r="B833" s="198" t="s">
        <v>4090</v>
      </c>
      <c r="C833" s="212" t="s">
        <v>70</v>
      </c>
      <c r="D833" s="1"/>
      <c r="E833" s="74" t="s">
        <v>3707</v>
      </c>
      <c r="F833" s="24">
        <v>1</v>
      </c>
      <c r="G833" s="74"/>
      <c r="M833" s="1"/>
      <c r="O833" s="1"/>
      <c r="Q833" s="1"/>
      <c r="S833" s="1"/>
      <c r="U833" s="1"/>
      <c r="V833" s="1"/>
      <c r="W833" s="1"/>
      <c r="X833" s="1"/>
      <c r="Y833" s="1"/>
      <c r="Z833" s="1"/>
      <c r="AA833" s="1"/>
      <c r="AB833" s="1"/>
      <c r="AC833" s="1"/>
      <c r="AD833" s="1"/>
    </row>
    <row r="834" spans="1:30" s="143" customFormat="1" ht="12.75" customHeight="1" x14ac:dyDescent="0.2">
      <c r="A834" s="197">
        <f>+A833+1</f>
        <v>57002</v>
      </c>
      <c r="B834" s="198" t="s">
        <v>4091</v>
      </c>
      <c r="C834" s="219" t="s">
        <v>81</v>
      </c>
      <c r="D834" s="180"/>
      <c r="E834" s="202" t="s">
        <v>4135</v>
      </c>
      <c r="F834" s="173">
        <v>1000</v>
      </c>
      <c r="G834" s="202" t="str">
        <f>E834&amp;"R"</f>
        <v>Ducto1x4/0.8x1.5R</v>
      </c>
      <c r="H834" s="173">
        <v>1000</v>
      </c>
      <c r="I834" s="173"/>
    </row>
    <row r="835" spans="1:30" s="143" customFormat="1" ht="12.75" customHeight="1" x14ac:dyDescent="0.2">
      <c r="A835" s="197">
        <f t="shared" ref="A835:A836" si="87">+A834+1</f>
        <v>57003</v>
      </c>
      <c r="B835" s="198" t="s">
        <v>4092</v>
      </c>
      <c r="C835" s="219" t="s">
        <v>81</v>
      </c>
      <c r="D835" s="180"/>
      <c r="E835" s="202" t="s">
        <v>4136</v>
      </c>
      <c r="F835" s="173">
        <f>+F834</f>
        <v>1000</v>
      </c>
      <c r="G835" s="202" t="str">
        <f>E835&amp;"R"</f>
        <v>Ducto1x4/1x2.5R</v>
      </c>
      <c r="H835" s="173">
        <f>+H834</f>
        <v>1000</v>
      </c>
      <c r="I835" s="173"/>
    </row>
    <row r="836" spans="1:30" s="143" customFormat="1" ht="12.75" customHeight="1" x14ac:dyDescent="0.2">
      <c r="A836" s="197">
        <f t="shared" si="87"/>
        <v>57004</v>
      </c>
      <c r="B836" s="198" t="s">
        <v>4093</v>
      </c>
      <c r="C836" s="219" t="s">
        <v>81</v>
      </c>
      <c r="D836" s="180"/>
      <c r="E836" s="202" t="s">
        <v>4137</v>
      </c>
      <c r="F836" s="173">
        <f>+F835</f>
        <v>1000</v>
      </c>
      <c r="G836" s="202" t="str">
        <f>E836&amp;"R"</f>
        <v>Ducto1x4/EspecialR</v>
      </c>
      <c r="H836" s="173">
        <f>+H835</f>
        <v>1000</v>
      </c>
      <c r="I836" s="173"/>
    </row>
    <row r="837" spans="1:30" ht="12.75" customHeight="1" x14ac:dyDescent="0.2">
      <c r="A837" s="1"/>
      <c r="B837" s="1"/>
      <c r="C837" s="1"/>
      <c r="D837" s="1"/>
      <c r="M837" s="1"/>
      <c r="O837" s="1"/>
      <c r="Q837" s="1"/>
      <c r="S837" s="1"/>
      <c r="U837" s="1"/>
      <c r="V837" s="1"/>
      <c r="W837" s="1"/>
      <c r="X837" s="1"/>
      <c r="Y837" s="1"/>
      <c r="Z837" s="1"/>
      <c r="AA837" s="1"/>
      <c r="AB837" s="1"/>
      <c r="AC837" s="1"/>
      <c r="AD837" s="1"/>
    </row>
    <row r="838" spans="1:30" s="1" customFormat="1" ht="12.75" customHeight="1" x14ac:dyDescent="0.2">
      <c r="A838" s="3" t="s">
        <v>277</v>
      </c>
      <c r="B838" s="3" t="s">
        <v>278</v>
      </c>
      <c r="C838" s="3"/>
      <c r="D838" s="3"/>
      <c r="E838" s="3"/>
      <c r="F838" s="3"/>
    </row>
    <row r="839" spans="1:30" s="1" customFormat="1" ht="12.75" customHeight="1" x14ac:dyDescent="0.2">
      <c r="A839" s="182" t="s">
        <v>2</v>
      </c>
      <c r="B839" s="182" t="s">
        <v>2758</v>
      </c>
      <c r="C839" s="183" t="s">
        <v>2638</v>
      </c>
      <c r="D839" s="184" t="s">
        <v>4080</v>
      </c>
      <c r="E839" s="185" t="s">
        <v>4133</v>
      </c>
      <c r="F839" s="185" t="s">
        <v>4134</v>
      </c>
      <c r="G839" s="185" t="str">
        <f>+E839&amp;"R"</f>
        <v>Zanja1x1.5R</v>
      </c>
      <c r="H839" s="185" t="str">
        <f>+F839&amp;"R"</f>
        <v>ZanjaEspecialR</v>
      </c>
      <c r="I839" s="185" t="s">
        <v>4138</v>
      </c>
      <c r="J839" s="185" t="s">
        <v>4139</v>
      </c>
      <c r="K839" s="185" t="s">
        <v>4140</v>
      </c>
    </row>
    <row r="840" spans="1:30" s="143" customFormat="1" ht="12.75" customHeight="1" x14ac:dyDescent="0.2">
      <c r="A840" s="178" t="s">
        <v>4095</v>
      </c>
      <c r="B840" s="52" t="s">
        <v>4094</v>
      </c>
      <c r="C840" s="173" t="s">
        <v>3094</v>
      </c>
      <c r="D840" s="173"/>
    </row>
    <row r="841" spans="1:30" s="143" customFormat="1" ht="12.75" customHeight="1" x14ac:dyDescent="0.2">
      <c r="A841" s="213">
        <v>58001</v>
      </c>
      <c r="B841" s="192" t="s">
        <v>4097</v>
      </c>
      <c r="C841" s="220" t="s">
        <v>81</v>
      </c>
      <c r="D841" s="180"/>
      <c r="E841" s="22">
        <v>1</v>
      </c>
      <c r="F841" s="173"/>
      <c r="G841" s="173"/>
      <c r="H841" s="173"/>
      <c r="I841" s="173"/>
      <c r="J841" s="173"/>
      <c r="K841" s="173"/>
    </row>
    <row r="842" spans="1:30" s="143" customFormat="1" ht="12.75" customHeight="1" x14ac:dyDescent="0.2">
      <c r="A842" s="213">
        <f t="shared" ref="A842" si="88">+A841+1</f>
        <v>58002</v>
      </c>
      <c r="B842" s="192" t="s">
        <v>4098</v>
      </c>
      <c r="C842" s="220" t="s">
        <v>81</v>
      </c>
      <c r="D842" s="180"/>
      <c r="E842" s="173"/>
      <c r="F842" s="173">
        <v>1</v>
      </c>
      <c r="G842" s="173"/>
      <c r="H842" s="173"/>
      <c r="I842" s="173"/>
      <c r="J842" s="173"/>
      <c r="K842" s="173"/>
      <c r="L842" s="173"/>
      <c r="M842" s="173"/>
      <c r="N842" s="173"/>
      <c r="O842" s="173"/>
      <c r="P842" s="173"/>
      <c r="Q842" s="173"/>
      <c r="R842" s="173"/>
      <c r="S842" s="173"/>
      <c r="T842" s="173"/>
      <c r="U842" s="173"/>
      <c r="V842" s="173"/>
      <c r="W842" s="173"/>
      <c r="X842" s="173"/>
      <c r="Y842" s="173"/>
    </row>
    <row r="843" spans="1:30" s="143" customFormat="1" ht="12.75" customHeight="1" x14ac:dyDescent="0.2">
      <c r="A843" s="213">
        <f>+A842+1</f>
        <v>58003</v>
      </c>
      <c r="B843" s="192" t="s">
        <v>4124</v>
      </c>
      <c r="C843" s="220" t="s">
        <v>4126</v>
      </c>
      <c r="D843" s="180"/>
      <c r="E843" s="173"/>
      <c r="F843" s="173"/>
      <c r="G843" s="173">
        <v>1</v>
      </c>
      <c r="H843" s="173">
        <v>1</v>
      </c>
      <c r="I843" s="173">
        <v>1</v>
      </c>
      <c r="J843" s="173">
        <v>1</v>
      </c>
      <c r="K843" s="173">
        <v>1</v>
      </c>
    </row>
    <row r="844" spans="1:30" s="143" customFormat="1" ht="12.75" customHeight="1" x14ac:dyDescent="0.2">
      <c r="A844" s="213">
        <f>+A843+1</f>
        <v>58004</v>
      </c>
      <c r="B844" s="192" t="s">
        <v>4125</v>
      </c>
      <c r="C844" s="220" t="s">
        <v>4126</v>
      </c>
      <c r="D844" s="180"/>
      <c r="E844" s="173"/>
      <c r="F844" s="173"/>
      <c r="G844" s="173">
        <f>+G843</f>
        <v>1</v>
      </c>
      <c r="H844" s="173">
        <f t="shared" ref="H844:K844" si="89">+H843</f>
        <v>1</v>
      </c>
      <c r="I844" s="173">
        <f t="shared" si="89"/>
        <v>1</v>
      </c>
      <c r="J844" s="173">
        <f t="shared" si="89"/>
        <v>1</v>
      </c>
      <c r="K844" s="173">
        <f t="shared" si="89"/>
        <v>1</v>
      </c>
    </row>
    <row r="845" spans="1:30" s="143" customFormat="1" ht="12.75" customHeight="1" x14ac:dyDescent="0.25">
      <c r="A845" s="179"/>
      <c r="B845" s="177"/>
      <c r="C845" s="180"/>
      <c r="D845" s="180"/>
      <c r="E845" s="173"/>
      <c r="F845" s="173"/>
      <c r="G845" s="173"/>
      <c r="H845" s="173"/>
      <c r="I845" s="173"/>
      <c r="J845" s="173"/>
      <c r="K845" s="173"/>
      <c r="L845" s="181"/>
      <c r="M845" s="181"/>
      <c r="N845" s="181"/>
      <c r="O845" s="181"/>
    </row>
    <row r="846" spans="1:30" ht="12.75" customHeight="1" x14ac:dyDescent="0.2">
      <c r="A846" s="3" t="s">
        <v>277</v>
      </c>
      <c r="B846" s="3" t="s">
        <v>2637</v>
      </c>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row>
    <row r="847" spans="1:30" ht="12.75" customHeight="1" x14ac:dyDescent="0.2">
      <c r="A847" s="38" t="s">
        <v>2</v>
      </c>
      <c r="B847" s="38" t="s">
        <v>2758</v>
      </c>
      <c r="C847" s="40" t="s">
        <v>281</v>
      </c>
      <c r="D847" s="40" t="s">
        <v>2759</v>
      </c>
      <c r="E847" s="62" t="s">
        <v>2639</v>
      </c>
      <c r="F847" s="62" t="s">
        <v>2640</v>
      </c>
      <c r="G847" s="62" t="s">
        <v>2639</v>
      </c>
      <c r="H847" s="62" t="s">
        <v>2640</v>
      </c>
    </row>
    <row r="848" spans="1:30" s="69" customFormat="1" ht="12.75" customHeight="1" x14ac:dyDescent="0.2">
      <c r="A848" s="221" t="s">
        <v>3064</v>
      </c>
      <c r="B848" s="222" t="s">
        <v>3065</v>
      </c>
      <c r="C848" s="223"/>
      <c r="D848" s="3"/>
      <c r="E848" s="1"/>
      <c r="F848" s="1"/>
      <c r="G848" s="70"/>
    </row>
    <row r="849" spans="1:30" ht="12.75" customHeight="1" x14ac:dyDescent="0.2">
      <c r="A849" s="210">
        <v>7001</v>
      </c>
      <c r="B849" s="215" t="s">
        <v>3066</v>
      </c>
      <c r="C849" s="223" t="s">
        <v>70</v>
      </c>
      <c r="E849" s="3" t="s">
        <v>3067</v>
      </c>
      <c r="F849" s="3">
        <v>1</v>
      </c>
      <c r="G849" s="1"/>
      <c r="H849" s="1"/>
      <c r="I849" s="1"/>
      <c r="J849" s="1"/>
      <c r="K849" s="1"/>
      <c r="L849" s="1"/>
      <c r="M849" s="1"/>
      <c r="N849" s="1"/>
      <c r="O849" s="1"/>
      <c r="P849" s="1"/>
      <c r="Q849" s="1"/>
      <c r="R849" s="1"/>
      <c r="S849" s="1"/>
      <c r="T849" s="1"/>
      <c r="U849" s="1"/>
      <c r="V849" s="1"/>
      <c r="W849" s="1"/>
      <c r="X849" s="1"/>
      <c r="Y849" s="1"/>
      <c r="Z849" s="1"/>
      <c r="AA849" s="1"/>
      <c r="AB849" s="1"/>
      <c r="AC849" s="1"/>
      <c r="AD849" s="1"/>
    </row>
    <row r="850" spans="1:30" ht="12.75" customHeight="1" x14ac:dyDescent="0.2">
      <c r="A850" s="210">
        <v>7002</v>
      </c>
      <c r="B850" s="215" t="s">
        <v>3068</v>
      </c>
      <c r="C850" s="223" t="s">
        <v>74</v>
      </c>
      <c r="E850" s="3" t="s">
        <v>3069</v>
      </c>
      <c r="F850" s="3">
        <v>1</v>
      </c>
      <c r="G850" s="1"/>
      <c r="H850" s="1"/>
      <c r="I850" s="1"/>
      <c r="J850" s="1"/>
      <c r="K850" s="1"/>
      <c r="L850" s="1"/>
      <c r="M850" s="1"/>
      <c r="N850" s="1"/>
      <c r="O850" s="1"/>
      <c r="P850" s="1"/>
      <c r="Q850" s="1"/>
      <c r="R850" s="1"/>
      <c r="S850" s="1"/>
      <c r="T850" s="1"/>
      <c r="U850" s="1"/>
      <c r="V850" s="1"/>
      <c r="W850" s="1"/>
      <c r="X850" s="1"/>
      <c r="Y850" s="1"/>
      <c r="Z850" s="1"/>
      <c r="AA850" s="1"/>
      <c r="AB850" s="1"/>
      <c r="AC850" s="1"/>
      <c r="AD850" s="1"/>
    </row>
    <row r="851" spans="1:30" ht="12.75" customHeight="1" x14ac:dyDescent="0.2">
      <c r="A851" s="210">
        <v>7003</v>
      </c>
      <c r="B851" s="215" t="s">
        <v>3070</v>
      </c>
      <c r="C851" s="223" t="s">
        <v>72</v>
      </c>
      <c r="E851" s="3" t="s">
        <v>3071</v>
      </c>
      <c r="F851" s="3">
        <v>1</v>
      </c>
      <c r="G851" s="1"/>
      <c r="H851" s="1"/>
      <c r="I851" s="1"/>
      <c r="J851" s="1"/>
      <c r="K851" s="1"/>
      <c r="L851" s="1"/>
      <c r="M851" s="1"/>
      <c r="N851" s="1"/>
      <c r="O851" s="1"/>
      <c r="P851" s="1"/>
      <c r="Q851" s="1"/>
      <c r="R851" s="1"/>
      <c r="S851" s="1"/>
      <c r="T851" s="1"/>
      <c r="U851" s="1"/>
      <c r="V851" s="1"/>
      <c r="W851" s="1"/>
      <c r="X851" s="1"/>
      <c r="Y851" s="1"/>
      <c r="Z851" s="1"/>
      <c r="AA851" s="1"/>
      <c r="AB851" s="1"/>
      <c r="AC851" s="1"/>
      <c r="AD851" s="1"/>
    </row>
    <row r="852" spans="1:30" ht="12.75" customHeight="1" x14ac:dyDescent="0.2">
      <c r="A852" s="210">
        <v>7004</v>
      </c>
      <c r="B852" s="215" t="s">
        <v>3072</v>
      </c>
      <c r="C852" s="223" t="s">
        <v>72</v>
      </c>
      <c r="E852" s="3" t="s">
        <v>3073</v>
      </c>
      <c r="F852" s="3">
        <v>1</v>
      </c>
      <c r="G852" s="1"/>
      <c r="H852" s="1"/>
      <c r="I852" s="1"/>
      <c r="J852" s="1"/>
      <c r="K852" s="1"/>
      <c r="L852" s="1"/>
      <c r="M852" s="1"/>
      <c r="N852" s="1"/>
      <c r="O852" s="1"/>
      <c r="P852" s="1"/>
      <c r="Q852" s="1"/>
      <c r="R852" s="1"/>
      <c r="S852" s="1"/>
      <c r="T852" s="1"/>
      <c r="U852" s="1"/>
      <c r="V852" s="1"/>
      <c r="W852" s="1"/>
      <c r="X852" s="1"/>
      <c r="Y852" s="1"/>
      <c r="Z852" s="1"/>
      <c r="AA852" s="1"/>
      <c r="AB852" s="1"/>
      <c r="AC852" s="1"/>
      <c r="AD852" s="1"/>
    </row>
    <row r="853" spans="1:30" ht="12.75" customHeight="1" x14ac:dyDescent="0.2">
      <c r="A853" s="210">
        <v>7005</v>
      </c>
      <c r="B853" s="215" t="s">
        <v>3074</v>
      </c>
      <c r="C853" s="223" t="s">
        <v>72</v>
      </c>
      <c r="E853" s="3" t="s">
        <v>3075</v>
      </c>
      <c r="F853" s="3">
        <v>1</v>
      </c>
      <c r="G853" s="1"/>
      <c r="H853" s="1"/>
      <c r="I853" s="1"/>
      <c r="J853" s="1"/>
      <c r="K853" s="1"/>
      <c r="L853" s="1"/>
      <c r="M853" s="1"/>
      <c r="N853" s="1"/>
      <c r="O853" s="1"/>
      <c r="P853" s="1"/>
      <c r="Q853" s="1"/>
      <c r="R853" s="1"/>
      <c r="S853" s="1"/>
      <c r="T853" s="1"/>
      <c r="U853" s="1"/>
      <c r="V853" s="1"/>
      <c r="W853" s="1"/>
      <c r="X853" s="1"/>
      <c r="Y853" s="1"/>
      <c r="Z853" s="1"/>
      <c r="AA853" s="1"/>
      <c r="AB853" s="1"/>
      <c r="AC853" s="1"/>
      <c r="AD853" s="1"/>
    </row>
    <row r="854" spans="1:30" ht="12.75" customHeight="1" x14ac:dyDescent="0.2">
      <c r="A854" s="210">
        <v>7006</v>
      </c>
      <c r="B854" s="215" t="s">
        <v>3076</v>
      </c>
      <c r="C854" s="223" t="s">
        <v>72</v>
      </c>
      <c r="E854" s="3" t="s">
        <v>3077</v>
      </c>
      <c r="F854" s="3">
        <v>1</v>
      </c>
      <c r="G854" s="1"/>
      <c r="H854" s="1"/>
      <c r="I854" s="1"/>
      <c r="J854" s="1"/>
      <c r="K854" s="1"/>
      <c r="L854" s="1"/>
      <c r="M854" s="1"/>
      <c r="N854" s="1"/>
      <c r="O854" s="1"/>
      <c r="P854" s="1"/>
      <c r="Q854" s="1"/>
      <c r="R854" s="1"/>
      <c r="S854" s="1"/>
      <c r="T854" s="1"/>
      <c r="U854" s="1"/>
      <c r="V854" s="1"/>
      <c r="W854" s="1"/>
      <c r="X854" s="1"/>
      <c r="Y854" s="1"/>
      <c r="Z854" s="1"/>
      <c r="AA854" s="1"/>
      <c r="AB854" s="1"/>
      <c r="AC854" s="1"/>
      <c r="AD854" s="1"/>
    </row>
    <row r="855" spans="1:30" ht="12.75" customHeight="1" x14ac:dyDescent="0.2">
      <c r="A855" s="210">
        <v>7007</v>
      </c>
      <c r="B855" s="215" t="s">
        <v>3078</v>
      </c>
      <c r="C855" s="223" t="s">
        <v>70</v>
      </c>
      <c r="E855" s="3" t="s">
        <v>3079</v>
      </c>
      <c r="F855" s="3">
        <v>1</v>
      </c>
      <c r="G855" s="1"/>
      <c r="H855" s="1"/>
      <c r="I855" s="1"/>
      <c r="J855" s="1"/>
      <c r="K855" s="1"/>
      <c r="L855" s="1"/>
      <c r="M855" s="1"/>
      <c r="N855" s="1"/>
      <c r="O855" s="1"/>
      <c r="P855" s="1"/>
      <c r="Q855" s="1"/>
      <c r="R855" s="1"/>
      <c r="S855" s="1"/>
      <c r="T855" s="1"/>
      <c r="U855" s="1"/>
      <c r="V855" s="1"/>
      <c r="W855" s="1"/>
      <c r="X855" s="1"/>
      <c r="Y855" s="1"/>
      <c r="Z855" s="1"/>
      <c r="AA855" s="1"/>
      <c r="AB855" s="1"/>
      <c r="AC855" s="1"/>
      <c r="AD855" s="1"/>
    </row>
    <row r="856" spans="1:30" ht="12.75" customHeight="1" x14ac:dyDescent="0.2">
      <c r="A856" s="221" t="s">
        <v>3080</v>
      </c>
      <c r="B856" s="222" t="s">
        <v>3081</v>
      </c>
      <c r="C856" s="21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row>
    <row r="857" spans="1:30" ht="12.75" customHeight="1" x14ac:dyDescent="0.2">
      <c r="A857" s="210">
        <v>8001</v>
      </c>
      <c r="B857" s="215" t="s">
        <v>3082</v>
      </c>
      <c r="C857" s="223" t="s">
        <v>74</v>
      </c>
      <c r="E857" s="3" t="s">
        <v>2762</v>
      </c>
      <c r="F857" s="3">
        <v>1</v>
      </c>
      <c r="G857" s="1"/>
      <c r="H857" s="1"/>
      <c r="I857" s="1"/>
      <c r="J857" s="1"/>
      <c r="K857" s="1"/>
      <c r="L857" s="1"/>
      <c r="M857" s="1"/>
      <c r="N857" s="1"/>
      <c r="O857" s="1"/>
      <c r="P857" s="1"/>
      <c r="Q857" s="1"/>
      <c r="R857" s="1"/>
      <c r="S857" s="1"/>
      <c r="T857" s="1"/>
      <c r="U857" s="1"/>
      <c r="V857" s="1"/>
      <c r="W857" s="1"/>
      <c r="X857" s="1"/>
      <c r="Y857" s="1"/>
      <c r="Z857" s="1"/>
      <c r="AA857" s="1"/>
      <c r="AB857" s="1"/>
      <c r="AC857" s="1"/>
      <c r="AD857" s="1"/>
    </row>
    <row r="858" spans="1:30" ht="12.75" customHeight="1" x14ac:dyDescent="0.2">
      <c r="A858" s="210">
        <v>8002</v>
      </c>
      <c r="B858" s="215" t="s">
        <v>3083</v>
      </c>
      <c r="C858" s="223" t="s">
        <v>106</v>
      </c>
      <c r="E858" s="3" t="s">
        <v>2764</v>
      </c>
      <c r="F858" s="3">
        <v>1</v>
      </c>
      <c r="G858" s="1" t="s">
        <v>2763</v>
      </c>
      <c r="H858" s="1">
        <v>1</v>
      </c>
      <c r="I858" s="1"/>
      <c r="J858" s="1"/>
      <c r="K858" s="1"/>
      <c r="L858" s="1"/>
      <c r="M858" s="1"/>
      <c r="N858" s="1"/>
      <c r="O858" s="1"/>
      <c r="P858" s="1"/>
      <c r="Q858" s="1"/>
      <c r="R858" s="1"/>
      <c r="S858" s="1"/>
      <c r="T858" s="1"/>
      <c r="U858" s="1"/>
      <c r="V858" s="1"/>
      <c r="W858" s="1"/>
      <c r="X858" s="1"/>
      <c r="Y858" s="1"/>
      <c r="Z858" s="1"/>
      <c r="AA858" s="1"/>
      <c r="AB858" s="1"/>
      <c r="AC858" s="1"/>
      <c r="AD858" s="1"/>
    </row>
    <row r="859" spans="1:30" ht="12.75" customHeight="1" x14ac:dyDescent="0.2">
      <c r="A859" s="210">
        <v>8003</v>
      </c>
      <c r="B859" s="215" t="s">
        <v>3084</v>
      </c>
      <c r="C859" s="223" t="s">
        <v>74</v>
      </c>
      <c r="E859" s="3" t="s">
        <v>2762</v>
      </c>
      <c r="F859" s="3">
        <v>1</v>
      </c>
      <c r="G859" s="1"/>
      <c r="H859" s="1"/>
      <c r="I859" s="1"/>
      <c r="J859" s="1"/>
      <c r="K859" s="1"/>
      <c r="L859" s="1"/>
      <c r="M859" s="1"/>
      <c r="N859" s="1"/>
      <c r="O859" s="1"/>
      <c r="P859" s="1"/>
      <c r="Q859" s="1"/>
      <c r="R859" s="1"/>
      <c r="S859" s="1"/>
      <c r="T859" s="1"/>
      <c r="U859" s="1"/>
      <c r="V859" s="1"/>
      <c r="W859" s="1"/>
      <c r="X859" s="1"/>
      <c r="Y859" s="1"/>
      <c r="Z859" s="1"/>
      <c r="AA859" s="1"/>
      <c r="AB859" s="1"/>
      <c r="AC859" s="1"/>
      <c r="AD859" s="1"/>
    </row>
    <row r="860" spans="1:30" ht="12.75" customHeight="1" x14ac:dyDescent="0.2">
      <c r="A860" s="210">
        <v>8004</v>
      </c>
      <c r="B860" s="215" t="s">
        <v>3085</v>
      </c>
      <c r="C860" s="223" t="s">
        <v>106</v>
      </c>
      <c r="E860" s="3" t="s">
        <v>2764</v>
      </c>
      <c r="F860" s="3">
        <v>1</v>
      </c>
      <c r="G860" s="1" t="s">
        <v>2763</v>
      </c>
      <c r="H860" s="3">
        <v>1</v>
      </c>
      <c r="I860" s="1"/>
      <c r="J860" s="1"/>
      <c r="K860" s="1"/>
      <c r="L860" s="1"/>
      <c r="M860" s="1"/>
      <c r="N860" s="1"/>
      <c r="O860" s="1"/>
      <c r="P860" s="1"/>
      <c r="Q860" s="1"/>
      <c r="R860" s="1"/>
      <c r="S860" s="1"/>
      <c r="T860" s="1"/>
      <c r="U860" s="1"/>
      <c r="V860" s="1"/>
      <c r="W860" s="1"/>
      <c r="X860" s="1"/>
      <c r="Y860" s="1"/>
      <c r="Z860" s="1"/>
      <c r="AA860" s="1"/>
      <c r="AB860" s="1"/>
      <c r="AC860" s="1"/>
      <c r="AD860" s="1"/>
    </row>
    <row r="861" spans="1:30" ht="12.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row>
    <row r="862" spans="1:30" ht="12.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row>
    <row r="863" spans="1:30" ht="12.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row>
    <row r="864" spans="1:30" ht="12.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row>
    <row r="865" spans="1:30" ht="12.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row>
    <row r="866" spans="1:30" ht="12.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row>
    <row r="867" spans="1:30" ht="12.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row>
    <row r="868" spans="1:30" ht="12.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row>
    <row r="869" spans="1:30" ht="12.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row>
    <row r="870" spans="1:30" ht="12.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row>
    <row r="871" spans="1:30" ht="12.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row>
    <row r="872" spans="1:30" ht="12.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row>
    <row r="873" spans="1:30" ht="12.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row>
    <row r="874" spans="1:30" ht="12.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row>
    <row r="875" spans="1:30" ht="12.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row>
    <row r="876" spans="1:30" ht="12.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row>
    <row r="877" spans="1:30" ht="12.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row>
    <row r="878" spans="1:30" ht="12.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row>
    <row r="879" spans="1:30" ht="12.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row>
    <row r="880" spans="1:30" ht="12.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row>
    <row r="881" spans="1:30" ht="12.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row>
    <row r="882" spans="1:30" ht="12.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row>
    <row r="883" spans="1:30" ht="12.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row>
    <row r="884" spans="1:30" ht="12.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row>
    <row r="885" spans="1:30" ht="12.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row>
    <row r="886" spans="1:30" ht="12.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row>
    <row r="887" spans="1:30" ht="12.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row>
    <row r="888" spans="1:30" ht="12.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row>
    <row r="889" spans="1:30" ht="12.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row>
    <row r="890" spans="1:30" ht="12.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row>
    <row r="891" spans="1:30" ht="12.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row>
    <row r="892" spans="1:30" ht="12.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row>
    <row r="893" spans="1:30" ht="12.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row>
    <row r="894" spans="1:30" ht="12.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row>
    <row r="895" spans="1:30" ht="12.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row>
    <row r="896" spans="1:30" ht="12.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row>
    <row r="897" spans="1:30" ht="12.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row>
    <row r="898" spans="1:30" ht="12.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row>
    <row r="899" spans="1:30" ht="12.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row>
    <row r="900" spans="1:30" ht="12.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row>
    <row r="901" spans="1:30" ht="12.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row>
    <row r="902" spans="1:30" ht="12.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row>
    <row r="903" spans="1:30" ht="12.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row>
    <row r="904" spans="1:30" ht="12.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row>
    <row r="905" spans="1:30" ht="12.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row>
    <row r="906" spans="1:30" ht="12.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row>
    <row r="907" spans="1:30" ht="12.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row>
    <row r="908" spans="1:30" ht="12.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row>
    <row r="909" spans="1:30" ht="12.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row>
    <row r="910" spans="1:30" ht="12.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row>
    <row r="911" spans="1:30" ht="12.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row>
    <row r="912" spans="1:30" ht="12.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row>
    <row r="913" spans="1:30" ht="12.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row>
    <row r="914" spans="1:30" ht="12.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row>
    <row r="915" spans="1:30" ht="12.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row>
    <row r="916" spans="1:30" ht="12.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row>
    <row r="917" spans="1:30" ht="12.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row>
    <row r="918" spans="1:30" ht="12.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row>
    <row r="919" spans="1:30" ht="12.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row>
    <row r="920" spans="1:30" ht="12.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row>
    <row r="921" spans="1:30" ht="12.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row>
    <row r="922" spans="1:30" ht="12.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row>
    <row r="923" spans="1:30" ht="12.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row>
    <row r="924" spans="1:30" ht="12.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row>
    <row r="925" spans="1:30" ht="12.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row>
    <row r="926" spans="1:30" ht="12.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row>
    <row r="927" spans="1:30" ht="12.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row>
    <row r="928" spans="1:30" ht="12.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row>
    <row r="929" spans="1:30" ht="12.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row>
    <row r="930" spans="1:30" ht="12.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row>
    <row r="931" spans="1:30" ht="12.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row>
    <row r="932" spans="1:30" ht="12.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row>
    <row r="933" spans="1:30" ht="12.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row>
    <row r="934" spans="1:30" ht="12.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row>
    <row r="935" spans="1:30" ht="12.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row>
    <row r="936" spans="1:30" ht="12.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row>
    <row r="937" spans="1:30" ht="12.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row>
    <row r="938" spans="1:30" ht="12.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row>
    <row r="939" spans="1:30" ht="12.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row>
    <row r="940" spans="1:30" ht="12.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row>
    <row r="941" spans="1:30" ht="12.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row>
    <row r="942" spans="1:30" ht="12.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row>
    <row r="943" spans="1:30" ht="12.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row>
    <row r="944" spans="1:30" ht="12.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row>
    <row r="945" spans="1:30" ht="12.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row>
    <row r="946" spans="1:30" ht="12.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row>
    <row r="947" spans="1:30" ht="12.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row>
    <row r="948" spans="1:30" ht="12.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row>
    <row r="949" spans="1:30" ht="12.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row>
    <row r="950" spans="1:30" ht="12.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row>
    <row r="951" spans="1:30" ht="12.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row>
    <row r="952" spans="1:30" ht="12.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row>
    <row r="953" spans="1:30" ht="12.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row>
    <row r="954" spans="1:30" ht="12.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row>
    <row r="955" spans="1:30" ht="12.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row>
    <row r="956" spans="1:30" ht="12.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row>
    <row r="957" spans="1:30" ht="12.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row>
    <row r="958" spans="1:30" ht="12.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row>
    <row r="959" spans="1:30" ht="12.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row>
    <row r="960" spans="1:30" ht="12.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row>
    <row r="961" spans="1:30" ht="12.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row>
    <row r="962" spans="1:30" ht="12.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row>
    <row r="963" spans="1:30" ht="12.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row>
    <row r="964" spans="1:30" ht="12.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row>
    <row r="965" spans="1:30" ht="12.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row>
    <row r="966" spans="1:30" ht="12.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row>
    <row r="967" spans="1:30" ht="12.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row>
    <row r="968" spans="1:30" ht="12.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row>
    <row r="969" spans="1:30" ht="12.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row>
    <row r="970" spans="1:30" ht="12.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row>
    <row r="971" spans="1:30" ht="12.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row>
    <row r="972" spans="1:30" ht="12.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row>
    <row r="973" spans="1:30" ht="12.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row>
    <row r="974" spans="1:30" ht="12.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row>
    <row r="975" spans="1:30" ht="12.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row>
    <row r="976" spans="1:30" ht="12.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row>
    <row r="977" spans="1:30" ht="12.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row>
    <row r="978" spans="1:30" ht="12.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row>
    <row r="979" spans="1:30" ht="12.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row>
    <row r="980" spans="1:30" ht="12.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row>
    <row r="981" spans="1:30" ht="12.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row>
    <row r="982" spans="1:30" ht="12.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row>
    <row r="983" spans="1:30" ht="12.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row>
    <row r="984" spans="1:30" ht="12.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row>
    <row r="985" spans="1:30" ht="12.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row>
    <row r="986" spans="1:30" ht="12.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row>
    <row r="987" spans="1:30" ht="12.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row>
    <row r="988" spans="1:30" ht="12.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row>
    <row r="989" spans="1:30" ht="12.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row>
    <row r="990" spans="1:30" ht="12.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row>
    <row r="991" spans="1:30" ht="12.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row>
    <row r="992" spans="1:30" ht="12.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row>
    <row r="993" spans="1:30" ht="12.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row>
    <row r="994" spans="1:30" ht="12.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row>
    <row r="995" spans="1:30" ht="12.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row>
    <row r="996" spans="1:30" ht="12.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row>
    <row r="997" spans="1:30" ht="12.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row>
    <row r="998" spans="1:30" ht="12.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row>
    <row r="999" spans="1:30" ht="12.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row>
    <row r="1000" spans="1:30" ht="12.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row>
    <row r="1001" spans="1:30" ht="12.75" customHeight="1" x14ac:dyDescent="0.2">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row>
    <row r="1002" spans="1:30" ht="12.75" customHeight="1" x14ac:dyDescent="0.2">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row>
    <row r="1003" spans="1:30" ht="12.75" customHeight="1" x14ac:dyDescent="0.2">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row>
    <row r="1004" spans="1:30" ht="12.75" customHeight="1" x14ac:dyDescent="0.2">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row>
    <row r="1005" spans="1:30" ht="12.75" customHeight="1" x14ac:dyDescent="0.2">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row>
    <row r="1006" spans="1:30" ht="12.75" customHeight="1" x14ac:dyDescent="0.2">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row>
    <row r="1007" spans="1:30" ht="12.75" customHeight="1" x14ac:dyDescent="0.2">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row>
    <row r="1008" spans="1:30" ht="12.75" customHeight="1" x14ac:dyDescent="0.2">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row>
    <row r="1009" spans="1:30" ht="12.75" customHeight="1" x14ac:dyDescent="0.2">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row>
    <row r="1010" spans="1:30" ht="12.75" customHeight="1" x14ac:dyDescent="0.2">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row>
    <row r="1011" spans="1:30" ht="12.75" customHeight="1" x14ac:dyDescent="0.2">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row>
    <row r="1012" spans="1:30" ht="12.75" customHeight="1" x14ac:dyDescent="0.2">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row>
    <row r="1013" spans="1:30" ht="12.75" customHeight="1" x14ac:dyDescent="0.2">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row>
    <row r="1014" spans="1:30" ht="12.75" customHeight="1" x14ac:dyDescent="0.2">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row>
    <row r="1015" spans="1:30" ht="12.75" customHeight="1" x14ac:dyDescent="0.2">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row>
    <row r="1016" spans="1:30" ht="12.75" customHeight="1" x14ac:dyDescent="0.2">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c r="AA1016" s="1"/>
      <c r="AB1016" s="1"/>
      <c r="AC1016" s="1"/>
      <c r="AD1016" s="1"/>
    </row>
    <row r="1017" spans="1:30" ht="12.75" customHeight="1" x14ac:dyDescent="0.2">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c r="AA1017" s="1"/>
      <c r="AB1017" s="1"/>
      <c r="AC1017" s="1"/>
      <c r="AD1017" s="1"/>
    </row>
    <row r="1018" spans="1:30" ht="12.75" customHeight="1" x14ac:dyDescent="0.2">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c r="AA1018" s="1"/>
      <c r="AB1018" s="1"/>
      <c r="AC1018" s="1"/>
      <c r="AD1018" s="1"/>
    </row>
    <row r="1019" spans="1:30" ht="12.75" customHeight="1" x14ac:dyDescent="0.2">
      <c r="A1019" s="1"/>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c r="AA1019" s="1"/>
      <c r="AB1019" s="1"/>
      <c r="AC1019" s="1"/>
      <c r="AD1019" s="1"/>
    </row>
    <row r="1020" spans="1:30" ht="12.75" customHeight="1" x14ac:dyDescent="0.2">
      <c r="A1020" s="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row>
    <row r="1021" spans="1:30" ht="12.75" customHeight="1" x14ac:dyDescent="0.2">
      <c r="A1021" s="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c r="AA1021" s="1"/>
      <c r="AB1021" s="1"/>
      <c r="AC1021" s="1"/>
      <c r="AD1021" s="1"/>
    </row>
    <row r="1022" spans="1:30" ht="12.75" customHeight="1" x14ac:dyDescent="0.2">
      <c r="A1022" s="1"/>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row>
    <row r="1023" spans="1:30" ht="12.75" customHeight="1" x14ac:dyDescent="0.2">
      <c r="A1023" s="1"/>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row>
    <row r="1024" spans="1:30" ht="12.75" customHeight="1" x14ac:dyDescent="0.2">
      <c r="A1024" s="1"/>
      <c r="B1024" s="1"/>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c r="AA1024" s="1"/>
      <c r="AB1024" s="1"/>
      <c r="AC1024" s="1"/>
      <c r="AD1024" s="1"/>
    </row>
    <row r="1025" spans="1:30" ht="12.75" customHeight="1" x14ac:dyDescent="0.2">
      <c r="A1025" s="1"/>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row>
    <row r="1026" spans="1:30" ht="12.75" customHeight="1" x14ac:dyDescent="0.2">
      <c r="A1026" s="1"/>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row>
    <row r="1027" spans="1:30" ht="12.75" customHeight="1" x14ac:dyDescent="0.2">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row>
    <row r="1028" spans="1:30" ht="12.75" customHeight="1" x14ac:dyDescent="0.2">
      <c r="A1028" s="1"/>
      <c r="B1028" s="1"/>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c r="AC1028" s="1"/>
      <c r="AD1028" s="1"/>
    </row>
    <row r="1029" spans="1:30" ht="12.75" customHeight="1" x14ac:dyDescent="0.2">
      <c r="A1029" s="1"/>
      <c r="B1029" s="1"/>
      <c r="C1029" s="1"/>
      <c r="D1029" s="1"/>
      <c r="E1029" s="1"/>
      <c r="F1029" s="1"/>
      <c r="G1029" s="1"/>
      <c r="H1029" s="1"/>
      <c r="I1029" s="1"/>
      <c r="J1029" s="1"/>
      <c r="K1029" s="1"/>
      <c r="L1029" s="1"/>
      <c r="M1029" s="1"/>
      <c r="N1029" s="1"/>
      <c r="O1029" s="1"/>
      <c r="P1029" s="1"/>
      <c r="Q1029" s="1"/>
      <c r="R1029" s="1"/>
      <c r="S1029" s="1"/>
      <c r="T1029" s="1"/>
      <c r="U1029" s="1"/>
      <c r="V1029" s="1"/>
      <c r="W1029" s="1"/>
      <c r="X1029" s="1"/>
      <c r="Y1029" s="1"/>
      <c r="Z1029" s="1"/>
      <c r="AA1029" s="1"/>
      <c r="AB1029" s="1"/>
      <c r="AC1029" s="1"/>
      <c r="AD1029" s="1"/>
    </row>
    <row r="1030" spans="1:30" ht="12.75" customHeight="1" x14ac:dyDescent="0.2">
      <c r="A1030" s="1"/>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c r="AC1030" s="1"/>
      <c r="AD1030" s="1"/>
    </row>
    <row r="1031" spans="1:30" ht="12.75" customHeight="1" x14ac:dyDescent="0.2">
      <c r="A1031" s="1"/>
      <c r="B1031" s="1"/>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c r="AC1031" s="1"/>
      <c r="AD1031" s="1"/>
    </row>
    <row r="1032" spans="1:30" ht="12.75" customHeight="1" x14ac:dyDescent="0.2">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row>
    <row r="1033" spans="1:30" ht="12.75" customHeight="1" x14ac:dyDescent="0.2">
      <c r="A1033" s="1"/>
      <c r="B1033" s="1"/>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c r="AA1033" s="1"/>
      <c r="AB1033" s="1"/>
      <c r="AC1033" s="1"/>
      <c r="AD1033" s="1"/>
    </row>
    <row r="1034" spans="1:30" ht="12.75" customHeight="1" x14ac:dyDescent="0.2">
      <c r="A1034" s="1"/>
      <c r="B1034" s="1"/>
      <c r="C1034" s="1"/>
      <c r="D1034" s="1"/>
      <c r="E1034" s="1"/>
      <c r="F1034" s="1"/>
      <c r="G1034" s="1"/>
      <c r="H1034" s="1"/>
      <c r="I1034" s="1"/>
      <c r="J1034" s="1"/>
      <c r="K1034" s="1"/>
      <c r="L1034" s="1"/>
      <c r="M1034" s="1"/>
      <c r="N1034" s="1"/>
      <c r="O1034" s="1"/>
      <c r="P1034" s="1"/>
      <c r="Q1034" s="1"/>
      <c r="R1034" s="1"/>
      <c r="S1034" s="1"/>
      <c r="T1034" s="1"/>
      <c r="U1034" s="1"/>
      <c r="V1034" s="1"/>
      <c r="W1034" s="1"/>
      <c r="X1034" s="1"/>
      <c r="Y1034" s="1"/>
      <c r="Z1034" s="1"/>
      <c r="AA1034" s="1"/>
      <c r="AB1034" s="1"/>
      <c r="AC1034" s="1"/>
      <c r="AD1034" s="1"/>
    </row>
    <row r="1035" spans="1:30" ht="12.75" customHeight="1" x14ac:dyDescent="0.2">
      <c r="A1035" s="1"/>
      <c r="B1035" s="1"/>
      <c r="C1035" s="1"/>
      <c r="D1035" s="1"/>
      <c r="E1035" s="1"/>
      <c r="F1035" s="1"/>
      <c r="G1035" s="1"/>
      <c r="H1035" s="1"/>
      <c r="I1035" s="1"/>
      <c r="J1035" s="1"/>
      <c r="K1035" s="1"/>
      <c r="L1035" s="1"/>
      <c r="M1035" s="1"/>
      <c r="N1035" s="1"/>
      <c r="O1035" s="1"/>
      <c r="P1035" s="1"/>
      <c r="Q1035" s="1"/>
      <c r="R1035" s="1"/>
      <c r="S1035" s="1"/>
      <c r="T1035" s="1"/>
      <c r="U1035" s="1"/>
      <c r="V1035" s="1"/>
      <c r="W1035" s="1"/>
      <c r="X1035" s="1"/>
      <c r="Y1035" s="1"/>
      <c r="Z1035" s="1"/>
      <c r="AA1035" s="1"/>
      <c r="AB1035" s="1"/>
      <c r="AC1035" s="1"/>
      <c r="AD1035" s="1"/>
    </row>
    <row r="1036" spans="1:30" ht="12.75" customHeight="1" x14ac:dyDescent="0.2">
      <c r="A1036" s="1"/>
      <c r="B1036" s="1"/>
      <c r="C1036" s="1"/>
      <c r="D1036" s="1"/>
      <c r="E1036" s="1"/>
      <c r="F1036" s="1"/>
      <c r="G1036" s="1"/>
      <c r="H1036" s="1"/>
      <c r="I1036" s="1"/>
      <c r="J1036" s="1"/>
      <c r="K1036" s="1"/>
      <c r="L1036" s="1"/>
      <c r="M1036" s="1"/>
      <c r="N1036" s="1"/>
      <c r="O1036" s="1"/>
      <c r="P1036" s="1"/>
      <c r="Q1036" s="1"/>
      <c r="R1036" s="1"/>
      <c r="S1036" s="1"/>
      <c r="T1036" s="1"/>
      <c r="U1036" s="1"/>
      <c r="V1036" s="1"/>
      <c r="W1036" s="1"/>
      <c r="X1036" s="1"/>
      <c r="Y1036" s="1"/>
      <c r="Z1036" s="1"/>
      <c r="AA1036" s="1"/>
      <c r="AB1036" s="1"/>
      <c r="AC1036" s="1"/>
      <c r="AD1036" s="1"/>
    </row>
    <row r="1037" spans="1:30" ht="12.75" customHeight="1" x14ac:dyDescent="0.2">
      <c r="A1037" s="1"/>
      <c r="B1037" s="1"/>
      <c r="C1037" s="1"/>
      <c r="D1037" s="1"/>
      <c r="E1037" s="1"/>
      <c r="F1037" s="1"/>
      <c r="G1037" s="1"/>
      <c r="H1037" s="1"/>
      <c r="I1037" s="1"/>
      <c r="J1037" s="1"/>
      <c r="K1037" s="1"/>
      <c r="L1037" s="1"/>
      <c r="M1037" s="1"/>
      <c r="N1037" s="1"/>
      <c r="O1037" s="1"/>
      <c r="P1037" s="1"/>
      <c r="Q1037" s="1"/>
      <c r="R1037" s="1"/>
      <c r="S1037" s="1"/>
      <c r="T1037" s="1"/>
      <c r="U1037" s="1"/>
      <c r="V1037" s="1"/>
      <c r="W1037" s="1"/>
      <c r="X1037" s="1"/>
      <c r="Y1037" s="1"/>
      <c r="Z1037" s="1"/>
      <c r="AA1037" s="1"/>
      <c r="AB1037" s="1"/>
      <c r="AC1037" s="1"/>
      <c r="AD1037" s="1"/>
    </row>
    <row r="1038" spans="1:30" ht="12.75" customHeight="1" x14ac:dyDescent="0.2">
      <c r="A1038" s="1"/>
      <c r="B1038" s="1"/>
      <c r="C1038" s="1"/>
      <c r="D1038" s="1"/>
      <c r="E1038" s="1"/>
      <c r="F1038" s="1"/>
      <c r="G1038" s="1"/>
      <c r="H1038" s="1"/>
      <c r="I1038" s="1"/>
      <c r="J1038" s="1"/>
      <c r="K1038" s="1"/>
      <c r="L1038" s="1"/>
      <c r="M1038" s="1"/>
      <c r="N1038" s="1"/>
      <c r="O1038" s="1"/>
      <c r="P1038" s="1"/>
      <c r="Q1038" s="1"/>
      <c r="R1038" s="1"/>
      <c r="S1038" s="1"/>
      <c r="T1038" s="1"/>
      <c r="U1038" s="1"/>
      <c r="V1038" s="1"/>
      <c r="W1038" s="1"/>
      <c r="X1038" s="1"/>
      <c r="Y1038" s="1"/>
      <c r="Z1038" s="1"/>
      <c r="AA1038" s="1"/>
      <c r="AB1038" s="1"/>
      <c r="AC1038" s="1"/>
      <c r="AD1038" s="1"/>
    </row>
    <row r="1039" spans="1:30" ht="12.75" customHeight="1" x14ac:dyDescent="0.2">
      <c r="A1039" s="1"/>
      <c r="B1039" s="1"/>
      <c r="C1039" s="1"/>
      <c r="D1039" s="1"/>
      <c r="E1039" s="1"/>
      <c r="F1039" s="1"/>
      <c r="G1039" s="1"/>
      <c r="H1039" s="1"/>
      <c r="I1039" s="1"/>
      <c r="J1039" s="1"/>
      <c r="K1039" s="1"/>
      <c r="L1039" s="1"/>
      <c r="M1039" s="1"/>
      <c r="N1039" s="1"/>
      <c r="O1039" s="1"/>
      <c r="P1039" s="1"/>
      <c r="Q1039" s="1"/>
      <c r="R1039" s="1"/>
      <c r="S1039" s="1"/>
      <c r="T1039" s="1"/>
      <c r="U1039" s="1"/>
      <c r="V1039" s="1"/>
      <c r="W1039" s="1"/>
      <c r="X1039" s="1"/>
      <c r="Y1039" s="1"/>
      <c r="Z1039" s="1"/>
      <c r="AA1039" s="1"/>
      <c r="AB1039" s="1"/>
      <c r="AC1039" s="1"/>
      <c r="AD1039" s="1"/>
    </row>
    <row r="1040" spans="1:30" ht="12.75" customHeight="1" x14ac:dyDescent="0.2">
      <c r="A1040" s="1"/>
      <c r="B1040" s="1"/>
      <c r="C1040" s="1"/>
      <c r="D1040" s="1"/>
      <c r="E1040" s="1"/>
      <c r="F1040" s="1"/>
      <c r="G1040" s="1"/>
      <c r="H1040" s="1"/>
      <c r="I1040" s="1"/>
      <c r="J1040" s="1"/>
      <c r="K1040" s="1"/>
      <c r="L1040" s="1"/>
      <c r="M1040" s="1"/>
      <c r="N1040" s="1"/>
      <c r="O1040" s="1"/>
      <c r="P1040" s="1"/>
      <c r="Q1040" s="1"/>
      <c r="R1040" s="1"/>
      <c r="S1040" s="1"/>
      <c r="T1040" s="1"/>
      <c r="U1040" s="1"/>
      <c r="V1040" s="1"/>
      <c r="W1040" s="1"/>
      <c r="X1040" s="1"/>
      <c r="Y1040" s="1"/>
      <c r="Z1040" s="1"/>
      <c r="AA1040" s="1"/>
      <c r="AB1040" s="1"/>
      <c r="AC1040" s="1"/>
      <c r="AD1040" s="1"/>
    </row>
    <row r="1041" spans="1:30" ht="12.75" customHeight="1" x14ac:dyDescent="0.2">
      <c r="A1041" s="1"/>
      <c r="B1041" s="1"/>
      <c r="C1041" s="1"/>
      <c r="D1041" s="1"/>
      <c r="E1041" s="1"/>
      <c r="F1041" s="1"/>
      <c r="G1041" s="1"/>
      <c r="H1041" s="1"/>
      <c r="I1041" s="1"/>
      <c r="J1041" s="1"/>
      <c r="K1041" s="1"/>
      <c r="L1041" s="1"/>
      <c r="M1041" s="1"/>
      <c r="N1041" s="1"/>
      <c r="O1041" s="1"/>
      <c r="P1041" s="1"/>
      <c r="Q1041" s="1"/>
      <c r="R1041" s="1"/>
      <c r="S1041" s="1"/>
      <c r="T1041" s="1"/>
      <c r="U1041" s="1"/>
      <c r="V1041" s="1"/>
      <c r="W1041" s="1"/>
      <c r="X1041" s="1"/>
      <c r="Y1041" s="1"/>
      <c r="Z1041" s="1"/>
      <c r="AA1041" s="1"/>
      <c r="AB1041" s="1"/>
      <c r="AC1041" s="1"/>
      <c r="AD1041" s="1"/>
    </row>
    <row r="1042" spans="1:30" ht="12.75" customHeight="1" x14ac:dyDescent="0.2">
      <c r="A1042" s="1"/>
      <c r="B1042" s="1"/>
      <c r="C1042" s="1"/>
      <c r="D1042" s="1"/>
      <c r="E1042" s="1"/>
      <c r="F1042" s="1"/>
      <c r="G1042" s="1"/>
      <c r="H1042" s="1"/>
      <c r="I1042" s="1"/>
      <c r="J1042" s="1"/>
      <c r="K1042" s="1"/>
      <c r="L1042" s="1"/>
      <c r="M1042" s="1"/>
      <c r="N1042" s="1"/>
      <c r="O1042" s="1"/>
      <c r="P1042" s="1"/>
      <c r="Q1042" s="1"/>
      <c r="R1042" s="1"/>
      <c r="S1042" s="1"/>
      <c r="T1042" s="1"/>
      <c r="U1042" s="1"/>
      <c r="V1042" s="1"/>
      <c r="W1042" s="1"/>
      <c r="X1042" s="1"/>
      <c r="Y1042" s="1"/>
      <c r="Z1042" s="1"/>
      <c r="AA1042" s="1"/>
      <c r="AB1042" s="1"/>
      <c r="AC1042" s="1"/>
      <c r="AD1042" s="1"/>
    </row>
    <row r="1043" spans="1:30" ht="12.75" customHeight="1" x14ac:dyDescent="0.2">
      <c r="A1043" s="1"/>
      <c r="B1043" s="1"/>
      <c r="C1043" s="1"/>
      <c r="D1043" s="1"/>
      <c r="E1043" s="1"/>
      <c r="F1043" s="1"/>
      <c r="G1043" s="1"/>
      <c r="H1043" s="1"/>
      <c r="I1043" s="1"/>
      <c r="J1043" s="1"/>
      <c r="K1043" s="1"/>
      <c r="L1043" s="1"/>
      <c r="M1043" s="1"/>
      <c r="N1043" s="1"/>
      <c r="O1043" s="1"/>
      <c r="P1043" s="1"/>
      <c r="Q1043" s="1"/>
      <c r="R1043" s="1"/>
      <c r="S1043" s="1"/>
      <c r="T1043" s="1"/>
      <c r="U1043" s="1"/>
      <c r="V1043" s="1"/>
      <c r="W1043" s="1"/>
      <c r="X1043" s="1"/>
      <c r="Y1043" s="1"/>
      <c r="Z1043" s="1"/>
      <c r="AA1043" s="1"/>
      <c r="AB1043" s="1"/>
      <c r="AC1043" s="1"/>
      <c r="AD1043" s="1"/>
    </row>
    <row r="1044" spans="1:30" ht="12.75" customHeight="1" x14ac:dyDescent="0.2">
      <c r="A1044" s="1"/>
      <c r="B1044" s="1"/>
      <c r="C1044" s="1"/>
      <c r="D1044" s="1"/>
      <c r="E1044" s="1"/>
      <c r="F1044" s="1"/>
      <c r="G1044" s="1"/>
      <c r="H1044" s="1"/>
      <c r="I1044" s="1"/>
      <c r="J1044" s="1"/>
      <c r="K1044" s="1"/>
      <c r="L1044" s="1"/>
      <c r="M1044" s="1"/>
      <c r="N1044" s="1"/>
      <c r="O1044" s="1"/>
      <c r="P1044" s="1"/>
      <c r="Q1044" s="1"/>
      <c r="R1044" s="1"/>
      <c r="S1044" s="1"/>
      <c r="T1044" s="1"/>
      <c r="U1044" s="1"/>
      <c r="V1044" s="1"/>
      <c r="W1044" s="1"/>
      <c r="X1044" s="1"/>
      <c r="Y1044" s="1"/>
      <c r="Z1044" s="1"/>
      <c r="AA1044" s="1"/>
      <c r="AB1044" s="1"/>
      <c r="AC1044" s="1"/>
      <c r="AD1044" s="1"/>
    </row>
    <row r="1045" spans="1:30" ht="12.75" customHeight="1" x14ac:dyDescent="0.2">
      <c r="A1045" s="1"/>
      <c r="B1045" s="1"/>
      <c r="C1045" s="1"/>
      <c r="D1045" s="1"/>
      <c r="E1045" s="1"/>
      <c r="F1045" s="1"/>
      <c r="G1045" s="1"/>
      <c r="H1045" s="1"/>
      <c r="I1045" s="1"/>
      <c r="J1045" s="1"/>
      <c r="K1045" s="1"/>
      <c r="L1045" s="1"/>
      <c r="M1045" s="1"/>
      <c r="N1045" s="1"/>
      <c r="O1045" s="1"/>
      <c r="P1045" s="1"/>
      <c r="Q1045" s="1"/>
      <c r="R1045" s="1"/>
      <c r="S1045" s="1"/>
      <c r="T1045" s="1"/>
      <c r="U1045" s="1"/>
      <c r="V1045" s="1"/>
      <c r="W1045" s="1"/>
      <c r="X1045" s="1"/>
      <c r="Y1045" s="1"/>
      <c r="Z1045" s="1"/>
      <c r="AA1045" s="1"/>
      <c r="AB1045" s="1"/>
      <c r="AC1045" s="1"/>
      <c r="AD1045" s="1"/>
    </row>
    <row r="1046" spans="1:30" ht="12.75" customHeight="1" x14ac:dyDescent="0.2">
      <c r="A1046" s="1"/>
      <c r="B1046" s="1"/>
      <c r="C1046" s="1"/>
      <c r="D1046" s="1"/>
      <c r="E1046" s="1"/>
      <c r="F1046" s="1"/>
      <c r="G1046" s="1"/>
      <c r="H1046" s="1"/>
      <c r="I1046" s="1"/>
      <c r="J1046" s="1"/>
      <c r="K1046" s="1"/>
      <c r="L1046" s="1"/>
      <c r="M1046" s="1"/>
      <c r="N1046" s="1"/>
      <c r="O1046" s="1"/>
      <c r="P1046" s="1"/>
      <c r="Q1046" s="1"/>
      <c r="R1046" s="1"/>
      <c r="S1046" s="1"/>
      <c r="T1046" s="1"/>
      <c r="U1046" s="1"/>
      <c r="V1046" s="1"/>
      <c r="W1046" s="1"/>
      <c r="X1046" s="1"/>
      <c r="Y1046" s="1"/>
      <c r="Z1046" s="1"/>
      <c r="AA1046" s="1"/>
      <c r="AB1046" s="1"/>
      <c r="AC1046" s="1"/>
      <c r="AD1046" s="1"/>
    </row>
    <row r="1047" spans="1:30" ht="12.75" customHeight="1" x14ac:dyDescent="0.2">
      <c r="A1047" s="1"/>
      <c r="B1047" s="1"/>
      <c r="C1047" s="1"/>
      <c r="D1047" s="1"/>
      <c r="E1047" s="1"/>
      <c r="F1047" s="1"/>
      <c r="G1047" s="1"/>
      <c r="H1047" s="1"/>
      <c r="I1047" s="1"/>
      <c r="J1047" s="1"/>
      <c r="K1047" s="1"/>
      <c r="L1047" s="1"/>
      <c r="M1047" s="1"/>
      <c r="N1047" s="1"/>
      <c r="O1047" s="1"/>
      <c r="P1047" s="1"/>
      <c r="Q1047" s="1"/>
      <c r="R1047" s="1"/>
      <c r="S1047" s="1"/>
      <c r="T1047" s="1"/>
      <c r="U1047" s="1"/>
      <c r="V1047" s="1"/>
      <c r="W1047" s="1"/>
      <c r="X1047" s="1"/>
      <c r="Y1047" s="1"/>
      <c r="Z1047" s="1"/>
      <c r="AA1047" s="1"/>
      <c r="AB1047" s="1"/>
      <c r="AC1047" s="1"/>
      <c r="AD1047" s="1"/>
    </row>
    <row r="1048" spans="1:30" ht="12.75" customHeight="1" x14ac:dyDescent="0.2">
      <c r="A1048" s="1"/>
      <c r="B1048" s="1"/>
      <c r="C1048" s="1"/>
      <c r="D1048" s="1"/>
      <c r="E1048" s="1"/>
      <c r="F1048" s="1"/>
      <c r="G1048" s="1"/>
      <c r="H1048" s="1"/>
      <c r="I1048" s="1"/>
      <c r="J1048" s="1"/>
      <c r="K1048" s="1"/>
      <c r="L1048" s="1"/>
      <c r="M1048" s="1"/>
      <c r="N1048" s="1"/>
      <c r="O1048" s="1"/>
      <c r="P1048" s="1"/>
      <c r="Q1048" s="1"/>
      <c r="R1048" s="1"/>
      <c r="S1048" s="1"/>
      <c r="T1048" s="1"/>
      <c r="U1048" s="1"/>
      <c r="V1048" s="1"/>
      <c r="W1048" s="1"/>
      <c r="X1048" s="1"/>
      <c r="Y1048" s="1"/>
      <c r="Z1048" s="1"/>
      <c r="AA1048" s="1"/>
      <c r="AB1048" s="1"/>
      <c r="AC1048" s="1"/>
      <c r="AD1048" s="1"/>
    </row>
    <row r="1049" spans="1:30" ht="12.75" customHeight="1" x14ac:dyDescent="0.2">
      <c r="A1049" s="1"/>
      <c r="B1049" s="1"/>
      <c r="C1049" s="1"/>
      <c r="D1049" s="1"/>
      <c r="E1049" s="1"/>
      <c r="F1049" s="1"/>
      <c r="G1049" s="1"/>
      <c r="H1049" s="1"/>
      <c r="I1049" s="1"/>
      <c r="J1049" s="1"/>
      <c r="K1049" s="1"/>
      <c r="L1049" s="1"/>
      <c r="M1049" s="1"/>
      <c r="N1049" s="1"/>
      <c r="O1049" s="1"/>
      <c r="P1049" s="1"/>
      <c r="Q1049" s="1"/>
      <c r="R1049" s="1"/>
      <c r="S1049" s="1"/>
      <c r="T1049" s="1"/>
      <c r="U1049" s="1"/>
      <c r="V1049" s="1"/>
      <c r="W1049" s="1"/>
      <c r="X1049" s="1"/>
      <c r="Y1049" s="1"/>
      <c r="Z1049" s="1"/>
      <c r="AA1049" s="1"/>
      <c r="AB1049" s="1"/>
      <c r="AC1049" s="1"/>
      <c r="AD1049" s="1"/>
    </row>
    <row r="1050" spans="1:30" ht="12.75" customHeight="1" x14ac:dyDescent="0.2">
      <c r="A1050" s="1"/>
      <c r="B1050" s="1"/>
      <c r="C1050" s="1"/>
      <c r="D1050" s="1"/>
      <c r="E1050" s="1"/>
      <c r="F1050" s="1"/>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row>
    <row r="1051" spans="1:30" ht="12.75" customHeight="1" x14ac:dyDescent="0.2">
      <c r="A1051" s="1"/>
      <c r="B1051" s="1"/>
      <c r="C1051" s="1"/>
      <c r="D1051" s="1"/>
      <c r="E1051" s="1"/>
      <c r="F1051" s="1"/>
      <c r="G1051" s="1"/>
      <c r="H1051" s="1"/>
      <c r="I1051" s="1"/>
      <c r="J1051" s="1"/>
      <c r="K1051" s="1"/>
      <c r="L1051" s="1"/>
      <c r="M1051" s="1"/>
      <c r="N1051" s="1"/>
      <c r="O1051" s="1"/>
      <c r="P1051" s="1"/>
      <c r="Q1051" s="1"/>
      <c r="R1051" s="1"/>
      <c r="S1051" s="1"/>
      <c r="T1051" s="1"/>
      <c r="U1051" s="1"/>
      <c r="V1051" s="1"/>
      <c r="W1051" s="1"/>
      <c r="X1051" s="1"/>
      <c r="Y1051" s="1"/>
      <c r="Z1051" s="1"/>
      <c r="AA1051" s="1"/>
      <c r="AB1051" s="1"/>
      <c r="AC1051" s="1"/>
      <c r="AD1051" s="1"/>
    </row>
    <row r="1052" spans="1:30" ht="12.75" customHeight="1" x14ac:dyDescent="0.2">
      <c r="A1052" s="1"/>
      <c r="B1052" s="1"/>
      <c r="C1052" s="1"/>
      <c r="D1052" s="1"/>
      <c r="E1052" s="1"/>
      <c r="F1052" s="1"/>
      <c r="G1052" s="1"/>
      <c r="H1052" s="1"/>
      <c r="I1052" s="1"/>
      <c r="J1052" s="1"/>
      <c r="K1052" s="1"/>
      <c r="L1052" s="1"/>
      <c r="M1052" s="1"/>
      <c r="N1052" s="1"/>
      <c r="O1052" s="1"/>
      <c r="P1052" s="1"/>
      <c r="Q1052" s="1"/>
      <c r="R1052" s="1"/>
      <c r="S1052" s="1"/>
      <c r="T1052" s="1"/>
      <c r="U1052" s="1"/>
      <c r="V1052" s="1"/>
      <c r="W1052" s="1"/>
      <c r="X1052" s="1"/>
      <c r="Y1052" s="1"/>
      <c r="Z1052" s="1"/>
      <c r="AA1052" s="1"/>
      <c r="AB1052" s="1"/>
      <c r="AC1052" s="1"/>
      <c r="AD1052" s="1"/>
    </row>
    <row r="1053" spans="1:30" ht="12.75" customHeight="1" x14ac:dyDescent="0.2">
      <c r="A1053" s="1"/>
      <c r="B1053" s="1"/>
      <c r="C1053" s="1"/>
      <c r="D1053" s="1"/>
      <c r="E1053" s="1"/>
      <c r="F1053" s="1"/>
      <c r="G1053" s="1"/>
      <c r="H1053" s="1"/>
      <c r="I1053" s="1"/>
      <c r="J1053" s="1"/>
      <c r="K1053" s="1"/>
      <c r="L1053" s="1"/>
      <c r="M1053" s="1"/>
      <c r="N1053" s="1"/>
      <c r="O1053" s="1"/>
      <c r="P1053" s="1"/>
      <c r="Q1053" s="1"/>
      <c r="R1053" s="1"/>
      <c r="S1053" s="1"/>
      <c r="T1053" s="1"/>
      <c r="U1053" s="1"/>
      <c r="V1053" s="1"/>
      <c r="W1053" s="1"/>
      <c r="X1053" s="1"/>
      <c r="Y1053" s="1"/>
      <c r="Z1053" s="1"/>
      <c r="AA1053" s="1"/>
      <c r="AB1053" s="1"/>
      <c r="AC1053" s="1"/>
      <c r="AD1053" s="1"/>
    </row>
    <row r="1054" spans="1:30" ht="12.75" customHeight="1" x14ac:dyDescent="0.2">
      <c r="A1054" s="1"/>
      <c r="B1054" s="1"/>
      <c r="C1054" s="1"/>
      <c r="D1054" s="1"/>
      <c r="E1054" s="1"/>
      <c r="F1054" s="1"/>
      <c r="G1054" s="1"/>
      <c r="H1054" s="1"/>
      <c r="I1054" s="1"/>
      <c r="J1054" s="1"/>
      <c r="K1054" s="1"/>
      <c r="L1054" s="1"/>
      <c r="M1054" s="1"/>
      <c r="N1054" s="1"/>
      <c r="O1054" s="1"/>
      <c r="P1054" s="1"/>
      <c r="Q1054" s="1"/>
      <c r="R1054" s="1"/>
      <c r="S1054" s="1"/>
      <c r="T1054" s="1"/>
      <c r="U1054" s="1"/>
      <c r="V1054" s="1"/>
      <c r="W1054" s="1"/>
      <c r="X1054" s="1"/>
      <c r="Y1054" s="1"/>
      <c r="Z1054" s="1"/>
      <c r="AA1054" s="1"/>
      <c r="AB1054" s="1"/>
      <c r="AC1054" s="1"/>
      <c r="AD1054" s="1"/>
    </row>
    <row r="1055" spans="1:30" ht="12.75" customHeight="1" x14ac:dyDescent="0.2">
      <c r="A1055" s="1"/>
      <c r="B1055" s="1"/>
      <c r="C1055" s="1"/>
      <c r="D1055" s="1"/>
      <c r="E1055" s="1"/>
      <c r="F1055" s="1"/>
      <c r="G1055" s="1"/>
      <c r="H1055" s="1"/>
      <c r="I1055" s="1"/>
      <c r="J1055" s="1"/>
      <c r="K1055" s="1"/>
      <c r="L1055" s="1"/>
      <c r="M1055" s="1"/>
      <c r="N1055" s="1"/>
      <c r="O1055" s="1"/>
      <c r="P1055" s="1"/>
      <c r="Q1055" s="1"/>
      <c r="R1055" s="1"/>
      <c r="S1055" s="1"/>
      <c r="T1055" s="1"/>
      <c r="U1055" s="1"/>
      <c r="V1055" s="1"/>
      <c r="W1055" s="1"/>
      <c r="X1055" s="1"/>
      <c r="Y1055" s="1"/>
      <c r="Z1055" s="1"/>
      <c r="AA1055" s="1"/>
      <c r="AB1055" s="1"/>
      <c r="AC1055" s="1"/>
      <c r="AD1055" s="1"/>
    </row>
    <row r="1056" spans="1:30" ht="12.75" customHeight="1" x14ac:dyDescent="0.2">
      <c r="A1056" s="1"/>
      <c r="B1056" s="1"/>
      <c r="C1056" s="1"/>
      <c r="D1056" s="1"/>
      <c r="E1056" s="1"/>
      <c r="F1056" s="1"/>
      <c r="G1056" s="1"/>
      <c r="H1056" s="1"/>
      <c r="I1056" s="1"/>
      <c r="J1056" s="1"/>
      <c r="K1056" s="1"/>
      <c r="L1056" s="1"/>
      <c r="M1056" s="1"/>
      <c r="N1056" s="1"/>
      <c r="O1056" s="1"/>
      <c r="P1056" s="1"/>
      <c r="Q1056" s="1"/>
      <c r="R1056" s="1"/>
      <c r="S1056" s="1"/>
      <c r="T1056" s="1"/>
      <c r="U1056" s="1"/>
      <c r="V1056" s="1"/>
      <c r="W1056" s="1"/>
      <c r="X1056" s="1"/>
      <c r="Y1056" s="1"/>
      <c r="Z1056" s="1"/>
      <c r="AA1056" s="1"/>
      <c r="AB1056" s="1"/>
      <c r="AC1056" s="1"/>
      <c r="AD1056" s="1"/>
    </row>
    <row r="1057" spans="1:30" ht="12.75" customHeight="1" x14ac:dyDescent="0.2">
      <c r="A1057" s="1"/>
      <c r="B1057" s="1"/>
      <c r="C1057" s="1"/>
      <c r="D1057" s="1"/>
      <c r="E1057" s="1"/>
      <c r="F1057" s="1"/>
      <c r="G1057" s="1"/>
      <c r="H1057" s="1"/>
      <c r="I1057" s="1"/>
      <c r="J1057" s="1"/>
      <c r="K1057" s="1"/>
      <c r="L1057" s="1"/>
      <c r="M1057" s="1"/>
      <c r="N1057" s="1"/>
      <c r="O1057" s="1"/>
      <c r="P1057" s="1"/>
      <c r="Q1057" s="1"/>
      <c r="R1057" s="1"/>
      <c r="S1057" s="1"/>
      <c r="T1057" s="1"/>
      <c r="U1057" s="1"/>
      <c r="V1057" s="1"/>
      <c r="W1057" s="1"/>
      <c r="X1057" s="1"/>
      <c r="Y1057" s="1"/>
      <c r="Z1057" s="1"/>
      <c r="AA1057" s="1"/>
      <c r="AB1057" s="1"/>
      <c r="AC1057" s="1"/>
      <c r="AD1057" s="1"/>
    </row>
    <row r="1058" spans="1:30" ht="12.75" customHeight="1" x14ac:dyDescent="0.2">
      <c r="A1058" s="1"/>
      <c r="B1058" s="1"/>
      <c r="C1058" s="1"/>
      <c r="D1058" s="1"/>
      <c r="E1058" s="1"/>
      <c r="F1058" s="1"/>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row>
    <row r="1059" spans="1:30" ht="12.75" customHeight="1" x14ac:dyDescent="0.2">
      <c r="A1059" s="1"/>
      <c r="B1059" s="1"/>
      <c r="C1059" s="1"/>
      <c r="D1059" s="1"/>
      <c r="E1059" s="1"/>
      <c r="F1059" s="1"/>
      <c r="G1059" s="1"/>
      <c r="H1059" s="1"/>
      <c r="I1059" s="1"/>
      <c r="J1059" s="1"/>
      <c r="K1059" s="1"/>
      <c r="L1059" s="1"/>
      <c r="M1059" s="1"/>
      <c r="N1059" s="1"/>
      <c r="O1059" s="1"/>
      <c r="P1059" s="1"/>
      <c r="Q1059" s="1"/>
      <c r="R1059" s="1"/>
      <c r="S1059" s="1"/>
      <c r="T1059" s="1"/>
      <c r="U1059" s="1"/>
      <c r="V1059" s="1"/>
      <c r="W1059" s="1"/>
      <c r="X1059" s="1"/>
      <c r="Y1059" s="1"/>
      <c r="Z1059" s="1"/>
      <c r="AA1059" s="1"/>
      <c r="AB1059" s="1"/>
      <c r="AC1059" s="1"/>
      <c r="AD1059" s="1"/>
    </row>
    <row r="1060" spans="1:30" ht="12.75" customHeight="1" x14ac:dyDescent="0.2">
      <c r="A1060" s="1"/>
      <c r="B1060" s="1"/>
      <c r="C1060" s="1"/>
      <c r="D1060" s="1"/>
      <c r="E1060" s="1"/>
      <c r="F1060" s="1"/>
      <c r="G1060" s="1"/>
      <c r="H1060" s="1"/>
      <c r="I1060" s="1"/>
      <c r="J1060" s="1"/>
      <c r="K1060" s="1"/>
      <c r="L1060" s="1"/>
      <c r="M1060" s="1"/>
      <c r="N1060" s="1"/>
      <c r="O1060" s="1"/>
      <c r="P1060" s="1"/>
      <c r="Q1060" s="1"/>
      <c r="R1060" s="1"/>
      <c r="S1060" s="1"/>
      <c r="T1060" s="1"/>
      <c r="U1060" s="1"/>
      <c r="V1060" s="1"/>
      <c r="W1060" s="1"/>
      <c r="X1060" s="1"/>
      <c r="Y1060" s="1"/>
      <c r="Z1060" s="1"/>
      <c r="AA1060" s="1"/>
      <c r="AB1060" s="1"/>
      <c r="AC1060" s="1"/>
      <c r="AD1060" s="1"/>
    </row>
    <row r="1061" spans="1:30" ht="12.75" customHeight="1" x14ac:dyDescent="0.2">
      <c r="A1061" s="1"/>
      <c r="B1061" s="1"/>
      <c r="C1061" s="1"/>
      <c r="D1061" s="1"/>
      <c r="E1061" s="1"/>
      <c r="F1061" s="1"/>
      <c r="G1061" s="1"/>
      <c r="H1061" s="1"/>
      <c r="I1061" s="1"/>
      <c r="J1061" s="1"/>
      <c r="K1061" s="1"/>
      <c r="L1061" s="1"/>
      <c r="M1061" s="1"/>
      <c r="N1061" s="1"/>
      <c r="O1061" s="1"/>
      <c r="P1061" s="1"/>
      <c r="Q1061" s="1"/>
      <c r="R1061" s="1"/>
      <c r="S1061" s="1"/>
      <c r="T1061" s="1"/>
      <c r="U1061" s="1"/>
      <c r="V1061" s="1"/>
      <c r="W1061" s="1"/>
      <c r="X1061" s="1"/>
      <c r="Y1061" s="1"/>
      <c r="Z1061" s="1"/>
      <c r="AA1061" s="1"/>
      <c r="AB1061" s="1"/>
      <c r="AC1061" s="1"/>
      <c r="AD1061" s="1"/>
    </row>
    <row r="1062" spans="1:30" ht="12.75" customHeight="1" x14ac:dyDescent="0.2">
      <c r="A1062" s="1"/>
      <c r="B1062" s="1"/>
      <c r="C1062" s="1"/>
      <c r="D1062" s="1"/>
      <c r="E1062" s="1"/>
      <c r="F1062" s="1"/>
      <c r="G1062" s="1"/>
      <c r="H1062" s="1"/>
      <c r="I1062" s="1"/>
      <c r="J1062" s="1"/>
      <c r="K1062" s="1"/>
      <c r="L1062" s="1"/>
      <c r="M1062" s="1"/>
      <c r="N1062" s="1"/>
      <c r="O1062" s="1"/>
      <c r="P1062" s="1"/>
      <c r="Q1062" s="1"/>
      <c r="R1062" s="1"/>
      <c r="S1062" s="1"/>
      <c r="T1062" s="1"/>
      <c r="U1062" s="1"/>
      <c r="V1062" s="1"/>
      <c r="W1062" s="1"/>
      <c r="X1062" s="1"/>
      <c r="Y1062" s="1"/>
      <c r="Z1062" s="1"/>
      <c r="AA1062" s="1"/>
      <c r="AB1062" s="1"/>
      <c r="AC1062" s="1"/>
      <c r="AD1062" s="1"/>
    </row>
    <row r="1063" spans="1:30" ht="12.75" customHeight="1" x14ac:dyDescent="0.2">
      <c r="A1063" s="1"/>
      <c r="B1063" s="1"/>
      <c r="C1063" s="1"/>
      <c r="D1063" s="1"/>
      <c r="E1063" s="1"/>
      <c r="F1063" s="1"/>
      <c r="G1063" s="1"/>
      <c r="H1063" s="1"/>
      <c r="I1063" s="1"/>
      <c r="J1063" s="1"/>
      <c r="K1063" s="1"/>
      <c r="L1063" s="1"/>
      <c r="M1063" s="1"/>
      <c r="N1063" s="1"/>
      <c r="O1063" s="1"/>
      <c r="P1063" s="1"/>
      <c r="Q1063" s="1"/>
      <c r="R1063" s="1"/>
      <c r="S1063" s="1"/>
      <c r="T1063" s="1"/>
      <c r="U1063" s="1"/>
      <c r="V1063" s="1"/>
      <c r="W1063" s="1"/>
      <c r="X1063" s="1"/>
      <c r="Y1063" s="1"/>
      <c r="Z1063" s="1"/>
      <c r="AA1063" s="1"/>
      <c r="AB1063" s="1"/>
      <c r="AC1063" s="1"/>
      <c r="AD1063" s="1"/>
    </row>
    <row r="1064" spans="1:30" ht="12.75" customHeight="1" x14ac:dyDescent="0.2">
      <c r="A1064" s="1"/>
      <c r="B1064" s="1"/>
      <c r="C1064" s="1"/>
      <c r="D1064" s="1"/>
      <c r="E1064" s="1"/>
      <c r="F1064" s="1"/>
      <c r="G1064" s="1"/>
      <c r="H1064" s="1"/>
      <c r="I1064" s="1"/>
      <c r="J1064" s="1"/>
      <c r="K1064" s="1"/>
      <c r="L1064" s="1"/>
      <c r="M1064" s="1"/>
      <c r="N1064" s="1"/>
      <c r="O1064" s="1"/>
      <c r="P1064" s="1"/>
      <c r="Q1064" s="1"/>
      <c r="R1064" s="1"/>
      <c r="S1064" s="1"/>
      <c r="T1064" s="1"/>
      <c r="U1064" s="1"/>
      <c r="V1064" s="1"/>
      <c r="W1064" s="1"/>
      <c r="X1064" s="1"/>
      <c r="Y1064" s="1"/>
      <c r="Z1064" s="1"/>
      <c r="AA1064" s="1"/>
      <c r="AB1064" s="1"/>
      <c r="AC1064" s="1"/>
      <c r="AD1064" s="1"/>
    </row>
    <row r="1065" spans="1:30" ht="12.75" customHeight="1" x14ac:dyDescent="0.2">
      <c r="A1065" s="1"/>
      <c r="B1065" s="1"/>
      <c r="C1065" s="1"/>
      <c r="D1065" s="1"/>
      <c r="E1065" s="1"/>
      <c r="F1065" s="1"/>
      <c r="G1065" s="1"/>
      <c r="H1065" s="1"/>
      <c r="I1065" s="1"/>
      <c r="J1065" s="1"/>
      <c r="K1065" s="1"/>
      <c r="L1065" s="1"/>
      <c r="M1065" s="1"/>
      <c r="N1065" s="1"/>
      <c r="O1065" s="1"/>
      <c r="P1065" s="1"/>
      <c r="Q1065" s="1"/>
      <c r="R1065" s="1"/>
      <c r="S1065" s="1"/>
      <c r="T1065" s="1"/>
      <c r="U1065" s="1"/>
      <c r="V1065" s="1"/>
      <c r="W1065" s="1"/>
      <c r="X1065" s="1"/>
      <c r="Y1065" s="1"/>
      <c r="Z1065" s="1"/>
      <c r="AA1065" s="1"/>
      <c r="AB1065" s="1"/>
      <c r="AC1065" s="1"/>
      <c r="AD1065" s="1"/>
    </row>
    <row r="1066" spans="1:30" ht="12.75" customHeight="1" x14ac:dyDescent="0.2">
      <c r="A1066" s="1"/>
      <c r="B1066" s="1"/>
      <c r="C1066" s="1"/>
      <c r="D1066" s="1"/>
      <c r="E1066" s="1"/>
      <c r="F1066" s="1"/>
      <c r="G1066" s="1"/>
      <c r="H1066" s="1"/>
      <c r="I1066" s="1"/>
      <c r="J1066" s="1"/>
      <c r="K1066" s="1"/>
      <c r="L1066" s="1"/>
      <c r="M1066" s="1"/>
      <c r="N1066" s="1"/>
      <c r="O1066" s="1"/>
      <c r="P1066" s="1"/>
      <c r="Q1066" s="1"/>
      <c r="R1066" s="1"/>
      <c r="S1066" s="1"/>
      <c r="T1066" s="1"/>
      <c r="U1066" s="1"/>
      <c r="V1066" s="1"/>
      <c r="W1066" s="1"/>
      <c r="X1066" s="1"/>
      <c r="Y1066" s="1"/>
      <c r="Z1066" s="1"/>
      <c r="AA1066" s="1"/>
      <c r="AB1066" s="1"/>
      <c r="AC1066" s="1"/>
      <c r="AD1066" s="1"/>
    </row>
    <row r="1067" spans="1:30" ht="12.75" customHeight="1" x14ac:dyDescent="0.2">
      <c r="A1067" s="1"/>
      <c r="B1067" s="1"/>
      <c r="C1067" s="1"/>
      <c r="D1067" s="1"/>
      <c r="E1067" s="1"/>
      <c r="F1067" s="1"/>
      <c r="G1067" s="1"/>
      <c r="H1067" s="1"/>
      <c r="I1067" s="1"/>
      <c r="J1067" s="1"/>
      <c r="K1067" s="1"/>
      <c r="L1067" s="1"/>
      <c r="M1067" s="1"/>
      <c r="N1067" s="1"/>
      <c r="O1067" s="1"/>
      <c r="P1067" s="1"/>
      <c r="Q1067" s="1"/>
      <c r="R1067" s="1"/>
      <c r="S1067" s="1"/>
      <c r="T1067" s="1"/>
      <c r="U1067" s="1"/>
      <c r="V1067" s="1"/>
      <c r="W1067" s="1"/>
      <c r="X1067" s="1"/>
      <c r="Y1067" s="1"/>
      <c r="Z1067" s="1"/>
      <c r="AA1067" s="1"/>
      <c r="AB1067" s="1"/>
      <c r="AC1067" s="1"/>
      <c r="AD1067" s="1"/>
    </row>
    <row r="1068" spans="1:30" ht="12.75" customHeight="1" x14ac:dyDescent="0.2">
      <c r="A1068" s="1"/>
      <c r="B1068" s="1"/>
      <c r="C1068" s="1"/>
      <c r="D1068" s="1"/>
      <c r="E1068" s="1"/>
      <c r="F1068" s="1"/>
      <c r="G1068" s="1"/>
      <c r="H1068" s="1"/>
      <c r="I1068" s="1"/>
      <c r="J1068" s="1"/>
      <c r="K1068" s="1"/>
      <c r="L1068" s="1"/>
      <c r="M1068" s="1"/>
      <c r="N1068" s="1"/>
      <c r="O1068" s="1"/>
      <c r="P1068" s="1"/>
      <c r="Q1068" s="1"/>
      <c r="R1068" s="1"/>
      <c r="S1068" s="1"/>
      <c r="T1068" s="1"/>
      <c r="U1068" s="1"/>
      <c r="V1068" s="1"/>
      <c r="W1068" s="1"/>
      <c r="X1068" s="1"/>
      <c r="Y1068" s="1"/>
      <c r="Z1068" s="1"/>
      <c r="AA1068" s="1"/>
      <c r="AB1068" s="1"/>
      <c r="AC1068" s="1"/>
      <c r="AD1068" s="1"/>
    </row>
    <row r="1069" spans="1:30" ht="12.75" customHeight="1" x14ac:dyDescent="0.2">
      <c r="A1069" s="1"/>
      <c r="B1069" s="1"/>
      <c r="C1069" s="1"/>
      <c r="D1069" s="1"/>
      <c r="E1069" s="1"/>
      <c r="F1069" s="1"/>
      <c r="G1069" s="1"/>
      <c r="H1069" s="1"/>
      <c r="I1069" s="1"/>
      <c r="J1069" s="1"/>
      <c r="K1069" s="1"/>
      <c r="L1069" s="1"/>
      <c r="M1069" s="1"/>
      <c r="N1069" s="1"/>
      <c r="O1069" s="1"/>
      <c r="P1069" s="1"/>
      <c r="Q1069" s="1"/>
      <c r="R1069" s="1"/>
      <c r="S1069" s="1"/>
      <c r="T1069" s="1"/>
      <c r="U1069" s="1"/>
      <c r="V1069" s="1"/>
      <c r="W1069" s="1"/>
      <c r="X1069" s="1"/>
      <c r="Y1069" s="1"/>
      <c r="Z1069" s="1"/>
      <c r="AA1069" s="1"/>
      <c r="AB1069" s="1"/>
      <c r="AC1069" s="1"/>
      <c r="AD1069" s="1"/>
    </row>
    <row r="1070" spans="1:30" ht="12.75" customHeight="1" x14ac:dyDescent="0.2">
      <c r="A1070" s="1"/>
      <c r="B1070" s="1"/>
      <c r="C1070" s="1"/>
      <c r="D1070" s="1"/>
      <c r="E1070" s="1"/>
      <c r="F1070" s="1"/>
      <c r="G1070" s="1"/>
      <c r="H1070" s="1"/>
      <c r="I1070" s="1"/>
      <c r="J1070" s="1"/>
      <c r="K1070" s="1"/>
      <c r="L1070" s="1"/>
      <c r="M1070" s="1"/>
      <c r="N1070" s="1"/>
      <c r="O1070" s="1"/>
      <c r="P1070" s="1"/>
      <c r="Q1070" s="1"/>
      <c r="R1070" s="1"/>
      <c r="S1070" s="1"/>
      <c r="T1070" s="1"/>
      <c r="U1070" s="1"/>
      <c r="V1070" s="1"/>
      <c r="W1070" s="1"/>
      <c r="X1070" s="1"/>
      <c r="Y1070" s="1"/>
      <c r="Z1070" s="1"/>
      <c r="AA1070" s="1"/>
      <c r="AB1070" s="1"/>
      <c r="AC1070" s="1"/>
      <c r="AD1070" s="1"/>
    </row>
    <row r="1071" spans="1:30" ht="12.75" customHeight="1" x14ac:dyDescent="0.2">
      <c r="A1071" s="1"/>
      <c r="B1071" s="1"/>
      <c r="C1071" s="1"/>
      <c r="D1071" s="1"/>
      <c r="E1071" s="1"/>
      <c r="F1071" s="1"/>
      <c r="G1071" s="1"/>
      <c r="H1071" s="1"/>
      <c r="I1071" s="1"/>
      <c r="J1071" s="1"/>
      <c r="K1071" s="1"/>
      <c r="L1071" s="1"/>
      <c r="M1071" s="1"/>
      <c r="N1071" s="1"/>
      <c r="O1071" s="1"/>
      <c r="P1071" s="1"/>
      <c r="Q1071" s="1"/>
      <c r="R1071" s="1"/>
      <c r="S1071" s="1"/>
      <c r="T1071" s="1"/>
      <c r="U1071" s="1"/>
      <c r="V1071" s="1"/>
      <c r="W1071" s="1"/>
      <c r="X1071" s="1"/>
      <c r="Y1071" s="1"/>
      <c r="Z1071" s="1"/>
      <c r="AA1071" s="1"/>
      <c r="AB1071" s="1"/>
      <c r="AC1071" s="1"/>
      <c r="AD1071" s="1"/>
    </row>
    <row r="1072" spans="1:30" ht="12.75" customHeight="1" x14ac:dyDescent="0.2">
      <c r="A1072" s="1"/>
      <c r="B1072" s="1"/>
      <c r="C1072" s="1"/>
      <c r="D1072" s="1"/>
      <c r="E1072" s="1"/>
      <c r="F1072" s="1"/>
      <c r="G1072" s="1"/>
      <c r="H1072" s="1"/>
      <c r="I1072" s="1"/>
      <c r="J1072" s="1"/>
      <c r="K1072" s="1"/>
      <c r="L1072" s="1"/>
      <c r="M1072" s="1"/>
      <c r="N1072" s="1"/>
      <c r="O1072" s="1"/>
      <c r="P1072" s="1"/>
      <c r="Q1072" s="1"/>
      <c r="R1072" s="1"/>
      <c r="S1072" s="1"/>
      <c r="T1072" s="1"/>
      <c r="U1072" s="1"/>
      <c r="V1072" s="1"/>
      <c r="W1072" s="1"/>
      <c r="X1072" s="1"/>
      <c r="Y1072" s="1"/>
      <c r="Z1072" s="1"/>
      <c r="AA1072" s="1"/>
      <c r="AB1072" s="1"/>
      <c r="AC1072" s="1"/>
      <c r="AD1072" s="1"/>
    </row>
    <row r="1073" spans="1:30" ht="12.75" customHeight="1" x14ac:dyDescent="0.2">
      <c r="A1073" s="1"/>
      <c r="B1073" s="1"/>
      <c r="C1073" s="1"/>
      <c r="D1073" s="1"/>
      <c r="E1073" s="1"/>
      <c r="F1073" s="1"/>
      <c r="G1073" s="1"/>
      <c r="H1073" s="1"/>
      <c r="I1073" s="1"/>
      <c r="J1073" s="1"/>
      <c r="K1073" s="1"/>
      <c r="L1073" s="1"/>
      <c r="M1073" s="1"/>
      <c r="N1073" s="1"/>
      <c r="O1073" s="1"/>
      <c r="P1073" s="1"/>
      <c r="Q1073" s="1"/>
      <c r="R1073" s="1"/>
      <c r="S1073" s="1"/>
      <c r="T1073" s="1"/>
      <c r="U1073" s="1"/>
      <c r="V1073" s="1"/>
      <c r="W1073" s="1"/>
      <c r="X1073" s="1"/>
      <c r="Y1073" s="1"/>
      <c r="Z1073" s="1"/>
      <c r="AA1073" s="1"/>
      <c r="AB1073" s="1"/>
      <c r="AC1073" s="1"/>
      <c r="AD1073" s="1"/>
    </row>
    <row r="1074" spans="1:30" ht="12.75" customHeight="1" x14ac:dyDescent="0.2">
      <c r="A1074" s="1"/>
      <c r="B1074" s="1"/>
      <c r="C1074" s="1"/>
      <c r="D1074" s="1"/>
      <c r="E1074" s="1"/>
      <c r="F1074" s="1"/>
      <c r="G1074" s="1"/>
      <c r="H1074" s="1"/>
      <c r="I1074" s="1"/>
      <c r="J1074" s="1"/>
      <c r="K1074" s="1"/>
      <c r="L1074" s="1"/>
      <c r="M1074" s="1"/>
      <c r="N1074" s="1"/>
      <c r="O1074" s="1"/>
      <c r="P1074" s="1"/>
      <c r="Q1074" s="1"/>
      <c r="R1074" s="1"/>
      <c r="S1074" s="1"/>
      <c r="T1074" s="1"/>
      <c r="U1074" s="1"/>
      <c r="V1074" s="1"/>
      <c r="W1074" s="1"/>
      <c r="X1074" s="1"/>
      <c r="Y1074" s="1"/>
      <c r="Z1074" s="1"/>
      <c r="AA1074" s="1"/>
      <c r="AB1074" s="1"/>
      <c r="AC1074" s="1"/>
      <c r="AD1074" s="1"/>
    </row>
    <row r="1075" spans="1:30" ht="12.75" customHeight="1" x14ac:dyDescent="0.2">
      <c r="A1075" s="1"/>
      <c r="B1075" s="1"/>
      <c r="C1075" s="1"/>
      <c r="D1075" s="1"/>
      <c r="E1075" s="1"/>
      <c r="F1075" s="1"/>
      <c r="G1075" s="1"/>
      <c r="H1075" s="1"/>
      <c r="I1075" s="1"/>
      <c r="J1075" s="1"/>
      <c r="K1075" s="1"/>
      <c r="L1075" s="1"/>
      <c r="M1075" s="1"/>
      <c r="N1075" s="1"/>
      <c r="O1075" s="1"/>
      <c r="P1075" s="1"/>
      <c r="Q1075" s="1"/>
      <c r="R1075" s="1"/>
      <c r="S1075" s="1"/>
      <c r="T1075" s="1"/>
      <c r="U1075" s="1"/>
      <c r="V1075" s="1"/>
      <c r="W1075" s="1"/>
      <c r="X1075" s="1"/>
      <c r="Y1075" s="1"/>
      <c r="Z1075" s="1"/>
      <c r="AA1075" s="1"/>
      <c r="AB1075" s="1"/>
      <c r="AC1075" s="1"/>
      <c r="AD1075" s="1"/>
    </row>
    <row r="1076" spans="1:30" ht="12.75" customHeight="1" x14ac:dyDescent="0.2">
      <c r="A1076" s="1"/>
      <c r="B1076" s="1"/>
      <c r="C1076" s="1"/>
      <c r="D1076" s="1"/>
      <c r="E1076" s="1"/>
      <c r="F1076" s="1"/>
      <c r="G1076" s="1"/>
      <c r="H1076" s="1"/>
      <c r="I1076" s="1"/>
      <c r="J1076" s="1"/>
      <c r="K1076" s="1"/>
      <c r="L1076" s="1"/>
      <c r="M1076" s="1"/>
      <c r="N1076" s="1"/>
      <c r="O1076" s="1"/>
      <c r="P1076" s="1"/>
      <c r="Q1076" s="1"/>
      <c r="R1076" s="1"/>
      <c r="S1076" s="1"/>
      <c r="T1076" s="1"/>
      <c r="U1076" s="1"/>
      <c r="V1076" s="1"/>
      <c r="W1076" s="1"/>
      <c r="X1076" s="1"/>
      <c r="Y1076" s="1"/>
      <c r="Z1076" s="1"/>
      <c r="AA1076" s="1"/>
      <c r="AB1076" s="1"/>
      <c r="AC1076" s="1"/>
      <c r="AD1076" s="1"/>
    </row>
    <row r="1077" spans="1:30" ht="12.75" customHeight="1" x14ac:dyDescent="0.2">
      <c r="A1077" s="1"/>
      <c r="B1077" s="1"/>
      <c r="C1077" s="1"/>
      <c r="D1077" s="1"/>
      <c r="E1077" s="1"/>
      <c r="F1077" s="1"/>
      <c r="G1077" s="1"/>
      <c r="H1077" s="1"/>
      <c r="I1077" s="1"/>
      <c r="J1077" s="1"/>
      <c r="K1077" s="1"/>
      <c r="L1077" s="1"/>
      <c r="M1077" s="1"/>
      <c r="N1077" s="1"/>
      <c r="O1077" s="1"/>
      <c r="P1077" s="1"/>
      <c r="Q1077" s="1"/>
      <c r="R1077" s="1"/>
      <c r="S1077" s="1"/>
      <c r="T1077" s="1"/>
      <c r="U1077" s="1"/>
      <c r="V1077" s="1"/>
      <c r="W1077" s="1"/>
      <c r="X1077" s="1"/>
      <c r="Y1077" s="1"/>
      <c r="Z1077" s="1"/>
      <c r="AA1077" s="1"/>
      <c r="AB1077" s="1"/>
      <c r="AC1077" s="1"/>
      <c r="AD1077" s="1"/>
    </row>
    <row r="1078" spans="1:30" ht="12.75" customHeight="1" x14ac:dyDescent="0.2">
      <c r="A1078" s="1"/>
      <c r="B1078" s="1"/>
      <c r="C1078" s="1"/>
      <c r="D1078" s="1"/>
      <c r="E1078" s="1"/>
      <c r="F1078" s="1"/>
      <c r="G1078" s="1"/>
      <c r="H1078" s="1"/>
      <c r="I1078" s="1"/>
      <c r="J1078" s="1"/>
      <c r="K1078" s="1"/>
      <c r="L1078" s="1"/>
      <c r="M1078" s="1"/>
      <c r="N1078" s="1"/>
      <c r="O1078" s="1"/>
      <c r="P1078" s="1"/>
      <c r="Q1078" s="1"/>
      <c r="R1078" s="1"/>
      <c r="S1078" s="1"/>
      <c r="T1078" s="1"/>
      <c r="U1078" s="1"/>
      <c r="V1078" s="1"/>
      <c r="W1078" s="1"/>
      <c r="X1078" s="1"/>
      <c r="Y1078" s="1"/>
      <c r="Z1078" s="1"/>
      <c r="AA1078" s="1"/>
      <c r="AB1078" s="1"/>
      <c r="AC1078" s="1"/>
      <c r="AD1078" s="1"/>
    </row>
    <row r="1079" spans="1:30" ht="12.75" customHeight="1" x14ac:dyDescent="0.2">
      <c r="A1079" s="1"/>
      <c r="B1079" s="1"/>
      <c r="C1079" s="1"/>
      <c r="D1079" s="1"/>
      <c r="E1079" s="1"/>
      <c r="F1079" s="1"/>
      <c r="G1079" s="1"/>
      <c r="H1079" s="1"/>
      <c r="I1079" s="1"/>
      <c r="J1079" s="1"/>
      <c r="K1079" s="1"/>
      <c r="L1079" s="1"/>
      <c r="M1079" s="1"/>
      <c r="N1079" s="1"/>
      <c r="O1079" s="1"/>
      <c r="P1079" s="1"/>
      <c r="Q1079" s="1"/>
      <c r="R1079" s="1"/>
      <c r="S1079" s="1"/>
      <c r="T1079" s="1"/>
      <c r="U1079" s="1"/>
      <c r="V1079" s="1"/>
      <c r="W1079" s="1"/>
      <c r="X1079" s="1"/>
      <c r="Y1079" s="1"/>
      <c r="Z1079" s="1"/>
      <c r="AA1079" s="1"/>
      <c r="AB1079" s="1"/>
      <c r="AC1079" s="1"/>
      <c r="AD1079" s="1"/>
    </row>
    <row r="1080" spans="1:30" ht="12.75" customHeight="1" x14ac:dyDescent="0.2">
      <c r="A1080" s="1"/>
      <c r="B1080" s="1"/>
      <c r="C1080" s="1"/>
      <c r="D1080" s="1"/>
      <c r="E1080" s="1"/>
      <c r="F1080" s="1"/>
      <c r="G1080" s="1"/>
      <c r="H1080" s="1"/>
      <c r="I1080" s="1"/>
      <c r="J1080" s="1"/>
      <c r="K1080" s="1"/>
      <c r="L1080" s="1"/>
      <c r="M1080" s="1"/>
      <c r="N1080" s="1"/>
      <c r="O1080" s="1"/>
      <c r="P1080" s="1"/>
      <c r="Q1080" s="1"/>
      <c r="R1080" s="1"/>
      <c r="S1080" s="1"/>
      <c r="T1080" s="1"/>
      <c r="U1080" s="1"/>
      <c r="V1080" s="1"/>
      <c r="W1080" s="1"/>
      <c r="X1080" s="1"/>
      <c r="Y1080" s="1"/>
      <c r="Z1080" s="1"/>
      <c r="AA1080" s="1"/>
      <c r="AB1080" s="1"/>
      <c r="AC1080" s="1"/>
      <c r="AD1080" s="1"/>
    </row>
    <row r="1081" spans="1:30" ht="12.75" customHeight="1" x14ac:dyDescent="0.2">
      <c r="A1081" s="1"/>
      <c r="B1081" s="1"/>
      <c r="C1081" s="1"/>
      <c r="D1081" s="1"/>
      <c r="E1081" s="1"/>
      <c r="F1081" s="1"/>
      <c r="G1081" s="1"/>
      <c r="H1081" s="1"/>
      <c r="I1081" s="1"/>
      <c r="J1081" s="1"/>
      <c r="K1081" s="1"/>
      <c r="L1081" s="1"/>
      <c r="M1081" s="1"/>
      <c r="N1081" s="1"/>
      <c r="O1081" s="1"/>
      <c r="P1081" s="1"/>
      <c r="Q1081" s="1"/>
      <c r="R1081" s="1"/>
      <c r="S1081" s="1"/>
      <c r="T1081" s="1"/>
      <c r="U1081" s="1"/>
      <c r="V1081" s="1"/>
      <c r="W1081" s="1"/>
      <c r="X1081" s="1"/>
      <c r="Y1081" s="1"/>
      <c r="Z1081" s="1"/>
      <c r="AA1081" s="1"/>
      <c r="AB1081" s="1"/>
      <c r="AC1081" s="1"/>
      <c r="AD1081" s="1"/>
    </row>
    <row r="1082" spans="1:30" ht="12.75" customHeight="1" x14ac:dyDescent="0.2">
      <c r="A1082" s="1"/>
      <c r="B1082" s="1"/>
      <c r="C1082" s="1"/>
      <c r="D1082" s="1"/>
      <c r="E1082" s="1"/>
      <c r="F1082" s="1"/>
      <c r="G1082" s="1"/>
      <c r="H1082" s="1"/>
      <c r="I1082" s="1"/>
      <c r="J1082" s="1"/>
      <c r="K1082" s="1"/>
      <c r="L1082" s="1"/>
      <c r="M1082" s="1"/>
      <c r="N1082" s="1"/>
      <c r="O1082" s="1"/>
      <c r="P1082" s="1"/>
      <c r="Q1082" s="1"/>
      <c r="R1082" s="1"/>
      <c r="S1082" s="1"/>
      <c r="T1082" s="1"/>
      <c r="U1082" s="1"/>
      <c r="V1082" s="1"/>
      <c r="W1082" s="1"/>
      <c r="X1082" s="1"/>
      <c r="Y1082" s="1"/>
      <c r="Z1082" s="1"/>
      <c r="AA1082" s="1"/>
      <c r="AB1082" s="1"/>
      <c r="AC1082" s="1"/>
      <c r="AD1082" s="1"/>
    </row>
    <row r="1083" spans="1:30" ht="12.75" customHeight="1" x14ac:dyDescent="0.2">
      <c r="A1083" s="1"/>
      <c r="B1083" s="1"/>
      <c r="C1083" s="1"/>
      <c r="D1083" s="1"/>
      <c r="E1083" s="1"/>
      <c r="F1083" s="1"/>
      <c r="G1083" s="1"/>
      <c r="H1083" s="1"/>
      <c r="I1083" s="1"/>
      <c r="J1083" s="1"/>
      <c r="K1083" s="1"/>
      <c r="L1083" s="1"/>
      <c r="M1083" s="1"/>
      <c r="N1083" s="1"/>
      <c r="O1083" s="1"/>
      <c r="P1083" s="1"/>
      <c r="Q1083" s="1"/>
      <c r="R1083" s="1"/>
      <c r="S1083" s="1"/>
      <c r="T1083" s="1"/>
      <c r="U1083" s="1"/>
      <c r="V1083" s="1"/>
      <c r="W1083" s="1"/>
      <c r="X1083" s="1"/>
      <c r="Y1083" s="1"/>
      <c r="Z1083" s="1"/>
      <c r="AA1083" s="1"/>
      <c r="AB1083" s="1"/>
      <c r="AC1083" s="1"/>
      <c r="AD1083" s="1"/>
    </row>
    <row r="1084" spans="1:30" ht="12.75" customHeight="1" x14ac:dyDescent="0.2">
      <c r="A1084" s="1"/>
      <c r="B1084" s="1"/>
      <c r="C1084" s="1"/>
      <c r="D1084" s="1"/>
      <c r="E1084" s="1"/>
      <c r="F1084" s="1"/>
      <c r="G1084" s="1"/>
      <c r="H1084" s="1"/>
      <c r="I1084" s="1"/>
      <c r="J1084" s="1"/>
      <c r="K1084" s="1"/>
      <c r="L1084" s="1"/>
      <c r="M1084" s="1"/>
      <c r="N1084" s="1"/>
      <c r="O1084" s="1"/>
      <c r="P1084" s="1"/>
      <c r="Q1084" s="1"/>
      <c r="R1084" s="1"/>
      <c r="S1084" s="1"/>
      <c r="T1084" s="1"/>
      <c r="U1084" s="1"/>
      <c r="V1084" s="1"/>
      <c r="W1084" s="1"/>
      <c r="X1084" s="1"/>
      <c r="Y1084" s="1"/>
      <c r="Z1084" s="1"/>
      <c r="AA1084" s="1"/>
      <c r="AB1084" s="1"/>
      <c r="AC1084" s="1"/>
      <c r="AD1084" s="1"/>
    </row>
    <row r="1085" spans="1:30" ht="12.75" customHeight="1" x14ac:dyDescent="0.2">
      <c r="A1085" s="1"/>
      <c r="B1085" s="1"/>
      <c r="C1085" s="1"/>
      <c r="D1085" s="1"/>
      <c r="E1085" s="1"/>
      <c r="F1085" s="1"/>
      <c r="G1085" s="1"/>
      <c r="H1085" s="1"/>
      <c r="I1085" s="1"/>
      <c r="J1085" s="1"/>
      <c r="K1085" s="1"/>
      <c r="L1085" s="1"/>
      <c r="M1085" s="1"/>
      <c r="N1085" s="1"/>
      <c r="O1085" s="1"/>
      <c r="P1085" s="1"/>
      <c r="Q1085" s="1"/>
      <c r="R1085" s="1"/>
      <c r="S1085" s="1"/>
      <c r="T1085" s="1"/>
      <c r="U1085" s="1"/>
      <c r="V1085" s="1"/>
      <c r="W1085" s="1"/>
      <c r="X1085" s="1"/>
      <c r="Y1085" s="1"/>
      <c r="Z1085" s="1"/>
      <c r="AA1085" s="1"/>
      <c r="AB1085" s="1"/>
      <c r="AC1085" s="1"/>
      <c r="AD1085" s="1"/>
    </row>
    <row r="1086" spans="1:30" ht="12.75" customHeight="1" x14ac:dyDescent="0.2">
      <c r="A1086" s="1"/>
      <c r="B1086" s="1"/>
      <c r="C1086" s="1"/>
      <c r="D1086" s="1"/>
      <c r="E1086" s="1"/>
      <c r="F1086" s="1"/>
      <c r="G1086" s="1"/>
      <c r="H1086" s="1"/>
      <c r="I1086" s="1"/>
      <c r="J1086" s="1"/>
      <c r="K1086" s="1"/>
      <c r="L1086" s="1"/>
      <c r="M1086" s="1"/>
      <c r="N1086" s="1"/>
      <c r="O1086" s="1"/>
      <c r="P1086" s="1"/>
      <c r="Q1086" s="1"/>
      <c r="R1086" s="1"/>
      <c r="S1086" s="1"/>
      <c r="T1086" s="1"/>
      <c r="U1086" s="1"/>
      <c r="V1086" s="1"/>
      <c r="W1086" s="1"/>
      <c r="X1086" s="1"/>
      <c r="Y1086" s="1"/>
      <c r="Z1086" s="1"/>
      <c r="AA1086" s="1"/>
      <c r="AB1086" s="1"/>
      <c r="AC1086" s="1"/>
      <c r="AD1086" s="1"/>
    </row>
    <row r="1087" spans="1:30" ht="12.75" customHeight="1" x14ac:dyDescent="0.2">
      <c r="A1087" s="1"/>
      <c r="B1087" s="1"/>
      <c r="C1087" s="1"/>
      <c r="D1087" s="1"/>
      <c r="E1087" s="1"/>
      <c r="F1087" s="1"/>
      <c r="G1087" s="1"/>
      <c r="H1087" s="1"/>
      <c r="I1087" s="1"/>
      <c r="J1087" s="1"/>
      <c r="K1087" s="1"/>
      <c r="L1087" s="1"/>
      <c r="M1087" s="1"/>
      <c r="N1087" s="1"/>
      <c r="O1087" s="1"/>
      <c r="P1087" s="1"/>
      <c r="Q1087" s="1"/>
      <c r="R1087" s="1"/>
      <c r="S1087" s="1"/>
      <c r="T1087" s="1"/>
      <c r="U1087" s="1"/>
      <c r="V1087" s="1"/>
      <c r="W1087" s="1"/>
      <c r="X1087" s="1"/>
      <c r="Y1087" s="1"/>
      <c r="Z1087" s="1"/>
      <c r="AA1087" s="1"/>
      <c r="AB1087" s="1"/>
      <c r="AC1087" s="1"/>
      <c r="AD1087" s="1"/>
    </row>
    <row r="1088" spans="1:30" ht="12.75" customHeight="1" x14ac:dyDescent="0.2">
      <c r="A1088" s="1"/>
      <c r="B1088" s="1"/>
      <c r="C1088" s="1"/>
      <c r="D1088" s="1"/>
      <c r="E1088" s="1"/>
      <c r="F1088" s="1"/>
      <c r="G1088" s="1"/>
      <c r="H1088" s="1"/>
      <c r="I1088" s="1"/>
      <c r="J1088" s="1"/>
      <c r="K1088" s="1"/>
      <c r="L1088" s="1"/>
      <c r="M1088" s="1"/>
      <c r="N1088" s="1"/>
      <c r="O1088" s="1"/>
      <c r="P1088" s="1"/>
      <c r="Q1088" s="1"/>
      <c r="R1088" s="1"/>
      <c r="S1088" s="1"/>
      <c r="T1088" s="1"/>
      <c r="U1088" s="1"/>
      <c r="V1088" s="1"/>
      <c r="W1088" s="1"/>
      <c r="X1088" s="1"/>
      <c r="Y1088" s="1"/>
      <c r="Z1088" s="1"/>
      <c r="AA1088" s="1"/>
      <c r="AB1088" s="1"/>
      <c r="AC1088" s="1"/>
      <c r="AD1088" s="1"/>
    </row>
    <row r="1089" spans="1:30" ht="12.75" customHeight="1" x14ac:dyDescent="0.2">
      <c r="A1089" s="1"/>
      <c r="B1089" s="1"/>
      <c r="C1089" s="1"/>
      <c r="D1089" s="1"/>
      <c r="E1089" s="1"/>
      <c r="F1089" s="1"/>
      <c r="G1089" s="1"/>
      <c r="H1089" s="1"/>
      <c r="I1089" s="1"/>
      <c r="J1089" s="1"/>
      <c r="K1089" s="1"/>
      <c r="L1089" s="1"/>
      <c r="M1089" s="1"/>
      <c r="N1089" s="1"/>
      <c r="O1089" s="1"/>
      <c r="P1089" s="1"/>
      <c r="Q1089" s="1"/>
      <c r="R1089" s="1"/>
      <c r="S1089" s="1"/>
      <c r="T1089" s="1"/>
      <c r="U1089" s="1"/>
      <c r="V1089" s="1"/>
      <c r="W1089" s="1"/>
      <c r="X1089" s="1"/>
      <c r="Y1089" s="1"/>
      <c r="Z1089" s="1"/>
      <c r="AA1089" s="1"/>
      <c r="AB1089" s="1"/>
      <c r="AC1089" s="1"/>
      <c r="AD1089" s="1"/>
    </row>
    <row r="1090" spans="1:30" ht="12.75" customHeight="1" x14ac:dyDescent="0.2">
      <c r="A1090" s="1"/>
      <c r="B1090" s="1"/>
      <c r="C1090" s="1"/>
      <c r="D1090" s="1"/>
      <c r="E1090" s="1"/>
      <c r="F1090" s="1"/>
      <c r="G1090" s="1"/>
      <c r="H1090" s="1"/>
      <c r="I1090" s="1"/>
      <c r="J1090" s="1"/>
      <c r="K1090" s="1"/>
      <c r="L1090" s="1"/>
      <c r="M1090" s="1"/>
      <c r="N1090" s="1"/>
      <c r="O1090" s="1"/>
      <c r="P1090" s="1"/>
      <c r="Q1090" s="1"/>
      <c r="R1090" s="1"/>
      <c r="S1090" s="1"/>
      <c r="T1090" s="1"/>
      <c r="U1090" s="1"/>
      <c r="V1090" s="1"/>
      <c r="W1090" s="1"/>
      <c r="X1090" s="1"/>
      <c r="Y1090" s="1"/>
      <c r="Z1090" s="1"/>
      <c r="AA1090" s="1"/>
      <c r="AB1090" s="1"/>
      <c r="AC1090" s="1"/>
      <c r="AD1090" s="1"/>
    </row>
    <row r="1091" spans="1:30" ht="12.75" customHeight="1" x14ac:dyDescent="0.2">
      <c r="A1091" s="1"/>
      <c r="B1091" s="1"/>
      <c r="C1091" s="1"/>
      <c r="D1091" s="1"/>
      <c r="E1091" s="1"/>
      <c r="F1091" s="1"/>
      <c r="G1091" s="1"/>
      <c r="H1091" s="1"/>
      <c r="I1091" s="1"/>
      <c r="J1091" s="1"/>
      <c r="K1091" s="1"/>
      <c r="L1091" s="1"/>
      <c r="M1091" s="1"/>
      <c r="N1091" s="1"/>
      <c r="O1091" s="1"/>
      <c r="P1091" s="1"/>
      <c r="Q1091" s="1"/>
      <c r="R1091" s="1"/>
      <c r="S1091" s="1"/>
      <c r="T1091" s="1"/>
      <c r="U1091" s="1"/>
      <c r="V1091" s="1"/>
      <c r="W1091" s="1"/>
      <c r="X1091" s="1"/>
      <c r="Y1091" s="1"/>
      <c r="Z1091" s="1"/>
      <c r="AA1091" s="1"/>
      <c r="AB1091" s="1"/>
      <c r="AC1091" s="1"/>
      <c r="AD1091" s="1"/>
    </row>
    <row r="1092" spans="1:30" ht="12.75" customHeight="1" x14ac:dyDescent="0.2">
      <c r="A1092" s="1"/>
      <c r="B1092" s="1"/>
      <c r="C1092" s="1"/>
      <c r="D1092" s="1"/>
      <c r="E1092" s="1"/>
      <c r="F1092" s="1"/>
      <c r="G1092" s="1"/>
      <c r="H1092" s="1"/>
      <c r="I1092" s="1"/>
      <c r="J1092" s="1"/>
      <c r="K1092" s="1"/>
      <c r="L1092" s="1"/>
      <c r="M1092" s="1"/>
      <c r="N1092" s="1"/>
      <c r="O1092" s="1"/>
      <c r="P1092" s="1"/>
      <c r="Q1092" s="1"/>
      <c r="R1092" s="1"/>
      <c r="S1092" s="1"/>
      <c r="T1092" s="1"/>
      <c r="U1092" s="1"/>
      <c r="V1092" s="1"/>
      <c r="W1092" s="1"/>
      <c r="X1092" s="1"/>
      <c r="Y1092" s="1"/>
      <c r="Z1092" s="1"/>
      <c r="AA1092" s="1"/>
      <c r="AB1092" s="1"/>
      <c r="AC1092" s="1"/>
      <c r="AD1092" s="1"/>
    </row>
    <row r="1093" spans="1:30" ht="12.75" customHeight="1" x14ac:dyDescent="0.2">
      <c r="A1093" s="1"/>
      <c r="B1093" s="1"/>
      <c r="C1093" s="1"/>
      <c r="D1093" s="1"/>
      <c r="E1093" s="1"/>
      <c r="F1093" s="1"/>
      <c r="G1093" s="1"/>
      <c r="H1093" s="1"/>
      <c r="I1093" s="1"/>
      <c r="J1093" s="1"/>
      <c r="K1093" s="1"/>
      <c r="L1093" s="1"/>
      <c r="M1093" s="1"/>
      <c r="N1093" s="1"/>
      <c r="O1093" s="1"/>
      <c r="P1093" s="1"/>
      <c r="Q1093" s="1"/>
      <c r="R1093" s="1"/>
      <c r="S1093" s="1"/>
      <c r="T1093" s="1"/>
      <c r="U1093" s="1"/>
      <c r="V1093" s="1"/>
      <c r="W1093" s="1"/>
      <c r="X1093" s="1"/>
      <c r="Y1093" s="1"/>
      <c r="Z1093" s="1"/>
      <c r="AA1093" s="1"/>
      <c r="AB1093" s="1"/>
      <c r="AC1093" s="1"/>
      <c r="AD1093" s="1"/>
    </row>
    <row r="1094" spans="1:30" ht="12.75" customHeight="1" x14ac:dyDescent="0.2">
      <c r="A1094" s="1"/>
      <c r="B1094" s="1"/>
      <c r="C1094" s="1"/>
      <c r="D1094" s="1"/>
      <c r="E1094" s="1"/>
      <c r="F1094" s="1"/>
      <c r="G1094" s="1"/>
      <c r="H1094" s="1"/>
      <c r="I1094" s="1"/>
      <c r="J1094" s="1"/>
      <c r="K1094" s="1"/>
      <c r="L1094" s="1"/>
      <c r="M1094" s="1"/>
      <c r="N1094" s="1"/>
      <c r="O1094" s="1"/>
      <c r="P1094" s="1"/>
      <c r="Q1094" s="1"/>
      <c r="R1094" s="1"/>
      <c r="S1094" s="1"/>
      <c r="T1094" s="1"/>
      <c r="U1094" s="1"/>
      <c r="V1094" s="1"/>
      <c r="W1094" s="1"/>
      <c r="X1094" s="1"/>
      <c r="Y1094" s="1"/>
      <c r="Z1094" s="1"/>
      <c r="AA1094" s="1"/>
      <c r="AB1094" s="1"/>
      <c r="AC1094" s="1"/>
      <c r="AD1094" s="1"/>
    </row>
    <row r="1095" spans="1:30" ht="12.75" customHeight="1" x14ac:dyDescent="0.2">
      <c r="A1095" s="1"/>
      <c r="B1095" s="1"/>
      <c r="C1095" s="1"/>
      <c r="D1095" s="1"/>
      <c r="E1095" s="1"/>
      <c r="F1095" s="1"/>
      <c r="G1095" s="1"/>
      <c r="H1095" s="1"/>
      <c r="I1095" s="1"/>
      <c r="J1095" s="1"/>
      <c r="K1095" s="1"/>
      <c r="L1095" s="1"/>
      <c r="M1095" s="1"/>
      <c r="N1095" s="1"/>
      <c r="O1095" s="1"/>
      <c r="P1095" s="1"/>
      <c r="Q1095" s="1"/>
      <c r="R1095" s="1"/>
      <c r="S1095" s="1"/>
      <c r="T1095" s="1"/>
      <c r="U1095" s="1"/>
      <c r="V1095" s="1"/>
      <c r="W1095" s="1"/>
      <c r="X1095" s="1"/>
      <c r="Y1095" s="1"/>
      <c r="Z1095" s="1"/>
      <c r="AA1095" s="1"/>
      <c r="AB1095" s="1"/>
      <c r="AC1095" s="1"/>
      <c r="AD1095" s="1"/>
    </row>
    <row r="1096" spans="1:30" ht="12.75" customHeight="1" x14ac:dyDescent="0.2">
      <c r="A1096" s="1"/>
      <c r="B1096" s="1"/>
      <c r="C1096" s="1"/>
      <c r="D1096" s="1"/>
      <c r="E1096" s="1"/>
      <c r="F1096" s="1"/>
      <c r="G1096" s="1"/>
      <c r="H1096" s="1"/>
      <c r="I1096" s="1"/>
      <c r="J1096" s="1"/>
      <c r="K1096" s="1"/>
      <c r="L1096" s="1"/>
      <c r="M1096" s="1"/>
      <c r="N1096" s="1"/>
      <c r="O1096" s="1"/>
      <c r="P1096" s="1"/>
      <c r="Q1096" s="1"/>
      <c r="R1096" s="1"/>
      <c r="S1096" s="1"/>
      <c r="T1096" s="1"/>
      <c r="U1096" s="1"/>
      <c r="V1096" s="1"/>
      <c r="W1096" s="1"/>
      <c r="X1096" s="1"/>
      <c r="Y1096" s="1"/>
      <c r="Z1096" s="1"/>
      <c r="AA1096" s="1"/>
      <c r="AB1096" s="1"/>
      <c r="AC1096" s="1"/>
      <c r="AD1096" s="1"/>
    </row>
    <row r="1097" spans="1:30" ht="12.75" customHeight="1" x14ac:dyDescent="0.2">
      <c r="A1097" s="1"/>
      <c r="B1097" s="1"/>
      <c r="C1097" s="1"/>
      <c r="D1097" s="1"/>
      <c r="E1097" s="1"/>
      <c r="F1097" s="1"/>
      <c r="G1097" s="1"/>
      <c r="H1097" s="1"/>
      <c r="I1097" s="1"/>
      <c r="J1097" s="1"/>
      <c r="K1097" s="1"/>
      <c r="L1097" s="1"/>
      <c r="M1097" s="1"/>
      <c r="N1097" s="1"/>
      <c r="O1097" s="1"/>
      <c r="P1097" s="1"/>
      <c r="Q1097" s="1"/>
      <c r="R1097" s="1"/>
      <c r="S1097" s="1"/>
      <c r="T1097" s="1"/>
      <c r="U1097" s="1"/>
      <c r="V1097" s="1"/>
      <c r="W1097" s="1"/>
      <c r="X1097" s="1"/>
      <c r="Y1097" s="1"/>
      <c r="Z1097" s="1"/>
      <c r="AA1097" s="1"/>
      <c r="AB1097" s="1"/>
      <c r="AC1097" s="1"/>
      <c r="AD1097" s="1"/>
    </row>
    <row r="1098" spans="1:30" ht="12.75" customHeight="1" x14ac:dyDescent="0.2">
      <c r="A1098" s="1"/>
      <c r="B1098" s="1"/>
      <c r="C1098" s="1"/>
      <c r="D1098" s="1"/>
      <c r="E1098" s="1"/>
      <c r="F1098" s="1"/>
      <c r="G1098" s="1"/>
      <c r="H1098" s="1"/>
      <c r="I1098" s="1"/>
      <c r="J1098" s="1"/>
      <c r="K1098" s="1"/>
      <c r="L1098" s="1"/>
      <c r="M1098" s="1"/>
      <c r="N1098" s="1"/>
      <c r="O1098" s="1"/>
      <c r="P1098" s="1"/>
      <c r="Q1098" s="1"/>
      <c r="R1098" s="1"/>
      <c r="S1098" s="1"/>
      <c r="T1098" s="1"/>
      <c r="U1098" s="1"/>
      <c r="V1098" s="1"/>
      <c r="W1098" s="1"/>
      <c r="X1098" s="1"/>
      <c r="Y1098" s="1"/>
      <c r="Z1098" s="1"/>
      <c r="AA1098" s="1"/>
      <c r="AB1098" s="1"/>
      <c r="AC1098" s="1"/>
      <c r="AD1098" s="1"/>
    </row>
    <row r="1099" spans="1:30" ht="12.75" customHeight="1" x14ac:dyDescent="0.2">
      <c r="A1099" s="1"/>
      <c r="B1099" s="1"/>
      <c r="C1099" s="1"/>
      <c r="D1099" s="1"/>
      <c r="E1099" s="1"/>
      <c r="F1099" s="1"/>
      <c r="G1099" s="1"/>
      <c r="H1099" s="1"/>
      <c r="I1099" s="1"/>
      <c r="J1099" s="1"/>
      <c r="K1099" s="1"/>
      <c r="L1099" s="1"/>
      <c r="M1099" s="1"/>
      <c r="N1099" s="1"/>
      <c r="O1099" s="1"/>
      <c r="P1099" s="1"/>
      <c r="Q1099" s="1"/>
      <c r="R1099" s="1"/>
      <c r="S1099" s="1"/>
      <c r="T1099" s="1"/>
      <c r="U1099" s="1"/>
      <c r="V1099" s="1"/>
      <c r="W1099" s="1"/>
      <c r="X1099" s="1"/>
      <c r="Y1099" s="1"/>
      <c r="Z1099" s="1"/>
      <c r="AA1099" s="1"/>
      <c r="AB1099" s="1"/>
      <c r="AC1099" s="1"/>
      <c r="AD1099" s="1"/>
    </row>
    <row r="1100" spans="1:30" ht="12.75" customHeight="1" x14ac:dyDescent="0.2">
      <c r="A1100" s="1"/>
      <c r="B1100" s="1"/>
      <c r="C1100" s="1"/>
      <c r="D1100" s="1"/>
      <c r="E1100" s="1"/>
      <c r="F1100" s="1"/>
      <c r="G1100" s="1"/>
      <c r="H1100" s="1"/>
      <c r="I1100" s="1"/>
      <c r="J1100" s="1"/>
      <c r="K1100" s="1"/>
      <c r="L1100" s="1"/>
      <c r="M1100" s="1"/>
      <c r="N1100" s="1"/>
      <c r="O1100" s="1"/>
      <c r="P1100" s="1"/>
      <c r="Q1100" s="1"/>
      <c r="R1100" s="1"/>
      <c r="S1100" s="1"/>
      <c r="T1100" s="1"/>
      <c r="U1100" s="1"/>
      <c r="V1100" s="1"/>
      <c r="W1100" s="1"/>
      <c r="X1100" s="1"/>
      <c r="Y1100" s="1"/>
      <c r="Z1100" s="1"/>
      <c r="AA1100" s="1"/>
      <c r="AB1100" s="1"/>
      <c r="AC1100" s="1"/>
      <c r="AD1100" s="1"/>
    </row>
    <row r="1101" spans="1:30" ht="12.75" customHeight="1" x14ac:dyDescent="0.2">
      <c r="A1101" s="1"/>
      <c r="B1101" s="1"/>
      <c r="C1101" s="1"/>
      <c r="D1101" s="1"/>
      <c r="E1101" s="1"/>
      <c r="F1101" s="1"/>
      <c r="G1101" s="1"/>
      <c r="H1101" s="1"/>
      <c r="I1101" s="1"/>
      <c r="J1101" s="1"/>
      <c r="K1101" s="1"/>
      <c r="L1101" s="1"/>
      <c r="M1101" s="1"/>
      <c r="N1101" s="1"/>
      <c r="O1101" s="1"/>
      <c r="P1101" s="1"/>
      <c r="Q1101" s="1"/>
      <c r="R1101" s="1"/>
      <c r="S1101" s="1"/>
      <c r="T1101" s="1"/>
      <c r="U1101" s="1"/>
      <c r="V1101" s="1"/>
      <c r="W1101" s="1"/>
      <c r="X1101" s="1"/>
      <c r="Y1101" s="1"/>
      <c r="Z1101" s="1"/>
      <c r="AA1101" s="1"/>
      <c r="AB1101" s="1"/>
      <c r="AC1101" s="1"/>
      <c r="AD1101" s="1"/>
    </row>
    <row r="1102" spans="1:30" ht="12.75" customHeight="1" x14ac:dyDescent="0.2">
      <c r="A1102" s="1"/>
      <c r="B1102" s="1"/>
      <c r="C1102" s="1"/>
      <c r="D1102" s="1"/>
      <c r="E1102" s="1"/>
      <c r="F1102" s="1"/>
      <c r="G1102" s="1"/>
      <c r="H1102" s="1"/>
      <c r="I1102" s="1"/>
      <c r="J1102" s="1"/>
      <c r="K1102" s="1"/>
      <c r="L1102" s="1"/>
      <c r="M1102" s="1"/>
      <c r="N1102" s="1"/>
      <c r="O1102" s="1"/>
      <c r="P1102" s="1"/>
      <c r="Q1102" s="1"/>
      <c r="R1102" s="1"/>
      <c r="S1102" s="1"/>
      <c r="T1102" s="1"/>
      <c r="U1102" s="1"/>
      <c r="V1102" s="1"/>
      <c r="W1102" s="1"/>
      <c r="X1102" s="1"/>
      <c r="Y1102" s="1"/>
      <c r="Z1102" s="1"/>
      <c r="AA1102" s="1"/>
      <c r="AB1102" s="1"/>
      <c r="AC1102" s="1"/>
      <c r="AD1102" s="1"/>
    </row>
    <row r="1103" spans="1:30" ht="12.75" customHeight="1" x14ac:dyDescent="0.2">
      <c r="A1103" s="1"/>
      <c r="B1103" s="1"/>
      <c r="C1103" s="1"/>
      <c r="D1103" s="1"/>
      <c r="E1103" s="1"/>
      <c r="F1103" s="1"/>
      <c r="G1103" s="1"/>
      <c r="H1103" s="1"/>
      <c r="I1103" s="1"/>
      <c r="J1103" s="1"/>
      <c r="K1103" s="1"/>
      <c r="L1103" s="1"/>
      <c r="M1103" s="1"/>
      <c r="N1103" s="1"/>
      <c r="O1103" s="1"/>
      <c r="P1103" s="1"/>
      <c r="Q1103" s="1"/>
      <c r="R1103" s="1"/>
      <c r="S1103" s="1"/>
      <c r="T1103" s="1"/>
      <c r="U1103" s="1"/>
      <c r="V1103" s="1"/>
      <c r="W1103" s="1"/>
      <c r="X1103" s="1"/>
      <c r="Y1103" s="1"/>
      <c r="Z1103" s="1"/>
      <c r="AA1103" s="1"/>
      <c r="AB1103" s="1"/>
      <c r="AC1103" s="1"/>
      <c r="AD1103" s="1"/>
    </row>
    <row r="1104" spans="1:30" ht="12.75" customHeight="1" x14ac:dyDescent="0.2">
      <c r="A1104" s="1"/>
      <c r="B1104" s="1"/>
      <c r="C1104" s="1"/>
      <c r="D1104" s="1"/>
      <c r="E1104" s="1"/>
      <c r="F1104" s="1"/>
      <c r="G1104" s="1"/>
      <c r="H1104" s="1"/>
      <c r="I1104" s="1"/>
      <c r="J1104" s="1"/>
      <c r="K1104" s="1"/>
      <c r="L1104" s="1"/>
      <c r="M1104" s="1"/>
      <c r="N1104" s="1"/>
      <c r="O1104" s="1"/>
      <c r="P1104" s="1"/>
      <c r="Q1104" s="1"/>
      <c r="R1104" s="1"/>
      <c r="S1104" s="1"/>
      <c r="T1104" s="1"/>
      <c r="U1104" s="1"/>
      <c r="V1104" s="1"/>
      <c r="W1104" s="1"/>
      <c r="X1104" s="1"/>
      <c r="Y1104" s="1"/>
      <c r="Z1104" s="1"/>
      <c r="AA1104" s="1"/>
      <c r="AB1104" s="1"/>
      <c r="AC1104" s="1"/>
      <c r="AD1104" s="1"/>
    </row>
    <row r="1105" spans="1:30" ht="12.75" customHeight="1" x14ac:dyDescent="0.2">
      <c r="A1105" s="1"/>
      <c r="B1105" s="1"/>
      <c r="C1105" s="1"/>
      <c r="D1105" s="1"/>
      <c r="E1105" s="1"/>
      <c r="F1105" s="1"/>
      <c r="G1105" s="1"/>
      <c r="H1105" s="1"/>
      <c r="I1105" s="1"/>
      <c r="J1105" s="1"/>
      <c r="K1105" s="1"/>
      <c r="L1105" s="1"/>
      <c r="M1105" s="1"/>
      <c r="N1105" s="1"/>
      <c r="O1105" s="1"/>
      <c r="P1105" s="1"/>
      <c r="Q1105" s="1"/>
      <c r="R1105" s="1"/>
      <c r="S1105" s="1"/>
      <c r="T1105" s="1"/>
      <c r="U1105" s="1"/>
      <c r="V1105" s="1"/>
      <c r="W1105" s="1"/>
      <c r="X1105" s="1"/>
      <c r="Y1105" s="1"/>
      <c r="Z1105" s="1"/>
      <c r="AA1105" s="1"/>
      <c r="AB1105" s="1"/>
      <c r="AC1105" s="1"/>
      <c r="AD1105" s="1"/>
    </row>
    <row r="1106" spans="1:30" ht="12.75" customHeight="1" x14ac:dyDescent="0.2">
      <c r="A1106" s="1"/>
      <c r="B1106" s="1"/>
      <c r="C1106" s="1"/>
      <c r="D1106" s="1"/>
      <c r="E1106" s="1"/>
      <c r="F1106" s="1"/>
      <c r="G1106" s="1"/>
      <c r="H1106" s="1"/>
      <c r="I1106" s="1"/>
      <c r="J1106" s="1"/>
      <c r="K1106" s="1"/>
      <c r="L1106" s="1"/>
      <c r="M1106" s="1"/>
      <c r="N1106" s="1"/>
      <c r="O1106" s="1"/>
      <c r="P1106" s="1"/>
      <c r="Q1106" s="1"/>
      <c r="R1106" s="1"/>
      <c r="S1106" s="1"/>
      <c r="T1106" s="1"/>
      <c r="U1106" s="1"/>
      <c r="V1106" s="1"/>
      <c r="W1106" s="1"/>
      <c r="X1106" s="1"/>
      <c r="Y1106" s="1"/>
      <c r="Z1106" s="1"/>
      <c r="AA1106" s="1"/>
      <c r="AB1106" s="1"/>
      <c r="AC1106" s="1"/>
      <c r="AD1106" s="1"/>
    </row>
    <row r="1107" spans="1:30" ht="12.75" customHeight="1" x14ac:dyDescent="0.2">
      <c r="A1107" s="1"/>
      <c r="B1107" s="1"/>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c r="AA1107" s="1"/>
      <c r="AB1107" s="1"/>
      <c r="AC1107" s="1"/>
      <c r="AD1107" s="1"/>
    </row>
    <row r="1108" spans="1:30" ht="12.75" customHeight="1" x14ac:dyDescent="0.2">
      <c r="A1108" s="1"/>
      <c r="B1108" s="1"/>
      <c r="C1108" s="1"/>
      <c r="D1108" s="1"/>
      <c r="E1108" s="1"/>
      <c r="F1108" s="1"/>
      <c r="G1108" s="1"/>
      <c r="H1108" s="1"/>
      <c r="I1108" s="1"/>
      <c r="J1108" s="1"/>
      <c r="K1108" s="1"/>
      <c r="L1108" s="1"/>
      <c r="M1108" s="1"/>
      <c r="N1108" s="1"/>
      <c r="O1108" s="1"/>
      <c r="P1108" s="1"/>
      <c r="Q1108" s="1"/>
      <c r="R1108" s="1"/>
      <c r="S1108" s="1"/>
      <c r="T1108" s="1"/>
      <c r="U1108" s="1"/>
      <c r="V1108" s="1"/>
      <c r="W1108" s="1"/>
      <c r="X1108" s="1"/>
      <c r="Y1108" s="1"/>
      <c r="Z1108" s="1"/>
      <c r="AA1108" s="1"/>
      <c r="AB1108" s="1"/>
      <c r="AC1108" s="1"/>
      <c r="AD1108" s="1"/>
    </row>
    <row r="1109" spans="1:30" ht="12.75" customHeight="1" x14ac:dyDescent="0.2">
      <c r="A1109" s="1"/>
      <c r="B1109" s="1"/>
      <c r="C1109" s="1"/>
      <c r="D1109" s="1"/>
      <c r="E1109" s="1"/>
      <c r="F1109" s="1"/>
      <c r="G1109" s="1"/>
      <c r="H1109" s="1"/>
      <c r="I1109" s="1"/>
      <c r="J1109" s="1"/>
      <c r="K1109" s="1"/>
      <c r="L1109" s="1"/>
      <c r="M1109" s="1"/>
      <c r="N1109" s="1"/>
      <c r="O1109" s="1"/>
      <c r="P1109" s="1"/>
      <c r="Q1109" s="1"/>
      <c r="R1109" s="1"/>
      <c r="S1109" s="1"/>
      <c r="T1109" s="1"/>
      <c r="U1109" s="1"/>
      <c r="V1109" s="1"/>
      <c r="W1109" s="1"/>
      <c r="X1109" s="1"/>
      <c r="Y1109" s="1"/>
      <c r="Z1109" s="1"/>
      <c r="AA1109" s="1"/>
      <c r="AB1109" s="1"/>
      <c r="AC1109" s="1"/>
      <c r="AD1109" s="1"/>
    </row>
    <row r="1110" spans="1:30" ht="12.75" customHeight="1" x14ac:dyDescent="0.2">
      <c r="A1110" s="1"/>
      <c r="B1110" s="1"/>
      <c r="C1110" s="1"/>
      <c r="D1110" s="1"/>
      <c r="E1110" s="1"/>
      <c r="F1110" s="1"/>
      <c r="G1110" s="1"/>
      <c r="H1110" s="1"/>
      <c r="I1110" s="1"/>
      <c r="J1110" s="1"/>
      <c r="K1110" s="1"/>
      <c r="L1110" s="1"/>
      <c r="M1110" s="1"/>
      <c r="N1110" s="1"/>
      <c r="O1110" s="1"/>
      <c r="P1110" s="1"/>
      <c r="Q1110" s="1"/>
      <c r="R1110" s="1"/>
      <c r="S1110" s="1"/>
      <c r="T1110" s="1"/>
      <c r="U1110" s="1"/>
      <c r="V1110" s="1"/>
      <c r="W1110" s="1"/>
      <c r="X1110" s="1"/>
      <c r="Y1110" s="1"/>
      <c r="Z1110" s="1"/>
      <c r="AA1110" s="1"/>
      <c r="AB1110" s="1"/>
      <c r="AC1110" s="1"/>
      <c r="AD1110" s="1"/>
    </row>
    <row r="1111" spans="1:30" ht="12.75" customHeight="1" x14ac:dyDescent="0.2">
      <c r="A1111" s="1"/>
      <c r="B1111" s="1"/>
      <c r="C1111" s="1"/>
      <c r="D1111" s="1"/>
      <c r="E1111" s="1"/>
      <c r="F1111" s="1"/>
      <c r="G1111" s="1"/>
      <c r="H1111" s="1"/>
      <c r="I1111" s="1"/>
      <c r="J1111" s="1"/>
      <c r="K1111" s="1"/>
      <c r="L1111" s="1"/>
      <c r="M1111" s="1"/>
      <c r="N1111" s="1"/>
      <c r="O1111" s="1"/>
      <c r="P1111" s="1"/>
      <c r="Q1111" s="1"/>
      <c r="R1111" s="1"/>
      <c r="S1111" s="1"/>
      <c r="T1111" s="1"/>
      <c r="U1111" s="1"/>
      <c r="V1111" s="1"/>
      <c r="W1111" s="1"/>
      <c r="X1111" s="1"/>
      <c r="Y1111" s="1"/>
      <c r="Z1111" s="1"/>
      <c r="AA1111" s="1"/>
      <c r="AB1111" s="1"/>
      <c r="AC1111" s="1"/>
      <c r="AD1111" s="1"/>
    </row>
    <row r="1112" spans="1:30" ht="12.75" customHeight="1" x14ac:dyDescent="0.2">
      <c r="A1112" s="1"/>
      <c r="B1112" s="1"/>
      <c r="C1112" s="1"/>
      <c r="D1112" s="1"/>
      <c r="E1112" s="1"/>
      <c r="F1112" s="1"/>
      <c r="G1112" s="1"/>
      <c r="H1112" s="1"/>
      <c r="I1112" s="1"/>
      <c r="J1112" s="1"/>
      <c r="K1112" s="1"/>
      <c r="L1112" s="1"/>
      <c r="M1112" s="1"/>
      <c r="N1112" s="1"/>
      <c r="O1112" s="1"/>
      <c r="P1112" s="1"/>
      <c r="Q1112" s="1"/>
      <c r="R1112" s="1"/>
      <c r="S1112" s="1"/>
      <c r="T1112" s="1"/>
      <c r="U1112" s="1"/>
      <c r="V1112" s="1"/>
      <c r="W1112" s="1"/>
      <c r="X1112" s="1"/>
      <c r="Y1112" s="1"/>
      <c r="Z1112" s="1"/>
      <c r="AA1112" s="1"/>
      <c r="AB1112" s="1"/>
      <c r="AC1112" s="1"/>
      <c r="AD1112" s="1"/>
    </row>
    <row r="1113" spans="1:30" ht="12.75" customHeight="1" x14ac:dyDescent="0.2">
      <c r="A1113" s="1"/>
      <c r="B1113" s="1"/>
      <c r="C1113" s="1"/>
      <c r="D1113" s="1"/>
      <c r="E1113" s="1"/>
      <c r="F1113" s="1"/>
      <c r="G1113" s="1"/>
      <c r="H1113" s="1"/>
      <c r="I1113" s="1"/>
      <c r="J1113" s="1"/>
      <c r="K1113" s="1"/>
      <c r="L1113" s="1"/>
      <c r="M1113" s="1"/>
      <c r="N1113" s="1"/>
      <c r="O1113" s="1"/>
      <c r="P1113" s="1"/>
      <c r="Q1113" s="1"/>
      <c r="R1113" s="1"/>
      <c r="S1113" s="1"/>
      <c r="T1113" s="1"/>
      <c r="U1113" s="1"/>
      <c r="V1113" s="1"/>
      <c r="W1113" s="1"/>
      <c r="X1113" s="1"/>
      <c r="Y1113" s="1"/>
      <c r="Z1113" s="1"/>
      <c r="AA1113" s="1"/>
      <c r="AB1113" s="1"/>
      <c r="AC1113" s="1"/>
      <c r="AD1113" s="1"/>
    </row>
    <row r="1114" spans="1:30" ht="12.75" customHeight="1" x14ac:dyDescent="0.2">
      <c r="A1114" s="1"/>
      <c r="B1114" s="1"/>
      <c r="C1114" s="1"/>
      <c r="D1114" s="1"/>
      <c r="E1114" s="1"/>
      <c r="F1114" s="1"/>
      <c r="G1114" s="1"/>
      <c r="H1114" s="1"/>
      <c r="I1114" s="1"/>
      <c r="J1114" s="1"/>
      <c r="K1114" s="1"/>
      <c r="L1114" s="1"/>
      <c r="M1114" s="1"/>
      <c r="N1114" s="1"/>
      <c r="O1114" s="1"/>
      <c r="P1114" s="1"/>
      <c r="Q1114" s="1"/>
      <c r="R1114" s="1"/>
      <c r="S1114" s="1"/>
      <c r="T1114" s="1"/>
      <c r="U1114" s="1"/>
      <c r="V1114" s="1"/>
      <c r="W1114" s="1"/>
      <c r="X1114" s="1"/>
      <c r="Y1114" s="1"/>
      <c r="Z1114" s="1"/>
      <c r="AA1114" s="1"/>
      <c r="AB1114" s="1"/>
      <c r="AC1114" s="1"/>
      <c r="AD1114" s="1"/>
    </row>
    <row r="1115" spans="1:30" ht="12.75" customHeight="1" x14ac:dyDescent="0.2">
      <c r="A1115" s="1"/>
      <c r="B1115" s="1"/>
      <c r="C1115" s="1"/>
      <c r="D1115" s="1"/>
      <c r="E1115" s="1"/>
      <c r="F1115" s="1"/>
      <c r="G1115" s="1"/>
      <c r="H1115" s="1"/>
      <c r="I1115" s="1"/>
      <c r="J1115" s="1"/>
      <c r="K1115" s="1"/>
      <c r="L1115" s="1"/>
      <c r="M1115" s="1"/>
      <c r="N1115" s="1"/>
      <c r="O1115" s="1"/>
      <c r="P1115" s="1"/>
      <c r="Q1115" s="1"/>
      <c r="R1115" s="1"/>
      <c r="S1115" s="1"/>
      <c r="T1115" s="1"/>
      <c r="U1115" s="1"/>
      <c r="V1115" s="1"/>
      <c r="W1115" s="1"/>
      <c r="X1115" s="1"/>
      <c r="Y1115" s="1"/>
      <c r="Z1115" s="1"/>
      <c r="AA1115" s="1"/>
      <c r="AB1115" s="1"/>
      <c r="AC1115" s="1"/>
      <c r="AD1115" s="1"/>
    </row>
    <row r="1116" spans="1:30" ht="12.75" customHeight="1" x14ac:dyDescent="0.2">
      <c r="A1116" s="1"/>
      <c r="B1116" s="1"/>
      <c r="C1116" s="1"/>
      <c r="D1116" s="1"/>
      <c r="E1116" s="1"/>
      <c r="F1116" s="1"/>
      <c r="G1116" s="1"/>
      <c r="H1116" s="1"/>
      <c r="I1116" s="1"/>
      <c r="J1116" s="1"/>
      <c r="K1116" s="1"/>
      <c r="L1116" s="1"/>
      <c r="M1116" s="1"/>
      <c r="N1116" s="1"/>
      <c r="O1116" s="1"/>
      <c r="P1116" s="1"/>
      <c r="Q1116" s="1"/>
      <c r="R1116" s="1"/>
      <c r="S1116" s="1"/>
      <c r="T1116" s="1"/>
      <c r="U1116" s="1"/>
      <c r="V1116" s="1"/>
      <c r="W1116" s="1"/>
      <c r="X1116" s="1"/>
      <c r="Y1116" s="1"/>
      <c r="Z1116" s="1"/>
      <c r="AA1116" s="1"/>
      <c r="AB1116" s="1"/>
      <c r="AC1116" s="1"/>
      <c r="AD1116" s="1"/>
    </row>
    <row r="1117" spans="1:30" ht="12.75" customHeight="1" x14ac:dyDescent="0.2">
      <c r="A1117" s="1"/>
      <c r="B1117" s="1"/>
      <c r="C1117" s="1"/>
      <c r="D1117" s="1"/>
      <c r="E1117" s="1"/>
      <c r="F1117" s="1"/>
      <c r="G1117" s="1"/>
      <c r="H1117" s="1"/>
      <c r="I1117" s="1"/>
      <c r="J1117" s="1"/>
      <c r="K1117" s="1"/>
      <c r="L1117" s="1"/>
      <c r="M1117" s="1"/>
      <c r="N1117" s="1"/>
      <c r="O1117" s="1"/>
      <c r="P1117" s="1"/>
      <c r="Q1117" s="1"/>
      <c r="R1117" s="1"/>
      <c r="S1117" s="1"/>
      <c r="T1117" s="1"/>
      <c r="U1117" s="1"/>
      <c r="V1117" s="1"/>
      <c r="W1117" s="1"/>
      <c r="X1117" s="1"/>
      <c r="Y1117" s="1"/>
      <c r="Z1117" s="1"/>
      <c r="AA1117" s="1"/>
      <c r="AB1117" s="1"/>
      <c r="AC1117" s="1"/>
      <c r="AD1117" s="1"/>
    </row>
    <row r="1118" spans="1:30" ht="12.75" customHeight="1" x14ac:dyDescent="0.2">
      <c r="A1118" s="1"/>
      <c r="B1118" s="1"/>
      <c r="C1118" s="1"/>
      <c r="D1118" s="1"/>
      <c r="E1118" s="1"/>
      <c r="F1118" s="1"/>
      <c r="G1118" s="1"/>
      <c r="H1118" s="1"/>
      <c r="I1118" s="1"/>
      <c r="J1118" s="1"/>
      <c r="K1118" s="1"/>
      <c r="L1118" s="1"/>
      <c r="M1118" s="1"/>
      <c r="N1118" s="1"/>
      <c r="O1118" s="1"/>
      <c r="P1118" s="1"/>
      <c r="Q1118" s="1"/>
      <c r="R1118" s="1"/>
      <c r="S1118" s="1"/>
      <c r="T1118" s="1"/>
      <c r="U1118" s="1"/>
      <c r="V1118" s="1"/>
      <c r="W1118" s="1"/>
      <c r="X1118" s="1"/>
      <c r="Y1118" s="1"/>
      <c r="Z1118" s="1"/>
      <c r="AA1118" s="1"/>
      <c r="AB1118" s="1"/>
      <c r="AC1118" s="1"/>
      <c r="AD1118" s="1"/>
    </row>
    <row r="1119" spans="1:30" ht="12.75" customHeight="1" x14ac:dyDescent="0.2">
      <c r="A1119" s="1"/>
      <c r="B1119" s="1"/>
      <c r="C1119" s="1"/>
      <c r="D1119" s="1"/>
      <c r="E1119" s="1"/>
      <c r="F1119" s="1"/>
      <c r="G1119" s="1"/>
      <c r="H1119" s="1"/>
      <c r="I1119" s="1"/>
      <c r="J1119" s="1"/>
      <c r="K1119" s="1"/>
      <c r="L1119" s="1"/>
      <c r="M1119" s="1"/>
      <c r="N1119" s="1"/>
      <c r="O1119" s="1"/>
      <c r="P1119" s="1"/>
      <c r="Q1119" s="1"/>
      <c r="R1119" s="1"/>
      <c r="S1119" s="1"/>
      <c r="T1119" s="1"/>
      <c r="U1119" s="1"/>
      <c r="V1119" s="1"/>
      <c r="W1119" s="1"/>
      <c r="X1119" s="1"/>
      <c r="Y1119" s="1"/>
      <c r="Z1119" s="1"/>
      <c r="AA1119" s="1"/>
      <c r="AB1119" s="1"/>
      <c r="AC1119" s="1"/>
      <c r="AD1119" s="1"/>
    </row>
    <row r="1120" spans="1:30" ht="12.75" customHeight="1" x14ac:dyDescent="0.2">
      <c r="A1120" s="1"/>
      <c r="B1120" s="1"/>
      <c r="C1120" s="1"/>
      <c r="D1120" s="1"/>
      <c r="E1120" s="1"/>
      <c r="F1120" s="1"/>
      <c r="G1120" s="1"/>
      <c r="H1120" s="1"/>
      <c r="I1120" s="1"/>
      <c r="J1120" s="1"/>
      <c r="K1120" s="1"/>
      <c r="L1120" s="1"/>
      <c r="M1120" s="1"/>
      <c r="N1120" s="1"/>
      <c r="O1120" s="1"/>
      <c r="P1120" s="1"/>
      <c r="Q1120" s="1"/>
      <c r="R1120" s="1"/>
      <c r="S1120" s="1"/>
      <c r="T1120" s="1"/>
      <c r="U1120" s="1"/>
      <c r="V1120" s="1"/>
      <c r="W1120" s="1"/>
      <c r="X1120" s="1"/>
      <c r="Y1120" s="1"/>
      <c r="Z1120" s="1"/>
      <c r="AA1120" s="1"/>
      <c r="AB1120" s="1"/>
      <c r="AC1120" s="1"/>
      <c r="AD1120" s="1"/>
    </row>
    <row r="1121" spans="1:30" ht="12.75" customHeight="1" x14ac:dyDescent="0.2">
      <c r="A1121" s="1"/>
      <c r="B1121" s="1"/>
      <c r="C1121" s="1"/>
      <c r="D1121" s="1"/>
      <c r="E1121" s="1"/>
      <c r="F1121" s="1"/>
      <c r="G1121" s="1"/>
      <c r="H1121" s="1"/>
      <c r="I1121" s="1"/>
      <c r="J1121" s="1"/>
      <c r="K1121" s="1"/>
      <c r="L1121" s="1"/>
      <c r="M1121" s="1"/>
      <c r="N1121" s="1"/>
      <c r="O1121" s="1"/>
      <c r="P1121" s="1"/>
      <c r="Q1121" s="1"/>
      <c r="R1121" s="1"/>
      <c r="S1121" s="1"/>
      <c r="T1121" s="1"/>
      <c r="U1121" s="1"/>
      <c r="V1121" s="1"/>
      <c r="W1121" s="1"/>
      <c r="X1121" s="1"/>
      <c r="Y1121" s="1"/>
      <c r="Z1121" s="1"/>
      <c r="AA1121" s="1"/>
      <c r="AB1121" s="1"/>
      <c r="AC1121" s="1"/>
      <c r="AD1121" s="1"/>
    </row>
    <row r="1122" spans="1:30" ht="12.75" customHeight="1" x14ac:dyDescent="0.2">
      <c r="A1122" s="1"/>
      <c r="B1122" s="1"/>
      <c r="C1122" s="1"/>
      <c r="D1122" s="1"/>
      <c r="E1122" s="1"/>
      <c r="F1122" s="1"/>
      <c r="G1122" s="1"/>
      <c r="H1122" s="1"/>
      <c r="I1122" s="1"/>
      <c r="J1122" s="1"/>
      <c r="K1122" s="1"/>
      <c r="L1122" s="1"/>
      <c r="M1122" s="1"/>
      <c r="N1122" s="1"/>
      <c r="O1122" s="1"/>
      <c r="P1122" s="1"/>
      <c r="Q1122" s="1"/>
      <c r="R1122" s="1"/>
      <c r="S1122" s="1"/>
      <c r="T1122" s="1"/>
      <c r="U1122" s="1"/>
      <c r="V1122" s="1"/>
      <c r="W1122" s="1"/>
      <c r="X1122" s="1"/>
      <c r="Y1122" s="1"/>
      <c r="Z1122" s="1"/>
      <c r="AA1122" s="1"/>
      <c r="AB1122" s="1"/>
      <c r="AC1122" s="1"/>
      <c r="AD1122" s="1"/>
    </row>
    <row r="1123" spans="1:30" ht="12.75" customHeight="1" x14ac:dyDescent="0.2">
      <c r="A1123" s="1"/>
      <c r="B1123" s="1"/>
      <c r="C1123" s="1"/>
      <c r="D1123" s="1"/>
      <c r="E1123" s="1"/>
      <c r="F1123" s="1"/>
      <c r="G1123" s="1"/>
      <c r="H1123" s="1"/>
      <c r="I1123" s="1"/>
      <c r="J1123" s="1"/>
      <c r="K1123" s="1"/>
      <c r="L1123" s="1"/>
      <c r="M1123" s="1"/>
      <c r="N1123" s="1"/>
      <c r="O1123" s="1"/>
      <c r="P1123" s="1"/>
      <c r="Q1123" s="1"/>
      <c r="R1123" s="1"/>
      <c r="S1123" s="1"/>
      <c r="T1123" s="1"/>
      <c r="U1123" s="1"/>
      <c r="V1123" s="1"/>
      <c r="W1123" s="1"/>
      <c r="X1123" s="1"/>
      <c r="Y1123" s="1"/>
      <c r="Z1123" s="1"/>
      <c r="AA1123" s="1"/>
      <c r="AB1123" s="1"/>
      <c r="AC1123" s="1"/>
      <c r="AD1123" s="1"/>
    </row>
    <row r="1124" spans="1:30" ht="12.75" customHeight="1" x14ac:dyDescent="0.2">
      <c r="A1124" s="1"/>
      <c r="B1124" s="1"/>
      <c r="C1124" s="1"/>
      <c r="D1124" s="1"/>
      <c r="E1124" s="1"/>
      <c r="F1124" s="1"/>
      <c r="G1124" s="1"/>
      <c r="H1124" s="1"/>
      <c r="I1124" s="1"/>
      <c r="J1124" s="1"/>
      <c r="K1124" s="1"/>
      <c r="L1124" s="1"/>
      <c r="M1124" s="1"/>
      <c r="N1124" s="1"/>
      <c r="O1124" s="1"/>
      <c r="P1124" s="1"/>
      <c r="Q1124" s="1"/>
      <c r="R1124" s="1"/>
      <c r="S1124" s="1"/>
      <c r="T1124" s="1"/>
      <c r="U1124" s="1"/>
      <c r="V1124" s="1"/>
      <c r="W1124" s="1"/>
      <c r="X1124" s="1"/>
      <c r="Y1124" s="1"/>
      <c r="Z1124" s="1"/>
      <c r="AA1124" s="1"/>
      <c r="AB1124" s="1"/>
      <c r="AC1124" s="1"/>
      <c r="AD1124" s="1"/>
    </row>
    <row r="1125" spans="1:30" ht="12.75" customHeight="1" x14ac:dyDescent="0.2">
      <c r="A1125" s="1"/>
      <c r="B1125" s="1"/>
      <c r="C1125" s="1"/>
      <c r="D1125" s="1"/>
      <c r="E1125" s="1"/>
      <c r="F1125" s="1"/>
      <c r="G1125" s="1"/>
      <c r="H1125" s="1"/>
      <c r="I1125" s="1"/>
      <c r="J1125" s="1"/>
      <c r="K1125" s="1"/>
      <c r="L1125" s="1"/>
      <c r="M1125" s="1"/>
      <c r="N1125" s="1"/>
      <c r="O1125" s="1"/>
      <c r="P1125" s="1"/>
      <c r="Q1125" s="1"/>
      <c r="R1125" s="1"/>
      <c r="S1125" s="1"/>
      <c r="T1125" s="1"/>
      <c r="U1125" s="1"/>
      <c r="V1125" s="1"/>
      <c r="W1125" s="1"/>
      <c r="X1125" s="1"/>
      <c r="Y1125" s="1"/>
      <c r="Z1125" s="1"/>
      <c r="AA1125" s="1"/>
      <c r="AB1125" s="1"/>
      <c r="AC1125" s="1"/>
      <c r="AD1125" s="1"/>
    </row>
    <row r="1126" spans="1:30" ht="12.75" customHeight="1" x14ac:dyDescent="0.2">
      <c r="A1126" s="1"/>
      <c r="B1126" s="1"/>
      <c r="C1126" s="1"/>
      <c r="D1126" s="1"/>
      <c r="E1126" s="1"/>
      <c r="F1126" s="1"/>
      <c r="G1126" s="1"/>
      <c r="H1126" s="1"/>
      <c r="I1126" s="1"/>
      <c r="J1126" s="1"/>
      <c r="K1126" s="1"/>
      <c r="L1126" s="1"/>
      <c r="M1126" s="1"/>
      <c r="N1126" s="1"/>
      <c r="O1126" s="1"/>
      <c r="P1126" s="1"/>
      <c r="Q1126" s="1"/>
      <c r="R1126" s="1"/>
      <c r="S1126" s="1"/>
      <c r="T1126" s="1"/>
      <c r="U1126" s="1"/>
      <c r="V1126" s="1"/>
      <c r="W1126" s="1"/>
      <c r="X1126" s="1"/>
      <c r="Y1126" s="1"/>
      <c r="Z1126" s="1"/>
      <c r="AA1126" s="1"/>
      <c r="AB1126" s="1"/>
      <c r="AC1126" s="1"/>
      <c r="AD1126" s="1"/>
    </row>
    <row r="1127" spans="1:30" ht="12.75" customHeight="1" x14ac:dyDescent="0.2">
      <c r="A1127" s="1"/>
      <c r="B1127" s="1"/>
      <c r="C1127" s="1"/>
      <c r="D1127" s="1"/>
      <c r="E1127" s="1"/>
      <c r="F1127" s="1"/>
      <c r="G1127" s="1"/>
      <c r="H1127" s="1"/>
      <c r="I1127" s="1"/>
      <c r="J1127" s="1"/>
      <c r="K1127" s="1"/>
      <c r="L1127" s="1"/>
      <c r="M1127" s="1"/>
      <c r="N1127" s="1"/>
      <c r="O1127" s="1"/>
      <c r="P1127" s="1"/>
      <c r="Q1127" s="1"/>
      <c r="R1127" s="1"/>
      <c r="S1127" s="1"/>
      <c r="T1127" s="1"/>
      <c r="U1127" s="1"/>
      <c r="V1127" s="1"/>
      <c r="W1127" s="1"/>
      <c r="X1127" s="1"/>
      <c r="Y1127" s="1"/>
      <c r="Z1127" s="1"/>
      <c r="AA1127" s="1"/>
      <c r="AB1127" s="1"/>
      <c r="AC1127" s="1"/>
      <c r="AD1127" s="1"/>
    </row>
    <row r="1128" spans="1:30" ht="12.75" customHeight="1" x14ac:dyDescent="0.2">
      <c r="A1128" s="1"/>
      <c r="B1128" s="1"/>
      <c r="C1128" s="1"/>
      <c r="D1128" s="1"/>
      <c r="E1128" s="1"/>
      <c r="F1128" s="1"/>
      <c r="G1128" s="1"/>
      <c r="H1128" s="1"/>
      <c r="I1128" s="1"/>
      <c r="J1128" s="1"/>
      <c r="K1128" s="1"/>
      <c r="L1128" s="1"/>
      <c r="M1128" s="1"/>
      <c r="N1128" s="1"/>
      <c r="O1128" s="1"/>
      <c r="P1128" s="1"/>
      <c r="Q1128" s="1"/>
      <c r="R1128" s="1"/>
      <c r="S1128" s="1"/>
      <c r="T1128" s="1"/>
      <c r="U1128" s="1"/>
      <c r="V1128" s="1"/>
      <c r="W1128" s="1"/>
      <c r="X1128" s="1"/>
      <c r="Y1128" s="1"/>
      <c r="Z1128" s="1"/>
      <c r="AA1128" s="1"/>
      <c r="AB1128" s="1"/>
      <c r="AC1128" s="1"/>
      <c r="AD1128" s="1"/>
    </row>
    <row r="1129" spans="1:30" ht="12.75" customHeight="1" x14ac:dyDescent="0.2">
      <c r="A1129" s="1"/>
      <c r="B1129" s="1"/>
      <c r="C1129" s="1"/>
      <c r="D1129" s="1"/>
      <c r="E1129" s="1"/>
      <c r="F1129" s="1"/>
      <c r="G1129" s="1"/>
      <c r="H1129" s="1"/>
      <c r="I1129" s="1"/>
      <c r="J1129" s="1"/>
      <c r="K1129" s="1"/>
      <c r="L1129" s="1"/>
      <c r="M1129" s="1"/>
      <c r="N1129" s="1"/>
      <c r="O1129" s="1"/>
      <c r="P1129" s="1"/>
      <c r="Q1129" s="1"/>
      <c r="R1129" s="1"/>
      <c r="S1129" s="1"/>
      <c r="T1129" s="1"/>
      <c r="U1129" s="1"/>
      <c r="V1129" s="1"/>
      <c r="W1129" s="1"/>
      <c r="X1129" s="1"/>
      <c r="Y1129" s="1"/>
      <c r="Z1129" s="1"/>
      <c r="AA1129" s="1"/>
      <c r="AB1129" s="1"/>
      <c r="AC1129" s="1"/>
      <c r="AD1129" s="1"/>
    </row>
    <row r="1130" spans="1:30" ht="12.75" customHeight="1" x14ac:dyDescent="0.2">
      <c r="A1130" s="1"/>
      <c r="B1130" s="1"/>
      <c r="C1130" s="1"/>
      <c r="D1130" s="1"/>
      <c r="E1130" s="1"/>
      <c r="F1130" s="1"/>
      <c r="G1130" s="1"/>
      <c r="H1130" s="1"/>
      <c r="I1130" s="1"/>
      <c r="J1130" s="1"/>
      <c r="K1130" s="1"/>
      <c r="L1130" s="1"/>
      <c r="M1130" s="1"/>
      <c r="N1130" s="1"/>
      <c r="O1130" s="1"/>
      <c r="P1130" s="1"/>
      <c r="Q1130" s="1"/>
      <c r="R1130" s="1"/>
      <c r="S1130" s="1"/>
      <c r="T1130" s="1"/>
      <c r="U1130" s="1"/>
      <c r="V1130" s="1"/>
      <c r="W1130" s="1"/>
      <c r="X1130" s="1"/>
      <c r="Y1130" s="1"/>
      <c r="Z1130" s="1"/>
      <c r="AA1130" s="1"/>
      <c r="AB1130" s="1"/>
      <c r="AC1130" s="1"/>
      <c r="AD1130" s="1"/>
    </row>
    <row r="1131" spans="1:30" ht="12.75" customHeight="1" x14ac:dyDescent="0.2">
      <c r="A1131" s="1"/>
      <c r="B1131" s="1"/>
      <c r="C1131" s="1"/>
      <c r="D1131" s="1"/>
      <c r="E1131" s="1"/>
      <c r="F1131" s="1"/>
      <c r="G1131" s="1"/>
      <c r="H1131" s="1"/>
      <c r="I1131" s="1"/>
      <c r="J1131" s="1"/>
      <c r="K1131" s="1"/>
      <c r="L1131" s="1"/>
      <c r="M1131" s="1"/>
      <c r="N1131" s="1"/>
      <c r="O1131" s="1"/>
      <c r="P1131" s="1"/>
      <c r="Q1131" s="1"/>
      <c r="R1131" s="1"/>
      <c r="S1131" s="1"/>
      <c r="T1131" s="1"/>
      <c r="U1131" s="1"/>
      <c r="V1131" s="1"/>
      <c r="W1131" s="1"/>
      <c r="X1131" s="1"/>
      <c r="Y1131" s="1"/>
      <c r="Z1131" s="1"/>
      <c r="AA1131" s="1"/>
      <c r="AB1131" s="1"/>
      <c r="AC1131" s="1"/>
      <c r="AD1131" s="1"/>
    </row>
    <row r="1132" spans="1:30" ht="12.75" customHeight="1" x14ac:dyDescent="0.2">
      <c r="A1132" s="1"/>
      <c r="B1132" s="1"/>
      <c r="C1132" s="1"/>
      <c r="D1132" s="1"/>
      <c r="E1132" s="1"/>
      <c r="F1132" s="1"/>
      <c r="G1132" s="1"/>
      <c r="H1132" s="1"/>
      <c r="I1132" s="1"/>
      <c r="J1132" s="1"/>
      <c r="K1132" s="1"/>
      <c r="L1132" s="1"/>
      <c r="M1132" s="1"/>
      <c r="N1132" s="1"/>
      <c r="O1132" s="1"/>
      <c r="P1132" s="1"/>
      <c r="Q1132" s="1"/>
      <c r="R1132" s="1"/>
      <c r="S1132" s="1"/>
      <c r="T1132" s="1"/>
      <c r="U1132" s="1"/>
      <c r="V1132" s="1"/>
      <c r="W1132" s="1"/>
      <c r="X1132" s="1"/>
      <c r="Y1132" s="1"/>
      <c r="Z1132" s="1"/>
      <c r="AA1132" s="1"/>
      <c r="AB1132" s="1"/>
      <c r="AC1132" s="1"/>
      <c r="AD1132" s="1"/>
    </row>
    <row r="1133" spans="1:30" ht="12.75" customHeight="1" x14ac:dyDescent="0.2">
      <c r="A1133" s="1"/>
      <c r="B1133" s="1"/>
      <c r="C1133" s="1"/>
      <c r="D1133" s="1"/>
      <c r="E1133" s="1"/>
      <c r="F1133" s="1"/>
      <c r="G1133" s="1"/>
      <c r="H1133" s="1"/>
      <c r="I1133" s="1"/>
      <c r="J1133" s="1"/>
      <c r="K1133" s="1"/>
      <c r="L1133" s="1"/>
      <c r="M1133" s="1"/>
      <c r="N1133" s="1"/>
      <c r="O1133" s="1"/>
      <c r="P1133" s="1"/>
      <c r="Q1133" s="1"/>
      <c r="R1133" s="1"/>
      <c r="S1133" s="1"/>
      <c r="T1133" s="1"/>
      <c r="U1133" s="1"/>
      <c r="V1133" s="1"/>
      <c r="W1133" s="1"/>
      <c r="X1133" s="1"/>
      <c r="Y1133" s="1"/>
      <c r="Z1133" s="1"/>
      <c r="AA1133" s="1"/>
      <c r="AB1133" s="1"/>
      <c r="AC1133" s="1"/>
      <c r="AD1133" s="1"/>
    </row>
    <row r="1134" spans="1:30" ht="12.75" customHeight="1" x14ac:dyDescent="0.2">
      <c r="A1134" s="1"/>
      <c r="B1134" s="1"/>
      <c r="C1134" s="1"/>
      <c r="D1134" s="1"/>
      <c r="E1134" s="1"/>
      <c r="F1134" s="1"/>
      <c r="G1134" s="1"/>
      <c r="H1134" s="1"/>
      <c r="I1134" s="1"/>
      <c r="J1134" s="1"/>
      <c r="K1134" s="1"/>
      <c r="L1134" s="1"/>
      <c r="M1134" s="1"/>
      <c r="N1134" s="1"/>
      <c r="O1134" s="1"/>
      <c r="P1134" s="1"/>
      <c r="Q1134" s="1"/>
      <c r="R1134" s="1"/>
      <c r="S1134" s="1"/>
      <c r="T1134" s="1"/>
      <c r="U1134" s="1"/>
      <c r="V1134" s="1"/>
      <c r="W1134" s="1"/>
      <c r="X1134" s="1"/>
      <c r="Y1134" s="1"/>
      <c r="Z1134" s="1"/>
      <c r="AA1134" s="1"/>
      <c r="AB1134" s="1"/>
      <c r="AC1134" s="1"/>
      <c r="AD1134" s="1"/>
    </row>
    <row r="1135" spans="1:30" ht="12.75" customHeight="1" x14ac:dyDescent="0.2">
      <c r="A1135" s="1"/>
      <c r="B1135" s="1"/>
      <c r="C1135" s="1"/>
      <c r="D1135" s="1"/>
      <c r="E1135" s="1"/>
      <c r="F1135" s="1"/>
      <c r="G1135" s="1"/>
      <c r="H1135" s="1"/>
      <c r="I1135" s="1"/>
      <c r="J1135" s="1"/>
      <c r="K1135" s="1"/>
      <c r="L1135" s="1"/>
      <c r="M1135" s="1"/>
      <c r="N1135" s="1"/>
      <c r="O1135" s="1"/>
      <c r="P1135" s="1"/>
      <c r="Q1135" s="1"/>
      <c r="R1135" s="1"/>
      <c r="S1135" s="1"/>
      <c r="T1135" s="1"/>
      <c r="U1135" s="1"/>
      <c r="V1135" s="1"/>
      <c r="W1135" s="1"/>
      <c r="X1135" s="1"/>
      <c r="Y1135" s="1"/>
      <c r="Z1135" s="1"/>
      <c r="AA1135" s="1"/>
      <c r="AB1135" s="1"/>
      <c r="AC1135" s="1"/>
      <c r="AD1135" s="1"/>
    </row>
    <row r="1136" spans="1:30" ht="12.75" customHeight="1" x14ac:dyDescent="0.2">
      <c r="A1136" s="1"/>
      <c r="B1136" s="1"/>
      <c r="C1136" s="1"/>
      <c r="D1136" s="1"/>
      <c r="E1136" s="1"/>
      <c r="F1136" s="1"/>
      <c r="G1136" s="1"/>
      <c r="H1136" s="1"/>
      <c r="I1136" s="1"/>
      <c r="J1136" s="1"/>
      <c r="K1136" s="1"/>
      <c r="L1136" s="1"/>
      <c r="M1136" s="1"/>
      <c r="N1136" s="1"/>
      <c r="O1136" s="1"/>
      <c r="P1136" s="1"/>
      <c r="Q1136" s="1"/>
      <c r="R1136" s="1"/>
      <c r="S1136" s="1"/>
      <c r="T1136" s="1"/>
      <c r="U1136" s="1"/>
      <c r="V1136" s="1"/>
      <c r="W1136" s="1"/>
      <c r="X1136" s="1"/>
      <c r="Y1136" s="1"/>
      <c r="Z1136" s="1"/>
      <c r="AA1136" s="1"/>
      <c r="AB1136" s="1"/>
      <c r="AC1136" s="1"/>
      <c r="AD1136" s="1"/>
    </row>
    <row r="1137" spans="1:30" ht="12.75" customHeight="1" x14ac:dyDescent="0.2">
      <c r="A1137" s="1"/>
      <c r="B1137" s="1"/>
      <c r="C1137" s="1"/>
      <c r="D1137" s="1"/>
      <c r="E1137" s="1"/>
      <c r="F1137" s="1"/>
      <c r="G1137" s="1"/>
      <c r="H1137" s="1"/>
      <c r="I1137" s="1"/>
      <c r="J1137" s="1"/>
      <c r="K1137" s="1"/>
      <c r="L1137" s="1"/>
      <c r="M1137" s="1"/>
      <c r="N1137" s="1"/>
      <c r="O1137" s="1"/>
      <c r="P1137" s="1"/>
      <c r="Q1137" s="1"/>
      <c r="R1137" s="1"/>
      <c r="S1137" s="1"/>
      <c r="T1137" s="1"/>
      <c r="U1137" s="1"/>
      <c r="V1137" s="1"/>
      <c r="W1137" s="1"/>
      <c r="X1137" s="1"/>
      <c r="Y1137" s="1"/>
      <c r="Z1137" s="1"/>
      <c r="AA1137" s="1"/>
      <c r="AB1137" s="1"/>
      <c r="AC1137" s="1"/>
      <c r="AD1137" s="1"/>
    </row>
    <row r="1138" spans="1:30" ht="12.75" customHeight="1" x14ac:dyDescent="0.2">
      <c r="A1138" s="1"/>
      <c r="B1138" s="1"/>
      <c r="C1138" s="1"/>
      <c r="D1138" s="1"/>
      <c r="E1138" s="1"/>
      <c r="F1138" s="1"/>
      <c r="G1138" s="1"/>
      <c r="H1138" s="1"/>
      <c r="I1138" s="1"/>
      <c r="J1138" s="1"/>
      <c r="K1138" s="1"/>
      <c r="L1138" s="1"/>
      <c r="M1138" s="1"/>
      <c r="N1138" s="1"/>
      <c r="O1138" s="1"/>
      <c r="P1138" s="1"/>
      <c r="Q1138" s="1"/>
      <c r="R1138" s="1"/>
      <c r="S1138" s="1"/>
      <c r="T1138" s="1"/>
      <c r="U1138" s="1"/>
      <c r="V1138" s="1"/>
      <c r="W1138" s="1"/>
      <c r="X1138" s="1"/>
      <c r="Y1138" s="1"/>
      <c r="Z1138" s="1"/>
      <c r="AA1138" s="1"/>
      <c r="AB1138" s="1"/>
      <c r="AC1138" s="1"/>
      <c r="AD1138" s="1"/>
    </row>
    <row r="1139" spans="1:30" ht="12.75" customHeight="1" x14ac:dyDescent="0.2">
      <c r="A1139" s="1"/>
      <c r="B1139" s="1"/>
      <c r="C1139" s="1"/>
      <c r="D1139" s="1"/>
      <c r="E1139" s="1"/>
      <c r="F1139" s="1"/>
      <c r="G1139" s="1"/>
      <c r="H1139" s="1"/>
      <c r="I1139" s="1"/>
      <c r="J1139" s="1"/>
      <c r="K1139" s="1"/>
      <c r="L1139" s="1"/>
      <c r="M1139" s="1"/>
      <c r="N1139" s="1"/>
      <c r="O1139" s="1"/>
      <c r="P1139" s="1"/>
      <c r="Q1139" s="1"/>
      <c r="R1139" s="1"/>
      <c r="S1139" s="1"/>
      <c r="T1139" s="1"/>
      <c r="U1139" s="1"/>
      <c r="V1139" s="1"/>
      <c r="W1139" s="1"/>
      <c r="X1139" s="1"/>
      <c r="Y1139" s="1"/>
      <c r="Z1139" s="1"/>
      <c r="AA1139" s="1"/>
      <c r="AB1139" s="1"/>
      <c r="AC1139" s="1"/>
      <c r="AD1139" s="1"/>
    </row>
    <row r="1140" spans="1:30" ht="12.75" customHeight="1" x14ac:dyDescent="0.2">
      <c r="A1140" s="1"/>
      <c r="B1140" s="1"/>
      <c r="C1140" s="1"/>
      <c r="D1140" s="1"/>
      <c r="E1140" s="1"/>
      <c r="F1140" s="1"/>
      <c r="G1140" s="1"/>
      <c r="H1140" s="1"/>
      <c r="I1140" s="1"/>
      <c r="J1140" s="1"/>
      <c r="K1140" s="1"/>
      <c r="L1140" s="1"/>
      <c r="M1140" s="1"/>
      <c r="N1140" s="1"/>
      <c r="O1140" s="1"/>
      <c r="P1140" s="1"/>
      <c r="Q1140" s="1"/>
      <c r="R1140" s="1"/>
      <c r="S1140" s="1"/>
      <c r="T1140" s="1"/>
      <c r="U1140" s="1"/>
      <c r="V1140" s="1"/>
      <c r="W1140" s="1"/>
      <c r="X1140" s="1"/>
      <c r="Y1140" s="1"/>
      <c r="Z1140" s="1"/>
      <c r="AA1140" s="1"/>
      <c r="AB1140" s="1"/>
      <c r="AC1140" s="1"/>
      <c r="AD1140" s="1"/>
    </row>
    <row r="1141" spans="1:30" ht="12.75" customHeight="1" x14ac:dyDescent="0.2">
      <c r="A1141" s="1"/>
      <c r="B1141" s="1"/>
      <c r="C1141" s="1"/>
      <c r="D1141" s="1"/>
      <c r="E1141" s="1"/>
      <c r="F1141" s="1"/>
      <c r="G1141" s="1"/>
      <c r="H1141" s="1"/>
      <c r="I1141" s="1"/>
      <c r="J1141" s="1"/>
      <c r="K1141" s="1"/>
      <c r="L1141" s="1"/>
      <c r="M1141" s="1"/>
      <c r="N1141" s="1"/>
      <c r="O1141" s="1"/>
      <c r="P1141" s="1"/>
      <c r="Q1141" s="1"/>
      <c r="R1141" s="1"/>
      <c r="S1141" s="1"/>
      <c r="T1141" s="1"/>
      <c r="U1141" s="1"/>
      <c r="V1141" s="1"/>
      <c r="W1141" s="1"/>
      <c r="X1141" s="1"/>
      <c r="Y1141" s="1"/>
      <c r="Z1141" s="1"/>
      <c r="AA1141" s="1"/>
      <c r="AB1141" s="1"/>
      <c r="AC1141" s="1"/>
      <c r="AD1141" s="1"/>
    </row>
    <row r="1142" spans="1:30" ht="12.75" customHeight="1" x14ac:dyDescent="0.2">
      <c r="A1142" s="1"/>
      <c r="B1142" s="1"/>
      <c r="C1142" s="1"/>
      <c r="D1142" s="1"/>
      <c r="E1142" s="1"/>
      <c r="F1142" s="1"/>
      <c r="G1142" s="1"/>
      <c r="H1142" s="1"/>
      <c r="I1142" s="1"/>
      <c r="J1142" s="1"/>
      <c r="K1142" s="1"/>
      <c r="L1142" s="1"/>
      <c r="M1142" s="1"/>
      <c r="N1142" s="1"/>
      <c r="O1142" s="1"/>
      <c r="P1142" s="1"/>
      <c r="Q1142" s="1"/>
      <c r="R1142" s="1"/>
      <c r="S1142" s="1"/>
      <c r="T1142" s="1"/>
      <c r="U1142" s="1"/>
      <c r="V1142" s="1"/>
      <c r="W1142" s="1"/>
      <c r="X1142" s="1"/>
      <c r="Y1142" s="1"/>
      <c r="Z1142" s="1"/>
      <c r="AA1142" s="1"/>
      <c r="AB1142" s="1"/>
      <c r="AC1142" s="1"/>
      <c r="AD1142" s="1"/>
    </row>
    <row r="1143" spans="1:30" ht="12.75" customHeight="1" x14ac:dyDescent="0.2">
      <c r="A1143" s="1"/>
      <c r="B1143" s="1"/>
      <c r="C1143" s="1"/>
      <c r="D1143" s="1"/>
      <c r="E1143" s="1"/>
      <c r="F1143" s="1"/>
      <c r="G1143" s="1"/>
      <c r="H1143" s="1"/>
      <c r="I1143" s="1"/>
      <c r="J1143" s="1"/>
      <c r="K1143" s="1"/>
      <c r="L1143" s="1"/>
      <c r="M1143" s="1"/>
      <c r="N1143" s="1"/>
      <c r="O1143" s="1"/>
      <c r="P1143" s="1"/>
      <c r="Q1143" s="1"/>
      <c r="R1143" s="1"/>
      <c r="S1143" s="1"/>
      <c r="T1143" s="1"/>
      <c r="U1143" s="1"/>
      <c r="V1143" s="1"/>
      <c r="W1143" s="1"/>
      <c r="X1143" s="1"/>
      <c r="Y1143" s="1"/>
      <c r="Z1143" s="1"/>
      <c r="AA1143" s="1"/>
      <c r="AB1143" s="1"/>
      <c r="AC1143" s="1"/>
      <c r="AD1143" s="1"/>
    </row>
    <row r="1144" spans="1:30" ht="12.75" customHeight="1" x14ac:dyDescent="0.2">
      <c r="A1144" s="1"/>
      <c r="B1144" s="1"/>
      <c r="C1144" s="1"/>
      <c r="D1144" s="1"/>
      <c r="E1144" s="1"/>
      <c r="F1144" s="1"/>
      <c r="G1144" s="1"/>
      <c r="H1144" s="1"/>
      <c r="I1144" s="1"/>
      <c r="J1144" s="1"/>
      <c r="K1144" s="1"/>
      <c r="L1144" s="1"/>
      <c r="M1144" s="1"/>
      <c r="N1144" s="1"/>
      <c r="O1144" s="1"/>
      <c r="P1144" s="1"/>
      <c r="Q1144" s="1"/>
      <c r="R1144" s="1"/>
      <c r="S1144" s="1"/>
      <c r="T1144" s="1"/>
      <c r="U1144" s="1"/>
      <c r="V1144" s="1"/>
      <c r="W1144" s="1"/>
      <c r="X1144" s="1"/>
      <c r="Y1144" s="1"/>
      <c r="Z1144" s="1"/>
      <c r="AA1144" s="1"/>
      <c r="AB1144" s="1"/>
      <c r="AC1144" s="1"/>
      <c r="AD1144" s="1"/>
    </row>
    <row r="1145" spans="1:30" ht="12.75" customHeight="1" x14ac:dyDescent="0.2">
      <c r="A1145" s="1"/>
      <c r="B1145" s="1"/>
      <c r="C1145" s="1"/>
      <c r="D1145" s="1"/>
      <c r="E1145" s="1"/>
      <c r="F1145" s="1"/>
      <c r="G1145" s="1"/>
      <c r="H1145" s="1"/>
      <c r="I1145" s="1"/>
      <c r="J1145" s="1"/>
      <c r="K1145" s="1"/>
      <c r="L1145" s="1"/>
      <c r="M1145" s="1"/>
      <c r="N1145" s="1"/>
      <c r="O1145" s="1"/>
      <c r="P1145" s="1"/>
      <c r="Q1145" s="1"/>
      <c r="R1145" s="1"/>
      <c r="S1145" s="1"/>
      <c r="T1145" s="1"/>
      <c r="U1145" s="1"/>
      <c r="V1145" s="1"/>
      <c r="W1145" s="1"/>
      <c r="X1145" s="1"/>
      <c r="Y1145" s="1"/>
      <c r="Z1145" s="1"/>
      <c r="AA1145" s="1"/>
      <c r="AB1145" s="1"/>
      <c r="AC1145" s="1"/>
      <c r="AD1145" s="1"/>
    </row>
    <row r="1146" spans="1:30" ht="12.75" customHeight="1" x14ac:dyDescent="0.2">
      <c r="A1146" s="1"/>
      <c r="B1146" s="1"/>
      <c r="C1146" s="1"/>
      <c r="D1146" s="1"/>
      <c r="E1146" s="1"/>
      <c r="F1146" s="1"/>
      <c r="G1146" s="1"/>
      <c r="H1146" s="1"/>
      <c r="I1146" s="1"/>
      <c r="J1146" s="1"/>
      <c r="K1146" s="1"/>
      <c r="L1146" s="1"/>
      <c r="M1146" s="1"/>
      <c r="N1146" s="1"/>
      <c r="O1146" s="1"/>
      <c r="P1146" s="1"/>
      <c r="Q1146" s="1"/>
      <c r="R1146" s="1"/>
      <c r="S1146" s="1"/>
      <c r="T1146" s="1"/>
      <c r="U1146" s="1"/>
      <c r="V1146" s="1"/>
      <c r="W1146" s="1"/>
      <c r="X1146" s="1"/>
      <c r="Y1146" s="1"/>
      <c r="Z1146" s="1"/>
      <c r="AA1146" s="1"/>
      <c r="AB1146" s="1"/>
      <c r="AC1146" s="1"/>
      <c r="AD1146" s="1"/>
    </row>
    <row r="1147" spans="1:30" ht="12.75" customHeight="1" x14ac:dyDescent="0.2">
      <c r="A1147" s="1"/>
      <c r="B1147" s="1"/>
      <c r="C1147" s="1"/>
      <c r="D1147" s="1"/>
      <c r="E1147" s="1"/>
      <c r="F1147" s="1"/>
      <c r="G1147" s="1"/>
      <c r="H1147" s="1"/>
      <c r="I1147" s="1"/>
      <c r="J1147" s="1"/>
      <c r="K1147" s="1"/>
      <c r="L1147" s="1"/>
      <c r="M1147" s="1"/>
      <c r="N1147" s="1"/>
      <c r="O1147" s="1"/>
      <c r="P1147" s="1"/>
      <c r="Q1147" s="1"/>
      <c r="R1147" s="1"/>
      <c r="S1147" s="1"/>
      <c r="T1147" s="1"/>
      <c r="U1147" s="1"/>
      <c r="V1147" s="1"/>
      <c r="W1147" s="1"/>
      <c r="X1147" s="1"/>
      <c r="Y1147" s="1"/>
      <c r="Z1147" s="1"/>
      <c r="AA1147" s="1"/>
      <c r="AB1147" s="1"/>
      <c r="AC1147" s="1"/>
      <c r="AD1147" s="1"/>
    </row>
    <row r="1148" spans="1:30" ht="12.75" customHeight="1" x14ac:dyDescent="0.2">
      <c r="A1148" s="1"/>
      <c r="B1148" s="1"/>
      <c r="C1148" s="1"/>
      <c r="D1148" s="1"/>
      <c r="E1148" s="1"/>
      <c r="F1148" s="1"/>
      <c r="G1148" s="1"/>
      <c r="H1148" s="1"/>
      <c r="I1148" s="1"/>
      <c r="J1148" s="1"/>
      <c r="K1148" s="1"/>
      <c r="L1148" s="1"/>
      <c r="M1148" s="1"/>
      <c r="N1148" s="1"/>
      <c r="O1148" s="1"/>
      <c r="P1148" s="1"/>
      <c r="Q1148" s="1"/>
      <c r="R1148" s="1"/>
      <c r="S1148" s="1"/>
      <c r="T1148" s="1"/>
      <c r="U1148" s="1"/>
      <c r="V1148" s="1"/>
      <c r="W1148" s="1"/>
      <c r="X1148" s="1"/>
      <c r="Y1148" s="1"/>
      <c r="Z1148" s="1"/>
      <c r="AA1148" s="1"/>
      <c r="AB1148" s="1"/>
      <c r="AC1148" s="1"/>
      <c r="AD1148" s="1"/>
    </row>
    <row r="1149" spans="1:30" ht="12.75" customHeight="1" x14ac:dyDescent="0.2">
      <c r="A1149" s="1"/>
      <c r="B1149" s="1"/>
      <c r="C1149" s="1"/>
      <c r="D1149" s="1"/>
      <c r="E1149" s="1"/>
      <c r="F1149" s="1"/>
      <c r="G1149" s="1"/>
      <c r="H1149" s="1"/>
      <c r="I1149" s="1"/>
      <c r="J1149" s="1"/>
      <c r="K1149" s="1"/>
      <c r="L1149" s="1"/>
      <c r="M1149" s="1"/>
      <c r="N1149" s="1"/>
      <c r="O1149" s="1"/>
      <c r="P1149" s="1"/>
      <c r="Q1149" s="1"/>
      <c r="R1149" s="1"/>
      <c r="S1149" s="1"/>
      <c r="T1149" s="1"/>
      <c r="U1149" s="1"/>
      <c r="V1149" s="1"/>
      <c r="W1149" s="1"/>
      <c r="X1149" s="1"/>
      <c r="Y1149" s="1"/>
      <c r="Z1149" s="1"/>
      <c r="AA1149" s="1"/>
      <c r="AB1149" s="1"/>
      <c r="AC1149" s="1"/>
      <c r="AD1149" s="1"/>
    </row>
    <row r="1150" spans="1:30" ht="12.75" customHeight="1" x14ac:dyDescent="0.2">
      <c r="A1150" s="1"/>
      <c r="B1150" s="1"/>
      <c r="C1150" s="1"/>
      <c r="D1150" s="1"/>
      <c r="E1150" s="1"/>
      <c r="F1150" s="1"/>
      <c r="G1150" s="1"/>
      <c r="H1150" s="1"/>
      <c r="I1150" s="1"/>
      <c r="J1150" s="1"/>
      <c r="K1150" s="1"/>
      <c r="L1150" s="1"/>
      <c r="M1150" s="1"/>
      <c r="N1150" s="1"/>
      <c r="O1150" s="1"/>
      <c r="P1150" s="1"/>
      <c r="Q1150" s="1"/>
      <c r="R1150" s="1"/>
      <c r="S1150" s="1"/>
      <c r="T1150" s="1"/>
      <c r="U1150" s="1"/>
      <c r="V1150" s="1"/>
      <c r="W1150" s="1"/>
      <c r="X1150" s="1"/>
      <c r="Y1150" s="1"/>
      <c r="Z1150" s="1"/>
      <c r="AA1150" s="1"/>
      <c r="AB1150" s="1"/>
      <c r="AC1150" s="1"/>
      <c r="AD1150" s="1"/>
    </row>
    <row r="1151" spans="1:30" ht="12.75" customHeight="1" x14ac:dyDescent="0.2">
      <c r="A1151" s="1"/>
      <c r="B1151" s="1"/>
      <c r="C1151" s="1"/>
      <c r="D1151" s="1"/>
      <c r="E1151" s="1"/>
      <c r="F1151" s="1"/>
      <c r="G1151" s="1"/>
      <c r="H1151" s="1"/>
      <c r="I1151" s="1"/>
      <c r="J1151" s="1"/>
      <c r="K1151" s="1"/>
      <c r="L1151" s="1"/>
      <c r="M1151" s="1"/>
      <c r="N1151" s="1"/>
      <c r="O1151" s="1"/>
      <c r="P1151" s="1"/>
      <c r="Q1151" s="1"/>
      <c r="R1151" s="1"/>
      <c r="S1151" s="1"/>
      <c r="T1151" s="1"/>
      <c r="U1151" s="1"/>
      <c r="V1151" s="1"/>
      <c r="W1151" s="1"/>
      <c r="X1151" s="1"/>
      <c r="Y1151" s="1"/>
      <c r="Z1151" s="1"/>
      <c r="AA1151" s="1"/>
      <c r="AB1151" s="1"/>
      <c r="AC1151" s="1"/>
      <c r="AD1151" s="1"/>
    </row>
    <row r="1152" spans="1:30" ht="12.75" customHeight="1" x14ac:dyDescent="0.2">
      <c r="A1152" s="1"/>
      <c r="B1152" s="1"/>
      <c r="C1152" s="1"/>
      <c r="D1152" s="1"/>
      <c r="E1152" s="1"/>
      <c r="F1152" s="1"/>
      <c r="G1152" s="1"/>
      <c r="H1152" s="1"/>
      <c r="I1152" s="1"/>
      <c r="J1152" s="1"/>
      <c r="K1152" s="1"/>
      <c r="L1152" s="1"/>
      <c r="M1152" s="1"/>
      <c r="N1152" s="1"/>
      <c r="O1152" s="1"/>
      <c r="P1152" s="1"/>
      <c r="Q1152" s="1"/>
      <c r="R1152" s="1"/>
      <c r="S1152" s="1"/>
      <c r="T1152" s="1"/>
      <c r="U1152" s="1"/>
      <c r="V1152" s="1"/>
      <c r="W1152" s="1"/>
      <c r="X1152" s="1"/>
      <c r="Y1152" s="1"/>
      <c r="Z1152" s="1"/>
      <c r="AA1152" s="1"/>
      <c r="AB1152" s="1"/>
      <c r="AC1152" s="1"/>
      <c r="AD1152" s="1"/>
    </row>
    <row r="1153" spans="1:30" ht="12.75" customHeight="1" x14ac:dyDescent="0.2">
      <c r="A1153" s="1"/>
      <c r="B1153" s="1"/>
      <c r="C1153" s="1"/>
      <c r="D1153" s="1"/>
      <c r="E1153" s="1"/>
      <c r="F1153" s="1"/>
      <c r="G1153" s="1"/>
      <c r="H1153" s="1"/>
      <c r="I1153" s="1"/>
      <c r="J1153" s="1"/>
      <c r="K1153" s="1"/>
      <c r="L1153" s="1"/>
      <c r="M1153" s="1"/>
      <c r="N1153" s="1"/>
      <c r="O1153" s="1"/>
      <c r="P1153" s="1"/>
      <c r="Q1153" s="1"/>
      <c r="R1153" s="1"/>
      <c r="S1153" s="1"/>
      <c r="T1153" s="1"/>
      <c r="U1153" s="1"/>
      <c r="V1153" s="1"/>
      <c r="W1153" s="1"/>
      <c r="X1153" s="1"/>
      <c r="Y1153" s="1"/>
      <c r="Z1153" s="1"/>
      <c r="AA1153" s="1"/>
      <c r="AB1153" s="1"/>
      <c r="AC1153" s="1"/>
      <c r="AD1153" s="1"/>
    </row>
    <row r="1154" spans="1:30" ht="12.75" customHeight="1" x14ac:dyDescent="0.2">
      <c r="A1154" s="1"/>
      <c r="B1154" s="1"/>
      <c r="C1154" s="1"/>
      <c r="D1154" s="1"/>
      <c r="E1154" s="1"/>
      <c r="F1154" s="1"/>
      <c r="G1154" s="1"/>
      <c r="H1154" s="1"/>
      <c r="I1154" s="1"/>
      <c r="J1154" s="1"/>
      <c r="K1154" s="1"/>
      <c r="L1154" s="1"/>
      <c r="M1154" s="1"/>
      <c r="N1154" s="1"/>
      <c r="O1154" s="1"/>
      <c r="P1154" s="1"/>
      <c r="Q1154" s="1"/>
      <c r="R1154" s="1"/>
      <c r="S1154" s="1"/>
      <c r="T1154" s="1"/>
      <c r="U1154" s="1"/>
      <c r="V1154" s="1"/>
      <c r="W1154" s="1"/>
      <c r="X1154" s="1"/>
      <c r="Y1154" s="1"/>
      <c r="Z1154" s="1"/>
      <c r="AA1154" s="1"/>
      <c r="AB1154" s="1"/>
      <c r="AC1154" s="1"/>
      <c r="AD1154" s="1"/>
    </row>
    <row r="1155" spans="1:30" ht="12.75" customHeight="1" x14ac:dyDescent="0.2">
      <c r="A1155" s="1"/>
      <c r="B1155" s="1"/>
      <c r="C1155" s="1"/>
      <c r="D1155" s="1"/>
      <c r="E1155" s="1"/>
      <c r="F1155" s="1"/>
      <c r="G1155" s="1"/>
      <c r="H1155" s="1"/>
      <c r="I1155" s="1"/>
      <c r="J1155" s="1"/>
      <c r="K1155" s="1"/>
      <c r="L1155" s="1"/>
      <c r="M1155" s="1"/>
      <c r="N1155" s="1"/>
      <c r="O1155" s="1"/>
      <c r="P1155" s="1"/>
      <c r="Q1155" s="1"/>
      <c r="R1155" s="1"/>
      <c r="S1155" s="1"/>
      <c r="T1155" s="1"/>
      <c r="U1155" s="1"/>
      <c r="V1155" s="1"/>
      <c r="W1155" s="1"/>
      <c r="X1155" s="1"/>
      <c r="Y1155" s="1"/>
      <c r="Z1155" s="1"/>
      <c r="AA1155" s="1"/>
      <c r="AB1155" s="1"/>
      <c r="AC1155" s="1"/>
      <c r="AD1155" s="1"/>
    </row>
    <row r="1156" spans="1:30" ht="12.75" customHeight="1" x14ac:dyDescent="0.2">
      <c r="A1156" s="1"/>
      <c r="B1156" s="1"/>
      <c r="C1156" s="1"/>
      <c r="D1156" s="1"/>
      <c r="E1156" s="1"/>
      <c r="F1156" s="1"/>
      <c r="G1156" s="1"/>
      <c r="H1156" s="1"/>
      <c r="I1156" s="1"/>
      <c r="J1156" s="1"/>
      <c r="K1156" s="1"/>
      <c r="L1156" s="1"/>
      <c r="M1156" s="1"/>
      <c r="N1156" s="1"/>
      <c r="O1156" s="1"/>
      <c r="P1156" s="1"/>
      <c r="Q1156" s="1"/>
      <c r="R1156" s="1"/>
      <c r="S1156" s="1"/>
      <c r="T1156" s="1"/>
      <c r="U1156" s="1"/>
      <c r="V1156" s="1"/>
      <c r="W1156" s="1"/>
      <c r="X1156" s="1"/>
      <c r="Y1156" s="1"/>
      <c r="Z1156" s="1"/>
      <c r="AA1156" s="1"/>
      <c r="AB1156" s="1"/>
      <c r="AC1156" s="1"/>
      <c r="AD1156" s="1"/>
    </row>
    <row r="1157" spans="1:30" ht="12.75" customHeight="1" x14ac:dyDescent="0.2">
      <c r="A1157" s="1"/>
      <c r="B1157" s="1"/>
      <c r="C1157" s="1"/>
      <c r="D1157" s="1"/>
      <c r="E1157" s="1"/>
      <c r="F1157" s="1"/>
      <c r="G1157" s="1"/>
      <c r="H1157" s="1"/>
      <c r="I1157" s="1"/>
      <c r="J1157" s="1"/>
      <c r="K1157" s="1"/>
      <c r="L1157" s="1"/>
      <c r="M1157" s="1"/>
      <c r="N1157" s="1"/>
      <c r="O1157" s="1"/>
      <c r="P1157" s="1"/>
      <c r="Q1157" s="1"/>
      <c r="R1157" s="1"/>
      <c r="S1157" s="1"/>
      <c r="T1157" s="1"/>
      <c r="U1157" s="1"/>
      <c r="V1157" s="1"/>
      <c r="W1157" s="1"/>
      <c r="X1157" s="1"/>
      <c r="Y1157" s="1"/>
      <c r="Z1157" s="1"/>
      <c r="AA1157" s="1"/>
      <c r="AB1157" s="1"/>
      <c r="AC1157" s="1"/>
      <c r="AD1157" s="1"/>
    </row>
    <row r="1158" spans="1:30" ht="12.75" customHeight="1" x14ac:dyDescent="0.2">
      <c r="A1158" s="1"/>
      <c r="B1158" s="1"/>
      <c r="C1158" s="1"/>
      <c r="D1158" s="1"/>
      <c r="E1158" s="1"/>
      <c r="F1158" s="1"/>
      <c r="G1158" s="1"/>
      <c r="H1158" s="1"/>
      <c r="I1158" s="1"/>
      <c r="J1158" s="1"/>
      <c r="K1158" s="1"/>
      <c r="L1158" s="1"/>
      <c r="M1158" s="1"/>
      <c r="N1158" s="1"/>
      <c r="O1158" s="1"/>
      <c r="P1158" s="1"/>
      <c r="Q1158" s="1"/>
      <c r="R1158" s="1"/>
      <c r="S1158" s="1"/>
      <c r="T1158" s="1"/>
      <c r="U1158" s="1"/>
      <c r="V1158" s="1"/>
      <c r="W1158" s="1"/>
      <c r="X1158" s="1"/>
      <c r="Y1158" s="1"/>
      <c r="Z1158" s="1"/>
      <c r="AA1158" s="1"/>
      <c r="AB1158" s="1"/>
      <c r="AC1158" s="1"/>
      <c r="AD1158" s="1"/>
    </row>
    <row r="1159" spans="1:30" ht="12.75" customHeight="1" x14ac:dyDescent="0.2">
      <c r="A1159" s="1"/>
      <c r="B1159" s="1"/>
      <c r="C1159" s="1"/>
      <c r="D1159" s="1"/>
      <c r="E1159" s="1"/>
      <c r="F1159" s="1"/>
      <c r="G1159" s="1"/>
      <c r="H1159" s="1"/>
      <c r="I1159" s="1"/>
      <c r="J1159" s="1"/>
      <c r="K1159" s="1"/>
      <c r="L1159" s="1"/>
      <c r="M1159" s="1"/>
      <c r="N1159" s="1"/>
      <c r="O1159" s="1"/>
      <c r="P1159" s="1"/>
      <c r="Q1159" s="1"/>
      <c r="R1159" s="1"/>
      <c r="S1159" s="1"/>
      <c r="T1159" s="1"/>
      <c r="U1159" s="1"/>
      <c r="V1159" s="1"/>
      <c r="W1159" s="1"/>
      <c r="X1159" s="1"/>
      <c r="Y1159" s="1"/>
      <c r="Z1159" s="1"/>
      <c r="AA1159" s="1"/>
      <c r="AB1159" s="1"/>
      <c r="AC1159" s="1"/>
      <c r="AD1159" s="1"/>
    </row>
    <row r="1160" spans="1:30" ht="12.75" customHeight="1" x14ac:dyDescent="0.2">
      <c r="A1160" s="1"/>
      <c r="B1160" s="1"/>
      <c r="C1160" s="1"/>
      <c r="D1160" s="1"/>
      <c r="E1160" s="1"/>
      <c r="F1160" s="1"/>
      <c r="G1160" s="1"/>
      <c r="H1160" s="1"/>
      <c r="I1160" s="1"/>
      <c r="J1160" s="1"/>
      <c r="K1160" s="1"/>
      <c r="L1160" s="1"/>
      <c r="M1160" s="1"/>
      <c r="N1160" s="1"/>
      <c r="O1160" s="1"/>
      <c r="P1160" s="1"/>
      <c r="Q1160" s="1"/>
      <c r="R1160" s="1"/>
      <c r="S1160" s="1"/>
      <c r="T1160" s="1"/>
      <c r="U1160" s="1"/>
      <c r="V1160" s="1"/>
      <c r="W1160" s="1"/>
      <c r="X1160" s="1"/>
      <c r="Y1160" s="1"/>
      <c r="Z1160" s="1"/>
      <c r="AA1160" s="1"/>
      <c r="AB1160" s="1"/>
      <c r="AC1160" s="1"/>
      <c r="AD1160" s="1"/>
    </row>
    <row r="1161" spans="1:30" ht="12.75" customHeight="1" x14ac:dyDescent="0.2">
      <c r="A1161" s="1"/>
      <c r="B1161" s="1"/>
      <c r="C1161" s="1"/>
      <c r="D1161" s="1"/>
      <c r="E1161" s="1"/>
      <c r="F1161" s="1"/>
      <c r="G1161" s="1"/>
      <c r="H1161" s="1"/>
      <c r="I1161" s="1"/>
      <c r="J1161" s="1"/>
      <c r="K1161" s="1"/>
      <c r="L1161" s="1"/>
      <c r="M1161" s="1"/>
      <c r="N1161" s="1"/>
      <c r="O1161" s="1"/>
      <c r="P1161" s="1"/>
      <c r="Q1161" s="1"/>
      <c r="R1161" s="1"/>
      <c r="S1161" s="1"/>
      <c r="T1161" s="1"/>
      <c r="U1161" s="1"/>
      <c r="V1161" s="1"/>
      <c r="W1161" s="1"/>
      <c r="X1161" s="1"/>
      <c r="Y1161" s="1"/>
      <c r="Z1161" s="1"/>
      <c r="AA1161" s="1"/>
      <c r="AB1161" s="1"/>
      <c r="AC1161" s="1"/>
      <c r="AD1161" s="1"/>
    </row>
    <row r="1162" spans="1:30" ht="12.75" customHeight="1" x14ac:dyDescent="0.2">
      <c r="A1162" s="1"/>
      <c r="B1162" s="1"/>
      <c r="C1162" s="1"/>
      <c r="D1162" s="1"/>
      <c r="E1162" s="1"/>
      <c r="F1162" s="1"/>
      <c r="G1162" s="1"/>
      <c r="H1162" s="1"/>
      <c r="I1162" s="1"/>
      <c r="J1162" s="1"/>
      <c r="K1162" s="1"/>
      <c r="L1162" s="1"/>
      <c r="M1162" s="1"/>
      <c r="N1162" s="1"/>
      <c r="O1162" s="1"/>
      <c r="P1162" s="1"/>
      <c r="Q1162" s="1"/>
      <c r="R1162" s="1"/>
      <c r="S1162" s="1"/>
      <c r="T1162" s="1"/>
      <c r="U1162" s="1"/>
      <c r="V1162" s="1"/>
      <c r="W1162" s="1"/>
      <c r="X1162" s="1"/>
      <c r="Y1162" s="1"/>
      <c r="Z1162" s="1"/>
      <c r="AA1162" s="1"/>
      <c r="AB1162" s="1"/>
      <c r="AC1162" s="1"/>
      <c r="AD1162" s="1"/>
    </row>
    <row r="1163" spans="1:30" ht="12.75" customHeight="1" x14ac:dyDescent="0.2">
      <c r="A1163" s="1"/>
      <c r="B1163" s="1"/>
      <c r="C1163" s="1"/>
      <c r="D1163" s="1"/>
      <c r="E1163" s="1"/>
      <c r="F1163" s="1"/>
      <c r="G1163" s="1"/>
      <c r="H1163" s="1"/>
      <c r="I1163" s="1"/>
      <c r="J1163" s="1"/>
      <c r="K1163" s="1"/>
      <c r="L1163" s="1"/>
      <c r="M1163" s="1"/>
      <c r="N1163" s="1"/>
      <c r="O1163" s="1"/>
      <c r="P1163" s="1"/>
      <c r="Q1163" s="1"/>
      <c r="R1163" s="1"/>
      <c r="S1163" s="1"/>
      <c r="T1163" s="1"/>
      <c r="U1163" s="1"/>
      <c r="V1163" s="1"/>
      <c r="W1163" s="1"/>
      <c r="X1163" s="1"/>
      <c r="Y1163" s="1"/>
      <c r="Z1163" s="1"/>
      <c r="AA1163" s="1"/>
      <c r="AB1163" s="1"/>
      <c r="AC1163" s="1"/>
      <c r="AD1163" s="1"/>
    </row>
    <row r="1164" spans="1:30" ht="12.75" customHeight="1" x14ac:dyDescent="0.2">
      <c r="A1164" s="1"/>
      <c r="B1164" s="1"/>
      <c r="C1164" s="1"/>
      <c r="D1164" s="1"/>
      <c r="E1164" s="1"/>
      <c r="F1164" s="1"/>
      <c r="G1164" s="1"/>
      <c r="H1164" s="1"/>
      <c r="I1164" s="1"/>
      <c r="J1164" s="1"/>
      <c r="K1164" s="1"/>
      <c r="L1164" s="1"/>
      <c r="M1164" s="1"/>
      <c r="N1164" s="1"/>
      <c r="O1164" s="1"/>
      <c r="P1164" s="1"/>
      <c r="Q1164" s="1"/>
      <c r="R1164" s="1"/>
      <c r="S1164" s="1"/>
      <c r="T1164" s="1"/>
      <c r="U1164" s="1"/>
      <c r="V1164" s="1"/>
      <c r="W1164" s="1"/>
      <c r="X1164" s="1"/>
      <c r="Y1164" s="1"/>
      <c r="Z1164" s="1"/>
      <c r="AA1164" s="1"/>
      <c r="AB1164" s="1"/>
      <c r="AC1164" s="1"/>
      <c r="AD1164" s="1"/>
    </row>
    <row r="1165" spans="1:30" ht="12.75" customHeight="1" x14ac:dyDescent="0.2">
      <c r="A1165" s="1"/>
      <c r="B1165" s="1"/>
      <c r="C1165" s="1"/>
      <c r="D1165" s="1"/>
      <c r="E1165" s="1"/>
      <c r="F1165" s="1"/>
      <c r="G1165" s="1"/>
      <c r="H1165" s="1"/>
      <c r="I1165" s="1"/>
      <c r="J1165" s="1"/>
      <c r="K1165" s="1"/>
      <c r="L1165" s="1"/>
      <c r="M1165" s="1"/>
      <c r="N1165" s="1"/>
      <c r="O1165" s="1"/>
      <c r="P1165" s="1"/>
      <c r="Q1165" s="1"/>
      <c r="R1165" s="1"/>
      <c r="S1165" s="1"/>
      <c r="T1165" s="1"/>
      <c r="U1165" s="1"/>
      <c r="V1165" s="1"/>
      <c r="W1165" s="1"/>
      <c r="X1165" s="1"/>
      <c r="Y1165" s="1"/>
      <c r="Z1165" s="1"/>
      <c r="AA1165" s="1"/>
      <c r="AB1165" s="1"/>
      <c r="AC1165" s="1"/>
      <c r="AD1165" s="1"/>
    </row>
    <row r="1166" spans="1:30" ht="12.75" customHeight="1" x14ac:dyDescent="0.2">
      <c r="A1166" s="1"/>
      <c r="B1166" s="1"/>
      <c r="C1166" s="1"/>
      <c r="D1166" s="1"/>
      <c r="E1166" s="1"/>
      <c r="F1166" s="1"/>
      <c r="G1166" s="1"/>
      <c r="H1166" s="1"/>
      <c r="I1166" s="1"/>
      <c r="J1166" s="1"/>
      <c r="K1166" s="1"/>
      <c r="L1166" s="1"/>
      <c r="M1166" s="1"/>
      <c r="N1166" s="1"/>
      <c r="O1166" s="1"/>
      <c r="P1166" s="1"/>
      <c r="Q1166" s="1"/>
      <c r="R1166" s="1"/>
      <c r="S1166" s="1"/>
      <c r="T1166" s="1"/>
      <c r="U1166" s="1"/>
      <c r="V1166" s="1"/>
      <c r="W1166" s="1"/>
      <c r="X1166" s="1"/>
      <c r="Y1166" s="1"/>
      <c r="Z1166" s="1"/>
      <c r="AA1166" s="1"/>
      <c r="AB1166" s="1"/>
      <c r="AC1166" s="1"/>
      <c r="AD1166" s="1"/>
    </row>
    <row r="1167" spans="1:30" ht="12.75" customHeight="1" x14ac:dyDescent="0.2">
      <c r="A1167" s="1"/>
      <c r="B1167" s="1"/>
      <c r="C1167" s="1"/>
      <c r="D1167" s="1"/>
      <c r="E1167" s="1"/>
      <c r="F1167" s="1"/>
      <c r="G1167" s="1"/>
      <c r="H1167" s="1"/>
      <c r="I1167" s="1"/>
      <c r="J1167" s="1"/>
      <c r="K1167" s="1"/>
      <c r="L1167" s="1"/>
      <c r="M1167" s="1"/>
      <c r="N1167" s="1"/>
      <c r="O1167" s="1"/>
      <c r="P1167" s="1"/>
      <c r="Q1167" s="1"/>
      <c r="R1167" s="1"/>
      <c r="S1167" s="1"/>
      <c r="T1167" s="1"/>
      <c r="U1167" s="1"/>
      <c r="V1167" s="1"/>
      <c r="W1167" s="1"/>
      <c r="X1167" s="1"/>
      <c r="Y1167" s="1"/>
      <c r="Z1167" s="1"/>
      <c r="AA1167" s="1"/>
      <c r="AB1167" s="1"/>
      <c r="AC1167" s="1"/>
      <c r="AD1167" s="1"/>
    </row>
    <row r="1168" spans="1:30" ht="12.75" customHeight="1" x14ac:dyDescent="0.2">
      <c r="A1168" s="1"/>
      <c r="B1168" s="1"/>
      <c r="C1168" s="1"/>
      <c r="D1168" s="1"/>
      <c r="E1168" s="1"/>
      <c r="F1168" s="1"/>
      <c r="G1168" s="1"/>
      <c r="H1168" s="1"/>
      <c r="I1168" s="1"/>
      <c r="J1168" s="1"/>
      <c r="K1168" s="1"/>
      <c r="L1168" s="1"/>
      <c r="M1168" s="1"/>
      <c r="N1168" s="1"/>
      <c r="O1168" s="1"/>
      <c r="P1168" s="1"/>
      <c r="Q1168" s="1"/>
      <c r="R1168" s="1"/>
      <c r="S1168" s="1"/>
      <c r="T1168" s="1"/>
      <c r="U1168" s="1"/>
      <c r="V1168" s="1"/>
      <c r="W1168" s="1"/>
      <c r="X1168" s="1"/>
      <c r="Y1168" s="1"/>
      <c r="Z1168" s="1"/>
      <c r="AA1168" s="1"/>
      <c r="AB1168" s="1"/>
      <c r="AC1168" s="1"/>
      <c r="AD1168" s="1"/>
    </row>
    <row r="1169" spans="1:30" ht="12.75" customHeight="1" x14ac:dyDescent="0.2">
      <c r="A1169" s="1"/>
      <c r="B1169" s="1"/>
      <c r="C1169" s="1"/>
      <c r="D1169" s="1"/>
      <c r="E1169" s="1"/>
      <c r="F1169" s="1"/>
      <c r="G1169" s="1"/>
      <c r="H1169" s="1"/>
      <c r="I1169" s="1"/>
      <c r="J1169" s="1"/>
      <c r="K1169" s="1"/>
      <c r="L1169" s="1"/>
      <c r="M1169" s="1"/>
      <c r="N1169" s="1"/>
      <c r="O1169" s="1"/>
      <c r="P1169" s="1"/>
      <c r="Q1169" s="1"/>
      <c r="R1169" s="1"/>
      <c r="S1169" s="1"/>
      <c r="T1169" s="1"/>
      <c r="U1169" s="1"/>
      <c r="V1169" s="1"/>
      <c r="W1169" s="1"/>
      <c r="X1169" s="1"/>
      <c r="Y1169" s="1"/>
      <c r="Z1169" s="1"/>
      <c r="AA1169" s="1"/>
      <c r="AB1169" s="1"/>
      <c r="AC1169" s="1"/>
      <c r="AD1169" s="1"/>
    </row>
    <row r="1170" spans="1:30" ht="12.75" customHeight="1" x14ac:dyDescent="0.2">
      <c r="A1170" s="1"/>
      <c r="B1170" s="1"/>
      <c r="C1170" s="1"/>
      <c r="D1170" s="1"/>
      <c r="E1170" s="1"/>
      <c r="F1170" s="1"/>
      <c r="G1170" s="1"/>
      <c r="H1170" s="1"/>
      <c r="I1170" s="1"/>
      <c r="J1170" s="1"/>
      <c r="K1170" s="1"/>
      <c r="L1170" s="1"/>
      <c r="M1170" s="1"/>
      <c r="N1170" s="1"/>
      <c r="O1170" s="1"/>
      <c r="P1170" s="1"/>
      <c r="Q1170" s="1"/>
      <c r="R1170" s="1"/>
      <c r="S1170" s="1"/>
      <c r="T1170" s="1"/>
      <c r="U1170" s="1"/>
      <c r="V1170" s="1"/>
      <c r="W1170" s="1"/>
      <c r="X1170" s="1"/>
      <c r="Y1170" s="1"/>
      <c r="Z1170" s="1"/>
      <c r="AA1170" s="1"/>
      <c r="AB1170" s="1"/>
      <c r="AC1170" s="1"/>
      <c r="AD1170" s="1"/>
    </row>
    <row r="1171" spans="1:30" ht="12.75" customHeight="1" x14ac:dyDescent="0.2">
      <c r="A1171" s="1"/>
      <c r="B1171" s="1"/>
      <c r="C1171" s="1"/>
      <c r="D1171" s="1"/>
      <c r="E1171" s="1"/>
      <c r="F1171" s="1"/>
      <c r="G1171" s="1"/>
      <c r="H1171" s="1"/>
      <c r="I1171" s="1"/>
      <c r="J1171" s="1"/>
      <c r="K1171" s="1"/>
      <c r="L1171" s="1"/>
      <c r="M1171" s="1"/>
      <c r="N1171" s="1"/>
      <c r="O1171" s="1"/>
      <c r="P1171" s="1"/>
      <c r="Q1171" s="1"/>
      <c r="R1171" s="1"/>
      <c r="S1171" s="1"/>
      <c r="T1171" s="1"/>
      <c r="U1171" s="1"/>
      <c r="V1171" s="1"/>
      <c r="W1171" s="1"/>
      <c r="X1171" s="1"/>
      <c r="Y1171" s="1"/>
      <c r="Z1171" s="1"/>
      <c r="AA1171" s="1"/>
      <c r="AB1171" s="1"/>
      <c r="AC1171" s="1"/>
      <c r="AD1171" s="1"/>
    </row>
    <row r="1172" spans="1:30" ht="12.75" customHeight="1" x14ac:dyDescent="0.2">
      <c r="A1172" s="1"/>
      <c r="B1172" s="1"/>
      <c r="C1172" s="1"/>
      <c r="D1172" s="1"/>
      <c r="E1172" s="1"/>
      <c r="F1172" s="1"/>
      <c r="G1172" s="1"/>
      <c r="H1172" s="1"/>
      <c r="I1172" s="1"/>
      <c r="J1172" s="1"/>
      <c r="K1172" s="1"/>
      <c r="L1172" s="1"/>
      <c r="M1172" s="1"/>
      <c r="N1172" s="1"/>
      <c r="O1172" s="1"/>
      <c r="P1172" s="1"/>
      <c r="Q1172" s="1"/>
      <c r="R1172" s="1"/>
      <c r="S1172" s="1"/>
      <c r="T1172" s="1"/>
      <c r="U1172" s="1"/>
      <c r="V1172" s="1"/>
      <c r="W1172" s="1"/>
      <c r="X1172" s="1"/>
      <c r="Y1172" s="1"/>
      <c r="Z1172" s="1"/>
      <c r="AA1172" s="1"/>
      <c r="AB1172" s="1"/>
      <c r="AC1172" s="1"/>
      <c r="AD1172" s="1"/>
    </row>
    <row r="1173" spans="1:30" ht="12.75" customHeight="1" x14ac:dyDescent="0.2">
      <c r="A1173" s="1"/>
      <c r="B1173" s="1"/>
      <c r="C1173" s="1"/>
      <c r="D1173" s="1"/>
      <c r="E1173" s="1"/>
      <c r="F1173" s="1"/>
      <c r="G1173" s="1"/>
      <c r="H1173" s="1"/>
      <c r="I1173" s="1"/>
      <c r="J1173" s="1"/>
      <c r="K1173" s="1"/>
      <c r="L1173" s="1"/>
      <c r="M1173" s="1"/>
      <c r="N1173" s="1"/>
      <c r="O1173" s="1"/>
      <c r="P1173" s="1"/>
      <c r="Q1173" s="1"/>
      <c r="R1173" s="1"/>
      <c r="S1173" s="1"/>
      <c r="T1173" s="1"/>
      <c r="U1173" s="1"/>
      <c r="V1173" s="1"/>
      <c r="W1173" s="1"/>
      <c r="X1173" s="1"/>
      <c r="Y1173" s="1"/>
      <c r="Z1173" s="1"/>
      <c r="AA1173" s="1"/>
      <c r="AB1173" s="1"/>
      <c r="AC1173" s="1"/>
      <c r="AD1173" s="1"/>
    </row>
    <row r="1174" spans="1:30" ht="12.75" customHeight="1" x14ac:dyDescent="0.2">
      <c r="A1174" s="1"/>
      <c r="B1174" s="1"/>
      <c r="C1174" s="1"/>
      <c r="D1174" s="1"/>
      <c r="E1174" s="1"/>
      <c r="F1174" s="1"/>
      <c r="G1174" s="1"/>
      <c r="H1174" s="1"/>
      <c r="I1174" s="1"/>
      <c r="J1174" s="1"/>
      <c r="K1174" s="1"/>
      <c r="L1174" s="1"/>
      <c r="M1174" s="1"/>
      <c r="N1174" s="1"/>
      <c r="O1174" s="1"/>
      <c r="P1174" s="1"/>
      <c r="Q1174" s="1"/>
      <c r="R1174" s="1"/>
      <c r="S1174" s="1"/>
      <c r="T1174" s="1"/>
      <c r="U1174" s="1"/>
      <c r="V1174" s="1"/>
      <c r="W1174" s="1"/>
      <c r="X1174" s="1"/>
      <c r="Y1174" s="1"/>
      <c r="Z1174" s="1"/>
      <c r="AA1174" s="1"/>
      <c r="AB1174" s="1"/>
      <c r="AC1174" s="1"/>
      <c r="AD1174" s="1"/>
    </row>
    <row r="1175" spans="1:30" ht="12.75" customHeight="1" x14ac:dyDescent="0.2">
      <c r="A1175" s="1"/>
      <c r="B1175" s="1"/>
      <c r="C1175" s="1"/>
      <c r="D1175" s="1"/>
      <c r="E1175" s="1"/>
      <c r="F1175" s="1"/>
      <c r="G1175" s="1"/>
      <c r="H1175" s="1"/>
      <c r="I1175" s="1"/>
      <c r="J1175" s="1"/>
      <c r="K1175" s="1"/>
      <c r="L1175" s="1"/>
      <c r="M1175" s="1"/>
      <c r="N1175" s="1"/>
      <c r="O1175" s="1"/>
      <c r="P1175" s="1"/>
      <c r="Q1175" s="1"/>
      <c r="R1175" s="1"/>
      <c r="S1175" s="1"/>
      <c r="T1175" s="1"/>
      <c r="U1175" s="1"/>
      <c r="V1175" s="1"/>
      <c r="W1175" s="1"/>
      <c r="X1175" s="1"/>
      <c r="Y1175" s="1"/>
      <c r="Z1175" s="1"/>
      <c r="AA1175" s="1"/>
      <c r="AB1175" s="1"/>
      <c r="AC1175" s="1"/>
      <c r="AD1175" s="1"/>
    </row>
    <row r="1176" spans="1:30" ht="12.75" customHeight="1" x14ac:dyDescent="0.2">
      <c r="A1176" s="1"/>
      <c r="B1176" s="1"/>
      <c r="C1176" s="1"/>
      <c r="D1176" s="1"/>
      <c r="E1176" s="1"/>
      <c r="F1176" s="1"/>
      <c r="G1176" s="1"/>
      <c r="H1176" s="1"/>
      <c r="I1176" s="1"/>
      <c r="J1176" s="1"/>
      <c r="K1176" s="1"/>
      <c r="L1176" s="1"/>
      <c r="M1176" s="1"/>
      <c r="N1176" s="1"/>
      <c r="O1176" s="1"/>
      <c r="P1176" s="1"/>
      <c r="Q1176" s="1"/>
      <c r="R1176" s="1"/>
      <c r="S1176" s="1"/>
      <c r="T1176" s="1"/>
      <c r="U1176" s="1"/>
      <c r="V1176" s="1"/>
      <c r="W1176" s="1"/>
      <c r="X1176" s="1"/>
      <c r="Y1176" s="1"/>
      <c r="Z1176" s="1"/>
      <c r="AA1176" s="1"/>
      <c r="AB1176" s="1"/>
      <c r="AC1176" s="1"/>
      <c r="AD1176" s="1"/>
    </row>
    <row r="1177" spans="1:30" ht="12.75" customHeight="1" x14ac:dyDescent="0.2">
      <c r="A1177" s="1"/>
      <c r="B1177" s="1"/>
      <c r="C1177" s="1"/>
      <c r="D1177" s="1"/>
      <c r="E1177" s="1"/>
      <c r="F1177" s="1"/>
      <c r="G1177" s="1"/>
      <c r="H1177" s="1"/>
      <c r="I1177" s="1"/>
      <c r="J1177" s="1"/>
      <c r="K1177" s="1"/>
      <c r="L1177" s="1"/>
      <c r="M1177" s="1"/>
      <c r="N1177" s="1"/>
      <c r="O1177" s="1"/>
      <c r="P1177" s="1"/>
      <c r="Q1177" s="1"/>
      <c r="R1177" s="1"/>
      <c r="S1177" s="1"/>
      <c r="T1177" s="1"/>
      <c r="U1177" s="1"/>
      <c r="V1177" s="1"/>
      <c r="W1177" s="1"/>
      <c r="X1177" s="1"/>
      <c r="Y1177" s="1"/>
      <c r="Z1177" s="1"/>
      <c r="AA1177" s="1"/>
      <c r="AB1177" s="1"/>
      <c r="AC1177" s="1"/>
      <c r="AD1177" s="1"/>
    </row>
    <row r="1178" spans="1:30" ht="12.75" customHeight="1" x14ac:dyDescent="0.2">
      <c r="A1178" s="1"/>
      <c r="B1178" s="1"/>
      <c r="C1178" s="1"/>
      <c r="D1178" s="1"/>
      <c r="E1178" s="1"/>
      <c r="F1178" s="1"/>
      <c r="G1178" s="1"/>
      <c r="H1178" s="1"/>
      <c r="I1178" s="1"/>
      <c r="J1178" s="1"/>
      <c r="K1178" s="1"/>
      <c r="L1178" s="1"/>
      <c r="M1178" s="1"/>
      <c r="N1178" s="1"/>
      <c r="O1178" s="1"/>
      <c r="P1178" s="1"/>
      <c r="Q1178" s="1"/>
      <c r="R1178" s="1"/>
      <c r="S1178" s="1"/>
      <c r="T1178" s="1"/>
      <c r="U1178" s="1"/>
      <c r="V1178" s="1"/>
      <c r="W1178" s="1"/>
      <c r="X1178" s="1"/>
      <c r="Y1178" s="1"/>
      <c r="Z1178" s="1"/>
      <c r="AA1178" s="1"/>
      <c r="AB1178" s="1"/>
      <c r="AC1178" s="1"/>
      <c r="AD1178" s="1"/>
    </row>
    <row r="1179" spans="1:30" ht="12.75" customHeight="1" x14ac:dyDescent="0.2">
      <c r="A1179" s="1"/>
      <c r="B1179" s="1"/>
      <c r="C1179" s="1"/>
      <c r="D1179" s="1"/>
      <c r="E1179" s="1"/>
      <c r="F1179" s="1"/>
      <c r="G1179" s="1"/>
      <c r="H1179" s="1"/>
      <c r="I1179" s="1"/>
      <c r="J1179" s="1"/>
      <c r="K1179" s="1"/>
      <c r="L1179" s="1"/>
      <c r="M1179" s="1"/>
      <c r="N1179" s="1"/>
      <c r="O1179" s="1"/>
      <c r="P1179" s="1"/>
      <c r="Q1179" s="1"/>
      <c r="R1179" s="1"/>
      <c r="S1179" s="1"/>
      <c r="T1179" s="1"/>
      <c r="U1179" s="1"/>
      <c r="V1179" s="1"/>
      <c r="W1179" s="1"/>
      <c r="X1179" s="1"/>
      <c r="Y1179" s="1"/>
      <c r="Z1179" s="1"/>
      <c r="AA1179" s="1"/>
      <c r="AB1179" s="1"/>
      <c r="AC1179" s="1"/>
      <c r="AD1179" s="1"/>
    </row>
    <row r="1180" spans="1:30" ht="12.75" customHeight="1" x14ac:dyDescent="0.2">
      <c r="A1180" s="1"/>
      <c r="B1180" s="1"/>
      <c r="C1180" s="1"/>
      <c r="D1180" s="1"/>
      <c r="E1180" s="1"/>
      <c r="F1180" s="1"/>
      <c r="G1180" s="1"/>
      <c r="H1180" s="1"/>
      <c r="I1180" s="1"/>
      <c r="J1180" s="1"/>
      <c r="K1180" s="1"/>
      <c r="L1180" s="1"/>
      <c r="M1180" s="1"/>
      <c r="N1180" s="1"/>
      <c r="O1180" s="1"/>
      <c r="P1180" s="1"/>
      <c r="Q1180" s="1"/>
      <c r="R1180" s="1"/>
      <c r="S1180" s="1"/>
      <c r="T1180" s="1"/>
      <c r="U1180" s="1"/>
      <c r="V1180" s="1"/>
      <c r="W1180" s="1"/>
      <c r="X1180" s="1"/>
      <c r="Y1180" s="1"/>
      <c r="Z1180" s="1"/>
      <c r="AA1180" s="1"/>
      <c r="AB1180" s="1"/>
      <c r="AC1180" s="1"/>
      <c r="AD1180" s="1"/>
    </row>
    <row r="1181" spans="1:30" ht="12.75" customHeight="1" x14ac:dyDescent="0.2">
      <c r="A1181" s="1"/>
      <c r="B1181" s="1"/>
      <c r="C1181" s="1"/>
      <c r="D1181" s="1"/>
      <c r="E1181" s="1"/>
      <c r="F1181" s="1"/>
      <c r="G1181" s="1"/>
      <c r="H1181" s="1"/>
      <c r="I1181" s="1"/>
      <c r="J1181" s="1"/>
      <c r="K1181" s="1"/>
      <c r="L1181" s="1"/>
      <c r="M1181" s="1"/>
      <c r="N1181" s="1"/>
      <c r="O1181" s="1"/>
      <c r="P1181" s="1"/>
      <c r="Q1181" s="1"/>
      <c r="R1181" s="1"/>
      <c r="S1181" s="1"/>
      <c r="T1181" s="1"/>
      <c r="U1181" s="1"/>
      <c r="V1181" s="1"/>
      <c r="W1181" s="1"/>
      <c r="X1181" s="1"/>
      <c r="Y1181" s="1"/>
      <c r="Z1181" s="1"/>
      <c r="AA1181" s="1"/>
      <c r="AB1181" s="1"/>
      <c r="AC1181" s="1"/>
      <c r="AD1181" s="1"/>
    </row>
    <row r="1182" spans="1:30" ht="12.75" customHeight="1" x14ac:dyDescent="0.2">
      <c r="A1182" s="1"/>
      <c r="B1182" s="1"/>
      <c r="C1182" s="1"/>
      <c r="D1182" s="1"/>
      <c r="E1182" s="1"/>
      <c r="F1182" s="1"/>
      <c r="G1182" s="1"/>
      <c r="H1182" s="1"/>
      <c r="I1182" s="1"/>
      <c r="J1182" s="1"/>
      <c r="K1182" s="1"/>
      <c r="L1182" s="1"/>
      <c r="M1182" s="1"/>
      <c r="N1182" s="1"/>
      <c r="O1182" s="1"/>
      <c r="P1182" s="1"/>
      <c r="Q1182" s="1"/>
      <c r="R1182" s="1"/>
      <c r="S1182" s="1"/>
      <c r="T1182" s="1"/>
      <c r="U1182" s="1"/>
      <c r="V1182" s="1"/>
      <c r="W1182" s="1"/>
      <c r="X1182" s="1"/>
      <c r="Y1182" s="1"/>
      <c r="Z1182" s="1"/>
      <c r="AA1182" s="1"/>
      <c r="AB1182" s="1"/>
      <c r="AC1182" s="1"/>
      <c r="AD1182" s="1"/>
    </row>
    <row r="1183" spans="1:30" ht="12.75" customHeight="1" x14ac:dyDescent="0.2">
      <c r="A1183" s="1"/>
      <c r="B1183" s="1"/>
      <c r="C1183" s="1"/>
      <c r="D1183" s="1"/>
      <c r="E1183" s="1"/>
      <c r="F1183" s="1"/>
      <c r="G1183" s="1"/>
      <c r="H1183" s="1"/>
      <c r="I1183" s="1"/>
      <c r="J1183" s="1"/>
      <c r="K1183" s="1"/>
      <c r="L1183" s="1"/>
      <c r="M1183" s="1"/>
      <c r="N1183" s="1"/>
      <c r="O1183" s="1"/>
      <c r="P1183" s="1"/>
      <c r="Q1183" s="1"/>
      <c r="R1183" s="1"/>
      <c r="S1183" s="1"/>
      <c r="T1183" s="1"/>
      <c r="U1183" s="1"/>
      <c r="V1183" s="1"/>
      <c r="W1183" s="1"/>
      <c r="X1183" s="1"/>
      <c r="Y1183" s="1"/>
      <c r="Z1183" s="1"/>
      <c r="AA1183" s="1"/>
      <c r="AB1183" s="1"/>
      <c r="AC1183" s="1"/>
      <c r="AD1183" s="1"/>
    </row>
    <row r="1184" spans="1:30" ht="12.75" customHeight="1" x14ac:dyDescent="0.2">
      <c r="A1184" s="1"/>
      <c r="B1184" s="1"/>
      <c r="C1184" s="1"/>
      <c r="D1184" s="1"/>
      <c r="E1184" s="1"/>
      <c r="F1184" s="1"/>
      <c r="G1184" s="1"/>
      <c r="H1184" s="1"/>
      <c r="I1184" s="1"/>
      <c r="J1184" s="1"/>
      <c r="K1184" s="1"/>
      <c r="L1184" s="1"/>
      <c r="M1184" s="1"/>
      <c r="N1184" s="1"/>
      <c r="O1184" s="1"/>
      <c r="P1184" s="1"/>
      <c r="Q1184" s="1"/>
      <c r="R1184" s="1"/>
      <c r="S1184" s="1"/>
      <c r="T1184" s="1"/>
      <c r="U1184" s="1"/>
      <c r="V1184" s="1"/>
      <c r="W1184" s="1"/>
      <c r="X1184" s="1"/>
      <c r="Y1184" s="1"/>
      <c r="Z1184" s="1"/>
      <c r="AA1184" s="1"/>
      <c r="AB1184" s="1"/>
      <c r="AC1184" s="1"/>
      <c r="AD1184" s="1"/>
    </row>
    <row r="1185" spans="1:30" ht="12.75" customHeight="1" x14ac:dyDescent="0.2">
      <c r="A1185" s="1"/>
      <c r="B1185" s="1"/>
      <c r="C1185" s="1"/>
      <c r="D1185" s="1"/>
      <c r="E1185" s="1"/>
      <c r="F1185" s="1"/>
      <c r="G1185" s="1"/>
      <c r="H1185" s="1"/>
      <c r="I1185" s="1"/>
      <c r="J1185" s="1"/>
      <c r="K1185" s="1"/>
      <c r="L1185" s="1"/>
      <c r="M1185" s="1"/>
      <c r="N1185" s="1"/>
      <c r="O1185" s="1"/>
      <c r="P1185" s="1"/>
      <c r="Q1185" s="1"/>
      <c r="R1185" s="1"/>
      <c r="S1185" s="1"/>
      <c r="T1185" s="1"/>
      <c r="U1185" s="1"/>
      <c r="V1185" s="1"/>
      <c r="W1185" s="1"/>
      <c r="X1185" s="1"/>
      <c r="Y1185" s="1"/>
      <c r="Z1185" s="1"/>
      <c r="AA1185" s="1"/>
      <c r="AB1185" s="1"/>
      <c r="AC1185" s="1"/>
      <c r="AD1185" s="1"/>
    </row>
    <row r="1186" spans="1:30" ht="12.75" customHeight="1" x14ac:dyDescent="0.2">
      <c r="A1186" s="1"/>
      <c r="B1186" s="1"/>
      <c r="C1186" s="1"/>
      <c r="D1186" s="1"/>
      <c r="E1186" s="1"/>
      <c r="F1186" s="1"/>
      <c r="G1186" s="1"/>
      <c r="H1186" s="1"/>
      <c r="I1186" s="1"/>
      <c r="J1186" s="1"/>
      <c r="K1186" s="1"/>
      <c r="L1186" s="1"/>
      <c r="M1186" s="1"/>
      <c r="N1186" s="1"/>
      <c r="O1186" s="1"/>
      <c r="P1186" s="1"/>
      <c r="Q1186" s="1"/>
      <c r="R1186" s="1"/>
      <c r="S1186" s="1"/>
      <c r="T1186" s="1"/>
      <c r="U1186" s="1"/>
      <c r="V1186" s="1"/>
      <c r="W1186" s="1"/>
      <c r="X1186" s="1"/>
      <c r="Y1186" s="1"/>
      <c r="Z1186" s="1"/>
      <c r="AA1186" s="1"/>
      <c r="AB1186" s="1"/>
      <c r="AC1186" s="1"/>
      <c r="AD1186" s="1"/>
    </row>
    <row r="1187" spans="1:30" ht="12.75" customHeight="1" x14ac:dyDescent="0.2">
      <c r="A1187" s="1"/>
      <c r="B1187" s="1"/>
      <c r="C1187" s="1"/>
      <c r="D1187" s="1"/>
      <c r="E1187" s="1"/>
      <c r="F1187" s="1"/>
      <c r="G1187" s="1"/>
      <c r="H1187" s="1"/>
      <c r="I1187" s="1"/>
      <c r="J1187" s="1"/>
      <c r="K1187" s="1"/>
      <c r="L1187" s="1"/>
      <c r="M1187" s="1"/>
      <c r="N1187" s="1"/>
      <c r="O1187" s="1"/>
      <c r="P1187" s="1"/>
      <c r="Q1187" s="1"/>
      <c r="R1187" s="1"/>
      <c r="S1187" s="1"/>
      <c r="T1187" s="1"/>
      <c r="U1187" s="1"/>
      <c r="V1187" s="1"/>
      <c r="W1187" s="1"/>
      <c r="X1187" s="1"/>
      <c r="Y1187" s="1"/>
      <c r="Z1187" s="1"/>
      <c r="AA1187" s="1"/>
      <c r="AB1187" s="1"/>
      <c r="AC1187" s="1"/>
      <c r="AD1187" s="1"/>
    </row>
    <row r="1188" spans="1:30" ht="12.75" customHeight="1" x14ac:dyDescent="0.2">
      <c r="A1188" s="1"/>
      <c r="B1188" s="1"/>
      <c r="C1188" s="1"/>
      <c r="D1188" s="1"/>
      <c r="E1188" s="1"/>
      <c r="F1188" s="1"/>
      <c r="G1188" s="1"/>
      <c r="H1188" s="1"/>
      <c r="I1188" s="1"/>
      <c r="J1188" s="1"/>
      <c r="K1188" s="1"/>
      <c r="L1188" s="1"/>
      <c r="M1188" s="1"/>
      <c r="N1188" s="1"/>
      <c r="O1188" s="1"/>
      <c r="P1188" s="1"/>
      <c r="Q1188" s="1"/>
      <c r="R1188" s="1"/>
      <c r="S1188" s="1"/>
      <c r="T1188" s="1"/>
      <c r="U1188" s="1"/>
      <c r="V1188" s="1"/>
      <c r="W1188" s="1"/>
      <c r="X1188" s="1"/>
      <c r="Y1188" s="1"/>
      <c r="Z1188" s="1"/>
      <c r="AA1188" s="1"/>
      <c r="AB1188" s="1"/>
      <c r="AC1188" s="1"/>
      <c r="AD1188" s="1"/>
    </row>
    <row r="1189" spans="1:30" ht="12.75" customHeight="1" x14ac:dyDescent="0.2">
      <c r="A1189" s="1"/>
      <c r="B1189" s="1"/>
      <c r="C1189" s="1"/>
      <c r="D1189" s="1"/>
      <c r="E1189" s="1"/>
      <c r="F1189" s="1"/>
      <c r="G1189" s="1"/>
      <c r="H1189" s="1"/>
      <c r="I1189" s="1"/>
      <c r="J1189" s="1"/>
      <c r="K1189" s="1"/>
      <c r="L1189" s="1"/>
      <c r="M1189" s="1"/>
      <c r="N1189" s="1"/>
      <c r="O1189" s="1"/>
      <c r="P1189" s="1"/>
      <c r="Q1189" s="1"/>
      <c r="R1189" s="1"/>
      <c r="S1189" s="1"/>
      <c r="T1189" s="1"/>
      <c r="U1189" s="1"/>
      <c r="V1189" s="1"/>
      <c r="W1189" s="1"/>
      <c r="X1189" s="1"/>
      <c r="Y1189" s="1"/>
      <c r="Z1189" s="1"/>
      <c r="AA1189" s="1"/>
      <c r="AB1189" s="1"/>
      <c r="AC1189" s="1"/>
      <c r="AD1189" s="1"/>
    </row>
    <row r="1190" spans="1:30" ht="12.75" customHeight="1" x14ac:dyDescent="0.2">
      <c r="A1190" s="1"/>
      <c r="B1190" s="1"/>
      <c r="C1190" s="1"/>
      <c r="D1190" s="1"/>
      <c r="E1190" s="1"/>
      <c r="F1190" s="1"/>
      <c r="G1190" s="1"/>
      <c r="H1190" s="1"/>
      <c r="I1190" s="1"/>
      <c r="J1190" s="1"/>
      <c r="K1190" s="1"/>
      <c r="L1190" s="1"/>
      <c r="M1190" s="1"/>
      <c r="N1190" s="1"/>
      <c r="O1190" s="1"/>
      <c r="P1190" s="1"/>
      <c r="Q1190" s="1"/>
      <c r="R1190" s="1"/>
      <c r="S1190" s="1"/>
      <c r="T1190" s="1"/>
      <c r="U1190" s="1"/>
      <c r="V1190" s="1"/>
      <c r="W1190" s="1"/>
      <c r="X1190" s="1"/>
      <c r="Y1190" s="1"/>
      <c r="Z1190" s="1"/>
      <c r="AA1190" s="1"/>
      <c r="AB1190" s="1"/>
      <c r="AC1190" s="1"/>
      <c r="AD1190" s="1"/>
    </row>
    <row r="1191" spans="1:30" ht="12.75" customHeight="1" x14ac:dyDescent="0.2">
      <c r="A1191" s="1"/>
      <c r="B1191" s="1"/>
      <c r="C1191" s="1"/>
      <c r="D1191" s="1"/>
      <c r="E1191" s="1"/>
      <c r="F1191" s="1"/>
      <c r="G1191" s="1"/>
      <c r="H1191" s="1"/>
      <c r="I1191" s="1"/>
      <c r="J1191" s="1"/>
      <c r="K1191" s="1"/>
      <c r="L1191" s="1"/>
      <c r="M1191" s="1"/>
      <c r="N1191" s="1"/>
      <c r="O1191" s="1"/>
      <c r="P1191" s="1"/>
      <c r="Q1191" s="1"/>
      <c r="R1191" s="1"/>
      <c r="S1191" s="1"/>
      <c r="T1191" s="1"/>
      <c r="U1191" s="1"/>
      <c r="V1191" s="1"/>
      <c r="W1191" s="1"/>
      <c r="X1191" s="1"/>
      <c r="Y1191" s="1"/>
      <c r="Z1191" s="1"/>
      <c r="AA1191" s="1"/>
      <c r="AB1191" s="1"/>
      <c r="AC1191" s="1"/>
      <c r="AD1191" s="1"/>
    </row>
    <row r="1192" spans="1:30" ht="12.75" customHeight="1" x14ac:dyDescent="0.2">
      <c r="A1192" s="1"/>
      <c r="B1192" s="1"/>
      <c r="C1192" s="1"/>
      <c r="D1192" s="1"/>
      <c r="E1192" s="1"/>
      <c r="F1192" s="1"/>
      <c r="G1192" s="1"/>
      <c r="H1192" s="1"/>
      <c r="I1192" s="1"/>
      <c r="J1192" s="1"/>
      <c r="K1192" s="1"/>
      <c r="L1192" s="1"/>
      <c r="M1192" s="1"/>
      <c r="N1192" s="1"/>
      <c r="O1192" s="1"/>
      <c r="P1192" s="1"/>
      <c r="Q1192" s="1"/>
      <c r="R1192" s="1"/>
      <c r="S1192" s="1"/>
      <c r="T1192" s="1"/>
      <c r="U1192" s="1"/>
      <c r="V1192" s="1"/>
      <c r="W1192" s="1"/>
      <c r="X1192" s="1"/>
      <c r="Y1192" s="1"/>
      <c r="Z1192" s="1"/>
      <c r="AA1192" s="1"/>
      <c r="AB1192" s="1"/>
      <c r="AC1192" s="1"/>
      <c r="AD1192" s="1"/>
    </row>
    <row r="1193" spans="1:30" ht="12.75" customHeight="1" x14ac:dyDescent="0.2">
      <c r="A1193" s="1"/>
      <c r="B1193" s="1"/>
      <c r="C1193" s="1"/>
      <c r="D1193" s="1"/>
      <c r="E1193" s="1"/>
      <c r="F1193" s="1"/>
      <c r="G1193" s="1"/>
      <c r="H1193" s="1"/>
      <c r="I1193" s="1"/>
      <c r="J1193" s="1"/>
      <c r="K1193" s="1"/>
      <c r="L1193" s="1"/>
      <c r="M1193" s="1"/>
      <c r="N1193" s="1"/>
      <c r="O1193" s="1"/>
      <c r="P1193" s="1"/>
      <c r="Q1193" s="1"/>
      <c r="R1193" s="1"/>
      <c r="S1193" s="1"/>
      <c r="T1193" s="1"/>
      <c r="U1193" s="1"/>
      <c r="V1193" s="1"/>
      <c r="W1193" s="1"/>
      <c r="X1193" s="1"/>
      <c r="Y1193" s="1"/>
      <c r="Z1193" s="1"/>
      <c r="AA1193" s="1"/>
      <c r="AB1193" s="1"/>
      <c r="AC1193" s="1"/>
      <c r="AD1193" s="1"/>
    </row>
    <row r="1194" spans="1:30" ht="12.75" customHeight="1" x14ac:dyDescent="0.2">
      <c r="A1194" s="1"/>
      <c r="B1194" s="1"/>
      <c r="C1194" s="1"/>
      <c r="D1194" s="1"/>
      <c r="E1194" s="1"/>
      <c r="F1194" s="1"/>
      <c r="G1194" s="1"/>
      <c r="H1194" s="1"/>
      <c r="I1194" s="1"/>
      <c r="J1194" s="1"/>
      <c r="K1194" s="1"/>
      <c r="L1194" s="1"/>
      <c r="M1194" s="1"/>
      <c r="N1194" s="1"/>
      <c r="O1194" s="1"/>
      <c r="P1194" s="1"/>
      <c r="Q1194" s="1"/>
      <c r="R1194" s="1"/>
      <c r="S1194" s="1"/>
      <c r="T1194" s="1"/>
      <c r="U1194" s="1"/>
      <c r="V1194" s="1"/>
      <c r="W1194" s="1"/>
      <c r="X1194" s="1"/>
      <c r="Y1194" s="1"/>
      <c r="Z1194" s="1"/>
      <c r="AA1194" s="1"/>
      <c r="AB1194" s="1"/>
      <c r="AC1194" s="1"/>
      <c r="AD1194" s="1"/>
    </row>
    <row r="1195" spans="1:30" ht="12.75" customHeight="1" x14ac:dyDescent="0.2">
      <c r="A1195" s="1"/>
      <c r="B1195" s="1"/>
      <c r="C1195" s="1"/>
      <c r="D1195" s="1"/>
      <c r="E1195" s="1"/>
      <c r="F1195" s="1"/>
      <c r="G1195" s="1"/>
      <c r="H1195" s="1"/>
      <c r="I1195" s="1"/>
      <c r="J1195" s="1"/>
      <c r="K1195" s="1"/>
      <c r="L1195" s="1"/>
      <c r="M1195" s="1"/>
      <c r="N1195" s="1"/>
      <c r="O1195" s="1"/>
      <c r="P1195" s="1"/>
      <c r="Q1195" s="1"/>
      <c r="R1195" s="1"/>
      <c r="S1195" s="1"/>
      <c r="T1195" s="1"/>
      <c r="U1195" s="1"/>
      <c r="V1195" s="1"/>
      <c r="W1195" s="1"/>
      <c r="X1195" s="1"/>
      <c r="Y1195" s="1"/>
      <c r="Z1195" s="1"/>
      <c r="AA1195" s="1"/>
      <c r="AB1195" s="1"/>
      <c r="AC1195" s="1"/>
      <c r="AD1195" s="1"/>
    </row>
    <row r="1196" spans="1:30" ht="12.75" customHeight="1" x14ac:dyDescent="0.2">
      <c r="A1196" s="1"/>
      <c r="B1196" s="1"/>
      <c r="C1196" s="1"/>
      <c r="D1196" s="1"/>
      <c r="E1196" s="1"/>
      <c r="F1196" s="1"/>
      <c r="G1196" s="1"/>
      <c r="H1196" s="1"/>
      <c r="I1196" s="1"/>
      <c r="J1196" s="1"/>
      <c r="K1196" s="1"/>
      <c r="L1196" s="1"/>
      <c r="M1196" s="1"/>
      <c r="N1196" s="1"/>
      <c r="O1196" s="1"/>
      <c r="P1196" s="1"/>
      <c r="Q1196" s="1"/>
      <c r="R1196" s="1"/>
      <c r="S1196" s="1"/>
      <c r="T1196" s="1"/>
      <c r="U1196" s="1"/>
      <c r="V1196" s="1"/>
      <c r="W1196" s="1"/>
      <c r="X1196" s="1"/>
      <c r="Y1196" s="1"/>
      <c r="Z1196" s="1"/>
      <c r="AA1196" s="1"/>
      <c r="AB1196" s="1"/>
      <c r="AC1196" s="1"/>
      <c r="AD1196" s="1"/>
    </row>
    <row r="1197" spans="1:30" ht="12.75" customHeight="1" x14ac:dyDescent="0.2">
      <c r="A1197" s="1"/>
      <c r="B1197" s="1"/>
      <c r="C1197" s="1"/>
      <c r="D1197" s="1"/>
      <c r="E1197" s="1"/>
      <c r="F1197" s="1"/>
      <c r="G1197" s="1"/>
      <c r="H1197" s="1"/>
      <c r="I1197" s="1"/>
      <c r="J1197" s="1"/>
      <c r="K1197" s="1"/>
      <c r="L1197" s="1"/>
      <c r="M1197" s="1"/>
      <c r="N1197" s="1"/>
      <c r="O1197" s="1"/>
      <c r="P1197" s="1"/>
      <c r="Q1197" s="1"/>
      <c r="R1197" s="1"/>
      <c r="S1197" s="1"/>
      <c r="T1197" s="1"/>
      <c r="U1197" s="1"/>
      <c r="V1197" s="1"/>
      <c r="W1197" s="1"/>
      <c r="X1197" s="1"/>
      <c r="Y1197" s="1"/>
      <c r="Z1197" s="1"/>
      <c r="AA1197" s="1"/>
      <c r="AB1197" s="1"/>
      <c r="AC1197" s="1"/>
      <c r="AD1197" s="1"/>
    </row>
    <row r="1198" spans="1:30" ht="12.75" customHeight="1" x14ac:dyDescent="0.2">
      <c r="A1198" s="1"/>
      <c r="B1198" s="1"/>
      <c r="C1198" s="1"/>
      <c r="D1198" s="1"/>
      <c r="E1198" s="1"/>
      <c r="F1198" s="1"/>
      <c r="G1198" s="1"/>
      <c r="H1198" s="1"/>
      <c r="I1198" s="1"/>
      <c r="J1198" s="1"/>
      <c r="K1198" s="1"/>
      <c r="L1198" s="1"/>
      <c r="M1198" s="1"/>
      <c r="N1198" s="1"/>
      <c r="O1198" s="1"/>
      <c r="P1198" s="1"/>
      <c r="Q1198" s="1"/>
      <c r="R1198" s="1"/>
      <c r="S1198" s="1"/>
      <c r="T1198" s="1"/>
      <c r="U1198" s="1"/>
      <c r="V1198" s="1"/>
      <c r="W1198" s="1"/>
      <c r="X1198" s="1"/>
      <c r="Y1198" s="1"/>
      <c r="Z1198" s="1"/>
      <c r="AA1198" s="1"/>
      <c r="AB1198" s="1"/>
      <c r="AC1198" s="1"/>
      <c r="AD1198" s="1"/>
    </row>
    <row r="1199" spans="1:30" ht="12.75" customHeight="1" x14ac:dyDescent="0.2">
      <c r="A1199" s="1"/>
      <c r="B1199" s="1"/>
      <c r="C1199" s="1"/>
      <c r="D1199" s="1"/>
      <c r="E1199" s="1"/>
      <c r="F1199" s="1"/>
      <c r="G1199" s="1"/>
      <c r="H1199" s="1"/>
      <c r="I1199" s="1"/>
      <c r="J1199" s="1"/>
      <c r="K1199" s="1"/>
      <c r="L1199" s="1"/>
      <c r="M1199" s="1"/>
      <c r="N1199" s="1"/>
      <c r="O1199" s="1"/>
      <c r="P1199" s="1"/>
      <c r="Q1199" s="1"/>
      <c r="R1199" s="1"/>
      <c r="S1199" s="1"/>
      <c r="T1199" s="1"/>
      <c r="U1199" s="1"/>
      <c r="V1199" s="1"/>
      <c r="W1199" s="1"/>
      <c r="X1199" s="1"/>
      <c r="Y1199" s="1"/>
      <c r="Z1199" s="1"/>
      <c r="AA1199" s="1"/>
      <c r="AB1199" s="1"/>
      <c r="AC1199" s="1"/>
      <c r="AD1199" s="1"/>
    </row>
    <row r="1200" spans="1:30" ht="12.75" customHeight="1" x14ac:dyDescent="0.2">
      <c r="A1200" s="1"/>
      <c r="B1200" s="1"/>
      <c r="C1200" s="1"/>
      <c r="D1200" s="1"/>
      <c r="E1200" s="1"/>
      <c r="F1200" s="1"/>
      <c r="G1200" s="1"/>
      <c r="H1200" s="1"/>
      <c r="I1200" s="1"/>
      <c r="J1200" s="1"/>
      <c r="K1200" s="1"/>
      <c r="L1200" s="1"/>
      <c r="M1200" s="1"/>
      <c r="N1200" s="1"/>
      <c r="O1200" s="1"/>
      <c r="P1200" s="1"/>
      <c r="Q1200" s="1"/>
      <c r="R1200" s="1"/>
      <c r="S1200" s="1"/>
      <c r="T1200" s="1"/>
      <c r="U1200" s="1"/>
      <c r="V1200" s="1"/>
      <c r="W1200" s="1"/>
      <c r="X1200" s="1"/>
      <c r="Y1200" s="1"/>
      <c r="Z1200" s="1"/>
      <c r="AA1200" s="1"/>
      <c r="AB1200" s="1"/>
      <c r="AC1200" s="1"/>
      <c r="AD1200" s="1"/>
    </row>
    <row r="1201" spans="1:30" ht="12.75" customHeight="1" x14ac:dyDescent="0.2">
      <c r="A1201" s="1"/>
      <c r="B1201" s="1"/>
      <c r="C1201" s="1"/>
      <c r="D1201" s="1"/>
      <c r="E1201" s="1"/>
      <c r="F1201" s="1"/>
      <c r="G1201" s="1"/>
      <c r="H1201" s="1"/>
      <c r="I1201" s="1"/>
      <c r="J1201" s="1"/>
      <c r="K1201" s="1"/>
      <c r="L1201" s="1"/>
      <c r="M1201" s="1"/>
      <c r="N1201" s="1"/>
      <c r="O1201" s="1"/>
      <c r="P1201" s="1"/>
      <c r="Q1201" s="1"/>
      <c r="R1201" s="1"/>
      <c r="S1201" s="1"/>
      <c r="T1201" s="1"/>
      <c r="U1201" s="1"/>
      <c r="V1201" s="1"/>
      <c r="W1201" s="1"/>
      <c r="X1201" s="1"/>
      <c r="Y1201" s="1"/>
      <c r="Z1201" s="1"/>
      <c r="AA1201" s="1"/>
      <c r="AB1201" s="1"/>
      <c r="AC1201" s="1"/>
      <c r="AD1201" s="1"/>
    </row>
    <row r="1202" spans="1:30" ht="12.75" customHeight="1" x14ac:dyDescent="0.2">
      <c r="A1202" s="1"/>
      <c r="B1202" s="1"/>
      <c r="C1202" s="1"/>
      <c r="D1202" s="1"/>
      <c r="E1202" s="1"/>
      <c r="F1202" s="1"/>
      <c r="G1202" s="1"/>
      <c r="H1202" s="1"/>
      <c r="I1202" s="1"/>
      <c r="J1202" s="1"/>
      <c r="K1202" s="1"/>
      <c r="L1202" s="1"/>
      <c r="M1202" s="1"/>
      <c r="N1202" s="1"/>
      <c r="O1202" s="1"/>
      <c r="P1202" s="1"/>
      <c r="Q1202" s="1"/>
      <c r="R1202" s="1"/>
      <c r="S1202" s="1"/>
      <c r="T1202" s="1"/>
      <c r="U1202" s="1"/>
      <c r="V1202" s="1"/>
      <c r="W1202" s="1"/>
      <c r="X1202" s="1"/>
      <c r="Y1202" s="1"/>
      <c r="Z1202" s="1"/>
      <c r="AA1202" s="1"/>
      <c r="AB1202" s="1"/>
      <c r="AC1202" s="1"/>
      <c r="AD1202" s="1"/>
    </row>
    <row r="1203" spans="1:30" ht="12.75" customHeight="1" x14ac:dyDescent="0.2">
      <c r="A1203" s="1"/>
      <c r="B1203" s="1"/>
      <c r="C1203" s="1"/>
      <c r="D1203" s="1"/>
      <c r="E1203" s="1"/>
      <c r="F1203" s="1"/>
      <c r="G1203" s="1"/>
      <c r="H1203" s="1"/>
      <c r="I1203" s="1"/>
      <c r="J1203" s="1"/>
      <c r="K1203" s="1"/>
      <c r="L1203" s="1"/>
      <c r="M1203" s="1"/>
      <c r="N1203" s="1"/>
      <c r="O1203" s="1"/>
      <c r="P1203" s="1"/>
      <c r="Q1203" s="1"/>
      <c r="R1203" s="1"/>
      <c r="S1203" s="1"/>
      <c r="T1203" s="1"/>
      <c r="U1203" s="1"/>
      <c r="V1203" s="1"/>
      <c r="W1203" s="1"/>
      <c r="X1203" s="1"/>
      <c r="Y1203" s="1"/>
      <c r="Z1203" s="1"/>
      <c r="AA1203" s="1"/>
      <c r="AB1203" s="1"/>
      <c r="AC1203" s="1"/>
      <c r="AD1203" s="1"/>
    </row>
    <row r="1204" spans="1:30" ht="12.75" customHeight="1" x14ac:dyDescent="0.2">
      <c r="A1204" s="1"/>
      <c r="B1204" s="1"/>
      <c r="C1204" s="1"/>
      <c r="D1204" s="1"/>
      <c r="E1204" s="1"/>
      <c r="F1204" s="1"/>
      <c r="G1204" s="1"/>
      <c r="H1204" s="1"/>
      <c r="I1204" s="1"/>
      <c r="J1204" s="1"/>
      <c r="K1204" s="1"/>
      <c r="L1204" s="1"/>
      <c r="M1204" s="1"/>
      <c r="N1204" s="1"/>
      <c r="O1204" s="1"/>
      <c r="P1204" s="1"/>
      <c r="Q1204" s="1"/>
      <c r="R1204" s="1"/>
      <c r="S1204" s="1"/>
      <c r="T1204" s="1"/>
      <c r="U1204" s="1"/>
      <c r="V1204" s="1"/>
      <c r="W1204" s="1"/>
      <c r="X1204" s="1"/>
      <c r="Y1204" s="1"/>
      <c r="Z1204" s="1"/>
      <c r="AA1204" s="1"/>
      <c r="AB1204" s="1"/>
      <c r="AC1204" s="1"/>
      <c r="AD1204" s="1"/>
    </row>
    <row r="1205" spans="1:30" ht="12.75" customHeight="1" x14ac:dyDescent="0.2">
      <c r="A1205" s="1"/>
      <c r="B1205" s="1"/>
      <c r="C1205" s="1"/>
      <c r="D1205" s="1"/>
      <c r="E1205" s="1"/>
      <c r="F1205" s="1"/>
      <c r="G1205" s="1"/>
      <c r="H1205" s="1"/>
      <c r="I1205" s="1"/>
      <c r="J1205" s="1"/>
      <c r="K1205" s="1"/>
      <c r="L1205" s="1"/>
      <c r="M1205" s="1"/>
      <c r="N1205" s="1"/>
      <c r="O1205" s="1"/>
      <c r="P1205" s="1"/>
      <c r="Q1205" s="1"/>
      <c r="R1205" s="1"/>
      <c r="S1205" s="1"/>
      <c r="T1205" s="1"/>
      <c r="U1205" s="1"/>
      <c r="V1205" s="1"/>
      <c r="W1205" s="1"/>
      <c r="X1205" s="1"/>
      <c r="Y1205" s="1"/>
      <c r="Z1205" s="1"/>
      <c r="AA1205" s="1"/>
      <c r="AB1205" s="1"/>
      <c r="AC1205" s="1"/>
      <c r="AD1205" s="1"/>
    </row>
    <row r="1206" spans="1:30" ht="12.75" customHeight="1" x14ac:dyDescent="0.2">
      <c r="A1206" s="1"/>
      <c r="B1206" s="1"/>
      <c r="C1206" s="1"/>
      <c r="D1206" s="1"/>
      <c r="E1206" s="1"/>
      <c r="F1206" s="1"/>
      <c r="G1206" s="1"/>
      <c r="H1206" s="1"/>
      <c r="I1206" s="1"/>
      <c r="J1206" s="1"/>
      <c r="K1206" s="1"/>
      <c r="L1206" s="1"/>
      <c r="M1206" s="1"/>
      <c r="N1206" s="1"/>
      <c r="O1206" s="1"/>
      <c r="P1206" s="1"/>
      <c r="Q1206" s="1"/>
      <c r="R1206" s="1"/>
      <c r="S1206" s="1"/>
      <c r="T1206" s="1"/>
      <c r="U1206" s="1"/>
      <c r="V1206" s="1"/>
      <c r="W1206" s="1"/>
      <c r="X1206" s="1"/>
      <c r="Y1206" s="1"/>
      <c r="Z1206" s="1"/>
      <c r="AA1206" s="1"/>
      <c r="AB1206" s="1"/>
      <c r="AC1206" s="1"/>
      <c r="AD1206" s="1"/>
    </row>
    <row r="1207" spans="1:30" ht="12.75" customHeight="1" x14ac:dyDescent="0.2">
      <c r="A1207" s="1"/>
      <c r="B1207" s="1"/>
      <c r="C1207" s="1"/>
      <c r="D1207" s="1"/>
      <c r="E1207" s="1"/>
      <c r="F1207" s="1"/>
      <c r="G1207" s="1"/>
      <c r="H1207" s="1"/>
      <c r="I1207" s="1"/>
      <c r="J1207" s="1"/>
      <c r="K1207" s="1"/>
      <c r="L1207" s="1"/>
      <c r="M1207" s="1"/>
      <c r="N1207" s="1"/>
      <c r="O1207" s="1"/>
      <c r="P1207" s="1"/>
      <c r="Q1207" s="1"/>
      <c r="R1207" s="1"/>
      <c r="S1207" s="1"/>
      <c r="T1207" s="1"/>
      <c r="U1207" s="1"/>
      <c r="V1207" s="1"/>
      <c r="W1207" s="1"/>
      <c r="X1207" s="1"/>
      <c r="Y1207" s="1"/>
      <c r="Z1207" s="1"/>
      <c r="AA1207" s="1"/>
      <c r="AB1207" s="1"/>
      <c r="AC1207" s="1"/>
      <c r="AD1207" s="1"/>
    </row>
    <row r="1208" spans="1:30" ht="12.75" customHeight="1" x14ac:dyDescent="0.2">
      <c r="A1208" s="1"/>
      <c r="B1208" s="1"/>
      <c r="C1208" s="1"/>
      <c r="D1208" s="1"/>
      <c r="E1208" s="1"/>
      <c r="F1208" s="1"/>
      <c r="G1208" s="1"/>
      <c r="H1208" s="1"/>
      <c r="I1208" s="1"/>
      <c r="J1208" s="1"/>
      <c r="K1208" s="1"/>
      <c r="L1208" s="1"/>
      <c r="M1208" s="1"/>
      <c r="N1208" s="1"/>
      <c r="O1208" s="1"/>
      <c r="P1208" s="1"/>
      <c r="Q1208" s="1"/>
      <c r="R1208" s="1"/>
      <c r="S1208" s="1"/>
      <c r="T1208" s="1"/>
      <c r="U1208" s="1"/>
      <c r="V1208" s="1"/>
      <c r="W1208" s="1"/>
      <c r="X1208" s="1"/>
      <c r="Y1208" s="1"/>
      <c r="Z1208" s="1"/>
      <c r="AA1208" s="1"/>
      <c r="AB1208" s="1"/>
      <c r="AC1208" s="1"/>
      <c r="AD1208" s="1"/>
    </row>
    <row r="1209" spans="1:30" ht="12.75" customHeight="1" x14ac:dyDescent="0.2">
      <c r="A1209" s="1"/>
      <c r="B1209" s="1"/>
      <c r="C1209" s="1"/>
      <c r="D1209" s="1"/>
      <c r="E1209" s="1"/>
      <c r="F1209" s="1"/>
      <c r="G1209" s="1"/>
      <c r="H1209" s="1"/>
      <c r="I1209" s="1"/>
      <c r="J1209" s="1"/>
      <c r="K1209" s="1"/>
      <c r="L1209" s="1"/>
      <c r="M1209" s="1"/>
      <c r="N1209" s="1"/>
      <c r="O1209" s="1"/>
      <c r="P1209" s="1"/>
      <c r="Q1209" s="1"/>
      <c r="R1209" s="1"/>
      <c r="S1209" s="1"/>
      <c r="T1209" s="1"/>
      <c r="U1209" s="1"/>
      <c r="V1209" s="1"/>
      <c r="W1209" s="1"/>
      <c r="X1209" s="1"/>
      <c r="Y1209" s="1"/>
      <c r="Z1209" s="1"/>
      <c r="AA1209" s="1"/>
      <c r="AB1209" s="1"/>
      <c r="AC1209" s="1"/>
      <c r="AD1209" s="1"/>
    </row>
    <row r="1210" spans="1:30" ht="12.75" customHeight="1" x14ac:dyDescent="0.2">
      <c r="A1210" s="1"/>
      <c r="B1210" s="1"/>
      <c r="C1210" s="1"/>
      <c r="D1210" s="1"/>
      <c r="E1210" s="1"/>
      <c r="F1210" s="1"/>
      <c r="G1210" s="1"/>
      <c r="H1210" s="1"/>
      <c r="I1210" s="1"/>
      <c r="J1210" s="1"/>
      <c r="K1210" s="1"/>
      <c r="L1210" s="1"/>
      <c r="M1210" s="1"/>
      <c r="N1210" s="1"/>
      <c r="O1210" s="1"/>
      <c r="P1210" s="1"/>
      <c r="Q1210" s="1"/>
      <c r="R1210" s="1"/>
      <c r="S1210" s="1"/>
      <c r="T1210" s="1"/>
      <c r="U1210" s="1"/>
      <c r="V1210" s="1"/>
      <c r="W1210" s="1"/>
      <c r="X1210" s="1"/>
      <c r="Y1210" s="1"/>
      <c r="Z1210" s="1"/>
      <c r="AA1210" s="1"/>
      <c r="AB1210" s="1"/>
      <c r="AC1210" s="1"/>
      <c r="AD1210" s="1"/>
    </row>
    <row r="1211" spans="1:30" ht="12.75" customHeight="1" x14ac:dyDescent="0.2">
      <c r="A1211" s="1"/>
      <c r="B1211" s="1"/>
      <c r="C1211" s="1"/>
      <c r="D1211" s="1"/>
      <c r="E1211" s="1"/>
      <c r="F1211" s="1"/>
      <c r="G1211" s="1"/>
      <c r="H1211" s="1"/>
      <c r="I1211" s="1"/>
      <c r="J1211" s="1"/>
      <c r="K1211" s="1"/>
      <c r="L1211" s="1"/>
      <c r="M1211" s="1"/>
      <c r="N1211" s="1"/>
      <c r="O1211" s="1"/>
      <c r="P1211" s="1"/>
      <c r="Q1211" s="1"/>
      <c r="R1211" s="1"/>
      <c r="S1211" s="1"/>
      <c r="T1211" s="1"/>
      <c r="U1211" s="1"/>
      <c r="V1211" s="1"/>
      <c r="W1211" s="1"/>
      <c r="X1211" s="1"/>
      <c r="Y1211" s="1"/>
      <c r="Z1211" s="1"/>
      <c r="AA1211" s="1"/>
      <c r="AB1211" s="1"/>
      <c r="AC1211" s="1"/>
      <c r="AD1211" s="1"/>
    </row>
    <row r="1212" spans="1:30" ht="12.75" customHeight="1" x14ac:dyDescent="0.2">
      <c r="A1212" s="1"/>
      <c r="B1212" s="1"/>
      <c r="C1212" s="1"/>
      <c r="D1212" s="1"/>
      <c r="E1212" s="1"/>
      <c r="F1212" s="1"/>
      <c r="G1212" s="1"/>
      <c r="H1212" s="1"/>
      <c r="I1212" s="1"/>
      <c r="J1212" s="1"/>
      <c r="K1212" s="1"/>
      <c r="L1212" s="1"/>
      <c r="M1212" s="1"/>
      <c r="N1212" s="1"/>
      <c r="O1212" s="1"/>
      <c r="P1212" s="1"/>
      <c r="Q1212" s="1"/>
      <c r="R1212" s="1"/>
      <c r="S1212" s="1"/>
      <c r="T1212" s="1"/>
      <c r="U1212" s="1"/>
      <c r="V1212" s="1"/>
      <c r="W1212" s="1"/>
      <c r="X1212" s="1"/>
      <c r="Y1212" s="1"/>
      <c r="Z1212" s="1"/>
      <c r="AA1212" s="1"/>
      <c r="AB1212" s="1"/>
      <c r="AC1212" s="1"/>
      <c r="AD1212" s="1"/>
    </row>
    <row r="1213" spans="1:30" ht="12.75" customHeight="1" x14ac:dyDescent="0.2">
      <c r="A1213" s="1"/>
      <c r="B1213" s="1"/>
      <c r="C1213" s="1"/>
      <c r="D1213" s="1"/>
      <c r="E1213" s="1"/>
      <c r="F1213" s="1"/>
      <c r="G1213" s="1"/>
      <c r="H1213" s="1"/>
      <c r="I1213" s="1"/>
      <c r="J1213" s="1"/>
      <c r="K1213" s="1"/>
      <c r="L1213" s="1"/>
      <c r="M1213" s="1"/>
      <c r="N1213" s="1"/>
      <c r="O1213" s="1"/>
      <c r="P1213" s="1"/>
      <c r="Q1213" s="1"/>
      <c r="R1213" s="1"/>
      <c r="S1213" s="1"/>
      <c r="T1213" s="1"/>
      <c r="U1213" s="1"/>
      <c r="V1213" s="1"/>
      <c r="W1213" s="1"/>
      <c r="X1213" s="1"/>
      <c r="Y1213" s="1"/>
      <c r="Z1213" s="1"/>
      <c r="AA1213" s="1"/>
      <c r="AB1213" s="1"/>
      <c r="AC1213" s="1"/>
      <c r="AD1213" s="1"/>
    </row>
    <row r="1214" spans="1:30" ht="12.75" customHeight="1" x14ac:dyDescent="0.2">
      <c r="A1214" s="1"/>
      <c r="B1214" s="1"/>
      <c r="C1214" s="1"/>
      <c r="D1214" s="1"/>
      <c r="E1214" s="1"/>
      <c r="F1214" s="1"/>
      <c r="G1214" s="1"/>
      <c r="H1214" s="1"/>
      <c r="I1214" s="1"/>
      <c r="J1214" s="1"/>
      <c r="K1214" s="1"/>
      <c r="L1214" s="1"/>
      <c r="M1214" s="1"/>
      <c r="N1214" s="1"/>
      <c r="O1214" s="1"/>
      <c r="P1214" s="1"/>
      <c r="Q1214" s="1"/>
      <c r="R1214" s="1"/>
      <c r="S1214" s="1"/>
      <c r="T1214" s="1"/>
      <c r="U1214" s="1"/>
      <c r="V1214" s="1"/>
      <c r="W1214" s="1"/>
      <c r="X1214" s="1"/>
      <c r="Y1214" s="1"/>
      <c r="Z1214" s="1"/>
      <c r="AA1214" s="1"/>
      <c r="AB1214" s="1"/>
      <c r="AC1214" s="1"/>
      <c r="AD1214" s="1"/>
    </row>
    <row r="1215" spans="1:30" ht="12.75" customHeight="1" x14ac:dyDescent="0.2">
      <c r="A1215" s="1"/>
      <c r="B1215" s="1"/>
      <c r="C1215" s="1"/>
      <c r="D1215" s="1"/>
      <c r="E1215" s="1"/>
      <c r="F1215" s="1"/>
      <c r="G1215" s="1"/>
      <c r="H1215" s="1"/>
      <c r="I1215" s="1"/>
      <c r="J1215" s="1"/>
      <c r="K1215" s="1"/>
      <c r="L1215" s="1"/>
      <c r="M1215" s="1"/>
      <c r="N1215" s="1"/>
      <c r="O1215" s="1"/>
      <c r="P1215" s="1"/>
      <c r="Q1215" s="1"/>
      <c r="R1215" s="1"/>
      <c r="S1215" s="1"/>
      <c r="T1215" s="1"/>
      <c r="U1215" s="1"/>
      <c r="V1215" s="1"/>
      <c r="W1215" s="1"/>
      <c r="X1215" s="1"/>
      <c r="Y1215" s="1"/>
      <c r="Z1215" s="1"/>
      <c r="AA1215" s="1"/>
      <c r="AB1215" s="1"/>
      <c r="AC1215" s="1"/>
      <c r="AD1215" s="1"/>
    </row>
    <row r="1216" spans="1:30" ht="12.75" customHeight="1" x14ac:dyDescent="0.2">
      <c r="A1216" s="1"/>
      <c r="B1216" s="1"/>
      <c r="C1216" s="1"/>
      <c r="D1216" s="1"/>
      <c r="E1216" s="1"/>
      <c r="F1216" s="1"/>
      <c r="G1216" s="1"/>
      <c r="H1216" s="1"/>
      <c r="I1216" s="1"/>
      <c r="J1216" s="1"/>
      <c r="K1216" s="1"/>
      <c r="L1216" s="1"/>
      <c r="M1216" s="1"/>
      <c r="N1216" s="1"/>
      <c r="O1216" s="1"/>
      <c r="P1216" s="1"/>
      <c r="Q1216" s="1"/>
      <c r="R1216" s="1"/>
      <c r="S1216" s="1"/>
      <c r="T1216" s="1"/>
      <c r="U1216" s="1"/>
      <c r="V1216" s="1"/>
      <c r="W1216" s="1"/>
      <c r="X1216" s="1"/>
      <c r="Y1216" s="1"/>
      <c r="Z1216" s="1"/>
      <c r="AA1216" s="1"/>
      <c r="AB1216" s="1"/>
      <c r="AC1216" s="1"/>
      <c r="AD1216" s="1"/>
    </row>
    <row r="1217" spans="1:30" ht="12.75" customHeight="1" x14ac:dyDescent="0.2">
      <c r="A1217" s="1"/>
      <c r="B1217" s="1"/>
      <c r="C1217" s="1"/>
      <c r="D1217" s="1"/>
      <c r="E1217" s="1"/>
      <c r="F1217" s="1"/>
      <c r="G1217" s="1"/>
      <c r="H1217" s="1"/>
      <c r="I1217" s="1"/>
      <c r="J1217" s="1"/>
      <c r="K1217" s="1"/>
      <c r="L1217" s="1"/>
      <c r="M1217" s="1"/>
      <c r="N1217" s="1"/>
      <c r="O1217" s="1"/>
      <c r="P1217" s="1"/>
      <c r="Q1217" s="1"/>
      <c r="R1217" s="1"/>
      <c r="S1217" s="1"/>
      <c r="T1217" s="1"/>
      <c r="U1217" s="1"/>
      <c r="V1217" s="1"/>
      <c r="W1217" s="1"/>
      <c r="X1217" s="1"/>
      <c r="Y1217" s="1"/>
      <c r="Z1217" s="1"/>
      <c r="AA1217" s="1"/>
      <c r="AB1217" s="1"/>
      <c r="AC1217" s="1"/>
      <c r="AD1217" s="1"/>
    </row>
    <row r="1218" spans="1:30" ht="12.75" customHeight="1" x14ac:dyDescent="0.2">
      <c r="A1218" s="1"/>
      <c r="B1218" s="1"/>
      <c r="C1218" s="1"/>
      <c r="D1218" s="1"/>
      <c r="E1218" s="1"/>
      <c r="F1218" s="1"/>
      <c r="G1218" s="1"/>
      <c r="H1218" s="1"/>
      <c r="I1218" s="1"/>
      <c r="J1218" s="1"/>
      <c r="K1218" s="1"/>
      <c r="L1218" s="1"/>
      <c r="M1218" s="1"/>
      <c r="N1218" s="1"/>
      <c r="O1218" s="1"/>
      <c r="P1218" s="1"/>
      <c r="Q1218" s="1"/>
      <c r="R1218" s="1"/>
      <c r="S1218" s="1"/>
      <c r="T1218" s="1"/>
      <c r="U1218" s="1"/>
      <c r="V1218" s="1"/>
      <c r="W1218" s="1"/>
      <c r="X1218" s="1"/>
      <c r="Y1218" s="1"/>
      <c r="Z1218" s="1"/>
      <c r="AA1218" s="1"/>
      <c r="AB1218" s="1"/>
      <c r="AC1218" s="1"/>
      <c r="AD1218" s="1"/>
    </row>
    <row r="1219" spans="1:30" ht="12.75" customHeight="1" x14ac:dyDescent="0.2">
      <c r="A1219" s="1"/>
      <c r="B1219" s="1"/>
      <c r="C1219" s="1"/>
      <c r="D1219" s="1"/>
      <c r="E1219" s="1"/>
      <c r="F1219" s="1"/>
      <c r="G1219" s="1"/>
      <c r="H1219" s="1"/>
      <c r="I1219" s="1"/>
      <c r="J1219" s="1"/>
      <c r="K1219" s="1"/>
      <c r="L1219" s="1"/>
      <c r="M1219" s="1"/>
      <c r="N1219" s="1"/>
      <c r="O1219" s="1"/>
      <c r="P1219" s="1"/>
      <c r="Q1219" s="1"/>
      <c r="R1219" s="1"/>
      <c r="S1219" s="1"/>
      <c r="T1219" s="1"/>
      <c r="U1219" s="1"/>
      <c r="V1219" s="1"/>
      <c r="W1219" s="1"/>
      <c r="X1219" s="1"/>
      <c r="Y1219" s="1"/>
      <c r="Z1219" s="1"/>
      <c r="AA1219" s="1"/>
      <c r="AB1219" s="1"/>
      <c r="AC1219" s="1"/>
      <c r="AD1219" s="1"/>
    </row>
    <row r="1220" spans="1:30" ht="12.75" customHeight="1" x14ac:dyDescent="0.2">
      <c r="A1220" s="1"/>
      <c r="B1220" s="1"/>
      <c r="C1220" s="1"/>
      <c r="D1220" s="1"/>
      <c r="E1220" s="1"/>
      <c r="F1220" s="1"/>
      <c r="G1220" s="1"/>
      <c r="H1220" s="1"/>
      <c r="I1220" s="1"/>
      <c r="J1220" s="1"/>
      <c r="K1220" s="1"/>
      <c r="L1220" s="1"/>
      <c r="M1220" s="1"/>
      <c r="N1220" s="1"/>
      <c r="O1220" s="1"/>
      <c r="P1220" s="1"/>
      <c r="Q1220" s="1"/>
      <c r="R1220" s="1"/>
      <c r="S1220" s="1"/>
      <c r="T1220" s="1"/>
      <c r="U1220" s="1"/>
      <c r="V1220" s="1"/>
      <c r="W1220" s="1"/>
      <c r="X1220" s="1"/>
      <c r="Y1220" s="1"/>
      <c r="Z1220" s="1"/>
      <c r="AA1220" s="1"/>
      <c r="AB1220" s="1"/>
      <c r="AC1220" s="1"/>
      <c r="AD1220" s="1"/>
    </row>
    <row r="1221" spans="1:30" ht="12.75" customHeight="1" x14ac:dyDescent="0.2">
      <c r="A1221" s="1"/>
      <c r="B1221" s="1"/>
      <c r="C1221" s="1"/>
      <c r="D1221" s="1"/>
      <c r="E1221" s="1"/>
      <c r="F1221" s="1"/>
      <c r="G1221" s="1"/>
      <c r="H1221" s="1"/>
      <c r="I1221" s="1"/>
      <c r="J1221" s="1"/>
      <c r="K1221" s="1"/>
      <c r="L1221" s="1"/>
      <c r="M1221" s="1"/>
      <c r="N1221" s="1"/>
      <c r="O1221" s="1"/>
      <c r="P1221" s="1"/>
      <c r="Q1221" s="1"/>
      <c r="R1221" s="1"/>
      <c r="S1221" s="1"/>
      <c r="T1221" s="1"/>
      <c r="U1221" s="1"/>
      <c r="V1221" s="1"/>
      <c r="W1221" s="1"/>
      <c r="X1221" s="1"/>
      <c r="Y1221" s="1"/>
      <c r="Z1221" s="1"/>
      <c r="AA1221" s="1"/>
      <c r="AB1221" s="1"/>
      <c r="AC1221" s="1"/>
      <c r="AD1221" s="1"/>
    </row>
    <row r="1222" spans="1:30" ht="12.75" customHeight="1" x14ac:dyDescent="0.2">
      <c r="A1222" s="1"/>
      <c r="B1222" s="1"/>
      <c r="C1222" s="1"/>
      <c r="D1222" s="1"/>
      <c r="E1222" s="1"/>
      <c r="F1222" s="1"/>
      <c r="G1222" s="1"/>
      <c r="H1222" s="1"/>
      <c r="I1222" s="1"/>
      <c r="J1222" s="1"/>
      <c r="K1222" s="1"/>
      <c r="L1222" s="1"/>
      <c r="M1222" s="1"/>
      <c r="N1222" s="1"/>
      <c r="O1222" s="1"/>
      <c r="P1222" s="1"/>
      <c r="Q1222" s="1"/>
      <c r="R1222" s="1"/>
      <c r="S1222" s="1"/>
      <c r="T1222" s="1"/>
      <c r="U1222" s="1"/>
      <c r="V1222" s="1"/>
      <c r="W1222" s="1"/>
      <c r="X1222" s="1"/>
      <c r="Y1222" s="1"/>
      <c r="Z1222" s="1"/>
      <c r="AA1222" s="1"/>
      <c r="AB1222" s="1"/>
      <c r="AC1222" s="1"/>
      <c r="AD1222" s="1"/>
    </row>
    <row r="1223" spans="1:30" ht="12.75" customHeight="1" x14ac:dyDescent="0.2">
      <c r="A1223" s="1"/>
      <c r="B1223" s="1"/>
      <c r="C1223" s="1"/>
      <c r="D1223" s="1"/>
      <c r="E1223" s="1"/>
      <c r="F1223" s="1"/>
      <c r="G1223" s="1"/>
      <c r="H1223" s="1"/>
      <c r="I1223" s="1"/>
      <c r="J1223" s="1"/>
      <c r="K1223" s="1"/>
      <c r="L1223" s="1"/>
      <c r="M1223" s="1"/>
      <c r="N1223" s="1"/>
      <c r="O1223" s="1"/>
      <c r="P1223" s="1"/>
      <c r="Q1223" s="1"/>
      <c r="R1223" s="1"/>
      <c r="S1223" s="1"/>
      <c r="T1223" s="1"/>
      <c r="U1223" s="1"/>
      <c r="V1223" s="1"/>
      <c r="W1223" s="1"/>
      <c r="X1223" s="1"/>
      <c r="Y1223" s="1"/>
      <c r="Z1223" s="1"/>
      <c r="AA1223" s="1"/>
      <c r="AB1223" s="1"/>
      <c r="AC1223" s="1"/>
      <c r="AD1223" s="1"/>
    </row>
    <row r="1224" spans="1:30" ht="12.75" customHeight="1" x14ac:dyDescent="0.2">
      <c r="A1224" s="1"/>
      <c r="B1224" s="1"/>
      <c r="C1224" s="1"/>
      <c r="D1224" s="1"/>
      <c r="E1224" s="1"/>
      <c r="F1224" s="1"/>
      <c r="G1224" s="1"/>
      <c r="H1224" s="1"/>
      <c r="I1224" s="1"/>
      <c r="J1224" s="1"/>
      <c r="K1224" s="1"/>
      <c r="L1224" s="1"/>
      <c r="M1224" s="1"/>
      <c r="N1224" s="1"/>
      <c r="O1224" s="1"/>
      <c r="P1224" s="1"/>
      <c r="Q1224" s="1"/>
      <c r="R1224" s="1"/>
      <c r="S1224" s="1"/>
      <c r="T1224" s="1"/>
      <c r="U1224" s="1"/>
      <c r="V1224" s="1"/>
      <c r="W1224" s="1"/>
      <c r="X1224" s="1"/>
      <c r="Y1224" s="1"/>
      <c r="Z1224" s="1"/>
      <c r="AA1224" s="1"/>
      <c r="AB1224" s="1"/>
      <c r="AC1224" s="1"/>
      <c r="AD1224" s="1"/>
    </row>
    <row r="1225" spans="1:30" ht="12.75" customHeight="1" x14ac:dyDescent="0.2">
      <c r="A1225" s="1"/>
      <c r="B1225" s="1"/>
      <c r="C1225" s="1"/>
      <c r="D1225" s="1"/>
      <c r="E1225" s="1"/>
      <c r="F1225" s="1"/>
      <c r="G1225" s="1"/>
      <c r="H1225" s="1"/>
      <c r="I1225" s="1"/>
      <c r="J1225" s="1"/>
      <c r="K1225" s="1"/>
      <c r="L1225" s="1"/>
      <c r="M1225" s="1"/>
      <c r="N1225" s="1"/>
      <c r="O1225" s="1"/>
      <c r="P1225" s="1"/>
      <c r="Q1225" s="1"/>
      <c r="R1225" s="1"/>
      <c r="S1225" s="1"/>
      <c r="T1225" s="1"/>
      <c r="U1225" s="1"/>
      <c r="V1225" s="1"/>
      <c r="W1225" s="1"/>
      <c r="X1225" s="1"/>
      <c r="Y1225" s="1"/>
      <c r="Z1225" s="1"/>
      <c r="AA1225" s="1"/>
      <c r="AB1225" s="1"/>
      <c r="AC1225" s="1"/>
      <c r="AD1225" s="1"/>
    </row>
    <row r="1226" spans="1:30" ht="12.75" customHeight="1" x14ac:dyDescent="0.2">
      <c r="A1226" s="1"/>
      <c r="B1226" s="1"/>
      <c r="C1226" s="1"/>
      <c r="D1226" s="1"/>
      <c r="E1226" s="1"/>
      <c r="F1226" s="1"/>
      <c r="G1226" s="1"/>
      <c r="H1226" s="1"/>
      <c r="I1226" s="1"/>
      <c r="J1226" s="1"/>
      <c r="K1226" s="1"/>
      <c r="L1226" s="1"/>
      <c r="M1226" s="1"/>
      <c r="N1226" s="1"/>
      <c r="O1226" s="1"/>
      <c r="P1226" s="1"/>
      <c r="Q1226" s="1"/>
      <c r="R1226" s="1"/>
      <c r="S1226" s="1"/>
      <c r="T1226" s="1"/>
      <c r="U1226" s="1"/>
      <c r="V1226" s="1"/>
      <c r="W1226" s="1"/>
      <c r="X1226" s="1"/>
      <c r="Y1226" s="1"/>
      <c r="Z1226" s="1"/>
      <c r="AA1226" s="1"/>
      <c r="AB1226" s="1"/>
      <c r="AC1226" s="1"/>
      <c r="AD1226" s="1"/>
    </row>
    <row r="1227" spans="1:30" ht="12.75" customHeight="1" x14ac:dyDescent="0.2">
      <c r="A1227" s="1"/>
      <c r="B1227" s="1"/>
      <c r="C1227" s="1"/>
      <c r="D1227" s="1"/>
      <c r="E1227" s="1"/>
      <c r="F1227" s="1"/>
      <c r="G1227" s="1"/>
      <c r="H1227" s="1"/>
      <c r="I1227" s="1"/>
      <c r="J1227" s="1"/>
      <c r="K1227" s="1"/>
      <c r="L1227" s="1"/>
      <c r="M1227" s="1"/>
      <c r="N1227" s="1"/>
      <c r="O1227" s="1"/>
      <c r="P1227" s="1"/>
      <c r="Q1227" s="1"/>
      <c r="R1227" s="1"/>
      <c r="S1227" s="1"/>
      <c r="T1227" s="1"/>
      <c r="U1227" s="1"/>
      <c r="V1227" s="1"/>
      <c r="W1227" s="1"/>
      <c r="X1227" s="1"/>
      <c r="Y1227" s="1"/>
      <c r="Z1227" s="1"/>
      <c r="AA1227" s="1"/>
      <c r="AB1227" s="1"/>
      <c r="AC1227" s="1"/>
      <c r="AD1227" s="1"/>
    </row>
    <row r="1228" spans="1:30" ht="12.75" customHeight="1" x14ac:dyDescent="0.2">
      <c r="A1228" s="1"/>
      <c r="B1228" s="1"/>
      <c r="C1228" s="1"/>
      <c r="D1228" s="1"/>
      <c r="E1228" s="1"/>
      <c r="F1228" s="1"/>
      <c r="G1228" s="1"/>
      <c r="H1228" s="1"/>
      <c r="I1228" s="1"/>
      <c r="J1228" s="1"/>
      <c r="K1228" s="1"/>
      <c r="L1228" s="1"/>
      <c r="M1228" s="1"/>
      <c r="N1228" s="1"/>
      <c r="O1228" s="1"/>
      <c r="P1228" s="1"/>
      <c r="Q1228" s="1"/>
      <c r="R1228" s="1"/>
      <c r="S1228" s="1"/>
      <c r="T1228" s="1"/>
      <c r="U1228" s="1"/>
      <c r="V1228" s="1"/>
      <c r="W1228" s="1"/>
      <c r="X1228" s="1"/>
      <c r="Y1228" s="1"/>
      <c r="Z1228" s="1"/>
      <c r="AA1228" s="1"/>
      <c r="AB1228" s="1"/>
      <c r="AC1228" s="1"/>
      <c r="AD1228" s="1"/>
    </row>
    <row r="1229" spans="1:30" ht="12.75" customHeight="1" x14ac:dyDescent="0.2">
      <c r="A1229" s="1"/>
      <c r="B1229" s="1"/>
      <c r="C1229" s="1"/>
      <c r="D1229" s="1"/>
      <c r="E1229" s="1"/>
      <c r="F1229" s="1"/>
      <c r="G1229" s="1"/>
      <c r="H1229" s="1"/>
      <c r="I1229" s="1"/>
      <c r="J1229" s="1"/>
      <c r="K1229" s="1"/>
      <c r="L1229" s="1"/>
      <c r="M1229" s="1"/>
      <c r="N1229" s="1"/>
      <c r="O1229" s="1"/>
      <c r="P1229" s="1"/>
      <c r="Q1229" s="1"/>
      <c r="R1229" s="1"/>
      <c r="S1229" s="1"/>
      <c r="T1229" s="1"/>
      <c r="U1229" s="1"/>
      <c r="V1229" s="1"/>
      <c r="W1229" s="1"/>
      <c r="X1229" s="1"/>
      <c r="Y1229" s="1"/>
      <c r="Z1229" s="1"/>
      <c r="AA1229" s="1"/>
      <c r="AB1229" s="1"/>
      <c r="AC1229" s="1"/>
      <c r="AD1229" s="1"/>
    </row>
    <row r="1230" spans="1:30" ht="12.75" customHeight="1" x14ac:dyDescent="0.2">
      <c r="A1230" s="1"/>
      <c r="B1230" s="1"/>
      <c r="C1230" s="1"/>
      <c r="D1230" s="1"/>
      <c r="E1230" s="1"/>
      <c r="F1230" s="1"/>
      <c r="G1230" s="1"/>
      <c r="H1230" s="1"/>
      <c r="I1230" s="1"/>
      <c r="J1230" s="1"/>
      <c r="K1230" s="1"/>
      <c r="L1230" s="1"/>
      <c r="M1230" s="1"/>
      <c r="N1230" s="1"/>
      <c r="O1230" s="1"/>
      <c r="P1230" s="1"/>
      <c r="Q1230" s="1"/>
      <c r="R1230" s="1"/>
      <c r="S1230" s="1"/>
      <c r="T1230" s="1"/>
      <c r="U1230" s="1"/>
      <c r="V1230" s="1"/>
      <c r="W1230" s="1"/>
      <c r="X1230" s="1"/>
      <c r="Y1230" s="1"/>
      <c r="Z1230" s="1"/>
      <c r="AA1230" s="1"/>
      <c r="AB1230" s="1"/>
      <c r="AC1230" s="1"/>
      <c r="AD1230" s="1"/>
    </row>
    <row r="1231" spans="1:30" ht="12.75" customHeight="1" x14ac:dyDescent="0.2">
      <c r="A1231" s="1"/>
      <c r="B1231" s="1"/>
      <c r="C1231" s="1"/>
      <c r="D1231" s="1"/>
      <c r="E1231" s="1"/>
      <c r="F1231" s="1"/>
      <c r="G1231" s="1"/>
      <c r="H1231" s="1"/>
      <c r="I1231" s="1"/>
      <c r="J1231" s="1"/>
      <c r="K1231" s="1"/>
      <c r="L1231" s="1"/>
      <c r="M1231" s="1"/>
      <c r="N1231" s="1"/>
      <c r="O1231" s="1"/>
      <c r="P1231" s="1"/>
      <c r="Q1231" s="1"/>
      <c r="R1231" s="1"/>
      <c r="S1231" s="1"/>
      <c r="T1231" s="1"/>
      <c r="U1231" s="1"/>
      <c r="V1231" s="1"/>
      <c r="W1231" s="1"/>
      <c r="X1231" s="1"/>
      <c r="Y1231" s="1"/>
      <c r="Z1231" s="1"/>
      <c r="AA1231" s="1"/>
      <c r="AB1231" s="1"/>
      <c r="AC1231" s="1"/>
      <c r="AD1231" s="1"/>
    </row>
    <row r="1232" spans="1:30" ht="12.75" customHeight="1" x14ac:dyDescent="0.2">
      <c r="A1232" s="1"/>
      <c r="B1232" s="1"/>
      <c r="C1232" s="1"/>
      <c r="D1232" s="1"/>
      <c r="E1232" s="1"/>
      <c r="F1232" s="1"/>
      <c r="G1232" s="1"/>
      <c r="H1232" s="1"/>
      <c r="I1232" s="1"/>
      <c r="J1232" s="1"/>
      <c r="K1232" s="1"/>
      <c r="L1232" s="1"/>
      <c r="M1232" s="1"/>
      <c r="N1232" s="1"/>
      <c r="O1232" s="1"/>
      <c r="P1232" s="1"/>
      <c r="Q1232" s="1"/>
      <c r="R1232" s="1"/>
      <c r="S1232" s="1"/>
      <c r="T1232" s="1"/>
      <c r="U1232" s="1"/>
      <c r="V1232" s="1"/>
      <c r="W1232" s="1"/>
      <c r="X1232" s="1"/>
      <c r="Y1232" s="1"/>
      <c r="Z1232" s="1"/>
      <c r="AA1232" s="1"/>
      <c r="AB1232" s="1"/>
      <c r="AC1232" s="1"/>
      <c r="AD1232" s="1"/>
    </row>
    <row r="1233" spans="1:30" ht="12.75" customHeight="1" x14ac:dyDescent="0.2">
      <c r="A1233" s="1"/>
      <c r="B1233" s="1"/>
      <c r="C1233" s="1"/>
      <c r="D1233" s="1"/>
      <c r="E1233" s="1"/>
      <c r="F1233" s="1"/>
      <c r="G1233" s="1"/>
      <c r="H1233" s="1"/>
      <c r="I1233" s="1"/>
      <c r="J1233" s="1"/>
      <c r="K1233" s="1"/>
      <c r="L1233" s="1"/>
      <c r="M1233" s="1"/>
      <c r="N1233" s="1"/>
      <c r="O1233" s="1"/>
      <c r="P1233" s="1"/>
      <c r="Q1233" s="1"/>
      <c r="R1233" s="1"/>
      <c r="S1233" s="1"/>
      <c r="T1233" s="1"/>
      <c r="U1233" s="1"/>
      <c r="V1233" s="1"/>
      <c r="W1233" s="1"/>
      <c r="X1233" s="1"/>
      <c r="Y1233" s="1"/>
      <c r="Z1233" s="1"/>
      <c r="AA1233" s="1"/>
      <c r="AB1233" s="1"/>
      <c r="AC1233" s="1"/>
      <c r="AD1233" s="1"/>
    </row>
    <row r="1234" spans="1:30" ht="12.75" customHeight="1" x14ac:dyDescent="0.2">
      <c r="A1234" s="1"/>
      <c r="B1234" s="1"/>
      <c r="C1234" s="1"/>
      <c r="D1234" s="1"/>
      <c r="E1234" s="1"/>
      <c r="F1234" s="1"/>
      <c r="G1234" s="1"/>
      <c r="H1234" s="1"/>
      <c r="I1234" s="1"/>
      <c r="J1234" s="1"/>
      <c r="K1234" s="1"/>
      <c r="L1234" s="1"/>
      <c r="M1234" s="1"/>
      <c r="N1234" s="1"/>
      <c r="O1234" s="1"/>
      <c r="P1234" s="1"/>
      <c r="Q1234" s="1"/>
      <c r="R1234" s="1"/>
      <c r="S1234" s="1"/>
      <c r="T1234" s="1"/>
      <c r="U1234" s="1"/>
      <c r="V1234" s="1"/>
      <c r="W1234" s="1"/>
      <c r="X1234" s="1"/>
      <c r="Y1234" s="1"/>
      <c r="Z1234" s="1"/>
      <c r="AA1234" s="1"/>
      <c r="AB1234" s="1"/>
      <c r="AC1234" s="1"/>
      <c r="AD1234" s="1"/>
    </row>
    <row r="1235" spans="1:30" ht="12.75" customHeight="1" x14ac:dyDescent="0.2">
      <c r="A1235" s="1"/>
      <c r="B1235" s="1"/>
      <c r="C1235" s="1"/>
      <c r="D1235" s="1"/>
      <c r="E1235" s="1"/>
      <c r="F1235" s="1"/>
      <c r="G1235" s="1"/>
      <c r="H1235" s="1"/>
      <c r="I1235" s="1"/>
      <c r="J1235" s="1"/>
      <c r="K1235" s="1"/>
      <c r="L1235" s="1"/>
      <c r="M1235" s="1"/>
      <c r="N1235" s="1"/>
      <c r="O1235" s="1"/>
      <c r="P1235" s="1"/>
      <c r="Q1235" s="1"/>
      <c r="R1235" s="1"/>
      <c r="S1235" s="1"/>
      <c r="T1235" s="1"/>
      <c r="U1235" s="1"/>
      <c r="V1235" s="1"/>
      <c r="W1235" s="1"/>
      <c r="X1235" s="1"/>
      <c r="Y1235" s="1"/>
      <c r="Z1235" s="1"/>
      <c r="AA1235" s="1"/>
      <c r="AB1235" s="1"/>
      <c r="AC1235" s="1"/>
      <c r="AD1235" s="1"/>
    </row>
    <row r="1236" spans="1:30" ht="12.75" customHeight="1" x14ac:dyDescent="0.2">
      <c r="A1236" s="1"/>
      <c r="B1236" s="1"/>
      <c r="C1236" s="1"/>
      <c r="D1236" s="1"/>
      <c r="E1236" s="1"/>
      <c r="F1236" s="1"/>
      <c r="G1236" s="1"/>
      <c r="H1236" s="1"/>
      <c r="I1236" s="1"/>
      <c r="J1236" s="1"/>
      <c r="K1236" s="1"/>
      <c r="L1236" s="1"/>
      <c r="M1236" s="1"/>
      <c r="N1236" s="1"/>
      <c r="O1236" s="1"/>
      <c r="P1236" s="1"/>
      <c r="Q1236" s="1"/>
      <c r="R1236" s="1"/>
      <c r="S1236" s="1"/>
      <c r="T1236" s="1"/>
      <c r="U1236" s="1"/>
      <c r="V1236" s="1"/>
      <c r="W1236" s="1"/>
      <c r="X1236" s="1"/>
      <c r="Y1236" s="1"/>
      <c r="Z1236" s="1"/>
      <c r="AA1236" s="1"/>
      <c r="AB1236" s="1"/>
      <c r="AC1236" s="1"/>
      <c r="AD1236" s="1"/>
    </row>
    <row r="1237" spans="1:30" ht="12.75" customHeight="1" x14ac:dyDescent="0.2">
      <c r="A1237" s="1"/>
      <c r="B1237" s="1"/>
      <c r="C1237" s="1"/>
      <c r="D1237" s="1"/>
      <c r="E1237" s="1"/>
      <c r="F1237" s="1"/>
      <c r="G1237" s="1"/>
      <c r="H1237" s="1"/>
      <c r="I1237" s="1"/>
      <c r="J1237" s="1"/>
      <c r="K1237" s="1"/>
      <c r="L1237" s="1"/>
      <c r="M1237" s="1"/>
      <c r="N1237" s="1"/>
      <c r="O1237" s="1"/>
      <c r="P1237" s="1"/>
      <c r="Q1237" s="1"/>
      <c r="R1237" s="1"/>
      <c r="S1237" s="1"/>
      <c r="T1237" s="1"/>
      <c r="U1237" s="1"/>
      <c r="V1237" s="1"/>
      <c r="W1237" s="1"/>
      <c r="X1237" s="1"/>
      <c r="Y1237" s="1"/>
      <c r="Z1237" s="1"/>
      <c r="AA1237" s="1"/>
      <c r="AB1237" s="1"/>
      <c r="AC1237" s="1"/>
      <c r="AD1237" s="1"/>
    </row>
    <row r="1238" spans="1:30" ht="12.75" customHeight="1" x14ac:dyDescent="0.2">
      <c r="A1238" s="1"/>
      <c r="B1238" s="1"/>
      <c r="C1238" s="1"/>
      <c r="D1238" s="1"/>
      <c r="E1238" s="1"/>
      <c r="F1238" s="1"/>
      <c r="G1238" s="1"/>
      <c r="H1238" s="1"/>
      <c r="I1238" s="1"/>
      <c r="J1238" s="1"/>
      <c r="K1238" s="1"/>
      <c r="L1238" s="1"/>
      <c r="M1238" s="1"/>
      <c r="N1238" s="1"/>
      <c r="O1238" s="1"/>
      <c r="P1238" s="1"/>
      <c r="Q1238" s="1"/>
      <c r="R1238" s="1"/>
      <c r="S1238" s="1"/>
      <c r="T1238" s="1"/>
      <c r="U1238" s="1"/>
      <c r="V1238" s="1"/>
      <c r="W1238" s="1"/>
      <c r="X1238" s="1"/>
      <c r="Y1238" s="1"/>
      <c r="Z1238" s="1"/>
      <c r="AA1238" s="1"/>
      <c r="AB1238" s="1"/>
      <c r="AC1238" s="1"/>
      <c r="AD1238" s="1"/>
    </row>
    <row r="1239" spans="1:30" ht="12.75" customHeight="1" x14ac:dyDescent="0.2">
      <c r="A1239" s="1"/>
      <c r="B1239" s="1"/>
      <c r="C1239" s="1"/>
      <c r="D1239" s="1"/>
      <c r="E1239" s="1"/>
      <c r="F1239" s="1"/>
      <c r="G1239" s="1"/>
      <c r="H1239" s="1"/>
      <c r="I1239" s="1"/>
      <c r="J1239" s="1"/>
      <c r="K1239" s="1"/>
      <c r="L1239" s="1"/>
      <c r="M1239" s="1"/>
      <c r="N1239" s="1"/>
      <c r="O1239" s="1"/>
      <c r="P1239" s="1"/>
      <c r="Q1239" s="1"/>
      <c r="R1239" s="1"/>
      <c r="S1239" s="1"/>
      <c r="T1239" s="1"/>
      <c r="U1239" s="1"/>
      <c r="V1239" s="1"/>
      <c r="W1239" s="1"/>
      <c r="X1239" s="1"/>
      <c r="Y1239" s="1"/>
      <c r="Z1239" s="1"/>
      <c r="AA1239" s="1"/>
      <c r="AB1239" s="1"/>
      <c r="AC1239" s="1"/>
      <c r="AD1239" s="1"/>
    </row>
    <row r="1240" spans="1:30" ht="12.75" customHeight="1" x14ac:dyDescent="0.2">
      <c r="A1240" s="1"/>
      <c r="B1240" s="1"/>
      <c r="C1240" s="1"/>
      <c r="D1240" s="1"/>
      <c r="E1240" s="1"/>
      <c r="F1240" s="1"/>
      <c r="G1240" s="1"/>
      <c r="H1240" s="1"/>
      <c r="I1240" s="1"/>
      <c r="J1240" s="1"/>
      <c r="K1240" s="1"/>
      <c r="L1240" s="1"/>
      <c r="M1240" s="1"/>
      <c r="N1240" s="1"/>
      <c r="O1240" s="1"/>
      <c r="P1240" s="1"/>
      <c r="Q1240" s="1"/>
      <c r="R1240" s="1"/>
      <c r="S1240" s="1"/>
      <c r="T1240" s="1"/>
      <c r="U1240" s="1"/>
      <c r="V1240" s="1"/>
      <c r="W1240" s="1"/>
      <c r="X1240" s="1"/>
      <c r="Y1240" s="1"/>
      <c r="Z1240" s="1"/>
      <c r="AA1240" s="1"/>
      <c r="AB1240" s="1"/>
      <c r="AC1240" s="1"/>
      <c r="AD1240" s="1"/>
    </row>
    <row r="1241" spans="1:30" ht="12.75" customHeight="1" x14ac:dyDescent="0.2">
      <c r="A1241" s="1"/>
      <c r="B1241" s="1"/>
      <c r="C1241" s="1"/>
      <c r="D1241" s="1"/>
      <c r="E1241" s="1"/>
      <c r="F1241" s="1"/>
      <c r="G1241" s="1"/>
      <c r="H1241" s="1"/>
      <c r="I1241" s="1"/>
      <c r="J1241" s="1"/>
      <c r="K1241" s="1"/>
      <c r="L1241" s="1"/>
      <c r="M1241" s="1"/>
      <c r="N1241" s="1"/>
      <c r="O1241" s="1"/>
      <c r="P1241" s="1"/>
      <c r="Q1241" s="1"/>
      <c r="R1241" s="1"/>
      <c r="S1241" s="1"/>
      <c r="T1241" s="1"/>
      <c r="U1241" s="1"/>
      <c r="V1241" s="1"/>
      <c r="W1241" s="1"/>
      <c r="X1241" s="1"/>
      <c r="Y1241" s="1"/>
      <c r="Z1241" s="1"/>
      <c r="AA1241" s="1"/>
      <c r="AB1241" s="1"/>
      <c r="AC1241" s="1"/>
      <c r="AD1241" s="1"/>
    </row>
    <row r="1242" spans="1:30" ht="12.75" customHeight="1" x14ac:dyDescent="0.2">
      <c r="A1242" s="1"/>
      <c r="B1242" s="1"/>
      <c r="C1242" s="1"/>
      <c r="D1242" s="1"/>
      <c r="E1242" s="1"/>
      <c r="F1242" s="1"/>
      <c r="G1242" s="1"/>
      <c r="H1242" s="1"/>
      <c r="I1242" s="1"/>
      <c r="J1242" s="1"/>
      <c r="K1242" s="1"/>
      <c r="L1242" s="1"/>
      <c r="M1242" s="1"/>
      <c r="N1242" s="1"/>
      <c r="O1242" s="1"/>
      <c r="P1242" s="1"/>
      <c r="Q1242" s="1"/>
      <c r="R1242" s="1"/>
      <c r="S1242" s="1"/>
      <c r="T1242" s="1"/>
      <c r="U1242" s="1"/>
      <c r="V1242" s="1"/>
      <c r="W1242" s="1"/>
      <c r="X1242" s="1"/>
      <c r="Y1242" s="1"/>
      <c r="Z1242" s="1"/>
      <c r="AA1242" s="1"/>
      <c r="AB1242" s="1"/>
      <c r="AC1242" s="1"/>
      <c r="AD1242" s="1"/>
    </row>
    <row r="1243" spans="1:30" ht="12.75" customHeight="1" x14ac:dyDescent="0.2">
      <c r="A1243" s="1"/>
      <c r="B1243" s="1"/>
      <c r="C1243" s="1"/>
      <c r="D1243" s="1"/>
      <c r="E1243" s="1"/>
      <c r="F1243" s="1"/>
      <c r="G1243" s="1"/>
      <c r="H1243" s="1"/>
      <c r="I1243" s="1"/>
      <c r="J1243" s="1"/>
      <c r="K1243" s="1"/>
      <c r="L1243" s="1"/>
      <c r="M1243" s="1"/>
      <c r="N1243" s="1"/>
      <c r="O1243" s="1"/>
      <c r="P1243" s="1"/>
      <c r="Q1243" s="1"/>
      <c r="R1243" s="1"/>
      <c r="S1243" s="1"/>
      <c r="T1243" s="1"/>
      <c r="U1243" s="1"/>
      <c r="V1243" s="1"/>
      <c r="W1243" s="1"/>
      <c r="X1243" s="1"/>
      <c r="Y1243" s="1"/>
      <c r="Z1243" s="1"/>
      <c r="AA1243" s="1"/>
      <c r="AB1243" s="1"/>
      <c r="AC1243" s="1"/>
      <c r="AD1243" s="1"/>
    </row>
    <row r="1244" spans="1:30" ht="12.75" customHeight="1" x14ac:dyDescent="0.2">
      <c r="A1244" s="1"/>
      <c r="B1244" s="1"/>
      <c r="C1244" s="1"/>
      <c r="D1244" s="1"/>
      <c r="E1244" s="1"/>
      <c r="F1244" s="1"/>
      <c r="G1244" s="1"/>
      <c r="H1244" s="1"/>
      <c r="I1244" s="1"/>
      <c r="J1244" s="1"/>
      <c r="K1244" s="1"/>
      <c r="L1244" s="1"/>
      <c r="M1244" s="1"/>
      <c r="N1244" s="1"/>
      <c r="O1244" s="1"/>
      <c r="P1244" s="1"/>
      <c r="Q1244" s="1"/>
      <c r="R1244" s="1"/>
      <c r="S1244" s="1"/>
      <c r="T1244" s="1"/>
      <c r="U1244" s="1"/>
      <c r="V1244" s="1"/>
      <c r="W1244" s="1"/>
      <c r="X1244" s="1"/>
      <c r="Y1244" s="1"/>
      <c r="Z1244" s="1"/>
      <c r="AA1244" s="1"/>
      <c r="AB1244" s="1"/>
      <c r="AC1244" s="1"/>
      <c r="AD1244" s="1"/>
    </row>
    <row r="1245" spans="1:30" ht="12.75" customHeight="1" x14ac:dyDescent="0.2">
      <c r="A1245" s="1"/>
      <c r="B1245" s="1"/>
      <c r="C1245" s="1"/>
      <c r="D1245" s="1"/>
      <c r="E1245" s="1"/>
      <c r="F1245" s="1"/>
      <c r="G1245" s="1"/>
      <c r="H1245" s="1"/>
      <c r="I1245" s="1"/>
      <c r="J1245" s="1"/>
      <c r="K1245" s="1"/>
      <c r="L1245" s="1"/>
      <c r="M1245" s="1"/>
      <c r="N1245" s="1"/>
      <c r="O1245" s="1"/>
      <c r="P1245" s="1"/>
      <c r="Q1245" s="1"/>
      <c r="R1245" s="1"/>
      <c r="S1245" s="1"/>
      <c r="T1245" s="1"/>
      <c r="U1245" s="1"/>
      <c r="V1245" s="1"/>
      <c r="W1245" s="1"/>
      <c r="X1245" s="1"/>
      <c r="Y1245" s="1"/>
      <c r="Z1245" s="1"/>
      <c r="AA1245" s="1"/>
      <c r="AB1245" s="1"/>
      <c r="AC1245" s="1"/>
      <c r="AD1245" s="1"/>
    </row>
    <row r="1246" spans="1:30" ht="12.75" customHeight="1" x14ac:dyDescent="0.2">
      <c r="A1246" s="1"/>
      <c r="B1246" s="1"/>
      <c r="C1246" s="1"/>
      <c r="D1246" s="1"/>
      <c r="E1246" s="1"/>
      <c r="F1246" s="1"/>
      <c r="G1246" s="1"/>
      <c r="H1246" s="1"/>
      <c r="I1246" s="1"/>
      <c r="J1246" s="1"/>
      <c r="K1246" s="1"/>
      <c r="L1246" s="1"/>
      <c r="M1246" s="1"/>
      <c r="N1246" s="1"/>
      <c r="O1246" s="1"/>
      <c r="P1246" s="1"/>
      <c r="Q1246" s="1"/>
      <c r="R1246" s="1"/>
      <c r="S1246" s="1"/>
      <c r="T1246" s="1"/>
      <c r="U1246" s="1"/>
      <c r="V1246" s="1"/>
      <c r="W1246" s="1"/>
      <c r="X1246" s="1"/>
      <c r="Y1246" s="1"/>
      <c r="Z1246" s="1"/>
      <c r="AA1246" s="1"/>
      <c r="AB1246" s="1"/>
      <c r="AC1246" s="1"/>
      <c r="AD1246" s="1"/>
    </row>
    <row r="1247" spans="1:30" ht="12.75" customHeight="1" x14ac:dyDescent="0.2">
      <c r="A1247" s="1"/>
      <c r="B1247" s="1"/>
      <c r="C1247" s="1"/>
      <c r="D1247" s="1"/>
      <c r="E1247" s="1"/>
      <c r="F1247" s="1"/>
      <c r="G1247" s="1"/>
      <c r="H1247" s="1"/>
      <c r="I1247" s="1"/>
      <c r="J1247" s="1"/>
      <c r="K1247" s="1"/>
      <c r="L1247" s="1"/>
      <c r="M1247" s="1"/>
      <c r="N1247" s="1"/>
      <c r="O1247" s="1"/>
      <c r="P1247" s="1"/>
      <c r="Q1247" s="1"/>
      <c r="R1247" s="1"/>
      <c r="S1247" s="1"/>
      <c r="T1247" s="1"/>
      <c r="U1247" s="1"/>
      <c r="V1247" s="1"/>
      <c r="W1247" s="1"/>
      <c r="X1247" s="1"/>
      <c r="Y1247" s="1"/>
      <c r="Z1247" s="1"/>
      <c r="AA1247" s="1"/>
      <c r="AB1247" s="1"/>
      <c r="AC1247" s="1"/>
      <c r="AD1247" s="1"/>
    </row>
    <row r="1248" spans="1:30" ht="12.75" customHeight="1" x14ac:dyDescent="0.2">
      <c r="A1248" s="1"/>
      <c r="B1248" s="1"/>
      <c r="C1248" s="1"/>
      <c r="D1248" s="1"/>
      <c r="E1248" s="1"/>
      <c r="F1248" s="1"/>
      <c r="G1248" s="1"/>
      <c r="H1248" s="1"/>
      <c r="I1248" s="1"/>
      <c r="J1248" s="1"/>
      <c r="K1248" s="1"/>
      <c r="L1248" s="1"/>
      <c r="M1248" s="1"/>
      <c r="N1248" s="1"/>
      <c r="O1248" s="1"/>
      <c r="P1248" s="1"/>
      <c r="Q1248" s="1"/>
      <c r="R1248" s="1"/>
      <c r="S1248" s="1"/>
      <c r="T1248" s="1"/>
      <c r="U1248" s="1"/>
      <c r="V1248" s="1"/>
      <c r="W1248" s="1"/>
      <c r="X1248" s="1"/>
      <c r="Y1248" s="1"/>
      <c r="Z1248" s="1"/>
      <c r="AA1248" s="1"/>
      <c r="AB1248" s="1"/>
      <c r="AC1248" s="1"/>
      <c r="AD1248" s="1"/>
    </row>
    <row r="1249" spans="1:30" ht="12.75" customHeight="1" x14ac:dyDescent="0.2">
      <c r="A1249" s="1"/>
      <c r="B1249" s="1"/>
      <c r="C1249" s="1"/>
      <c r="D1249" s="1"/>
      <c r="E1249" s="1"/>
      <c r="F1249" s="1"/>
      <c r="G1249" s="1"/>
      <c r="H1249" s="1"/>
      <c r="I1249" s="1"/>
      <c r="J1249" s="1"/>
      <c r="K1249" s="1"/>
      <c r="L1249" s="1"/>
      <c r="M1249" s="1"/>
      <c r="N1249" s="1"/>
      <c r="O1249" s="1"/>
      <c r="P1249" s="1"/>
      <c r="Q1249" s="1"/>
      <c r="R1249" s="1"/>
      <c r="S1249" s="1"/>
      <c r="T1249" s="1"/>
      <c r="U1249" s="1"/>
      <c r="V1249" s="1"/>
      <c r="W1249" s="1"/>
      <c r="X1249" s="1"/>
      <c r="Y1249" s="1"/>
      <c r="Z1249" s="1"/>
      <c r="AA1249" s="1"/>
      <c r="AB1249" s="1"/>
      <c r="AC1249" s="1"/>
      <c r="AD1249" s="1"/>
    </row>
    <row r="1250" spans="1:30" ht="12.75" customHeight="1" x14ac:dyDescent="0.2">
      <c r="A1250" s="1"/>
      <c r="B1250" s="1"/>
      <c r="C1250" s="1"/>
      <c r="D1250" s="1"/>
      <c r="E1250" s="1"/>
      <c r="F1250" s="1"/>
      <c r="G1250" s="1"/>
      <c r="H1250" s="1"/>
      <c r="I1250" s="1"/>
      <c r="J1250" s="1"/>
      <c r="K1250" s="1"/>
      <c r="L1250" s="1"/>
      <c r="M1250" s="1"/>
      <c r="N1250" s="1"/>
      <c r="O1250" s="1"/>
      <c r="P1250" s="1"/>
      <c r="Q1250" s="1"/>
      <c r="R1250" s="1"/>
      <c r="S1250" s="1"/>
      <c r="T1250" s="1"/>
      <c r="U1250" s="1"/>
      <c r="V1250" s="1"/>
      <c r="W1250" s="1"/>
      <c r="X1250" s="1"/>
      <c r="Y1250" s="1"/>
      <c r="Z1250" s="1"/>
      <c r="AA1250" s="1"/>
      <c r="AB1250" s="1"/>
      <c r="AC1250" s="1"/>
      <c r="AD1250" s="1"/>
    </row>
    <row r="1251" spans="1:30" ht="12.75" customHeight="1" x14ac:dyDescent="0.2">
      <c r="A1251" s="1"/>
      <c r="B1251" s="1"/>
      <c r="C1251" s="1"/>
      <c r="D1251" s="1"/>
      <c r="E1251" s="1"/>
      <c r="F1251" s="1"/>
      <c r="G1251" s="1"/>
      <c r="H1251" s="1"/>
      <c r="I1251" s="1"/>
      <c r="J1251" s="1"/>
      <c r="K1251" s="1"/>
      <c r="L1251" s="1"/>
      <c r="M1251" s="1"/>
      <c r="N1251" s="1"/>
      <c r="O1251" s="1"/>
      <c r="P1251" s="1"/>
      <c r="Q1251" s="1"/>
      <c r="R1251" s="1"/>
      <c r="S1251" s="1"/>
      <c r="T1251" s="1"/>
      <c r="U1251" s="1"/>
      <c r="V1251" s="1"/>
      <c r="W1251" s="1"/>
      <c r="X1251" s="1"/>
      <c r="Y1251" s="1"/>
      <c r="Z1251" s="1"/>
      <c r="AA1251" s="1"/>
      <c r="AB1251" s="1"/>
      <c r="AC1251" s="1"/>
      <c r="AD1251" s="1"/>
    </row>
    <row r="1252" spans="1:30" ht="12.75" customHeight="1" x14ac:dyDescent="0.2">
      <c r="A1252" s="1"/>
      <c r="B1252" s="1"/>
      <c r="C1252" s="1"/>
      <c r="D1252" s="1"/>
      <c r="E1252" s="1"/>
      <c r="F1252" s="1"/>
      <c r="G1252" s="1"/>
      <c r="H1252" s="1"/>
      <c r="I1252" s="1"/>
      <c r="J1252" s="1"/>
      <c r="K1252" s="1"/>
      <c r="L1252" s="1"/>
      <c r="M1252" s="1"/>
      <c r="N1252" s="1"/>
      <c r="O1252" s="1"/>
      <c r="P1252" s="1"/>
      <c r="Q1252" s="1"/>
      <c r="R1252" s="1"/>
      <c r="S1252" s="1"/>
      <c r="T1252" s="1"/>
      <c r="U1252" s="1"/>
      <c r="V1252" s="1"/>
      <c r="W1252" s="1"/>
      <c r="X1252" s="1"/>
      <c r="Y1252" s="1"/>
      <c r="Z1252" s="1"/>
      <c r="AA1252" s="1"/>
      <c r="AB1252" s="1"/>
      <c r="AC1252" s="1"/>
      <c r="AD1252" s="1"/>
    </row>
    <row r="1253" spans="1:30" ht="12.75" customHeight="1" x14ac:dyDescent="0.2">
      <c r="A1253" s="1"/>
      <c r="B1253" s="1"/>
      <c r="C1253" s="1"/>
      <c r="D1253" s="1"/>
      <c r="E1253" s="1"/>
      <c r="F1253" s="1"/>
      <c r="G1253" s="1"/>
      <c r="H1253" s="1"/>
      <c r="I1253" s="1"/>
      <c r="J1253" s="1"/>
      <c r="K1253" s="1"/>
      <c r="L1253" s="1"/>
      <c r="M1253" s="1"/>
      <c r="N1253" s="1"/>
      <c r="O1253" s="1"/>
      <c r="P1253" s="1"/>
      <c r="Q1253" s="1"/>
      <c r="R1253" s="1"/>
      <c r="S1253" s="1"/>
      <c r="T1253" s="1"/>
      <c r="U1253" s="1"/>
      <c r="V1253" s="1"/>
      <c r="W1253" s="1"/>
      <c r="X1253" s="1"/>
      <c r="Y1253" s="1"/>
      <c r="Z1253" s="1"/>
      <c r="AA1253" s="1"/>
      <c r="AB1253" s="1"/>
      <c r="AC1253" s="1"/>
      <c r="AD1253" s="1"/>
    </row>
    <row r="1254" spans="1:30" ht="12.75" customHeight="1" x14ac:dyDescent="0.2">
      <c r="A1254" s="1"/>
      <c r="B1254" s="1"/>
      <c r="C1254" s="1"/>
      <c r="D1254" s="1"/>
      <c r="E1254" s="1"/>
      <c r="F1254" s="1"/>
      <c r="G1254" s="1"/>
      <c r="H1254" s="1"/>
      <c r="I1254" s="1"/>
      <c r="J1254" s="1"/>
      <c r="K1254" s="1"/>
      <c r="L1254" s="1"/>
      <c r="M1254" s="1"/>
      <c r="N1254" s="1"/>
      <c r="O1254" s="1"/>
      <c r="P1254" s="1"/>
      <c r="Q1254" s="1"/>
      <c r="R1254" s="1"/>
      <c r="S1254" s="1"/>
      <c r="T1254" s="1"/>
      <c r="U1254" s="1"/>
      <c r="V1254" s="1"/>
      <c r="W1254" s="1"/>
      <c r="X1254" s="1"/>
      <c r="Y1254" s="1"/>
      <c r="Z1254" s="1"/>
      <c r="AA1254" s="1"/>
      <c r="AB1254" s="1"/>
      <c r="AC1254" s="1"/>
      <c r="AD1254" s="1"/>
    </row>
    <row r="1255" spans="1:30" ht="12.75" customHeight="1" x14ac:dyDescent="0.2">
      <c r="A1255" s="1"/>
      <c r="B1255" s="1"/>
      <c r="C1255" s="1"/>
      <c r="D1255" s="1"/>
      <c r="E1255" s="1"/>
      <c r="F1255" s="1"/>
      <c r="G1255" s="1"/>
      <c r="H1255" s="1"/>
      <c r="I1255" s="1"/>
      <c r="J1255" s="1"/>
      <c r="K1255" s="1"/>
      <c r="L1255" s="1"/>
      <c r="M1255" s="1"/>
      <c r="N1255" s="1"/>
      <c r="O1255" s="1"/>
      <c r="P1255" s="1"/>
      <c r="Q1255" s="1"/>
      <c r="R1255" s="1"/>
      <c r="S1255" s="1"/>
      <c r="T1255" s="1"/>
      <c r="U1255" s="1"/>
      <c r="V1255" s="1"/>
      <c r="W1255" s="1"/>
      <c r="X1255" s="1"/>
      <c r="Y1255" s="1"/>
      <c r="Z1255" s="1"/>
      <c r="AA1255" s="1"/>
      <c r="AB1255" s="1"/>
      <c r="AC1255" s="1"/>
      <c r="AD1255" s="1"/>
    </row>
    <row r="1256" spans="1:30" ht="12.75" customHeight="1" x14ac:dyDescent="0.2">
      <c r="A1256" s="1"/>
      <c r="B1256" s="1"/>
      <c r="C1256" s="1"/>
      <c r="D1256" s="1"/>
      <c r="E1256" s="1"/>
      <c r="F1256" s="1"/>
      <c r="G1256" s="1"/>
      <c r="H1256" s="1"/>
      <c r="I1256" s="1"/>
      <c r="J1256" s="1"/>
      <c r="K1256" s="1"/>
      <c r="L1256" s="1"/>
      <c r="M1256" s="1"/>
      <c r="N1256" s="1"/>
      <c r="O1256" s="1"/>
      <c r="P1256" s="1"/>
      <c r="Q1256" s="1"/>
      <c r="R1256" s="1"/>
      <c r="S1256" s="1"/>
      <c r="T1256" s="1"/>
      <c r="U1256" s="1"/>
      <c r="V1256" s="1"/>
      <c r="W1256" s="1"/>
      <c r="X1256" s="1"/>
      <c r="Y1256" s="1"/>
      <c r="Z1256" s="1"/>
      <c r="AA1256" s="1"/>
      <c r="AB1256" s="1"/>
      <c r="AC1256" s="1"/>
      <c r="AD1256" s="1"/>
    </row>
    <row r="1257" spans="1:30" ht="12.75" customHeight="1" x14ac:dyDescent="0.2">
      <c r="A1257" s="1"/>
      <c r="B1257" s="1"/>
      <c r="C1257" s="1"/>
      <c r="D1257" s="1"/>
      <c r="E1257" s="1"/>
      <c r="F1257" s="1"/>
      <c r="G1257" s="1"/>
      <c r="H1257" s="1"/>
      <c r="I1257" s="1"/>
      <c r="J1257" s="1"/>
      <c r="K1257" s="1"/>
      <c r="L1257" s="1"/>
      <c r="M1257" s="1"/>
      <c r="N1257" s="1"/>
      <c r="O1257" s="1"/>
      <c r="P1257" s="1"/>
      <c r="Q1257" s="1"/>
      <c r="R1257" s="1"/>
      <c r="S1257" s="1"/>
      <c r="T1257" s="1"/>
      <c r="U1257" s="1"/>
      <c r="V1257" s="1"/>
      <c r="W1257" s="1"/>
      <c r="X1257" s="1"/>
      <c r="Y1257" s="1"/>
      <c r="Z1257" s="1"/>
      <c r="AA1257" s="1"/>
      <c r="AB1257" s="1"/>
      <c r="AC1257" s="1"/>
      <c r="AD1257" s="1"/>
    </row>
    <row r="1258" spans="1:30" ht="12.75" customHeight="1" x14ac:dyDescent="0.2">
      <c r="A1258" s="1"/>
      <c r="B1258" s="1"/>
      <c r="C1258" s="1"/>
      <c r="D1258" s="1"/>
      <c r="E1258" s="1"/>
      <c r="F1258" s="1"/>
      <c r="G1258" s="1"/>
      <c r="H1258" s="1"/>
      <c r="I1258" s="1"/>
      <c r="J1258" s="1"/>
      <c r="K1258" s="1"/>
      <c r="L1258" s="1"/>
      <c r="M1258" s="1"/>
      <c r="N1258" s="1"/>
      <c r="O1258" s="1"/>
      <c r="P1258" s="1"/>
      <c r="Q1258" s="1"/>
      <c r="R1258" s="1"/>
      <c r="S1258" s="1"/>
      <c r="T1258" s="1"/>
      <c r="U1258" s="1"/>
      <c r="V1258" s="1"/>
      <c r="W1258" s="1"/>
      <c r="X1258" s="1"/>
      <c r="Y1258" s="1"/>
      <c r="Z1258" s="1"/>
      <c r="AA1258" s="1"/>
      <c r="AB1258" s="1"/>
      <c r="AC1258" s="1"/>
      <c r="AD1258" s="1"/>
    </row>
    <row r="1259" spans="1:30" ht="12.75" customHeight="1" x14ac:dyDescent="0.2">
      <c r="A1259" s="1"/>
      <c r="B1259" s="1"/>
      <c r="C1259" s="1"/>
      <c r="D1259" s="1"/>
      <c r="E1259" s="1"/>
      <c r="F1259" s="1"/>
      <c r="G1259" s="1"/>
      <c r="H1259" s="1"/>
      <c r="I1259" s="1"/>
      <c r="J1259" s="1"/>
      <c r="K1259" s="1"/>
      <c r="L1259" s="1"/>
      <c r="M1259" s="1"/>
      <c r="N1259" s="1"/>
      <c r="O1259" s="1"/>
      <c r="P1259" s="1"/>
      <c r="Q1259" s="1"/>
      <c r="R1259" s="1"/>
      <c r="S1259" s="1"/>
      <c r="T1259" s="1"/>
      <c r="U1259" s="1"/>
      <c r="V1259" s="1"/>
      <c r="W1259" s="1"/>
      <c r="X1259" s="1"/>
      <c r="Y1259" s="1"/>
      <c r="Z1259" s="1"/>
      <c r="AA1259" s="1"/>
      <c r="AB1259" s="1"/>
      <c r="AC1259" s="1"/>
      <c r="AD1259" s="1"/>
    </row>
    <row r="1260" spans="1:30" ht="12.75" customHeight="1" x14ac:dyDescent="0.2">
      <c r="A1260" s="1"/>
      <c r="B1260" s="1"/>
      <c r="C1260" s="1"/>
      <c r="D1260" s="1"/>
      <c r="E1260" s="1"/>
      <c r="F1260" s="1"/>
      <c r="G1260" s="1"/>
      <c r="H1260" s="1"/>
      <c r="I1260" s="1"/>
      <c r="J1260" s="1"/>
      <c r="K1260" s="1"/>
      <c r="L1260" s="1"/>
      <c r="M1260" s="1"/>
      <c r="N1260" s="1"/>
      <c r="O1260" s="1"/>
      <c r="P1260" s="1"/>
      <c r="Q1260" s="1"/>
      <c r="R1260" s="1"/>
      <c r="S1260" s="1"/>
      <c r="T1260" s="1"/>
      <c r="U1260" s="1"/>
      <c r="V1260" s="1"/>
      <c r="W1260" s="1"/>
      <c r="X1260" s="1"/>
      <c r="Y1260" s="1"/>
      <c r="Z1260" s="1"/>
      <c r="AA1260" s="1"/>
      <c r="AB1260" s="1"/>
      <c r="AC1260" s="1"/>
      <c r="AD1260" s="1"/>
    </row>
    <row r="1261" spans="1:30" ht="12.75" customHeight="1" x14ac:dyDescent="0.2">
      <c r="A1261" s="1"/>
      <c r="B1261" s="1"/>
      <c r="C1261" s="1"/>
      <c r="D1261" s="1"/>
      <c r="E1261" s="1"/>
      <c r="F1261" s="1"/>
      <c r="G1261" s="1"/>
      <c r="H1261" s="1"/>
      <c r="I1261" s="1"/>
      <c r="J1261" s="1"/>
      <c r="K1261" s="1"/>
      <c r="L1261" s="1"/>
      <c r="M1261" s="1"/>
      <c r="N1261" s="1"/>
      <c r="O1261" s="1"/>
      <c r="P1261" s="1"/>
      <c r="Q1261" s="1"/>
      <c r="R1261" s="1"/>
      <c r="S1261" s="1"/>
      <c r="T1261" s="1"/>
      <c r="U1261" s="1"/>
      <c r="V1261" s="1"/>
      <c r="W1261" s="1"/>
      <c r="X1261" s="1"/>
      <c r="Y1261" s="1"/>
      <c r="Z1261" s="1"/>
      <c r="AA1261" s="1"/>
      <c r="AB1261" s="1"/>
      <c r="AC1261" s="1"/>
      <c r="AD1261" s="1"/>
    </row>
    <row r="1262" spans="1:30" ht="12.75" customHeight="1" x14ac:dyDescent="0.2">
      <c r="A1262" s="1"/>
      <c r="B1262" s="1"/>
      <c r="C1262" s="1"/>
      <c r="D1262" s="1"/>
      <c r="E1262" s="1"/>
      <c r="F1262" s="1"/>
      <c r="G1262" s="1"/>
      <c r="H1262" s="1"/>
      <c r="I1262" s="1"/>
      <c r="J1262" s="1"/>
      <c r="K1262" s="1"/>
      <c r="L1262" s="1"/>
      <c r="M1262" s="1"/>
      <c r="N1262" s="1"/>
      <c r="O1262" s="1"/>
      <c r="P1262" s="1"/>
      <c r="Q1262" s="1"/>
      <c r="R1262" s="1"/>
      <c r="S1262" s="1"/>
      <c r="T1262" s="1"/>
      <c r="U1262" s="1"/>
      <c r="V1262" s="1"/>
      <c r="W1262" s="1"/>
      <c r="X1262" s="1"/>
      <c r="Y1262" s="1"/>
      <c r="Z1262" s="1"/>
      <c r="AA1262" s="1"/>
      <c r="AB1262" s="1"/>
      <c r="AC1262" s="1"/>
      <c r="AD1262" s="1"/>
    </row>
    <row r="1263" spans="1:30" ht="12.75" customHeight="1" x14ac:dyDescent="0.2">
      <c r="A1263" s="1"/>
      <c r="B1263" s="1"/>
      <c r="C1263" s="1"/>
      <c r="D1263" s="1"/>
      <c r="E1263" s="1"/>
      <c r="F1263" s="1"/>
      <c r="G1263" s="1"/>
      <c r="H1263" s="1"/>
      <c r="I1263" s="1"/>
      <c r="J1263" s="1"/>
      <c r="K1263" s="1"/>
      <c r="L1263" s="1"/>
      <c r="M1263" s="1"/>
      <c r="N1263" s="1"/>
      <c r="O1263" s="1"/>
      <c r="P1263" s="1"/>
      <c r="Q1263" s="1"/>
      <c r="R1263" s="1"/>
      <c r="S1263" s="1"/>
      <c r="T1263" s="1"/>
      <c r="U1263" s="1"/>
      <c r="V1263" s="1"/>
      <c r="W1263" s="1"/>
      <c r="X1263" s="1"/>
      <c r="Y1263" s="1"/>
      <c r="Z1263" s="1"/>
      <c r="AA1263" s="1"/>
      <c r="AB1263" s="1"/>
      <c r="AC1263" s="1"/>
      <c r="AD1263" s="1"/>
    </row>
    <row r="1264" spans="1:30" ht="12.75" customHeight="1" x14ac:dyDescent="0.2">
      <c r="A1264" s="1"/>
      <c r="B1264" s="1"/>
      <c r="C1264" s="1"/>
      <c r="D1264" s="1"/>
      <c r="E1264" s="1"/>
      <c r="F1264" s="1"/>
      <c r="G1264" s="1"/>
      <c r="H1264" s="1"/>
      <c r="I1264" s="1"/>
      <c r="J1264" s="1"/>
      <c r="K1264" s="1"/>
      <c r="L1264" s="1"/>
      <c r="M1264" s="1"/>
      <c r="N1264" s="1"/>
      <c r="O1264" s="1"/>
      <c r="P1264" s="1"/>
      <c r="Q1264" s="1"/>
      <c r="R1264" s="1"/>
      <c r="S1264" s="1"/>
      <c r="T1264" s="1"/>
      <c r="U1264" s="1"/>
      <c r="V1264" s="1"/>
      <c r="W1264" s="1"/>
      <c r="X1264" s="1"/>
      <c r="Y1264" s="1"/>
      <c r="Z1264" s="1"/>
      <c r="AA1264" s="1"/>
      <c r="AB1264" s="1"/>
      <c r="AC1264" s="1"/>
      <c r="AD1264" s="1"/>
    </row>
    <row r="1265" spans="1:30" ht="12.75" customHeight="1" x14ac:dyDescent="0.2">
      <c r="A1265" s="1"/>
      <c r="B1265" s="1"/>
      <c r="C1265" s="1"/>
      <c r="D1265" s="1"/>
      <c r="E1265" s="1"/>
      <c r="F1265" s="1"/>
      <c r="G1265" s="1"/>
      <c r="H1265" s="1"/>
      <c r="I1265" s="1"/>
      <c r="J1265" s="1"/>
      <c r="K1265" s="1"/>
      <c r="L1265" s="1"/>
      <c r="M1265" s="1"/>
      <c r="N1265" s="1"/>
      <c r="O1265" s="1"/>
      <c r="P1265" s="1"/>
      <c r="Q1265" s="1"/>
      <c r="R1265" s="1"/>
      <c r="S1265" s="1"/>
      <c r="T1265" s="1"/>
      <c r="U1265" s="1"/>
      <c r="V1265" s="1"/>
      <c r="W1265" s="1"/>
      <c r="X1265" s="1"/>
      <c r="Y1265" s="1"/>
      <c r="Z1265" s="1"/>
      <c r="AA1265" s="1"/>
      <c r="AB1265" s="1"/>
      <c r="AC1265" s="1"/>
      <c r="AD1265" s="1"/>
    </row>
    <row r="1266" spans="1:30" ht="12.75" customHeight="1" x14ac:dyDescent="0.2">
      <c r="A1266" s="1"/>
      <c r="B1266" s="1"/>
      <c r="C1266" s="1"/>
      <c r="D1266" s="1"/>
      <c r="E1266" s="1"/>
      <c r="F1266" s="1"/>
      <c r="G1266" s="1"/>
      <c r="H1266" s="1"/>
      <c r="I1266" s="1"/>
      <c r="J1266" s="1"/>
      <c r="K1266" s="1"/>
      <c r="L1266" s="1"/>
      <c r="M1266" s="1"/>
      <c r="N1266" s="1"/>
      <c r="O1266" s="1"/>
      <c r="P1266" s="1"/>
      <c r="Q1266" s="1"/>
      <c r="R1266" s="1"/>
      <c r="S1266" s="1"/>
      <c r="T1266" s="1"/>
      <c r="U1266" s="1"/>
      <c r="V1266" s="1"/>
      <c r="W1266" s="1"/>
      <c r="X1266" s="1"/>
      <c r="Y1266" s="1"/>
      <c r="Z1266" s="1"/>
      <c r="AA1266" s="1"/>
      <c r="AB1266" s="1"/>
      <c r="AC1266" s="1"/>
      <c r="AD1266" s="1"/>
    </row>
    <row r="1267" spans="1:30" ht="12.75" customHeight="1" x14ac:dyDescent="0.2">
      <c r="A1267" s="1"/>
      <c r="B1267" s="1"/>
      <c r="C1267" s="1"/>
      <c r="D1267" s="1"/>
      <c r="E1267" s="1"/>
      <c r="F1267" s="1"/>
      <c r="G1267" s="1"/>
      <c r="H1267" s="1"/>
      <c r="I1267" s="1"/>
      <c r="J1267" s="1"/>
      <c r="K1267" s="1"/>
      <c r="L1267" s="1"/>
      <c r="M1267" s="1"/>
      <c r="N1267" s="1"/>
      <c r="O1267" s="1"/>
      <c r="P1267" s="1"/>
      <c r="Q1267" s="1"/>
      <c r="R1267" s="1"/>
      <c r="S1267" s="1"/>
      <c r="T1267" s="1"/>
      <c r="U1267" s="1"/>
      <c r="V1267" s="1"/>
      <c r="W1267" s="1"/>
      <c r="X1267" s="1"/>
      <c r="Y1267" s="1"/>
      <c r="Z1267" s="1"/>
      <c r="AA1267" s="1"/>
      <c r="AB1267" s="1"/>
      <c r="AC1267" s="1"/>
      <c r="AD1267" s="1"/>
    </row>
    <row r="1268" spans="1:30" ht="12.75" customHeight="1" x14ac:dyDescent="0.2">
      <c r="A1268" s="1"/>
      <c r="B1268" s="1"/>
      <c r="C1268" s="1"/>
      <c r="D1268" s="1"/>
      <c r="E1268" s="1"/>
      <c r="F1268" s="1"/>
      <c r="G1268" s="1"/>
      <c r="H1268" s="1"/>
      <c r="I1268" s="1"/>
      <c r="J1268" s="1"/>
      <c r="K1268" s="1"/>
      <c r="L1268" s="1"/>
      <c r="M1268" s="1"/>
      <c r="N1268" s="1"/>
      <c r="O1268" s="1"/>
      <c r="P1268" s="1"/>
      <c r="Q1268" s="1"/>
      <c r="R1268" s="1"/>
      <c r="S1268" s="1"/>
      <c r="T1268" s="1"/>
      <c r="U1268" s="1"/>
      <c r="V1268" s="1"/>
      <c r="W1268" s="1"/>
      <c r="X1268" s="1"/>
      <c r="Y1268" s="1"/>
      <c r="Z1268" s="1"/>
      <c r="AA1268" s="1"/>
      <c r="AB1268" s="1"/>
      <c r="AC1268" s="1"/>
      <c r="AD1268" s="1"/>
    </row>
    <row r="1269" spans="1:30" ht="12.75" customHeight="1" x14ac:dyDescent="0.2">
      <c r="A1269" s="1"/>
      <c r="B1269" s="1"/>
      <c r="C1269" s="1"/>
      <c r="D1269" s="1"/>
      <c r="E1269" s="1"/>
      <c r="F1269" s="1"/>
      <c r="G1269" s="1"/>
      <c r="H1269" s="1"/>
      <c r="I1269" s="1"/>
      <c r="J1269" s="1"/>
      <c r="K1269" s="1"/>
      <c r="L1269" s="1"/>
      <c r="M1269" s="1"/>
      <c r="N1269" s="1"/>
      <c r="O1269" s="1"/>
      <c r="P1269" s="1"/>
      <c r="Q1269" s="1"/>
      <c r="R1269" s="1"/>
      <c r="S1269" s="1"/>
      <c r="T1269" s="1"/>
      <c r="U1269" s="1"/>
      <c r="V1269" s="1"/>
      <c r="W1269" s="1"/>
      <c r="X1269" s="1"/>
      <c r="Y1269" s="1"/>
      <c r="Z1269" s="1"/>
      <c r="AA1269" s="1"/>
      <c r="AB1269" s="1"/>
      <c r="AC1269" s="1"/>
      <c r="AD1269" s="1"/>
    </row>
    <row r="1270" spans="1:30" ht="12.75" customHeight="1" x14ac:dyDescent="0.2">
      <c r="A1270" s="1"/>
      <c r="B1270" s="1"/>
      <c r="C1270" s="1"/>
      <c r="D1270" s="1"/>
      <c r="E1270" s="1"/>
      <c r="F1270" s="1"/>
      <c r="G1270" s="1"/>
      <c r="H1270" s="1"/>
      <c r="I1270" s="1"/>
      <c r="J1270" s="1"/>
      <c r="K1270" s="1"/>
      <c r="L1270" s="1"/>
      <c r="M1270" s="1"/>
      <c r="N1270" s="1"/>
      <c r="O1270" s="1"/>
      <c r="P1270" s="1"/>
      <c r="Q1270" s="1"/>
      <c r="R1270" s="1"/>
      <c r="S1270" s="1"/>
      <c r="T1270" s="1"/>
      <c r="U1270" s="1"/>
      <c r="V1270" s="1"/>
      <c r="W1270" s="1"/>
      <c r="X1270" s="1"/>
      <c r="Y1270" s="1"/>
      <c r="Z1270" s="1"/>
      <c r="AA1270" s="1"/>
      <c r="AB1270" s="1"/>
      <c r="AC1270" s="1"/>
      <c r="AD1270" s="1"/>
    </row>
    <row r="1271" spans="1:30" ht="12.75" customHeight="1" x14ac:dyDescent="0.2">
      <c r="A1271" s="1"/>
      <c r="B1271" s="1"/>
      <c r="C1271" s="1"/>
      <c r="D1271" s="1"/>
      <c r="E1271" s="1"/>
      <c r="F1271" s="1"/>
      <c r="G1271" s="1"/>
      <c r="H1271" s="1"/>
      <c r="I1271" s="1"/>
      <c r="J1271" s="1"/>
      <c r="K1271" s="1"/>
      <c r="L1271" s="1"/>
      <c r="M1271" s="1"/>
      <c r="N1271" s="1"/>
      <c r="O1271" s="1"/>
      <c r="P1271" s="1"/>
      <c r="Q1271" s="1"/>
      <c r="R1271" s="1"/>
      <c r="S1271" s="1"/>
      <c r="T1271" s="1"/>
      <c r="U1271" s="1"/>
      <c r="V1271" s="1"/>
      <c r="W1271" s="1"/>
      <c r="X1271" s="1"/>
      <c r="Y1271" s="1"/>
      <c r="Z1271" s="1"/>
      <c r="AA1271" s="1"/>
      <c r="AB1271" s="1"/>
      <c r="AC1271" s="1"/>
      <c r="AD1271" s="1"/>
    </row>
    <row r="1272" spans="1:30" ht="12.75" customHeight="1" x14ac:dyDescent="0.2">
      <c r="A1272" s="1"/>
      <c r="B1272" s="1"/>
      <c r="C1272" s="1"/>
      <c r="D1272" s="1"/>
      <c r="E1272" s="1"/>
      <c r="F1272" s="1"/>
      <c r="G1272" s="1"/>
      <c r="H1272" s="1"/>
      <c r="I1272" s="1"/>
      <c r="J1272" s="1"/>
      <c r="K1272" s="1"/>
      <c r="L1272" s="1"/>
      <c r="M1272" s="1"/>
      <c r="N1272" s="1"/>
      <c r="O1272" s="1"/>
      <c r="P1272" s="1"/>
      <c r="Q1272" s="1"/>
      <c r="R1272" s="1"/>
      <c r="S1272" s="1"/>
      <c r="T1272" s="1"/>
      <c r="U1272" s="1"/>
      <c r="V1272" s="1"/>
      <c r="W1272" s="1"/>
      <c r="X1272" s="1"/>
      <c r="Y1272" s="1"/>
      <c r="Z1272" s="1"/>
      <c r="AA1272" s="1"/>
      <c r="AB1272" s="1"/>
      <c r="AC1272" s="1"/>
      <c r="AD1272" s="1"/>
    </row>
    <row r="1273" spans="1:30" ht="12.75" customHeight="1" x14ac:dyDescent="0.2">
      <c r="A1273" s="1"/>
      <c r="B1273" s="1"/>
      <c r="C1273" s="1"/>
      <c r="D1273" s="1"/>
      <c r="E1273" s="1"/>
      <c r="F1273" s="1"/>
      <c r="G1273" s="1"/>
      <c r="H1273" s="1"/>
      <c r="I1273" s="1"/>
      <c r="J1273" s="1"/>
      <c r="K1273" s="1"/>
      <c r="L1273" s="1"/>
      <c r="M1273" s="1"/>
      <c r="N1273" s="1"/>
      <c r="O1273" s="1"/>
      <c r="P1273" s="1"/>
      <c r="Q1273" s="1"/>
      <c r="R1273" s="1"/>
      <c r="S1273" s="1"/>
      <c r="T1273" s="1"/>
      <c r="U1273" s="1"/>
      <c r="V1273" s="1"/>
      <c r="W1273" s="1"/>
      <c r="X1273" s="1"/>
      <c r="Y1273" s="1"/>
      <c r="Z1273" s="1"/>
      <c r="AA1273" s="1"/>
      <c r="AB1273" s="1"/>
      <c r="AC1273" s="1"/>
      <c r="AD1273" s="1"/>
    </row>
    <row r="1274" spans="1:30" ht="12.75" customHeight="1" x14ac:dyDescent="0.2">
      <c r="A1274" s="1"/>
      <c r="B1274" s="1"/>
      <c r="C1274" s="1"/>
      <c r="D1274" s="1"/>
      <c r="E1274" s="1"/>
      <c r="F1274" s="1"/>
      <c r="G1274" s="1"/>
      <c r="H1274" s="1"/>
      <c r="I1274" s="1"/>
      <c r="J1274" s="1"/>
      <c r="K1274" s="1"/>
      <c r="L1274" s="1"/>
      <c r="M1274" s="1"/>
      <c r="N1274" s="1"/>
      <c r="O1274" s="1"/>
      <c r="P1274" s="1"/>
      <c r="Q1274" s="1"/>
      <c r="R1274" s="1"/>
      <c r="S1274" s="1"/>
      <c r="T1274" s="1"/>
      <c r="U1274" s="1"/>
      <c r="V1274" s="1"/>
      <c r="W1274" s="1"/>
      <c r="X1274" s="1"/>
      <c r="Y1274" s="1"/>
      <c r="Z1274" s="1"/>
      <c r="AA1274" s="1"/>
      <c r="AB1274" s="1"/>
      <c r="AC1274" s="1"/>
      <c r="AD1274" s="1"/>
    </row>
    <row r="1275" spans="1:30" ht="12.75" customHeight="1" x14ac:dyDescent="0.2">
      <c r="A1275" s="1"/>
      <c r="B1275" s="1"/>
      <c r="C1275" s="1"/>
      <c r="D1275" s="1"/>
      <c r="E1275" s="1"/>
      <c r="F1275" s="1"/>
      <c r="G1275" s="1"/>
      <c r="H1275" s="1"/>
      <c r="I1275" s="1"/>
      <c r="J1275" s="1"/>
      <c r="K1275" s="1"/>
      <c r="L1275" s="1"/>
      <c r="M1275" s="1"/>
      <c r="N1275" s="1"/>
      <c r="O1275" s="1"/>
      <c r="P1275" s="1"/>
      <c r="Q1275" s="1"/>
      <c r="R1275" s="1"/>
      <c r="S1275" s="1"/>
      <c r="T1275" s="1"/>
      <c r="U1275" s="1"/>
      <c r="V1275" s="1"/>
      <c r="W1275" s="1"/>
      <c r="X1275" s="1"/>
      <c r="Y1275" s="1"/>
      <c r="Z1275" s="1"/>
      <c r="AA1275" s="1"/>
      <c r="AB1275" s="1"/>
      <c r="AC1275" s="1"/>
      <c r="AD1275" s="1"/>
    </row>
    <row r="1276" spans="1:30" ht="12.75" customHeight="1" x14ac:dyDescent="0.2">
      <c r="A1276" s="1"/>
      <c r="B1276" s="1"/>
      <c r="C1276" s="1"/>
      <c r="D1276" s="1"/>
      <c r="E1276" s="1"/>
      <c r="F1276" s="1"/>
      <c r="G1276" s="1"/>
      <c r="H1276" s="1"/>
      <c r="I1276" s="1"/>
      <c r="J1276" s="1"/>
      <c r="K1276" s="1"/>
      <c r="L1276" s="1"/>
      <c r="M1276" s="1"/>
      <c r="N1276" s="1"/>
      <c r="O1276" s="1"/>
      <c r="P1276" s="1"/>
      <c r="Q1276" s="1"/>
      <c r="R1276" s="1"/>
      <c r="S1276" s="1"/>
      <c r="T1276" s="1"/>
      <c r="U1276" s="1"/>
      <c r="V1276" s="1"/>
      <c r="W1276" s="1"/>
      <c r="X1276" s="1"/>
      <c r="Y1276" s="1"/>
      <c r="Z1276" s="1"/>
      <c r="AA1276" s="1"/>
      <c r="AB1276" s="1"/>
      <c r="AC1276" s="1"/>
      <c r="AD1276" s="1"/>
    </row>
    <row r="1277" spans="1:30" ht="12.75" customHeight="1" x14ac:dyDescent="0.2">
      <c r="A1277" s="1"/>
      <c r="B1277" s="1"/>
      <c r="C1277" s="1"/>
      <c r="D1277" s="1"/>
      <c r="E1277" s="1"/>
      <c r="F1277" s="1"/>
      <c r="G1277" s="1"/>
      <c r="H1277" s="1"/>
      <c r="I1277" s="1"/>
      <c r="J1277" s="1"/>
      <c r="K1277" s="1"/>
      <c r="L1277" s="1"/>
      <c r="M1277" s="1"/>
      <c r="N1277" s="1"/>
      <c r="O1277" s="1"/>
      <c r="P1277" s="1"/>
      <c r="Q1277" s="1"/>
      <c r="R1277" s="1"/>
      <c r="S1277" s="1"/>
      <c r="T1277" s="1"/>
      <c r="U1277" s="1"/>
      <c r="V1277" s="1"/>
      <c r="W1277" s="1"/>
      <c r="X1277" s="1"/>
      <c r="Y1277" s="1"/>
      <c r="Z1277" s="1"/>
      <c r="AA1277" s="1"/>
      <c r="AB1277" s="1"/>
      <c r="AC1277" s="1"/>
      <c r="AD1277" s="1"/>
    </row>
    <row r="1278" spans="1:30" ht="12.75" customHeight="1" x14ac:dyDescent="0.2">
      <c r="A1278" s="1"/>
      <c r="B1278" s="1"/>
      <c r="C1278" s="1"/>
      <c r="D1278" s="1"/>
      <c r="E1278" s="1"/>
      <c r="F1278" s="1"/>
      <c r="G1278" s="1"/>
      <c r="H1278" s="1"/>
      <c r="I1278" s="1"/>
      <c r="J1278" s="1"/>
      <c r="K1278" s="1"/>
      <c r="L1278" s="1"/>
      <c r="M1278" s="1"/>
      <c r="N1278" s="1"/>
      <c r="O1278" s="1"/>
      <c r="P1278" s="1"/>
      <c r="Q1278" s="1"/>
      <c r="R1278" s="1"/>
      <c r="S1278" s="1"/>
      <c r="T1278" s="1"/>
      <c r="U1278" s="1"/>
      <c r="V1278" s="1"/>
      <c r="W1278" s="1"/>
      <c r="X1278" s="1"/>
      <c r="Y1278" s="1"/>
      <c r="Z1278" s="1"/>
      <c r="AA1278" s="1"/>
      <c r="AB1278" s="1"/>
      <c r="AC1278" s="1"/>
      <c r="AD1278" s="1"/>
    </row>
    <row r="1279" spans="1:30" ht="12.75" customHeight="1" x14ac:dyDescent="0.2">
      <c r="A1279" s="1"/>
      <c r="B1279" s="1"/>
      <c r="C1279" s="1"/>
      <c r="D1279" s="1"/>
      <c r="E1279" s="1"/>
      <c r="F1279" s="1"/>
      <c r="G1279" s="1"/>
      <c r="H1279" s="1"/>
      <c r="I1279" s="1"/>
      <c r="J1279" s="1"/>
      <c r="K1279" s="1"/>
      <c r="L1279" s="1"/>
      <c r="M1279" s="1"/>
      <c r="N1279" s="1"/>
      <c r="O1279" s="1"/>
      <c r="P1279" s="1"/>
      <c r="Q1279" s="1"/>
      <c r="R1279" s="1"/>
      <c r="S1279" s="1"/>
      <c r="T1279" s="1"/>
      <c r="U1279" s="1"/>
      <c r="V1279" s="1"/>
      <c r="W1279" s="1"/>
      <c r="X1279" s="1"/>
      <c r="Y1279" s="1"/>
      <c r="Z1279" s="1"/>
      <c r="AA1279" s="1"/>
      <c r="AB1279" s="1"/>
      <c r="AC1279" s="1"/>
      <c r="AD1279" s="1"/>
    </row>
    <row r="1280" spans="1:30" ht="12.75" customHeight="1" x14ac:dyDescent="0.2">
      <c r="A1280" s="1"/>
      <c r="B1280" s="1"/>
      <c r="C1280" s="1"/>
      <c r="D1280" s="1"/>
      <c r="E1280" s="1"/>
      <c r="F1280" s="1"/>
      <c r="G1280" s="1"/>
      <c r="H1280" s="1"/>
      <c r="I1280" s="1"/>
      <c r="J1280" s="1"/>
      <c r="K1280" s="1"/>
      <c r="L1280" s="1"/>
      <c r="M1280" s="1"/>
      <c r="N1280" s="1"/>
      <c r="O1280" s="1"/>
      <c r="P1280" s="1"/>
      <c r="Q1280" s="1"/>
      <c r="R1280" s="1"/>
      <c r="S1280" s="1"/>
      <c r="T1280" s="1"/>
      <c r="U1280" s="1"/>
      <c r="V1280" s="1"/>
      <c r="W1280" s="1"/>
      <c r="X1280" s="1"/>
      <c r="Y1280" s="1"/>
      <c r="Z1280" s="1"/>
      <c r="AA1280" s="1"/>
      <c r="AB1280" s="1"/>
      <c r="AC1280" s="1"/>
      <c r="AD1280" s="1"/>
    </row>
    <row r="1281" spans="1:30" ht="12.75" customHeight="1" x14ac:dyDescent="0.2">
      <c r="A1281" s="1"/>
      <c r="B1281" s="1"/>
      <c r="C1281" s="1"/>
      <c r="D1281" s="1"/>
      <c r="E1281" s="1"/>
      <c r="F1281" s="1"/>
      <c r="G1281" s="1"/>
      <c r="H1281" s="1"/>
      <c r="I1281" s="1"/>
      <c r="J1281" s="1"/>
      <c r="K1281" s="1"/>
      <c r="L1281" s="1"/>
      <c r="M1281" s="1"/>
      <c r="N1281" s="1"/>
      <c r="O1281" s="1"/>
      <c r="P1281" s="1"/>
      <c r="Q1281" s="1"/>
      <c r="R1281" s="1"/>
      <c r="S1281" s="1"/>
      <c r="T1281" s="1"/>
      <c r="U1281" s="1"/>
      <c r="V1281" s="1"/>
      <c r="W1281" s="1"/>
      <c r="X1281" s="1"/>
      <c r="Y1281" s="1"/>
      <c r="Z1281" s="1"/>
      <c r="AA1281" s="1"/>
      <c r="AB1281" s="1"/>
      <c r="AC1281" s="1"/>
      <c r="AD1281" s="1"/>
    </row>
    <row r="1282" spans="1:30" ht="12.75" customHeight="1" x14ac:dyDescent="0.2">
      <c r="A1282" s="1"/>
      <c r="B1282" s="1"/>
      <c r="C1282" s="1"/>
      <c r="D1282" s="1"/>
      <c r="E1282" s="1"/>
      <c r="F1282" s="1"/>
      <c r="G1282" s="1"/>
      <c r="H1282" s="1"/>
      <c r="I1282" s="1"/>
      <c r="J1282" s="1"/>
      <c r="K1282" s="1"/>
      <c r="L1282" s="1"/>
      <c r="M1282" s="1"/>
      <c r="N1282" s="1"/>
      <c r="O1282" s="1"/>
      <c r="P1282" s="1"/>
      <c r="Q1282" s="1"/>
      <c r="R1282" s="1"/>
      <c r="S1282" s="1"/>
      <c r="T1282" s="1"/>
      <c r="U1282" s="1"/>
      <c r="V1282" s="1"/>
      <c r="W1282" s="1"/>
      <c r="X1282" s="1"/>
      <c r="Y1282" s="1"/>
      <c r="Z1282" s="1"/>
      <c r="AA1282" s="1"/>
      <c r="AB1282" s="1"/>
      <c r="AC1282" s="1"/>
      <c r="AD1282" s="1"/>
    </row>
    <row r="1283" spans="1:30" ht="12.75" customHeight="1" x14ac:dyDescent="0.2">
      <c r="A1283" s="1"/>
      <c r="B1283" s="1"/>
      <c r="C1283" s="1"/>
      <c r="D1283" s="1"/>
      <c r="E1283" s="1"/>
      <c r="F1283" s="1"/>
      <c r="G1283" s="1"/>
      <c r="H1283" s="1"/>
      <c r="I1283" s="1"/>
      <c r="J1283" s="1"/>
      <c r="K1283" s="1"/>
      <c r="L1283" s="1"/>
      <c r="M1283" s="1"/>
      <c r="N1283" s="1"/>
      <c r="O1283" s="1"/>
      <c r="P1283" s="1"/>
      <c r="Q1283" s="1"/>
      <c r="R1283" s="1"/>
      <c r="S1283" s="1"/>
      <c r="T1283" s="1"/>
      <c r="U1283" s="1"/>
      <c r="V1283" s="1"/>
      <c r="W1283" s="1"/>
      <c r="X1283" s="1"/>
      <c r="Y1283" s="1"/>
      <c r="Z1283" s="1"/>
      <c r="AA1283" s="1"/>
      <c r="AB1283" s="1"/>
      <c r="AC1283" s="1"/>
      <c r="AD1283" s="1"/>
    </row>
    <row r="1284" spans="1:30" ht="12.75" customHeight="1" x14ac:dyDescent="0.2">
      <c r="A1284" s="1"/>
      <c r="B1284" s="1"/>
      <c r="C1284" s="1"/>
      <c r="D1284" s="1"/>
      <c r="E1284" s="1"/>
      <c r="F1284" s="1"/>
      <c r="G1284" s="1"/>
      <c r="H1284" s="1"/>
      <c r="I1284" s="1"/>
      <c r="J1284" s="1"/>
      <c r="K1284" s="1"/>
      <c r="L1284" s="1"/>
      <c r="M1284" s="1"/>
      <c r="N1284" s="1"/>
      <c r="O1284" s="1"/>
      <c r="P1284" s="1"/>
      <c r="Q1284" s="1"/>
      <c r="R1284" s="1"/>
      <c r="S1284" s="1"/>
      <c r="T1284" s="1"/>
      <c r="U1284" s="1"/>
      <c r="V1284" s="1"/>
      <c r="W1284" s="1"/>
      <c r="X1284" s="1"/>
      <c r="Y1284" s="1"/>
      <c r="Z1284" s="1"/>
      <c r="AA1284" s="1"/>
      <c r="AB1284" s="1"/>
      <c r="AC1284" s="1"/>
      <c r="AD1284" s="1"/>
    </row>
    <row r="1285" spans="1:30" ht="12.75" customHeight="1" x14ac:dyDescent="0.2">
      <c r="A1285" s="1"/>
      <c r="B1285" s="1"/>
      <c r="C1285" s="1"/>
      <c r="D1285" s="1"/>
      <c r="E1285" s="1"/>
      <c r="F1285" s="1"/>
      <c r="G1285" s="1"/>
      <c r="H1285" s="1"/>
      <c r="I1285" s="1"/>
      <c r="J1285" s="1"/>
      <c r="K1285" s="1"/>
      <c r="L1285" s="1"/>
      <c r="M1285" s="1"/>
      <c r="N1285" s="1"/>
      <c r="O1285" s="1"/>
      <c r="P1285" s="1"/>
      <c r="Q1285" s="1"/>
      <c r="R1285" s="1"/>
      <c r="S1285" s="1"/>
      <c r="T1285" s="1"/>
      <c r="U1285" s="1"/>
      <c r="V1285" s="1"/>
      <c r="W1285" s="1"/>
      <c r="X1285" s="1"/>
      <c r="Y1285" s="1"/>
      <c r="Z1285" s="1"/>
      <c r="AA1285" s="1"/>
      <c r="AB1285" s="1"/>
      <c r="AC1285" s="1"/>
      <c r="AD1285" s="1"/>
    </row>
    <row r="1286" spans="1:30" ht="12.75" customHeight="1" x14ac:dyDescent="0.2">
      <c r="A1286" s="1"/>
      <c r="B1286" s="1"/>
      <c r="C1286" s="1"/>
      <c r="D1286" s="1"/>
      <c r="E1286" s="1"/>
      <c r="F1286" s="1"/>
      <c r="G1286" s="1"/>
      <c r="H1286" s="1"/>
      <c r="I1286" s="1"/>
      <c r="J1286" s="1"/>
      <c r="K1286" s="1"/>
      <c r="L1286" s="1"/>
      <c r="M1286" s="1"/>
      <c r="N1286" s="1"/>
      <c r="O1286" s="1"/>
      <c r="P1286" s="1"/>
      <c r="Q1286" s="1"/>
      <c r="R1286" s="1"/>
      <c r="S1286" s="1"/>
      <c r="T1286" s="1"/>
      <c r="U1286" s="1"/>
      <c r="V1286" s="1"/>
      <c r="W1286" s="1"/>
      <c r="X1286" s="1"/>
      <c r="Y1286" s="1"/>
      <c r="Z1286" s="1"/>
      <c r="AA1286" s="1"/>
      <c r="AB1286" s="1"/>
      <c r="AC1286" s="1"/>
      <c r="AD1286" s="1"/>
    </row>
    <row r="1287" spans="1:30" ht="12.75" customHeight="1" x14ac:dyDescent="0.2">
      <c r="A1287" s="1"/>
      <c r="B1287" s="1"/>
      <c r="C1287" s="1"/>
      <c r="D1287" s="1"/>
      <c r="E1287" s="1"/>
      <c r="F1287" s="1"/>
      <c r="G1287" s="1"/>
      <c r="H1287" s="1"/>
      <c r="I1287" s="1"/>
      <c r="J1287" s="1"/>
      <c r="K1287" s="1"/>
      <c r="L1287" s="1"/>
      <c r="M1287" s="1"/>
      <c r="N1287" s="1"/>
      <c r="O1287" s="1"/>
      <c r="P1287" s="1"/>
      <c r="Q1287" s="1"/>
      <c r="R1287" s="1"/>
      <c r="S1287" s="1"/>
      <c r="T1287" s="1"/>
      <c r="U1287" s="1"/>
      <c r="V1287" s="1"/>
      <c r="W1287" s="1"/>
      <c r="X1287" s="1"/>
      <c r="Y1287" s="1"/>
      <c r="Z1287" s="1"/>
      <c r="AA1287" s="1"/>
      <c r="AB1287" s="1"/>
      <c r="AC1287" s="1"/>
      <c r="AD1287" s="1"/>
    </row>
    <row r="1288" spans="1:30" ht="12.75" customHeight="1" x14ac:dyDescent="0.2">
      <c r="A1288" s="1"/>
      <c r="B1288" s="1"/>
      <c r="C1288" s="1"/>
      <c r="D1288" s="1"/>
      <c r="E1288" s="1"/>
      <c r="F1288" s="1"/>
      <c r="G1288" s="1"/>
      <c r="H1288" s="1"/>
      <c r="I1288" s="1"/>
      <c r="J1288" s="1"/>
      <c r="K1288" s="1"/>
      <c r="L1288" s="1"/>
      <c r="M1288" s="1"/>
      <c r="N1288" s="1"/>
      <c r="O1288" s="1"/>
      <c r="P1288" s="1"/>
      <c r="Q1288" s="1"/>
      <c r="R1288" s="1"/>
      <c r="S1288" s="1"/>
      <c r="T1288" s="1"/>
      <c r="U1288" s="1"/>
      <c r="V1288" s="1"/>
      <c r="W1288" s="1"/>
      <c r="X1288" s="1"/>
      <c r="Y1288" s="1"/>
      <c r="Z1288" s="1"/>
      <c r="AA1288" s="1"/>
      <c r="AB1288" s="1"/>
      <c r="AC1288" s="1"/>
      <c r="AD1288" s="1"/>
    </row>
    <row r="1289" spans="1:30" ht="12.75" customHeight="1" x14ac:dyDescent="0.2">
      <c r="A1289" s="1"/>
      <c r="B1289" s="1"/>
      <c r="C1289" s="1"/>
      <c r="D1289" s="1"/>
      <c r="E1289" s="1"/>
      <c r="F1289" s="1"/>
      <c r="G1289" s="1"/>
      <c r="H1289" s="1"/>
      <c r="I1289" s="1"/>
      <c r="J1289" s="1"/>
      <c r="K1289" s="1"/>
      <c r="L1289" s="1"/>
      <c r="M1289" s="1"/>
      <c r="N1289" s="1"/>
      <c r="O1289" s="1"/>
      <c r="P1289" s="1"/>
      <c r="Q1289" s="1"/>
      <c r="R1289" s="1"/>
      <c r="S1289" s="1"/>
      <c r="T1289" s="1"/>
      <c r="U1289" s="1"/>
      <c r="V1289" s="1"/>
      <c r="W1289" s="1"/>
      <c r="X1289" s="1"/>
      <c r="Y1289" s="1"/>
      <c r="Z1289" s="1"/>
      <c r="AA1289" s="1"/>
      <c r="AB1289" s="1"/>
      <c r="AC1289" s="1"/>
      <c r="AD1289" s="1"/>
    </row>
    <row r="1290" spans="1:30" ht="12.75" customHeight="1" x14ac:dyDescent="0.2">
      <c r="A1290" s="1"/>
      <c r="B1290" s="1"/>
      <c r="C1290" s="1"/>
      <c r="D1290" s="1"/>
      <c r="E1290" s="1"/>
      <c r="F1290" s="1"/>
      <c r="G1290" s="1"/>
      <c r="H1290" s="1"/>
      <c r="I1290" s="1"/>
      <c r="J1290" s="1"/>
      <c r="K1290" s="1"/>
      <c r="L1290" s="1"/>
      <c r="M1290" s="1"/>
      <c r="N1290" s="1"/>
      <c r="O1290" s="1"/>
      <c r="P1290" s="1"/>
      <c r="Q1290" s="1"/>
      <c r="R1290" s="1"/>
      <c r="S1290" s="1"/>
      <c r="T1290" s="1"/>
      <c r="U1290" s="1"/>
      <c r="V1290" s="1"/>
      <c r="W1290" s="1"/>
      <c r="X1290" s="1"/>
      <c r="Y1290" s="1"/>
      <c r="Z1290" s="1"/>
      <c r="AA1290" s="1"/>
      <c r="AB1290" s="1"/>
      <c r="AC1290" s="1"/>
      <c r="AD1290" s="1"/>
    </row>
    <row r="1291" spans="1:30" ht="12.75" customHeight="1" x14ac:dyDescent="0.2">
      <c r="A1291" s="1"/>
      <c r="B1291" s="1"/>
      <c r="C1291" s="1"/>
      <c r="D1291" s="1"/>
      <c r="E1291" s="1"/>
      <c r="F1291" s="1"/>
      <c r="G1291" s="1"/>
      <c r="H1291" s="1"/>
      <c r="I1291" s="1"/>
      <c r="J1291" s="1"/>
      <c r="K1291" s="1"/>
      <c r="L1291" s="1"/>
      <c r="M1291" s="1"/>
      <c r="N1291" s="1"/>
      <c r="O1291" s="1"/>
      <c r="P1291" s="1"/>
      <c r="Q1291" s="1"/>
      <c r="R1291" s="1"/>
      <c r="S1291" s="1"/>
      <c r="T1291" s="1"/>
      <c r="U1291" s="1"/>
      <c r="V1291" s="1"/>
      <c r="W1291" s="1"/>
      <c r="X1291" s="1"/>
      <c r="Y1291" s="1"/>
      <c r="Z1291" s="1"/>
      <c r="AA1291" s="1"/>
      <c r="AB1291" s="1"/>
      <c r="AC1291" s="1"/>
      <c r="AD1291" s="1"/>
    </row>
    <row r="1292" spans="1:30" ht="12.75" customHeight="1" x14ac:dyDescent="0.2">
      <c r="A1292" s="1"/>
      <c r="B1292" s="1"/>
      <c r="C1292" s="1"/>
      <c r="D1292" s="1"/>
      <c r="E1292" s="1"/>
      <c r="F1292" s="1"/>
      <c r="G1292" s="1"/>
      <c r="H1292" s="1"/>
      <c r="I1292" s="1"/>
      <c r="J1292" s="1"/>
      <c r="K1292" s="1"/>
      <c r="L1292" s="1"/>
      <c r="M1292" s="1"/>
      <c r="N1292" s="1"/>
      <c r="O1292" s="1"/>
      <c r="P1292" s="1"/>
      <c r="Q1292" s="1"/>
      <c r="R1292" s="1"/>
      <c r="S1292" s="1"/>
      <c r="T1292" s="1"/>
      <c r="U1292" s="1"/>
      <c r="V1292" s="1"/>
      <c r="W1292" s="1"/>
      <c r="X1292" s="1"/>
      <c r="Y1292" s="1"/>
      <c r="Z1292" s="1"/>
      <c r="AA1292" s="1"/>
      <c r="AB1292" s="1"/>
      <c r="AC1292" s="1"/>
      <c r="AD1292" s="1"/>
    </row>
    <row r="1293" spans="1:30" ht="12.75" customHeight="1" x14ac:dyDescent="0.2">
      <c r="A1293" s="1"/>
      <c r="B1293" s="1"/>
      <c r="C1293" s="1"/>
      <c r="D1293" s="1"/>
      <c r="E1293" s="1"/>
      <c r="F1293" s="1"/>
      <c r="G1293" s="1"/>
      <c r="H1293" s="1"/>
      <c r="I1293" s="1"/>
      <c r="J1293" s="1"/>
      <c r="K1293" s="1"/>
      <c r="L1293" s="1"/>
      <c r="M1293" s="1"/>
      <c r="N1293" s="1"/>
      <c r="O1293" s="1"/>
      <c r="P1293" s="1"/>
      <c r="Q1293" s="1"/>
      <c r="R1293" s="1"/>
      <c r="S1293" s="1"/>
      <c r="T1293" s="1"/>
      <c r="U1293" s="1"/>
      <c r="V1293" s="1"/>
      <c r="W1293" s="1"/>
      <c r="X1293" s="1"/>
      <c r="Y1293" s="1"/>
      <c r="Z1293" s="1"/>
      <c r="AA1293" s="1"/>
      <c r="AB1293" s="1"/>
      <c r="AC1293" s="1"/>
      <c r="AD1293" s="1"/>
    </row>
    <row r="1294" spans="1:30" ht="12.75" customHeight="1" x14ac:dyDescent="0.2">
      <c r="A1294" s="1"/>
      <c r="B1294" s="1"/>
      <c r="C1294" s="1"/>
      <c r="D1294" s="1"/>
      <c r="E1294" s="1"/>
      <c r="F1294" s="1"/>
      <c r="G1294" s="1"/>
      <c r="H1294" s="1"/>
      <c r="I1294" s="1"/>
      <c r="J1294" s="1"/>
      <c r="K1294" s="1"/>
      <c r="L1294" s="1"/>
      <c r="M1294" s="1"/>
      <c r="N1294" s="1"/>
      <c r="O1294" s="1"/>
      <c r="P1294" s="1"/>
      <c r="Q1294" s="1"/>
      <c r="R1294" s="1"/>
      <c r="S1294" s="1"/>
      <c r="T1294" s="1"/>
      <c r="U1294" s="1"/>
      <c r="V1294" s="1"/>
      <c r="W1294" s="1"/>
      <c r="X1294" s="1"/>
      <c r="Y1294" s="1"/>
      <c r="Z1294" s="1"/>
      <c r="AA1294" s="1"/>
      <c r="AB1294" s="1"/>
      <c r="AC1294" s="1"/>
      <c r="AD1294" s="1"/>
    </row>
    <row r="1295" spans="1:30" ht="12.75" customHeight="1" x14ac:dyDescent="0.2">
      <c r="A1295" s="1"/>
      <c r="B1295" s="1"/>
      <c r="C1295" s="1"/>
      <c r="D1295" s="1"/>
      <c r="E1295" s="1"/>
      <c r="F1295" s="1"/>
      <c r="G1295" s="1"/>
      <c r="H1295" s="1"/>
      <c r="I1295" s="1"/>
      <c r="J1295" s="1"/>
      <c r="K1295" s="1"/>
      <c r="L1295" s="1"/>
      <c r="M1295" s="1"/>
      <c r="N1295" s="1"/>
      <c r="O1295" s="1"/>
      <c r="P1295" s="1"/>
      <c r="Q1295" s="1"/>
      <c r="R1295" s="1"/>
      <c r="S1295" s="1"/>
      <c r="T1295" s="1"/>
      <c r="U1295" s="1"/>
      <c r="V1295" s="1"/>
      <c r="W1295" s="1"/>
      <c r="X1295" s="1"/>
      <c r="Y1295" s="1"/>
      <c r="Z1295" s="1"/>
      <c r="AA1295" s="1"/>
      <c r="AB1295" s="1"/>
      <c r="AC1295" s="1"/>
      <c r="AD1295" s="1"/>
    </row>
    <row r="1296" spans="1:30" ht="12.75" customHeight="1" x14ac:dyDescent="0.2">
      <c r="A1296" s="1"/>
      <c r="B1296" s="1"/>
      <c r="C1296" s="1"/>
      <c r="D1296" s="1"/>
      <c r="E1296" s="1"/>
      <c r="F1296" s="1"/>
      <c r="G1296" s="1"/>
      <c r="H1296" s="1"/>
      <c r="I1296" s="1"/>
      <c r="J1296" s="1"/>
      <c r="K1296" s="1"/>
      <c r="L1296" s="1"/>
      <c r="M1296" s="1"/>
      <c r="N1296" s="1"/>
      <c r="O1296" s="1"/>
      <c r="P1296" s="1"/>
      <c r="Q1296" s="1"/>
      <c r="R1296" s="1"/>
      <c r="S1296" s="1"/>
      <c r="T1296" s="1"/>
      <c r="U1296" s="1"/>
      <c r="V1296" s="1"/>
      <c r="W1296" s="1"/>
      <c r="X1296" s="1"/>
      <c r="Y1296" s="1"/>
      <c r="Z1296" s="1"/>
      <c r="AA1296" s="1"/>
      <c r="AB1296" s="1"/>
      <c r="AC1296" s="1"/>
      <c r="AD1296" s="1"/>
    </row>
    <row r="1297" spans="1:30" ht="12.75" customHeight="1" x14ac:dyDescent="0.2">
      <c r="A1297" s="1"/>
      <c r="B1297" s="1"/>
      <c r="C1297" s="1"/>
      <c r="D1297" s="1"/>
      <c r="E1297" s="1"/>
      <c r="F1297" s="1"/>
      <c r="G1297" s="1"/>
      <c r="H1297" s="1"/>
      <c r="I1297" s="1"/>
      <c r="J1297" s="1"/>
      <c r="K1297" s="1"/>
      <c r="L1297" s="1"/>
      <c r="M1297" s="1"/>
      <c r="N1297" s="1"/>
      <c r="O1297" s="1"/>
      <c r="P1297" s="1"/>
      <c r="Q1297" s="1"/>
      <c r="R1297" s="1"/>
      <c r="S1297" s="1"/>
      <c r="T1297" s="1"/>
      <c r="U1297" s="1"/>
      <c r="V1297" s="1"/>
      <c r="W1297" s="1"/>
      <c r="X1297" s="1"/>
      <c r="Y1297" s="1"/>
      <c r="Z1297" s="1"/>
      <c r="AA1297" s="1"/>
      <c r="AB1297" s="1"/>
      <c r="AC1297" s="1"/>
      <c r="AD1297" s="1"/>
    </row>
    <row r="1298" spans="1:30" ht="12.75" customHeight="1" x14ac:dyDescent="0.2">
      <c r="A1298" s="1"/>
      <c r="B1298" s="1"/>
      <c r="C1298" s="1"/>
      <c r="D1298" s="1"/>
      <c r="E1298" s="1"/>
      <c r="F1298" s="1"/>
      <c r="G1298" s="1"/>
      <c r="H1298" s="1"/>
      <c r="I1298" s="1"/>
      <c r="J1298" s="1"/>
      <c r="K1298" s="1"/>
      <c r="L1298" s="1"/>
      <c r="M1298" s="1"/>
      <c r="N1298" s="1"/>
      <c r="O1298" s="1"/>
      <c r="P1298" s="1"/>
      <c r="Q1298" s="1"/>
      <c r="R1298" s="1"/>
      <c r="S1298" s="1"/>
      <c r="T1298" s="1"/>
      <c r="U1298" s="1"/>
      <c r="V1298" s="1"/>
      <c r="W1298" s="1"/>
      <c r="X1298" s="1"/>
      <c r="Y1298" s="1"/>
      <c r="Z1298" s="1"/>
      <c r="AA1298" s="1"/>
      <c r="AB1298" s="1"/>
      <c r="AC1298" s="1"/>
      <c r="AD1298" s="1"/>
    </row>
    <row r="1299" spans="1:30" ht="12.75" customHeight="1" x14ac:dyDescent="0.2">
      <c r="A1299" s="1"/>
      <c r="B1299" s="1"/>
      <c r="C1299" s="1"/>
      <c r="D1299" s="1"/>
      <c r="E1299" s="1"/>
      <c r="F1299" s="1"/>
      <c r="G1299" s="1"/>
      <c r="H1299" s="1"/>
      <c r="I1299" s="1"/>
      <c r="J1299" s="1"/>
      <c r="K1299" s="1"/>
      <c r="L1299" s="1"/>
      <c r="M1299" s="1"/>
      <c r="N1299" s="1"/>
      <c r="O1299" s="1"/>
      <c r="P1299" s="1"/>
      <c r="Q1299" s="1"/>
      <c r="R1299" s="1"/>
      <c r="S1299" s="1"/>
      <c r="T1299" s="1"/>
      <c r="U1299" s="1"/>
      <c r="V1299" s="1"/>
      <c r="W1299" s="1"/>
      <c r="X1299" s="1"/>
      <c r="Y1299" s="1"/>
      <c r="Z1299" s="1"/>
      <c r="AA1299" s="1"/>
      <c r="AB1299" s="1"/>
      <c r="AC1299" s="1"/>
      <c r="AD1299" s="1"/>
    </row>
    <row r="1300" spans="1:30" ht="12.75" customHeight="1" x14ac:dyDescent="0.2">
      <c r="A1300" s="1"/>
      <c r="B1300" s="1"/>
      <c r="C1300" s="1"/>
      <c r="D1300" s="1"/>
      <c r="E1300" s="1"/>
      <c r="F1300" s="1"/>
      <c r="G1300" s="1"/>
      <c r="H1300" s="1"/>
      <c r="I1300" s="1"/>
      <c r="J1300" s="1"/>
      <c r="K1300" s="1"/>
      <c r="L1300" s="1"/>
      <c r="M1300" s="1"/>
      <c r="N1300" s="1"/>
      <c r="O1300" s="1"/>
      <c r="P1300" s="1"/>
      <c r="Q1300" s="1"/>
      <c r="R1300" s="1"/>
      <c r="S1300" s="1"/>
      <c r="T1300" s="1"/>
      <c r="U1300" s="1"/>
      <c r="V1300" s="1"/>
      <c r="W1300" s="1"/>
      <c r="X1300" s="1"/>
      <c r="Y1300" s="1"/>
      <c r="Z1300" s="1"/>
      <c r="AA1300" s="1"/>
      <c r="AB1300" s="1"/>
      <c r="AC1300" s="1"/>
      <c r="AD1300" s="1"/>
    </row>
    <row r="1301" spans="1:30" ht="12.75" customHeight="1" x14ac:dyDescent="0.2">
      <c r="A1301" s="1"/>
      <c r="B1301" s="1"/>
      <c r="C1301" s="1"/>
      <c r="D1301" s="1"/>
      <c r="E1301" s="1"/>
      <c r="F1301" s="1"/>
      <c r="G1301" s="1"/>
      <c r="H1301" s="1"/>
      <c r="I1301" s="1"/>
      <c r="J1301" s="1"/>
      <c r="K1301" s="1"/>
      <c r="L1301" s="1"/>
      <c r="M1301" s="1"/>
      <c r="N1301" s="1"/>
      <c r="O1301" s="1"/>
      <c r="P1301" s="1"/>
      <c r="Q1301" s="1"/>
      <c r="R1301" s="1"/>
      <c r="S1301" s="1"/>
      <c r="T1301" s="1"/>
      <c r="U1301" s="1"/>
      <c r="V1301" s="1"/>
      <c r="W1301" s="1"/>
      <c r="X1301" s="1"/>
      <c r="Y1301" s="1"/>
      <c r="Z1301" s="1"/>
      <c r="AA1301" s="1"/>
      <c r="AB1301" s="1"/>
      <c r="AC1301" s="1"/>
      <c r="AD1301" s="1"/>
    </row>
    <row r="1302" spans="1:30" ht="12.75" customHeight="1" x14ac:dyDescent="0.2">
      <c r="A1302" s="1"/>
      <c r="B1302" s="1"/>
      <c r="C1302" s="1"/>
      <c r="D1302" s="1"/>
      <c r="E1302" s="1"/>
      <c r="F1302" s="1"/>
      <c r="G1302" s="1"/>
      <c r="H1302" s="1"/>
      <c r="I1302" s="1"/>
      <c r="J1302" s="1"/>
      <c r="K1302" s="1"/>
      <c r="L1302" s="1"/>
      <c r="M1302" s="1"/>
      <c r="N1302" s="1"/>
      <c r="O1302" s="1"/>
      <c r="P1302" s="1"/>
      <c r="Q1302" s="1"/>
      <c r="R1302" s="1"/>
      <c r="S1302" s="1"/>
      <c r="T1302" s="1"/>
      <c r="U1302" s="1"/>
      <c r="V1302" s="1"/>
      <c r="W1302" s="1"/>
      <c r="X1302" s="1"/>
      <c r="Y1302" s="1"/>
      <c r="Z1302" s="1"/>
      <c r="AA1302" s="1"/>
      <c r="AB1302" s="1"/>
      <c r="AC1302" s="1"/>
      <c r="AD1302" s="1"/>
    </row>
    <row r="1303" spans="1:30" ht="12.75" customHeight="1" x14ac:dyDescent="0.2">
      <c r="A1303" s="1"/>
      <c r="B1303" s="1"/>
      <c r="C1303" s="1"/>
      <c r="D1303" s="1"/>
      <c r="E1303" s="1"/>
      <c r="F1303" s="1"/>
      <c r="G1303" s="1"/>
      <c r="H1303" s="1"/>
      <c r="I1303" s="1"/>
      <c r="J1303" s="1"/>
      <c r="K1303" s="1"/>
      <c r="L1303" s="1"/>
      <c r="M1303" s="1"/>
      <c r="N1303" s="1"/>
      <c r="O1303" s="1"/>
      <c r="P1303" s="1"/>
      <c r="Q1303" s="1"/>
      <c r="R1303" s="1"/>
      <c r="S1303" s="1"/>
      <c r="T1303" s="1"/>
      <c r="U1303" s="1"/>
      <c r="V1303" s="1"/>
      <c r="W1303" s="1"/>
      <c r="X1303" s="1"/>
      <c r="Y1303" s="1"/>
      <c r="Z1303" s="1"/>
      <c r="AA1303" s="1"/>
      <c r="AB1303" s="1"/>
      <c r="AC1303" s="1"/>
      <c r="AD1303" s="1"/>
    </row>
    <row r="1304" spans="1:30" ht="12.75" customHeight="1" x14ac:dyDescent="0.2">
      <c r="A1304" s="1"/>
      <c r="B1304" s="1"/>
      <c r="C1304" s="1"/>
      <c r="D1304" s="1"/>
      <c r="E1304" s="1"/>
      <c r="F1304" s="1"/>
      <c r="G1304" s="1"/>
      <c r="H1304" s="1"/>
      <c r="I1304" s="1"/>
      <c r="J1304" s="1"/>
      <c r="K1304" s="1"/>
      <c r="L1304" s="1"/>
      <c r="M1304" s="1"/>
      <c r="N1304" s="1"/>
      <c r="O1304" s="1"/>
      <c r="P1304" s="1"/>
      <c r="Q1304" s="1"/>
      <c r="R1304" s="1"/>
      <c r="S1304" s="1"/>
      <c r="T1304" s="1"/>
      <c r="U1304" s="1"/>
      <c r="V1304" s="1"/>
      <c r="W1304" s="1"/>
      <c r="X1304" s="1"/>
      <c r="Y1304" s="1"/>
      <c r="Z1304" s="1"/>
      <c r="AA1304" s="1"/>
      <c r="AB1304" s="1"/>
      <c r="AC1304" s="1"/>
      <c r="AD1304" s="1"/>
    </row>
    <row r="1305" spans="1:30" ht="12.75" customHeight="1" x14ac:dyDescent="0.2">
      <c r="A1305" s="1"/>
      <c r="B1305" s="1"/>
      <c r="C1305" s="1"/>
      <c r="D1305" s="1"/>
      <c r="E1305" s="1"/>
      <c r="F1305" s="1"/>
      <c r="G1305" s="1"/>
      <c r="H1305" s="1"/>
      <c r="I1305" s="1"/>
      <c r="J1305" s="1"/>
      <c r="K1305" s="1"/>
      <c r="L1305" s="1"/>
      <c r="M1305" s="1"/>
      <c r="N1305" s="1"/>
      <c r="O1305" s="1"/>
      <c r="P1305" s="1"/>
      <c r="Q1305" s="1"/>
      <c r="R1305" s="1"/>
      <c r="S1305" s="1"/>
      <c r="T1305" s="1"/>
      <c r="U1305" s="1"/>
      <c r="V1305" s="1"/>
      <c r="W1305" s="1"/>
      <c r="X1305" s="1"/>
      <c r="Y1305" s="1"/>
      <c r="Z1305" s="1"/>
      <c r="AA1305" s="1"/>
      <c r="AB1305" s="1"/>
      <c r="AC1305" s="1"/>
      <c r="AD1305" s="1"/>
    </row>
    <row r="1306" spans="1:30" ht="12.75" customHeight="1" x14ac:dyDescent="0.2">
      <c r="A1306" s="1"/>
      <c r="B1306" s="1"/>
      <c r="C1306" s="1"/>
      <c r="D1306" s="1"/>
      <c r="E1306" s="1"/>
      <c r="F1306" s="1"/>
      <c r="G1306" s="1"/>
      <c r="H1306" s="1"/>
      <c r="I1306" s="1"/>
      <c r="J1306" s="1"/>
      <c r="K1306" s="1"/>
      <c r="L1306" s="1"/>
      <c r="M1306" s="1"/>
      <c r="N1306" s="1"/>
      <c r="O1306" s="1"/>
      <c r="P1306" s="1"/>
      <c r="Q1306" s="1"/>
      <c r="R1306" s="1"/>
      <c r="S1306" s="1"/>
      <c r="T1306" s="1"/>
      <c r="U1306" s="1"/>
      <c r="V1306" s="1"/>
      <c r="W1306" s="1"/>
      <c r="X1306" s="1"/>
      <c r="Y1306" s="1"/>
      <c r="Z1306" s="1"/>
      <c r="AA1306" s="1"/>
      <c r="AB1306" s="1"/>
      <c r="AC1306" s="1"/>
      <c r="AD1306" s="1"/>
    </row>
    <row r="1307" spans="1:30" ht="12.75" customHeight="1" x14ac:dyDescent="0.2">
      <c r="A1307" s="1"/>
      <c r="B1307" s="1"/>
      <c r="C1307" s="1"/>
      <c r="D1307" s="1"/>
      <c r="E1307" s="1"/>
      <c r="F1307" s="1"/>
      <c r="G1307" s="1"/>
      <c r="H1307" s="1"/>
      <c r="I1307" s="1"/>
      <c r="J1307" s="1"/>
      <c r="K1307" s="1"/>
      <c r="L1307" s="1"/>
      <c r="M1307" s="1"/>
      <c r="N1307" s="1"/>
      <c r="O1307" s="1"/>
      <c r="P1307" s="1"/>
      <c r="Q1307" s="1"/>
      <c r="R1307" s="1"/>
      <c r="S1307" s="1"/>
      <c r="T1307" s="1"/>
      <c r="U1307" s="1"/>
      <c r="V1307" s="1"/>
      <c r="W1307" s="1"/>
      <c r="X1307" s="1"/>
      <c r="Y1307" s="1"/>
      <c r="Z1307" s="1"/>
      <c r="AA1307" s="1"/>
      <c r="AB1307" s="1"/>
      <c r="AC1307" s="1"/>
      <c r="AD1307" s="1"/>
    </row>
    <row r="1308" spans="1:30" ht="12.75" customHeight="1" x14ac:dyDescent="0.2">
      <c r="A1308" s="1"/>
      <c r="B1308" s="1"/>
      <c r="C1308" s="1"/>
      <c r="D1308" s="1"/>
      <c r="E1308" s="1"/>
      <c r="F1308" s="1"/>
      <c r="G1308" s="1"/>
      <c r="H1308" s="1"/>
      <c r="I1308" s="1"/>
      <c r="J1308" s="1"/>
      <c r="K1308" s="1"/>
      <c r="L1308" s="1"/>
      <c r="M1308" s="1"/>
      <c r="N1308" s="1"/>
      <c r="O1308" s="1"/>
      <c r="P1308" s="1"/>
      <c r="Q1308" s="1"/>
      <c r="R1308" s="1"/>
      <c r="S1308" s="1"/>
      <c r="T1308" s="1"/>
      <c r="U1308" s="1"/>
      <c r="V1308" s="1"/>
      <c r="W1308" s="1"/>
      <c r="X1308" s="1"/>
      <c r="Y1308" s="1"/>
      <c r="Z1308" s="1"/>
      <c r="AA1308" s="1"/>
      <c r="AB1308" s="1"/>
      <c r="AC1308" s="1"/>
      <c r="AD1308" s="1"/>
    </row>
    <row r="1309" spans="1:30" ht="12.75" customHeight="1" x14ac:dyDescent="0.2">
      <c r="A1309" s="1"/>
      <c r="B1309" s="1"/>
      <c r="C1309" s="1"/>
      <c r="D1309" s="1"/>
      <c r="E1309" s="1"/>
      <c r="F1309" s="1"/>
      <c r="G1309" s="1"/>
      <c r="H1309" s="1"/>
      <c r="I1309" s="1"/>
      <c r="J1309" s="1"/>
      <c r="K1309" s="1"/>
      <c r="L1309" s="1"/>
      <c r="M1309" s="1"/>
      <c r="N1309" s="1"/>
      <c r="O1309" s="1"/>
      <c r="P1309" s="1"/>
      <c r="Q1309" s="1"/>
      <c r="R1309" s="1"/>
      <c r="S1309" s="1"/>
      <c r="T1309" s="1"/>
      <c r="U1309" s="1"/>
      <c r="V1309" s="1"/>
      <c r="W1309" s="1"/>
      <c r="X1309" s="1"/>
      <c r="Y1309" s="1"/>
      <c r="Z1309" s="1"/>
      <c r="AA1309" s="1"/>
      <c r="AB1309" s="1"/>
      <c r="AC1309" s="1"/>
      <c r="AD1309" s="1"/>
    </row>
    <row r="1310" spans="1:30" ht="12.75" customHeight="1" x14ac:dyDescent="0.2">
      <c r="A1310" s="1"/>
      <c r="B1310" s="1"/>
      <c r="C1310" s="1"/>
      <c r="D1310" s="1"/>
      <c r="E1310" s="1"/>
      <c r="F1310" s="1"/>
      <c r="G1310" s="1"/>
      <c r="H1310" s="1"/>
      <c r="I1310" s="1"/>
      <c r="J1310" s="1"/>
      <c r="K1310" s="1"/>
      <c r="L1310" s="1"/>
      <c r="M1310" s="1"/>
      <c r="N1310" s="1"/>
      <c r="O1310" s="1"/>
      <c r="P1310" s="1"/>
      <c r="Q1310" s="1"/>
      <c r="R1310" s="1"/>
      <c r="S1310" s="1"/>
      <c r="T1310" s="1"/>
      <c r="U1310" s="1"/>
      <c r="V1310" s="1"/>
      <c r="W1310" s="1"/>
      <c r="X1310" s="1"/>
      <c r="Y1310" s="1"/>
      <c r="Z1310" s="1"/>
      <c r="AA1310" s="1"/>
      <c r="AB1310" s="1"/>
      <c r="AC1310" s="1"/>
      <c r="AD1310" s="1"/>
    </row>
    <row r="1311" spans="1:30" ht="12.75" customHeight="1" x14ac:dyDescent="0.2">
      <c r="A1311" s="1"/>
      <c r="B1311" s="1"/>
      <c r="C1311" s="1"/>
      <c r="D1311" s="1"/>
      <c r="E1311" s="1"/>
      <c r="F1311" s="1"/>
      <c r="G1311" s="1"/>
      <c r="H1311" s="1"/>
      <c r="I1311" s="1"/>
      <c r="J1311" s="1"/>
      <c r="K1311" s="1"/>
      <c r="L1311" s="1"/>
      <c r="M1311" s="1"/>
      <c r="N1311" s="1"/>
      <c r="O1311" s="1"/>
      <c r="P1311" s="1"/>
      <c r="Q1311" s="1"/>
      <c r="R1311" s="1"/>
      <c r="S1311" s="1"/>
      <c r="T1311" s="1"/>
      <c r="U1311" s="1"/>
      <c r="V1311" s="1"/>
      <c r="W1311" s="1"/>
      <c r="X1311" s="1"/>
      <c r="Y1311" s="1"/>
      <c r="Z1311" s="1"/>
      <c r="AA1311" s="1"/>
      <c r="AB1311" s="1"/>
      <c r="AC1311" s="1"/>
      <c r="AD1311" s="1"/>
    </row>
    <row r="1312" spans="1:30" ht="12.75" customHeight="1" x14ac:dyDescent="0.2">
      <c r="A1312" s="1"/>
      <c r="B1312" s="1"/>
      <c r="C1312" s="1"/>
      <c r="D1312" s="1"/>
      <c r="E1312" s="1"/>
      <c r="F1312" s="1"/>
      <c r="G1312" s="1"/>
      <c r="H1312" s="1"/>
      <c r="I1312" s="1"/>
      <c r="J1312" s="1"/>
      <c r="K1312" s="1"/>
      <c r="L1312" s="1"/>
      <c r="M1312" s="1"/>
      <c r="N1312" s="1"/>
      <c r="O1312" s="1"/>
      <c r="P1312" s="1"/>
      <c r="Q1312" s="1"/>
      <c r="R1312" s="1"/>
      <c r="S1312" s="1"/>
      <c r="T1312" s="1"/>
      <c r="U1312" s="1"/>
      <c r="V1312" s="1"/>
      <c r="W1312" s="1"/>
      <c r="X1312" s="1"/>
      <c r="Y1312" s="1"/>
      <c r="Z1312" s="1"/>
      <c r="AA1312" s="1"/>
      <c r="AB1312" s="1"/>
      <c r="AC1312" s="1"/>
      <c r="AD1312" s="1"/>
    </row>
    <row r="1313" spans="1:30" ht="12.75" customHeight="1" x14ac:dyDescent="0.2">
      <c r="A1313" s="1"/>
      <c r="B1313" s="1"/>
      <c r="C1313" s="1"/>
      <c r="D1313" s="1"/>
      <c r="E1313" s="1"/>
      <c r="F1313" s="1"/>
      <c r="G1313" s="1"/>
      <c r="H1313" s="1"/>
      <c r="I1313" s="1"/>
      <c r="J1313" s="1"/>
      <c r="K1313" s="1"/>
      <c r="L1313" s="1"/>
      <c r="M1313" s="1"/>
      <c r="N1313" s="1"/>
      <c r="O1313" s="1"/>
      <c r="P1313" s="1"/>
      <c r="Q1313" s="1"/>
      <c r="R1313" s="1"/>
      <c r="S1313" s="1"/>
      <c r="T1313" s="1"/>
      <c r="U1313" s="1"/>
      <c r="V1313" s="1"/>
      <c r="W1313" s="1"/>
      <c r="X1313" s="1"/>
      <c r="Y1313" s="1"/>
      <c r="Z1313" s="1"/>
      <c r="AA1313" s="1"/>
      <c r="AB1313" s="1"/>
      <c r="AC1313" s="1"/>
      <c r="AD1313" s="1"/>
    </row>
    <row r="1314" spans="1:30" ht="12.75" customHeight="1" x14ac:dyDescent="0.2">
      <c r="A1314" s="1"/>
      <c r="B1314" s="1"/>
      <c r="C1314" s="1"/>
      <c r="D1314" s="1"/>
      <c r="E1314" s="1"/>
      <c r="F1314" s="1"/>
      <c r="G1314" s="1"/>
      <c r="H1314" s="1"/>
      <c r="I1314" s="1"/>
      <c r="J1314" s="1"/>
      <c r="K1314" s="1"/>
      <c r="L1314" s="1"/>
      <c r="M1314" s="1"/>
      <c r="N1314" s="1"/>
      <c r="O1314" s="1"/>
      <c r="P1314" s="1"/>
      <c r="Q1314" s="1"/>
      <c r="R1314" s="1"/>
      <c r="S1314" s="1"/>
      <c r="T1314" s="1"/>
      <c r="U1314" s="1"/>
      <c r="V1314" s="1"/>
      <c r="W1314" s="1"/>
      <c r="X1314" s="1"/>
      <c r="Y1314" s="1"/>
      <c r="Z1314" s="1"/>
      <c r="AA1314" s="1"/>
      <c r="AB1314" s="1"/>
      <c r="AC1314" s="1"/>
      <c r="AD1314" s="1"/>
    </row>
    <row r="1315" spans="1:30" ht="12.75" customHeight="1" x14ac:dyDescent="0.2">
      <c r="A1315" s="1"/>
      <c r="B1315" s="1"/>
      <c r="C1315" s="1"/>
      <c r="D1315" s="1"/>
      <c r="E1315" s="1"/>
      <c r="F1315" s="1"/>
      <c r="G1315" s="1"/>
      <c r="H1315" s="1"/>
      <c r="I1315" s="1"/>
      <c r="J1315" s="1"/>
      <c r="K1315" s="1"/>
      <c r="L1315" s="1"/>
      <c r="M1315" s="1"/>
      <c r="N1315" s="1"/>
      <c r="O1315" s="1"/>
      <c r="P1315" s="1"/>
      <c r="Q1315" s="1"/>
      <c r="R1315" s="1"/>
      <c r="S1315" s="1"/>
      <c r="T1315" s="1"/>
      <c r="U1315" s="1"/>
      <c r="V1315" s="1"/>
      <c r="W1315" s="1"/>
      <c r="X1315" s="1"/>
      <c r="Y1315" s="1"/>
      <c r="Z1315" s="1"/>
      <c r="AA1315" s="1"/>
      <c r="AB1315" s="1"/>
      <c r="AC1315" s="1"/>
      <c r="AD1315" s="1"/>
    </row>
    <row r="1316" spans="1:30" ht="12.75" customHeight="1" x14ac:dyDescent="0.2">
      <c r="A1316" s="1"/>
      <c r="B1316" s="1"/>
      <c r="C1316" s="1"/>
      <c r="D1316" s="1"/>
      <c r="E1316" s="1"/>
      <c r="F1316" s="1"/>
      <c r="G1316" s="1"/>
      <c r="H1316" s="1"/>
      <c r="I1316" s="1"/>
      <c r="J1316" s="1"/>
      <c r="K1316" s="1"/>
      <c r="L1316" s="1"/>
      <c r="M1316" s="1"/>
      <c r="N1316" s="1"/>
      <c r="O1316" s="1"/>
      <c r="P1316" s="1"/>
      <c r="Q1316" s="1"/>
      <c r="R1316" s="1"/>
      <c r="S1316" s="1"/>
      <c r="T1316" s="1"/>
      <c r="U1316" s="1"/>
      <c r="V1316" s="1"/>
      <c r="W1316" s="1"/>
      <c r="X1316" s="1"/>
      <c r="Y1316" s="1"/>
      <c r="Z1316" s="1"/>
      <c r="AA1316" s="1"/>
      <c r="AB1316" s="1"/>
      <c r="AC1316" s="1"/>
      <c r="AD1316" s="1"/>
    </row>
    <row r="1317" spans="1:30" ht="12.75" customHeight="1" x14ac:dyDescent="0.2">
      <c r="A1317" s="1"/>
      <c r="B1317" s="1"/>
      <c r="C1317" s="1"/>
      <c r="D1317" s="1"/>
      <c r="E1317" s="1"/>
      <c r="F1317" s="1"/>
      <c r="G1317" s="1"/>
      <c r="H1317" s="1"/>
      <c r="I1317" s="1"/>
      <c r="J1317" s="1"/>
      <c r="K1317" s="1"/>
      <c r="L1317" s="1"/>
      <c r="M1317" s="1"/>
      <c r="N1317" s="1"/>
      <c r="O1317" s="1"/>
      <c r="P1317" s="1"/>
      <c r="Q1317" s="1"/>
      <c r="R1317" s="1"/>
      <c r="S1317" s="1"/>
      <c r="T1317" s="1"/>
      <c r="U1317" s="1"/>
      <c r="V1317" s="1"/>
      <c r="W1317" s="1"/>
      <c r="X1317" s="1"/>
      <c r="Y1317" s="1"/>
      <c r="Z1317" s="1"/>
      <c r="AA1317" s="1"/>
      <c r="AB1317" s="1"/>
      <c r="AC1317" s="1"/>
      <c r="AD1317" s="1"/>
    </row>
    <row r="1318" spans="1:30" ht="12.75" customHeight="1" x14ac:dyDescent="0.2">
      <c r="A1318" s="1"/>
      <c r="B1318" s="1"/>
      <c r="C1318" s="1"/>
      <c r="D1318" s="1"/>
      <c r="E1318" s="1"/>
      <c r="F1318" s="1"/>
      <c r="G1318" s="1"/>
      <c r="H1318" s="1"/>
      <c r="I1318" s="1"/>
      <c r="J1318" s="1"/>
      <c r="K1318" s="1"/>
      <c r="L1318" s="1"/>
      <c r="M1318" s="1"/>
      <c r="N1318" s="1"/>
      <c r="O1318" s="1"/>
      <c r="P1318" s="1"/>
      <c r="Q1318" s="1"/>
      <c r="R1318" s="1"/>
      <c r="S1318" s="1"/>
      <c r="T1318" s="1"/>
      <c r="U1318" s="1"/>
      <c r="V1318" s="1"/>
      <c r="W1318" s="1"/>
      <c r="X1318" s="1"/>
      <c r="Y1318" s="1"/>
      <c r="Z1318" s="1"/>
      <c r="AA1318" s="1"/>
      <c r="AB1318" s="1"/>
      <c r="AC1318" s="1"/>
      <c r="AD1318" s="1"/>
    </row>
    <row r="1319" spans="1:30" ht="12.75" customHeight="1" x14ac:dyDescent="0.2">
      <c r="A1319" s="1"/>
      <c r="B1319" s="1"/>
      <c r="C1319" s="1"/>
      <c r="D1319" s="1"/>
      <c r="E1319" s="1"/>
      <c r="F1319" s="1"/>
      <c r="G1319" s="1"/>
      <c r="H1319" s="1"/>
      <c r="I1319" s="1"/>
      <c r="J1319" s="1"/>
      <c r="K1319" s="1"/>
      <c r="L1319" s="1"/>
      <c r="M1319" s="1"/>
      <c r="N1319" s="1"/>
      <c r="O1319" s="1"/>
      <c r="P1319" s="1"/>
      <c r="Q1319" s="1"/>
      <c r="R1319" s="1"/>
      <c r="S1319" s="1"/>
      <c r="T1319" s="1"/>
      <c r="U1319" s="1"/>
      <c r="V1319" s="1"/>
      <c r="W1319" s="1"/>
      <c r="X1319" s="1"/>
      <c r="Y1319" s="1"/>
      <c r="Z1319" s="1"/>
      <c r="AA1319" s="1"/>
      <c r="AB1319" s="1"/>
      <c r="AC1319" s="1"/>
      <c r="AD1319" s="1"/>
    </row>
    <row r="1320" spans="1:30" ht="12.75" customHeight="1" x14ac:dyDescent="0.2">
      <c r="A1320" s="1"/>
      <c r="B1320" s="1"/>
      <c r="C1320" s="1"/>
      <c r="D1320" s="1"/>
      <c r="E1320" s="1"/>
      <c r="F1320" s="1"/>
      <c r="G1320" s="1"/>
      <c r="H1320" s="1"/>
      <c r="I1320" s="1"/>
      <c r="J1320" s="1"/>
      <c r="K1320" s="1"/>
      <c r="L1320" s="1"/>
      <c r="M1320" s="1"/>
      <c r="N1320" s="1"/>
      <c r="O1320" s="1"/>
      <c r="P1320" s="1"/>
      <c r="Q1320" s="1"/>
      <c r="R1320" s="1"/>
      <c r="S1320" s="1"/>
      <c r="T1320" s="1"/>
      <c r="U1320" s="1"/>
      <c r="V1320" s="1"/>
      <c r="W1320" s="1"/>
      <c r="X1320" s="1"/>
      <c r="Y1320" s="1"/>
      <c r="Z1320" s="1"/>
      <c r="AA1320" s="1"/>
      <c r="AB1320" s="1"/>
      <c r="AC1320" s="1"/>
      <c r="AD1320" s="1"/>
    </row>
    <row r="1321" spans="1:30" ht="12.75" customHeight="1" x14ac:dyDescent="0.2">
      <c r="A1321" s="1"/>
      <c r="B1321" s="1"/>
      <c r="C1321" s="1"/>
      <c r="D1321" s="1"/>
      <c r="E1321" s="1"/>
      <c r="F1321" s="1"/>
      <c r="G1321" s="1"/>
      <c r="H1321" s="1"/>
      <c r="I1321" s="1"/>
      <c r="J1321" s="1"/>
      <c r="K1321" s="1"/>
      <c r="L1321" s="1"/>
      <c r="M1321" s="1"/>
      <c r="N1321" s="1"/>
      <c r="O1321" s="1"/>
      <c r="P1321" s="1"/>
      <c r="Q1321" s="1"/>
      <c r="R1321" s="1"/>
      <c r="S1321" s="1"/>
      <c r="T1321" s="1"/>
      <c r="U1321" s="1"/>
      <c r="V1321" s="1"/>
      <c r="W1321" s="1"/>
      <c r="X1321" s="1"/>
      <c r="Y1321" s="1"/>
      <c r="Z1321" s="1"/>
      <c r="AA1321" s="1"/>
      <c r="AB1321" s="1"/>
      <c r="AC1321" s="1"/>
      <c r="AD1321" s="1"/>
    </row>
    <row r="1322" spans="1:30" ht="12.75" customHeight="1" x14ac:dyDescent="0.2">
      <c r="A1322" s="1"/>
      <c r="B1322" s="1"/>
      <c r="C1322" s="1"/>
      <c r="D1322" s="1"/>
      <c r="E1322" s="1"/>
      <c r="F1322" s="1"/>
      <c r="G1322" s="1"/>
      <c r="H1322" s="1"/>
      <c r="I1322" s="1"/>
      <c r="J1322" s="1"/>
      <c r="K1322" s="1"/>
      <c r="L1322" s="1"/>
      <c r="M1322" s="1"/>
      <c r="N1322" s="1"/>
      <c r="O1322" s="1"/>
      <c r="P1322" s="1"/>
      <c r="Q1322" s="1"/>
      <c r="R1322" s="1"/>
      <c r="S1322" s="1"/>
      <c r="T1322" s="1"/>
      <c r="U1322" s="1"/>
      <c r="V1322" s="1"/>
      <c r="W1322" s="1"/>
      <c r="X1322" s="1"/>
      <c r="Y1322" s="1"/>
      <c r="Z1322" s="1"/>
      <c r="AA1322" s="1"/>
      <c r="AB1322" s="1"/>
      <c r="AC1322" s="1"/>
      <c r="AD1322" s="1"/>
    </row>
    <row r="1323" spans="1:30" ht="12.75" customHeight="1" x14ac:dyDescent="0.2">
      <c r="A1323" s="1"/>
      <c r="B1323" s="1"/>
      <c r="C1323" s="1"/>
      <c r="D1323" s="1"/>
      <c r="E1323" s="1"/>
      <c r="F1323" s="1"/>
      <c r="G1323" s="1"/>
      <c r="H1323" s="1"/>
      <c r="I1323" s="1"/>
      <c r="J1323" s="1"/>
      <c r="K1323" s="1"/>
      <c r="L1323" s="1"/>
      <c r="M1323" s="1"/>
      <c r="N1323" s="1"/>
      <c r="O1323" s="1"/>
      <c r="P1323" s="1"/>
      <c r="Q1323" s="1"/>
      <c r="R1323" s="1"/>
      <c r="S1323" s="1"/>
      <c r="T1323" s="1"/>
      <c r="U1323" s="1"/>
      <c r="V1323" s="1"/>
      <c r="W1323" s="1"/>
      <c r="X1323" s="1"/>
      <c r="Y1323" s="1"/>
      <c r="Z1323" s="1"/>
      <c r="AA1323" s="1"/>
      <c r="AB1323" s="1"/>
      <c r="AC1323" s="1"/>
      <c r="AD1323" s="1"/>
    </row>
    <row r="1324" spans="1:30" ht="12.75" customHeight="1" x14ac:dyDescent="0.2">
      <c r="A1324" s="1"/>
      <c r="B1324" s="1"/>
      <c r="C1324" s="1"/>
      <c r="D1324" s="1"/>
      <c r="E1324" s="1"/>
      <c r="F1324" s="1"/>
      <c r="G1324" s="1"/>
      <c r="H1324" s="1"/>
      <c r="I1324" s="1"/>
      <c r="J1324" s="1"/>
      <c r="K1324" s="1"/>
      <c r="L1324" s="1"/>
      <c r="M1324" s="1"/>
      <c r="N1324" s="1"/>
      <c r="O1324" s="1"/>
      <c r="P1324" s="1"/>
      <c r="Q1324" s="1"/>
      <c r="R1324" s="1"/>
      <c r="S1324" s="1"/>
      <c r="T1324" s="1"/>
      <c r="U1324" s="1"/>
      <c r="V1324" s="1"/>
      <c r="W1324" s="1"/>
      <c r="X1324" s="1"/>
      <c r="Y1324" s="1"/>
      <c r="Z1324" s="1"/>
      <c r="AA1324" s="1"/>
      <c r="AB1324" s="1"/>
      <c r="AC1324" s="1"/>
      <c r="AD1324" s="1"/>
    </row>
    <row r="1325" spans="1:30" ht="12.75" customHeight="1" x14ac:dyDescent="0.2">
      <c r="A1325" s="1"/>
      <c r="B1325" s="1"/>
      <c r="C1325" s="1"/>
      <c r="D1325" s="1"/>
      <c r="E1325" s="1"/>
      <c r="F1325" s="1"/>
      <c r="G1325" s="1"/>
      <c r="H1325" s="1"/>
      <c r="I1325" s="1"/>
      <c r="J1325" s="1"/>
      <c r="K1325" s="1"/>
      <c r="L1325" s="1"/>
      <c r="M1325" s="1"/>
      <c r="N1325" s="1"/>
      <c r="O1325" s="1"/>
      <c r="P1325" s="1"/>
      <c r="Q1325" s="1"/>
      <c r="R1325" s="1"/>
      <c r="S1325" s="1"/>
      <c r="T1325" s="1"/>
      <c r="U1325" s="1"/>
      <c r="V1325" s="1"/>
      <c r="W1325" s="1"/>
      <c r="X1325" s="1"/>
      <c r="Y1325" s="1"/>
      <c r="Z1325" s="1"/>
      <c r="AA1325" s="1"/>
      <c r="AB1325" s="1"/>
      <c r="AC1325" s="1"/>
      <c r="AD1325" s="1"/>
    </row>
    <row r="1326" spans="1:30" ht="12.75" customHeight="1" x14ac:dyDescent="0.2">
      <c r="A1326" s="1"/>
      <c r="B1326" s="1"/>
      <c r="C1326" s="1"/>
      <c r="D1326" s="1"/>
      <c r="E1326" s="1"/>
      <c r="F1326" s="1"/>
      <c r="G1326" s="1"/>
      <c r="H1326" s="1"/>
      <c r="I1326" s="1"/>
      <c r="J1326" s="1"/>
      <c r="K1326" s="1"/>
      <c r="L1326" s="1"/>
      <c r="M1326" s="1"/>
      <c r="N1326" s="1"/>
      <c r="O1326" s="1"/>
      <c r="P1326" s="1"/>
      <c r="Q1326" s="1"/>
      <c r="R1326" s="1"/>
      <c r="S1326" s="1"/>
      <c r="T1326" s="1"/>
      <c r="U1326" s="1"/>
      <c r="V1326" s="1"/>
      <c r="W1326" s="1"/>
      <c r="X1326" s="1"/>
      <c r="Y1326" s="1"/>
      <c r="Z1326" s="1"/>
      <c r="AA1326" s="1"/>
      <c r="AB1326" s="1"/>
      <c r="AC1326" s="1"/>
      <c r="AD1326" s="1"/>
    </row>
    <row r="1327" spans="1:30" ht="12.75" customHeight="1" x14ac:dyDescent="0.2">
      <c r="A1327" s="1"/>
      <c r="B1327" s="1"/>
      <c r="C1327" s="1"/>
      <c r="D1327" s="1"/>
      <c r="E1327" s="1"/>
      <c r="F1327" s="1"/>
      <c r="G1327" s="1"/>
      <c r="H1327" s="1"/>
      <c r="I1327" s="1"/>
      <c r="J1327" s="1"/>
      <c r="K1327" s="1"/>
      <c r="L1327" s="1"/>
      <c r="M1327" s="1"/>
      <c r="N1327" s="1"/>
      <c r="O1327" s="1"/>
      <c r="P1327" s="1"/>
      <c r="Q1327" s="1"/>
      <c r="R1327" s="1"/>
      <c r="S1327" s="1"/>
      <c r="T1327" s="1"/>
      <c r="U1327" s="1"/>
      <c r="V1327" s="1"/>
      <c r="W1327" s="1"/>
      <c r="X1327" s="1"/>
      <c r="Y1327" s="1"/>
      <c r="Z1327" s="1"/>
      <c r="AA1327" s="1"/>
      <c r="AB1327" s="1"/>
      <c r="AC1327" s="1"/>
      <c r="AD1327" s="1"/>
    </row>
    <row r="1328" spans="1:30" ht="12.75" customHeight="1" x14ac:dyDescent="0.2">
      <c r="A1328" s="1"/>
      <c r="B1328" s="1"/>
      <c r="C1328" s="1"/>
      <c r="D1328" s="1"/>
      <c r="E1328" s="1"/>
      <c r="F1328" s="1"/>
      <c r="G1328" s="1"/>
      <c r="H1328" s="1"/>
      <c r="I1328" s="1"/>
      <c r="J1328" s="1"/>
      <c r="K1328" s="1"/>
      <c r="L1328" s="1"/>
      <c r="M1328" s="1"/>
      <c r="N1328" s="1"/>
      <c r="O1328" s="1"/>
      <c r="P1328" s="1"/>
      <c r="Q1328" s="1"/>
      <c r="R1328" s="1"/>
      <c r="S1328" s="1"/>
      <c r="T1328" s="1"/>
      <c r="U1328" s="1"/>
      <c r="V1328" s="1"/>
      <c r="W1328" s="1"/>
      <c r="X1328" s="1"/>
      <c r="Y1328" s="1"/>
      <c r="Z1328" s="1"/>
      <c r="AA1328" s="1"/>
      <c r="AB1328" s="1"/>
      <c r="AC1328" s="1"/>
      <c r="AD1328" s="1"/>
    </row>
    <row r="1329" spans="1:30" ht="12.75" customHeight="1" x14ac:dyDescent="0.2">
      <c r="A1329" s="1"/>
      <c r="B1329" s="1"/>
      <c r="C1329" s="1"/>
      <c r="D1329" s="1"/>
      <c r="E1329" s="1"/>
      <c r="F1329" s="1"/>
      <c r="G1329" s="1"/>
      <c r="H1329" s="1"/>
      <c r="I1329" s="1"/>
      <c r="J1329" s="1"/>
      <c r="K1329" s="1"/>
      <c r="L1329" s="1"/>
      <c r="M1329" s="1"/>
      <c r="N1329" s="1"/>
      <c r="O1329" s="1"/>
      <c r="P1329" s="1"/>
      <c r="Q1329" s="1"/>
      <c r="R1329" s="1"/>
      <c r="S1329" s="1"/>
      <c r="T1329" s="1"/>
      <c r="U1329" s="1"/>
      <c r="V1329" s="1"/>
      <c r="W1329" s="1"/>
      <c r="X1329" s="1"/>
      <c r="Y1329" s="1"/>
      <c r="Z1329" s="1"/>
      <c r="AA1329" s="1"/>
      <c r="AB1329" s="1"/>
      <c r="AC1329" s="1"/>
      <c r="AD1329" s="1"/>
    </row>
    <row r="1330" spans="1:30" ht="12.75" customHeight="1" x14ac:dyDescent="0.2">
      <c r="A1330" s="1"/>
      <c r="B1330" s="1"/>
      <c r="C1330" s="1"/>
      <c r="D1330" s="1"/>
      <c r="E1330" s="1"/>
      <c r="F1330" s="1"/>
      <c r="G1330" s="1"/>
      <c r="H1330" s="1"/>
      <c r="I1330" s="1"/>
      <c r="J1330" s="1"/>
      <c r="K1330" s="1"/>
      <c r="L1330" s="1"/>
      <c r="M1330" s="1"/>
      <c r="N1330" s="1"/>
      <c r="O1330" s="1"/>
      <c r="P1330" s="1"/>
      <c r="Q1330" s="1"/>
      <c r="R1330" s="1"/>
      <c r="S1330" s="1"/>
      <c r="T1330" s="1"/>
      <c r="U1330" s="1"/>
      <c r="V1330" s="1"/>
      <c r="W1330" s="1"/>
      <c r="X1330" s="1"/>
      <c r="Y1330" s="1"/>
      <c r="Z1330" s="1"/>
      <c r="AA1330" s="1"/>
      <c r="AB1330" s="1"/>
      <c r="AC1330" s="1"/>
      <c r="AD1330" s="1"/>
    </row>
    <row r="1331" spans="1:30" ht="12.75" customHeight="1" x14ac:dyDescent="0.2">
      <c r="A1331" s="1"/>
      <c r="B1331" s="1"/>
      <c r="C1331" s="1"/>
      <c r="D1331" s="1"/>
      <c r="E1331" s="1"/>
      <c r="F1331" s="1"/>
      <c r="G1331" s="1"/>
      <c r="H1331" s="1"/>
      <c r="I1331" s="1"/>
      <c r="J1331" s="1"/>
      <c r="K1331" s="1"/>
      <c r="L1331" s="1"/>
      <c r="M1331" s="1"/>
      <c r="N1331" s="1"/>
      <c r="O1331" s="1"/>
      <c r="P1331" s="1"/>
      <c r="Q1331" s="1"/>
      <c r="R1331" s="1"/>
      <c r="S1331" s="1"/>
      <c r="T1331" s="1"/>
      <c r="U1331" s="1"/>
      <c r="V1331" s="1"/>
      <c r="W1331" s="1"/>
      <c r="X1331" s="1"/>
      <c r="Y1331" s="1"/>
      <c r="Z1331" s="1"/>
      <c r="AA1331" s="1"/>
      <c r="AB1331" s="1"/>
      <c r="AC1331" s="1"/>
      <c r="AD1331" s="1"/>
    </row>
    <row r="1332" spans="1:30" ht="12.75" customHeight="1" x14ac:dyDescent="0.2">
      <c r="A1332" s="1"/>
      <c r="B1332" s="1"/>
      <c r="C1332" s="1"/>
      <c r="D1332" s="1"/>
      <c r="E1332" s="1"/>
      <c r="F1332" s="1"/>
      <c r="G1332" s="1"/>
      <c r="H1332" s="1"/>
      <c r="I1332" s="1"/>
      <c r="J1332" s="1"/>
      <c r="K1332" s="1"/>
      <c r="L1332" s="1"/>
      <c r="M1332" s="1"/>
      <c r="N1332" s="1"/>
      <c r="O1332" s="1"/>
      <c r="P1332" s="1"/>
      <c r="Q1332" s="1"/>
      <c r="R1332" s="1"/>
      <c r="S1332" s="1"/>
      <c r="T1332" s="1"/>
      <c r="U1332" s="1"/>
      <c r="V1332" s="1"/>
      <c r="W1332" s="1"/>
      <c r="X1332" s="1"/>
      <c r="Y1332" s="1"/>
      <c r="Z1332" s="1"/>
      <c r="AA1332" s="1"/>
      <c r="AB1332" s="1"/>
      <c r="AC1332" s="1"/>
      <c r="AD1332" s="1"/>
    </row>
    <row r="1333" spans="1:30" ht="12.75" customHeight="1" x14ac:dyDescent="0.2">
      <c r="A1333" s="1"/>
      <c r="B1333" s="1"/>
      <c r="C1333" s="1"/>
      <c r="D1333" s="1"/>
      <c r="E1333" s="1"/>
      <c r="F1333" s="1"/>
      <c r="G1333" s="1"/>
      <c r="H1333" s="1"/>
      <c r="I1333" s="1"/>
      <c r="J1333" s="1"/>
      <c r="K1333" s="1"/>
      <c r="L1333" s="1"/>
      <c r="M1333" s="1"/>
      <c r="N1333" s="1"/>
      <c r="O1333" s="1"/>
      <c r="P1333" s="1"/>
      <c r="Q1333" s="1"/>
      <c r="R1333" s="1"/>
      <c r="S1333" s="1"/>
      <c r="T1333" s="1"/>
      <c r="U1333" s="1"/>
      <c r="V1333" s="1"/>
      <c r="W1333" s="1"/>
      <c r="X1333" s="1"/>
      <c r="Y1333" s="1"/>
      <c r="Z1333" s="1"/>
      <c r="AA1333" s="1"/>
      <c r="AB1333" s="1"/>
      <c r="AC1333" s="1"/>
      <c r="AD1333" s="1"/>
    </row>
    <row r="1334" spans="1:30" ht="12.75" customHeight="1" x14ac:dyDescent="0.2">
      <c r="A1334" s="1"/>
      <c r="B1334" s="1"/>
      <c r="C1334" s="1"/>
      <c r="D1334" s="1"/>
      <c r="E1334" s="1"/>
      <c r="F1334" s="1"/>
      <c r="G1334" s="1"/>
      <c r="H1334" s="1"/>
      <c r="I1334" s="1"/>
      <c r="J1334" s="1"/>
      <c r="K1334" s="1"/>
      <c r="L1334" s="1"/>
      <c r="M1334" s="1"/>
      <c r="N1334" s="1"/>
      <c r="O1334" s="1"/>
      <c r="P1334" s="1"/>
      <c r="Q1334" s="1"/>
      <c r="R1334" s="1"/>
      <c r="S1334" s="1"/>
      <c r="T1334" s="1"/>
      <c r="U1334" s="1"/>
      <c r="V1334" s="1"/>
      <c r="W1334" s="1"/>
      <c r="X1334" s="1"/>
      <c r="Y1334" s="1"/>
      <c r="Z1334" s="1"/>
      <c r="AA1334" s="1"/>
      <c r="AB1334" s="1"/>
      <c r="AC1334" s="1"/>
      <c r="AD1334" s="1"/>
    </row>
    <row r="1335" spans="1:30" ht="12.75" customHeight="1" x14ac:dyDescent="0.2">
      <c r="A1335" s="1"/>
      <c r="B1335" s="1"/>
      <c r="C1335" s="1"/>
      <c r="D1335" s="1"/>
      <c r="E1335" s="1"/>
      <c r="F1335" s="1"/>
      <c r="G1335" s="1"/>
      <c r="H1335" s="1"/>
      <c r="I1335" s="1"/>
      <c r="J1335" s="1"/>
      <c r="K1335" s="1"/>
      <c r="L1335" s="1"/>
      <c r="M1335" s="1"/>
      <c r="N1335" s="1"/>
      <c r="O1335" s="1"/>
      <c r="P1335" s="1"/>
      <c r="Q1335" s="1"/>
      <c r="R1335" s="1"/>
      <c r="S1335" s="1"/>
      <c r="T1335" s="1"/>
      <c r="U1335" s="1"/>
      <c r="V1335" s="1"/>
      <c r="W1335" s="1"/>
      <c r="X1335" s="1"/>
      <c r="Y1335" s="1"/>
      <c r="Z1335" s="1"/>
      <c r="AA1335" s="1"/>
      <c r="AB1335" s="1"/>
      <c r="AC1335" s="1"/>
      <c r="AD1335" s="1"/>
    </row>
    <row r="1336" spans="1:30" ht="12.75" customHeight="1" x14ac:dyDescent="0.2">
      <c r="A1336" s="1"/>
      <c r="B1336" s="1"/>
      <c r="C1336" s="1"/>
      <c r="D1336" s="1"/>
      <c r="E1336" s="1"/>
      <c r="F1336" s="1"/>
      <c r="G1336" s="1"/>
      <c r="H1336" s="1"/>
      <c r="I1336" s="1"/>
      <c r="J1336" s="1"/>
      <c r="K1336" s="1"/>
      <c r="L1336" s="1"/>
      <c r="M1336" s="1"/>
      <c r="N1336" s="1"/>
      <c r="O1336" s="1"/>
      <c r="P1336" s="1"/>
      <c r="Q1336" s="1"/>
      <c r="R1336" s="1"/>
      <c r="S1336" s="1"/>
      <c r="T1336" s="1"/>
      <c r="U1336" s="1"/>
      <c r="V1336" s="1"/>
      <c r="W1336" s="1"/>
      <c r="X1336" s="1"/>
      <c r="Y1336" s="1"/>
      <c r="Z1336" s="1"/>
      <c r="AA1336" s="1"/>
      <c r="AB1336" s="1"/>
      <c r="AC1336" s="1"/>
      <c r="AD1336" s="1"/>
    </row>
    <row r="1337" spans="1:30" ht="12.75" customHeight="1" x14ac:dyDescent="0.2">
      <c r="A1337" s="1"/>
      <c r="B1337" s="1"/>
      <c r="C1337" s="1"/>
      <c r="D1337" s="1"/>
      <c r="E1337" s="1"/>
      <c r="F1337" s="1"/>
      <c r="G1337" s="1"/>
      <c r="H1337" s="1"/>
      <c r="I1337" s="1"/>
      <c r="J1337" s="1"/>
      <c r="K1337" s="1"/>
      <c r="L1337" s="1"/>
      <c r="M1337" s="1"/>
      <c r="N1337" s="1"/>
      <c r="O1337" s="1"/>
      <c r="P1337" s="1"/>
      <c r="Q1337" s="1"/>
      <c r="R1337" s="1"/>
      <c r="S1337" s="1"/>
      <c r="T1337" s="1"/>
      <c r="U1337" s="1"/>
      <c r="V1337" s="1"/>
      <c r="W1337" s="1"/>
      <c r="X1337" s="1"/>
      <c r="Y1337" s="1"/>
      <c r="Z1337" s="1"/>
      <c r="AA1337" s="1"/>
      <c r="AB1337" s="1"/>
      <c r="AC1337" s="1"/>
      <c r="AD1337" s="1"/>
    </row>
    <row r="1338" spans="1:30" ht="12.75" customHeight="1" x14ac:dyDescent="0.2">
      <c r="A1338" s="1"/>
      <c r="B1338" s="1"/>
      <c r="C1338" s="1"/>
      <c r="D1338" s="1"/>
      <c r="E1338" s="1"/>
      <c r="F1338" s="1"/>
      <c r="G1338" s="1"/>
      <c r="H1338" s="1"/>
      <c r="I1338" s="1"/>
      <c r="J1338" s="1"/>
      <c r="K1338" s="1"/>
      <c r="L1338" s="1"/>
      <c r="M1338" s="1"/>
      <c r="N1338" s="1"/>
      <c r="O1338" s="1"/>
      <c r="P1338" s="1"/>
      <c r="Q1338" s="1"/>
      <c r="R1338" s="1"/>
      <c r="S1338" s="1"/>
      <c r="T1338" s="1"/>
      <c r="U1338" s="1"/>
      <c r="V1338" s="1"/>
      <c r="W1338" s="1"/>
      <c r="X1338" s="1"/>
      <c r="Y1338" s="1"/>
      <c r="Z1338" s="1"/>
      <c r="AA1338" s="1"/>
      <c r="AB1338" s="1"/>
      <c r="AC1338" s="1"/>
      <c r="AD1338" s="1"/>
    </row>
    <row r="1339" spans="1:30" ht="12.75" customHeight="1" x14ac:dyDescent="0.2">
      <c r="A1339" s="1"/>
      <c r="B1339" s="1"/>
      <c r="C1339" s="1"/>
      <c r="D1339" s="1"/>
      <c r="E1339" s="1"/>
      <c r="F1339" s="1"/>
      <c r="G1339" s="1"/>
      <c r="H1339" s="1"/>
      <c r="I1339" s="1"/>
      <c r="J1339" s="1"/>
      <c r="K1339" s="1"/>
      <c r="L1339" s="1"/>
      <c r="M1339" s="1"/>
      <c r="N1339" s="1"/>
      <c r="O1339" s="1"/>
      <c r="P1339" s="1"/>
      <c r="Q1339" s="1"/>
      <c r="R1339" s="1"/>
      <c r="S1339" s="1"/>
      <c r="T1339" s="1"/>
      <c r="U1339" s="1"/>
      <c r="V1339" s="1"/>
      <c r="W1339" s="1"/>
      <c r="X1339" s="1"/>
      <c r="Y1339" s="1"/>
      <c r="Z1339" s="1"/>
      <c r="AA1339" s="1"/>
      <c r="AB1339" s="1"/>
      <c r="AC1339" s="1"/>
      <c r="AD1339" s="1"/>
    </row>
    <row r="1340" spans="1:30" ht="12.75" customHeight="1" x14ac:dyDescent="0.2">
      <c r="A1340" s="1"/>
      <c r="B1340" s="1"/>
      <c r="C1340" s="1"/>
      <c r="D1340" s="1"/>
      <c r="E1340" s="1"/>
      <c r="F1340" s="1"/>
      <c r="G1340" s="1"/>
      <c r="H1340" s="1"/>
      <c r="I1340" s="1"/>
      <c r="J1340" s="1"/>
      <c r="K1340" s="1"/>
      <c r="L1340" s="1"/>
      <c r="M1340" s="1"/>
      <c r="N1340" s="1"/>
      <c r="O1340" s="1"/>
      <c r="P1340" s="1"/>
      <c r="Q1340" s="1"/>
      <c r="R1340" s="1"/>
      <c r="S1340" s="1"/>
      <c r="T1340" s="1"/>
      <c r="U1340" s="1"/>
      <c r="V1340" s="1"/>
      <c r="W1340" s="1"/>
      <c r="X1340" s="1"/>
      <c r="Y1340" s="1"/>
      <c r="Z1340" s="1"/>
      <c r="AA1340" s="1"/>
      <c r="AB1340" s="1"/>
      <c r="AC1340" s="1"/>
      <c r="AD1340" s="1"/>
    </row>
    <row r="1341" spans="1:30" ht="12.75" customHeight="1" x14ac:dyDescent="0.2">
      <c r="A1341" s="1"/>
      <c r="B1341" s="1"/>
      <c r="C1341" s="1"/>
      <c r="D1341" s="1"/>
      <c r="E1341" s="1"/>
      <c r="F1341" s="1"/>
      <c r="G1341" s="1"/>
      <c r="H1341" s="1"/>
      <c r="I1341" s="1"/>
      <c r="J1341" s="1"/>
      <c r="K1341" s="1"/>
      <c r="L1341" s="1"/>
      <c r="M1341" s="1"/>
      <c r="N1341" s="1"/>
      <c r="O1341" s="1"/>
      <c r="P1341" s="1"/>
      <c r="Q1341" s="1"/>
      <c r="R1341" s="1"/>
      <c r="S1341" s="1"/>
      <c r="T1341" s="1"/>
      <c r="U1341" s="1"/>
      <c r="V1341" s="1"/>
      <c r="W1341" s="1"/>
      <c r="X1341" s="1"/>
      <c r="Y1341" s="1"/>
      <c r="Z1341" s="1"/>
      <c r="AA1341" s="1"/>
      <c r="AB1341" s="1"/>
      <c r="AC1341" s="1"/>
      <c r="AD1341" s="1"/>
    </row>
    <row r="1342" spans="1:30" ht="12.75" customHeight="1" x14ac:dyDescent="0.2">
      <c r="A1342" s="1"/>
      <c r="B1342" s="1"/>
      <c r="C1342" s="1"/>
      <c r="D1342" s="1"/>
      <c r="E1342" s="1"/>
      <c r="F1342" s="1"/>
      <c r="G1342" s="1"/>
      <c r="H1342" s="1"/>
      <c r="I1342" s="1"/>
      <c r="J1342" s="1"/>
      <c r="K1342" s="1"/>
      <c r="L1342" s="1"/>
      <c r="M1342" s="1"/>
      <c r="N1342" s="1"/>
      <c r="O1342" s="1"/>
      <c r="P1342" s="1"/>
      <c r="Q1342" s="1"/>
      <c r="R1342" s="1"/>
      <c r="S1342" s="1"/>
      <c r="T1342" s="1"/>
      <c r="U1342" s="1"/>
      <c r="V1342" s="1"/>
      <c r="W1342" s="1"/>
      <c r="X1342" s="1"/>
      <c r="Y1342" s="1"/>
      <c r="Z1342" s="1"/>
      <c r="AA1342" s="1"/>
      <c r="AB1342" s="1"/>
      <c r="AC1342" s="1"/>
      <c r="AD1342" s="1"/>
    </row>
    <row r="1343" spans="1:30" ht="12.75" customHeight="1" x14ac:dyDescent="0.2">
      <c r="A1343" s="1"/>
      <c r="B1343" s="1"/>
      <c r="C1343" s="1"/>
      <c r="D1343" s="1"/>
      <c r="E1343" s="1"/>
      <c r="F1343" s="1"/>
      <c r="G1343" s="1"/>
      <c r="H1343" s="1"/>
      <c r="I1343" s="1"/>
      <c r="J1343" s="1"/>
      <c r="K1343" s="1"/>
      <c r="L1343" s="1"/>
      <c r="M1343" s="1"/>
      <c r="N1343" s="1"/>
      <c r="O1343" s="1"/>
      <c r="P1343" s="1"/>
      <c r="Q1343" s="1"/>
      <c r="R1343" s="1"/>
      <c r="S1343" s="1"/>
      <c r="T1343" s="1"/>
      <c r="U1343" s="1"/>
      <c r="V1343" s="1"/>
      <c r="W1343" s="1"/>
      <c r="X1343" s="1"/>
      <c r="Y1343" s="1"/>
      <c r="Z1343" s="1"/>
      <c r="AA1343" s="1"/>
      <c r="AB1343" s="1"/>
      <c r="AC1343" s="1"/>
      <c r="AD1343" s="1"/>
    </row>
    <row r="1344" spans="1:30" ht="12.75" customHeight="1" x14ac:dyDescent="0.2">
      <c r="A1344" s="1"/>
      <c r="B1344" s="1"/>
      <c r="C1344" s="1"/>
      <c r="D1344" s="1"/>
      <c r="E1344" s="1"/>
      <c r="F1344" s="1"/>
      <c r="G1344" s="1"/>
      <c r="H1344" s="1"/>
      <c r="I1344" s="1"/>
      <c r="J1344" s="1"/>
      <c r="K1344" s="1"/>
      <c r="L1344" s="1"/>
      <c r="M1344" s="1"/>
      <c r="N1344" s="1"/>
      <c r="O1344" s="1"/>
      <c r="P1344" s="1"/>
      <c r="Q1344" s="1"/>
      <c r="R1344" s="1"/>
      <c r="S1344" s="1"/>
      <c r="T1344" s="1"/>
      <c r="U1344" s="1"/>
      <c r="V1344" s="1"/>
      <c r="W1344" s="1"/>
      <c r="X1344" s="1"/>
      <c r="Y1344" s="1"/>
      <c r="Z1344" s="1"/>
      <c r="AA1344" s="1"/>
      <c r="AB1344" s="1"/>
      <c r="AC1344" s="1"/>
      <c r="AD1344" s="1"/>
    </row>
    <row r="1345" spans="1:30" ht="12.75" customHeight="1" x14ac:dyDescent="0.2">
      <c r="A1345" s="1"/>
      <c r="B1345" s="1"/>
      <c r="C1345" s="1"/>
      <c r="D1345" s="1"/>
      <c r="E1345" s="1"/>
      <c r="F1345" s="1"/>
      <c r="G1345" s="1"/>
      <c r="H1345" s="1"/>
      <c r="I1345" s="1"/>
      <c r="J1345" s="1"/>
      <c r="K1345" s="1"/>
      <c r="L1345" s="1"/>
      <c r="M1345" s="1"/>
      <c r="N1345" s="1"/>
      <c r="O1345" s="1"/>
      <c r="P1345" s="1"/>
      <c r="Q1345" s="1"/>
      <c r="R1345" s="1"/>
      <c r="S1345" s="1"/>
      <c r="T1345" s="1"/>
      <c r="U1345" s="1"/>
      <c r="V1345" s="1"/>
      <c r="W1345" s="1"/>
      <c r="X1345" s="1"/>
      <c r="Y1345" s="1"/>
      <c r="Z1345" s="1"/>
      <c r="AA1345" s="1"/>
      <c r="AB1345" s="1"/>
      <c r="AC1345" s="1"/>
      <c r="AD1345" s="1"/>
    </row>
    <row r="1346" spans="1:30" ht="12.75" customHeight="1" x14ac:dyDescent="0.2">
      <c r="A1346" s="1"/>
      <c r="B1346" s="1"/>
      <c r="C1346" s="1"/>
      <c r="D1346" s="1"/>
      <c r="E1346" s="1"/>
      <c r="F1346" s="1"/>
      <c r="G1346" s="1"/>
      <c r="H1346" s="1"/>
      <c r="I1346" s="1"/>
      <c r="J1346" s="1"/>
      <c r="K1346" s="1"/>
      <c r="L1346" s="1"/>
      <c r="M1346" s="1"/>
      <c r="N1346" s="1"/>
      <c r="O1346" s="1"/>
      <c r="P1346" s="1"/>
      <c r="Q1346" s="1"/>
      <c r="R1346" s="1"/>
      <c r="S1346" s="1"/>
      <c r="T1346" s="1"/>
      <c r="U1346" s="1"/>
      <c r="V1346" s="1"/>
      <c r="W1346" s="1"/>
      <c r="X1346" s="1"/>
      <c r="Y1346" s="1"/>
      <c r="Z1346" s="1"/>
      <c r="AA1346" s="1"/>
      <c r="AB1346" s="1"/>
      <c r="AC1346" s="1"/>
      <c r="AD1346" s="1"/>
    </row>
    <row r="1347" spans="1:30" ht="12.75" customHeight="1" x14ac:dyDescent="0.2">
      <c r="A1347" s="1"/>
      <c r="B1347" s="1"/>
      <c r="C1347" s="1"/>
      <c r="D1347" s="1"/>
      <c r="E1347" s="1"/>
      <c r="F1347" s="1"/>
      <c r="G1347" s="1"/>
      <c r="H1347" s="1"/>
      <c r="I1347" s="1"/>
      <c r="J1347" s="1"/>
      <c r="K1347" s="1"/>
      <c r="L1347" s="1"/>
      <c r="M1347" s="1"/>
      <c r="N1347" s="1"/>
      <c r="O1347" s="1"/>
      <c r="P1347" s="1"/>
      <c r="Q1347" s="1"/>
      <c r="R1347" s="1"/>
      <c r="S1347" s="1"/>
      <c r="T1347" s="1"/>
      <c r="U1347" s="1"/>
      <c r="V1347" s="1"/>
      <c r="W1347" s="1"/>
      <c r="X1347" s="1"/>
      <c r="Y1347" s="1"/>
      <c r="Z1347" s="1"/>
      <c r="AA1347" s="1"/>
      <c r="AB1347" s="1"/>
      <c r="AC1347" s="1"/>
      <c r="AD1347" s="1"/>
    </row>
    <row r="1348" spans="1:30" ht="12.75" customHeight="1" x14ac:dyDescent="0.2">
      <c r="A1348" s="1"/>
      <c r="B1348" s="1"/>
      <c r="C1348" s="1"/>
      <c r="D1348" s="1"/>
      <c r="E1348" s="1"/>
      <c r="F1348" s="1"/>
      <c r="G1348" s="1"/>
      <c r="H1348" s="1"/>
      <c r="I1348" s="1"/>
      <c r="J1348" s="1"/>
      <c r="K1348" s="1"/>
      <c r="L1348" s="1"/>
      <c r="M1348" s="1"/>
      <c r="N1348" s="1"/>
      <c r="O1348" s="1"/>
      <c r="P1348" s="1"/>
      <c r="Q1348" s="1"/>
      <c r="R1348" s="1"/>
      <c r="S1348" s="1"/>
      <c r="T1348" s="1"/>
      <c r="U1348" s="1"/>
      <c r="V1348" s="1"/>
      <c r="W1348" s="1"/>
      <c r="X1348" s="1"/>
      <c r="Y1348" s="1"/>
      <c r="Z1348" s="1"/>
      <c r="AA1348" s="1"/>
      <c r="AB1348" s="1"/>
      <c r="AC1348" s="1"/>
      <c r="AD1348" s="1"/>
    </row>
    <row r="1349" spans="1:30" ht="12.75" customHeight="1" x14ac:dyDescent="0.2">
      <c r="A1349" s="1"/>
      <c r="B1349" s="1"/>
      <c r="C1349" s="1"/>
      <c r="D1349" s="1"/>
      <c r="E1349" s="1"/>
      <c r="F1349" s="1"/>
      <c r="G1349" s="1"/>
      <c r="H1349" s="1"/>
      <c r="I1349" s="1"/>
      <c r="J1349" s="1"/>
      <c r="K1349" s="1"/>
      <c r="L1349" s="1"/>
      <c r="M1349" s="1"/>
      <c r="N1349" s="1"/>
      <c r="O1349" s="1"/>
      <c r="P1349" s="1"/>
      <c r="Q1349" s="1"/>
      <c r="R1349" s="1"/>
      <c r="S1349" s="1"/>
      <c r="T1349" s="1"/>
      <c r="U1349" s="1"/>
      <c r="V1349" s="1"/>
      <c r="W1349" s="1"/>
      <c r="X1349" s="1"/>
      <c r="Y1349" s="1"/>
      <c r="Z1349" s="1"/>
      <c r="AA1349" s="1"/>
      <c r="AB1349" s="1"/>
      <c r="AC1349" s="1"/>
      <c r="AD1349" s="1"/>
    </row>
    <row r="1350" spans="1:30" ht="12.75" customHeight="1" x14ac:dyDescent="0.2">
      <c r="A1350" s="1"/>
      <c r="B1350" s="1"/>
      <c r="C1350" s="1"/>
      <c r="D1350" s="1"/>
      <c r="E1350" s="1"/>
      <c r="F1350" s="1"/>
      <c r="G1350" s="1"/>
      <c r="H1350" s="1"/>
      <c r="I1350" s="1"/>
      <c r="J1350" s="1"/>
      <c r="K1350" s="1"/>
      <c r="L1350" s="1"/>
      <c r="M1350" s="1"/>
      <c r="N1350" s="1"/>
      <c r="O1350" s="1"/>
      <c r="P1350" s="1"/>
      <c r="Q1350" s="1"/>
      <c r="R1350" s="1"/>
      <c r="S1350" s="1"/>
      <c r="T1350" s="1"/>
      <c r="U1350" s="1"/>
      <c r="V1350" s="1"/>
      <c r="W1350" s="1"/>
      <c r="X1350" s="1"/>
      <c r="Y1350" s="1"/>
      <c r="Z1350" s="1"/>
      <c r="AA1350" s="1"/>
      <c r="AB1350" s="1"/>
      <c r="AC1350" s="1"/>
      <c r="AD1350" s="1"/>
    </row>
    <row r="1351" spans="1:30" ht="12.75" customHeight="1" x14ac:dyDescent="0.2">
      <c r="A1351" s="1"/>
      <c r="B1351" s="1"/>
      <c r="C1351" s="1"/>
      <c r="D1351" s="1"/>
      <c r="E1351" s="1"/>
      <c r="F1351" s="1"/>
      <c r="G1351" s="1"/>
      <c r="H1351" s="1"/>
      <c r="I1351" s="1"/>
      <c r="J1351" s="1"/>
      <c r="K1351" s="1"/>
      <c r="L1351" s="1"/>
      <c r="M1351" s="1"/>
      <c r="N1351" s="1"/>
      <c r="O1351" s="1"/>
      <c r="P1351" s="1"/>
      <c r="Q1351" s="1"/>
      <c r="R1351" s="1"/>
      <c r="S1351" s="1"/>
      <c r="T1351" s="1"/>
      <c r="U1351" s="1"/>
      <c r="V1351" s="1"/>
      <c r="W1351" s="1"/>
      <c r="X1351" s="1"/>
      <c r="Y1351" s="1"/>
      <c r="Z1351" s="1"/>
      <c r="AA1351" s="1"/>
      <c r="AB1351" s="1"/>
      <c r="AC1351" s="1"/>
      <c r="AD1351" s="1"/>
    </row>
    <row r="1352" spans="1:30" ht="12.75" customHeight="1" x14ac:dyDescent="0.2">
      <c r="A1352" s="1"/>
      <c r="B1352" s="1"/>
      <c r="C1352" s="1"/>
      <c r="D1352" s="1"/>
      <c r="E1352" s="1"/>
      <c r="F1352" s="1"/>
      <c r="G1352" s="1"/>
      <c r="H1352" s="1"/>
      <c r="I1352" s="1"/>
      <c r="J1352" s="1"/>
      <c r="K1352" s="1"/>
      <c r="L1352" s="1"/>
      <c r="M1352" s="1"/>
      <c r="N1352" s="1"/>
      <c r="O1352" s="1"/>
      <c r="P1352" s="1"/>
      <c r="Q1352" s="1"/>
      <c r="R1352" s="1"/>
      <c r="S1352" s="1"/>
      <c r="T1352" s="1"/>
      <c r="U1352" s="1"/>
      <c r="V1352" s="1"/>
      <c r="W1352" s="1"/>
      <c r="X1352" s="1"/>
      <c r="Y1352" s="1"/>
      <c r="Z1352" s="1"/>
      <c r="AA1352" s="1"/>
      <c r="AB1352" s="1"/>
      <c r="AC1352" s="1"/>
      <c r="AD1352" s="1"/>
    </row>
    <row r="1353" spans="1:30" ht="12.75" customHeight="1" x14ac:dyDescent="0.2">
      <c r="A1353" s="1"/>
      <c r="B1353" s="1"/>
      <c r="C1353" s="1"/>
      <c r="D1353" s="1"/>
      <c r="E1353" s="1"/>
      <c r="F1353" s="1"/>
      <c r="G1353" s="1"/>
      <c r="H1353" s="1"/>
      <c r="I1353" s="1"/>
      <c r="J1353" s="1"/>
      <c r="K1353" s="1"/>
      <c r="L1353" s="1"/>
      <c r="M1353" s="1"/>
      <c r="N1353" s="1"/>
      <c r="O1353" s="1"/>
      <c r="P1353" s="1"/>
      <c r="Q1353" s="1"/>
      <c r="R1353" s="1"/>
      <c r="S1353" s="1"/>
      <c r="T1353" s="1"/>
      <c r="U1353" s="1"/>
      <c r="V1353" s="1"/>
      <c r="W1353" s="1"/>
      <c r="X1353" s="1"/>
      <c r="Y1353" s="1"/>
      <c r="Z1353" s="1"/>
      <c r="AA1353" s="1"/>
      <c r="AB1353" s="1"/>
      <c r="AC1353" s="1"/>
      <c r="AD1353" s="1"/>
    </row>
    <row r="1354" spans="1:30" ht="12.75" customHeight="1" x14ac:dyDescent="0.2">
      <c r="A1354" s="1"/>
      <c r="B1354" s="1"/>
      <c r="C1354" s="1"/>
      <c r="D1354" s="1"/>
      <c r="E1354" s="1"/>
      <c r="F1354" s="1"/>
      <c r="G1354" s="1"/>
      <c r="H1354" s="1"/>
      <c r="I1354" s="1"/>
      <c r="J1354" s="1"/>
      <c r="K1354" s="1"/>
      <c r="L1354" s="1"/>
      <c r="M1354" s="1"/>
      <c r="N1354" s="1"/>
      <c r="O1354" s="1"/>
      <c r="P1354" s="1"/>
      <c r="Q1354" s="1"/>
      <c r="R1354" s="1"/>
      <c r="S1354" s="1"/>
      <c r="T1354" s="1"/>
      <c r="U1354" s="1"/>
      <c r="V1354" s="1"/>
      <c r="W1354" s="1"/>
      <c r="X1354" s="1"/>
      <c r="Y1354" s="1"/>
      <c r="Z1354" s="1"/>
      <c r="AA1354" s="1"/>
      <c r="AB1354" s="1"/>
      <c r="AC1354" s="1"/>
      <c r="AD1354" s="1"/>
    </row>
    <row r="1355" spans="1:30" ht="12.75" customHeight="1" x14ac:dyDescent="0.2">
      <c r="A1355" s="1"/>
      <c r="B1355" s="1"/>
      <c r="C1355" s="1"/>
      <c r="D1355" s="1"/>
      <c r="E1355" s="1"/>
      <c r="F1355" s="1"/>
      <c r="G1355" s="1"/>
      <c r="H1355" s="1"/>
      <c r="I1355" s="1"/>
      <c r="J1355" s="1"/>
      <c r="K1355" s="1"/>
      <c r="L1355" s="1"/>
      <c r="M1355" s="1"/>
      <c r="N1355" s="1"/>
      <c r="O1355" s="1"/>
      <c r="P1355" s="1"/>
      <c r="Q1355" s="1"/>
      <c r="R1355" s="1"/>
      <c r="S1355" s="1"/>
      <c r="T1355" s="1"/>
      <c r="U1355" s="1"/>
      <c r="V1355" s="1"/>
      <c r="W1355" s="1"/>
      <c r="X1355" s="1"/>
      <c r="Y1355" s="1"/>
      <c r="Z1355" s="1"/>
      <c r="AA1355" s="1"/>
      <c r="AB1355" s="1"/>
      <c r="AC1355" s="1"/>
      <c r="AD1355" s="1"/>
    </row>
    <row r="1356" spans="1:30" ht="12.75" customHeight="1" x14ac:dyDescent="0.2">
      <c r="A1356" s="1"/>
      <c r="B1356" s="1"/>
      <c r="C1356" s="1"/>
      <c r="D1356" s="1"/>
      <c r="E1356" s="1"/>
      <c r="F1356" s="1"/>
      <c r="G1356" s="1"/>
      <c r="H1356" s="1"/>
      <c r="I1356" s="1"/>
      <c r="J1356" s="1"/>
      <c r="K1356" s="1"/>
      <c r="L1356" s="1"/>
      <c r="M1356" s="1"/>
      <c r="N1356" s="1"/>
      <c r="O1356" s="1"/>
      <c r="P1356" s="1"/>
      <c r="Q1356" s="1"/>
      <c r="R1356" s="1"/>
      <c r="S1356" s="1"/>
      <c r="T1356" s="1"/>
      <c r="U1356" s="1"/>
      <c r="V1356" s="1"/>
      <c r="W1356" s="1"/>
      <c r="X1356" s="1"/>
      <c r="Y1356" s="1"/>
      <c r="Z1356" s="1"/>
      <c r="AA1356" s="1"/>
      <c r="AB1356" s="1"/>
      <c r="AC1356" s="1"/>
      <c r="AD1356" s="1"/>
    </row>
    <row r="1357" spans="1:30" ht="12.75" customHeight="1" x14ac:dyDescent="0.2">
      <c r="A1357" s="1"/>
      <c r="B1357" s="1"/>
      <c r="C1357" s="1"/>
      <c r="D1357" s="1"/>
      <c r="E1357" s="1"/>
      <c r="F1357" s="1"/>
      <c r="G1357" s="1"/>
      <c r="H1357" s="1"/>
      <c r="I1357" s="1"/>
      <c r="J1357" s="1"/>
      <c r="K1357" s="1"/>
      <c r="L1357" s="1"/>
      <c r="M1357" s="1"/>
      <c r="N1357" s="1"/>
      <c r="O1357" s="1"/>
      <c r="P1357" s="1"/>
      <c r="Q1357" s="1"/>
      <c r="R1357" s="1"/>
      <c r="S1357" s="1"/>
      <c r="T1357" s="1"/>
      <c r="U1357" s="1"/>
      <c r="V1357" s="1"/>
      <c r="W1357" s="1"/>
      <c r="X1357" s="1"/>
      <c r="Y1357" s="1"/>
      <c r="Z1357" s="1"/>
      <c r="AA1357" s="1"/>
      <c r="AB1357" s="1"/>
      <c r="AC1357" s="1"/>
      <c r="AD1357" s="1"/>
    </row>
    <row r="1358" spans="1:30" ht="12.75" customHeight="1" x14ac:dyDescent="0.2">
      <c r="A1358" s="1"/>
      <c r="B1358" s="1"/>
      <c r="C1358" s="1"/>
      <c r="D1358" s="1"/>
      <c r="E1358" s="1"/>
      <c r="F1358" s="1"/>
      <c r="G1358" s="1"/>
      <c r="H1358" s="1"/>
      <c r="I1358" s="1"/>
      <c r="J1358" s="1"/>
      <c r="K1358" s="1"/>
      <c r="L1358" s="1"/>
      <c r="M1358" s="1"/>
      <c r="N1358" s="1"/>
      <c r="O1358" s="1"/>
      <c r="P1358" s="1"/>
      <c r="Q1358" s="1"/>
      <c r="R1358" s="1"/>
      <c r="S1358" s="1"/>
      <c r="T1358" s="1"/>
      <c r="U1358" s="1"/>
      <c r="V1358" s="1"/>
      <c r="W1358" s="1"/>
      <c r="X1358" s="1"/>
      <c r="Y1358" s="1"/>
      <c r="Z1358" s="1"/>
      <c r="AA1358" s="1"/>
      <c r="AB1358" s="1"/>
      <c r="AC1358" s="1"/>
      <c r="AD1358" s="1"/>
    </row>
    <row r="1359" spans="1:30" ht="12.75" customHeight="1" x14ac:dyDescent="0.2">
      <c r="A1359" s="1"/>
      <c r="B1359" s="1"/>
      <c r="C1359" s="1"/>
      <c r="D1359" s="1"/>
      <c r="E1359" s="1"/>
      <c r="F1359" s="1"/>
      <c r="G1359" s="1"/>
      <c r="H1359" s="1"/>
      <c r="I1359" s="1"/>
      <c r="J1359" s="1"/>
      <c r="K1359" s="1"/>
      <c r="L1359" s="1"/>
      <c r="M1359" s="1"/>
      <c r="N1359" s="1"/>
      <c r="O1359" s="1"/>
      <c r="P1359" s="1"/>
      <c r="Q1359" s="1"/>
      <c r="R1359" s="1"/>
      <c r="S1359" s="1"/>
      <c r="T1359" s="1"/>
      <c r="U1359" s="1"/>
      <c r="V1359" s="1"/>
      <c r="W1359" s="1"/>
      <c r="X1359" s="1"/>
      <c r="Y1359" s="1"/>
      <c r="Z1359" s="1"/>
      <c r="AA1359" s="1"/>
      <c r="AB1359" s="1"/>
      <c r="AC1359" s="1"/>
      <c r="AD1359" s="1"/>
    </row>
    <row r="1360" spans="1:30" ht="12.75" customHeight="1" x14ac:dyDescent="0.2">
      <c r="A1360" s="1"/>
      <c r="B1360" s="1"/>
      <c r="C1360" s="1"/>
      <c r="D1360" s="1"/>
      <c r="E1360" s="1"/>
      <c r="F1360" s="1"/>
      <c r="G1360" s="1"/>
      <c r="H1360" s="1"/>
      <c r="I1360" s="1"/>
      <c r="J1360" s="1"/>
      <c r="K1360" s="1"/>
      <c r="L1360" s="1"/>
      <c r="M1360" s="1"/>
      <c r="N1360" s="1"/>
      <c r="O1360" s="1"/>
      <c r="P1360" s="1"/>
      <c r="Q1360" s="1"/>
      <c r="R1360" s="1"/>
      <c r="S1360" s="1"/>
      <c r="T1360" s="1"/>
      <c r="U1360" s="1"/>
      <c r="V1360" s="1"/>
      <c r="W1360" s="1"/>
      <c r="X1360" s="1"/>
      <c r="Y1360" s="1"/>
      <c r="Z1360" s="1"/>
      <c r="AA1360" s="1"/>
      <c r="AB1360" s="1"/>
      <c r="AC1360" s="1"/>
      <c r="AD1360" s="1"/>
    </row>
    <row r="1361" spans="1:30" ht="12.75" customHeight="1" x14ac:dyDescent="0.2">
      <c r="A1361" s="1"/>
      <c r="B1361" s="1"/>
      <c r="C1361" s="1"/>
      <c r="D1361" s="1"/>
      <c r="E1361" s="1"/>
      <c r="F1361" s="1"/>
      <c r="G1361" s="1"/>
      <c r="H1361" s="1"/>
      <c r="I1361" s="1"/>
      <c r="J1361" s="1"/>
      <c r="K1361" s="1"/>
      <c r="L1361" s="1"/>
      <c r="M1361" s="1"/>
      <c r="N1361" s="1"/>
      <c r="O1361" s="1"/>
      <c r="P1361" s="1"/>
      <c r="Q1361" s="1"/>
      <c r="R1361" s="1"/>
      <c r="S1361" s="1"/>
      <c r="T1361" s="1"/>
      <c r="U1361" s="1"/>
      <c r="V1361" s="1"/>
      <c r="W1361" s="1"/>
      <c r="X1361" s="1"/>
      <c r="Y1361" s="1"/>
      <c r="Z1361" s="1"/>
      <c r="AA1361" s="1"/>
      <c r="AB1361" s="1"/>
      <c r="AC1361" s="1"/>
      <c r="AD1361" s="1"/>
    </row>
    <row r="1362" spans="1:30" ht="12.75" customHeight="1" x14ac:dyDescent="0.2">
      <c r="A1362" s="1"/>
      <c r="B1362" s="1"/>
      <c r="C1362" s="1"/>
      <c r="D1362" s="1"/>
      <c r="E1362" s="1"/>
      <c r="F1362" s="1"/>
      <c r="G1362" s="1"/>
      <c r="H1362" s="1"/>
      <c r="I1362" s="1"/>
      <c r="J1362" s="1"/>
      <c r="K1362" s="1"/>
      <c r="L1362" s="1"/>
      <c r="M1362" s="1"/>
      <c r="N1362" s="1"/>
      <c r="O1362" s="1"/>
      <c r="P1362" s="1"/>
      <c r="Q1362" s="1"/>
      <c r="R1362" s="1"/>
      <c r="S1362" s="1"/>
      <c r="T1362" s="1"/>
      <c r="U1362" s="1"/>
      <c r="V1362" s="1"/>
      <c r="W1362" s="1"/>
      <c r="X1362" s="1"/>
      <c r="Y1362" s="1"/>
      <c r="Z1362" s="1"/>
      <c r="AA1362" s="1"/>
      <c r="AB1362" s="1"/>
      <c r="AC1362" s="1"/>
      <c r="AD1362" s="1"/>
    </row>
    <row r="1363" spans="1:30" ht="12.75" customHeight="1" x14ac:dyDescent="0.2">
      <c r="A1363" s="1"/>
      <c r="B1363" s="1"/>
      <c r="C1363" s="1"/>
      <c r="D1363" s="1"/>
      <c r="E1363" s="1"/>
      <c r="F1363" s="1"/>
      <c r="G1363" s="1"/>
      <c r="H1363" s="1"/>
      <c r="I1363" s="1"/>
      <c r="J1363" s="1"/>
      <c r="K1363" s="1"/>
      <c r="L1363" s="1"/>
      <c r="M1363" s="1"/>
      <c r="N1363" s="1"/>
      <c r="O1363" s="1"/>
      <c r="P1363" s="1"/>
      <c r="Q1363" s="1"/>
      <c r="R1363" s="1"/>
      <c r="S1363" s="1"/>
      <c r="T1363" s="1"/>
      <c r="U1363" s="1"/>
      <c r="V1363" s="1"/>
      <c r="W1363" s="1"/>
      <c r="X1363" s="1"/>
      <c r="Y1363" s="1"/>
      <c r="Z1363" s="1"/>
      <c r="AA1363" s="1"/>
      <c r="AB1363" s="1"/>
      <c r="AC1363" s="1"/>
      <c r="AD1363" s="1"/>
    </row>
    <row r="1364" spans="1:30" ht="12.75" customHeight="1" x14ac:dyDescent="0.2">
      <c r="A1364" s="1"/>
      <c r="B1364" s="1"/>
      <c r="C1364" s="1"/>
      <c r="D1364" s="1"/>
      <c r="E1364" s="1"/>
      <c r="F1364" s="1"/>
      <c r="G1364" s="1"/>
      <c r="H1364" s="1"/>
      <c r="I1364" s="1"/>
      <c r="J1364" s="1"/>
      <c r="K1364" s="1"/>
      <c r="L1364" s="1"/>
      <c r="M1364" s="1"/>
      <c r="N1364" s="1"/>
      <c r="O1364" s="1"/>
      <c r="P1364" s="1"/>
      <c r="Q1364" s="1"/>
      <c r="R1364" s="1"/>
      <c r="S1364" s="1"/>
      <c r="T1364" s="1"/>
      <c r="U1364" s="1"/>
      <c r="V1364" s="1"/>
      <c r="W1364" s="1"/>
      <c r="X1364" s="1"/>
      <c r="Y1364" s="1"/>
      <c r="Z1364" s="1"/>
      <c r="AA1364" s="1"/>
      <c r="AB1364" s="1"/>
      <c r="AC1364" s="1"/>
      <c r="AD1364" s="1"/>
    </row>
    <row r="1365" spans="1:30" ht="12.75" customHeight="1" x14ac:dyDescent="0.2">
      <c r="A1365" s="1"/>
      <c r="B1365" s="1"/>
      <c r="C1365" s="1"/>
      <c r="D1365" s="1"/>
      <c r="E1365" s="1"/>
      <c r="F1365" s="1"/>
      <c r="G1365" s="1"/>
      <c r="H1365" s="1"/>
      <c r="I1365" s="1"/>
      <c r="J1365" s="1"/>
      <c r="K1365" s="1"/>
      <c r="L1365" s="1"/>
      <c r="M1365" s="1"/>
      <c r="N1365" s="1"/>
      <c r="O1365" s="1"/>
      <c r="P1365" s="1"/>
      <c r="Q1365" s="1"/>
      <c r="R1365" s="1"/>
      <c r="S1365" s="1"/>
      <c r="T1365" s="1"/>
      <c r="U1365" s="1"/>
      <c r="V1365" s="1"/>
      <c r="W1365" s="1"/>
      <c r="X1365" s="1"/>
      <c r="Y1365" s="1"/>
      <c r="Z1365" s="1"/>
      <c r="AA1365" s="1"/>
      <c r="AB1365" s="1"/>
      <c r="AC1365" s="1"/>
      <c r="AD1365" s="1"/>
    </row>
    <row r="1366" spans="1:30" ht="12.75" customHeight="1" x14ac:dyDescent="0.2">
      <c r="A1366" s="1"/>
      <c r="B1366" s="1"/>
      <c r="C1366" s="1"/>
      <c r="D1366" s="1"/>
      <c r="E1366" s="1"/>
      <c r="F1366" s="1"/>
      <c r="G1366" s="1"/>
      <c r="H1366" s="1"/>
      <c r="I1366" s="1"/>
      <c r="J1366" s="1"/>
      <c r="K1366" s="1"/>
      <c r="L1366" s="1"/>
      <c r="M1366" s="1"/>
      <c r="N1366" s="1"/>
      <c r="O1366" s="1"/>
      <c r="P1366" s="1"/>
      <c r="Q1366" s="1"/>
      <c r="R1366" s="1"/>
      <c r="S1366" s="1"/>
      <c r="T1366" s="1"/>
      <c r="U1366" s="1"/>
      <c r="V1366" s="1"/>
      <c r="W1366" s="1"/>
      <c r="X1366" s="1"/>
      <c r="Y1366" s="1"/>
      <c r="Z1366" s="1"/>
      <c r="AA1366" s="1"/>
      <c r="AB1366" s="1"/>
      <c r="AC1366" s="1"/>
      <c r="AD1366" s="1"/>
    </row>
    <row r="1367" spans="1:30" ht="12.75" customHeight="1" x14ac:dyDescent="0.2">
      <c r="A1367" s="1"/>
      <c r="B1367" s="1"/>
      <c r="C1367" s="1"/>
      <c r="D1367" s="1"/>
      <c r="E1367" s="1"/>
      <c r="F1367" s="1"/>
      <c r="G1367" s="1"/>
      <c r="H1367" s="1"/>
      <c r="I1367" s="1"/>
      <c r="J1367" s="1"/>
      <c r="K1367" s="1"/>
      <c r="L1367" s="1"/>
      <c r="M1367" s="1"/>
      <c r="N1367" s="1"/>
      <c r="O1367" s="1"/>
      <c r="P1367" s="1"/>
      <c r="Q1367" s="1"/>
      <c r="R1367" s="1"/>
      <c r="S1367" s="1"/>
      <c r="T1367" s="1"/>
      <c r="U1367" s="1"/>
      <c r="V1367" s="1"/>
      <c r="W1367" s="1"/>
      <c r="X1367" s="1"/>
      <c r="Y1367" s="1"/>
      <c r="Z1367" s="1"/>
      <c r="AA1367" s="1"/>
      <c r="AB1367" s="1"/>
      <c r="AC1367" s="1"/>
      <c r="AD1367" s="1"/>
    </row>
    <row r="1368" spans="1:30" ht="12.75" customHeight="1" x14ac:dyDescent="0.2">
      <c r="A1368" s="1"/>
      <c r="B1368" s="1"/>
      <c r="C1368" s="1"/>
      <c r="D1368" s="1"/>
      <c r="E1368" s="1"/>
      <c r="F1368" s="1"/>
      <c r="G1368" s="1"/>
      <c r="H1368" s="1"/>
      <c r="I1368" s="1"/>
      <c r="J1368" s="1"/>
      <c r="K1368" s="1"/>
      <c r="L1368" s="1"/>
      <c r="M1368" s="1"/>
      <c r="N1368" s="1"/>
      <c r="O1368" s="1"/>
      <c r="P1368" s="1"/>
      <c r="Q1368" s="1"/>
      <c r="R1368" s="1"/>
      <c r="S1368" s="1"/>
      <c r="T1368" s="1"/>
      <c r="U1368" s="1"/>
      <c r="V1368" s="1"/>
      <c r="W1368" s="1"/>
      <c r="X1368" s="1"/>
      <c r="Y1368" s="1"/>
      <c r="Z1368" s="1"/>
      <c r="AA1368" s="1"/>
      <c r="AB1368" s="1"/>
      <c r="AC1368" s="1"/>
      <c r="AD1368" s="1"/>
    </row>
    <row r="1369" spans="1:30" ht="12.75" customHeight="1" x14ac:dyDescent="0.2">
      <c r="A1369" s="1"/>
      <c r="B1369" s="1"/>
      <c r="C1369" s="1"/>
      <c r="D1369" s="1"/>
      <c r="E1369" s="1"/>
      <c r="F1369" s="1"/>
      <c r="G1369" s="1"/>
      <c r="H1369" s="1"/>
      <c r="I1369" s="1"/>
      <c r="J1369" s="1"/>
      <c r="K1369" s="1"/>
      <c r="L1369" s="1"/>
      <c r="M1369" s="1"/>
      <c r="N1369" s="1"/>
      <c r="O1369" s="1"/>
      <c r="P1369" s="1"/>
      <c r="Q1369" s="1"/>
      <c r="R1369" s="1"/>
      <c r="S1369" s="1"/>
      <c r="T1369" s="1"/>
      <c r="U1369" s="1"/>
      <c r="V1369" s="1"/>
      <c r="W1369" s="1"/>
      <c r="X1369" s="1"/>
      <c r="Y1369" s="1"/>
      <c r="Z1369" s="1"/>
      <c r="AA1369" s="1"/>
      <c r="AB1369" s="1"/>
      <c r="AC1369" s="1"/>
      <c r="AD1369" s="1"/>
    </row>
    <row r="1370" spans="1:30" ht="12.75" customHeight="1" x14ac:dyDescent="0.2">
      <c r="A1370" s="1"/>
      <c r="B1370" s="1"/>
      <c r="C1370" s="1"/>
      <c r="D1370" s="1"/>
      <c r="E1370" s="1"/>
      <c r="F1370" s="1"/>
      <c r="G1370" s="1"/>
      <c r="H1370" s="1"/>
      <c r="I1370" s="1"/>
      <c r="J1370" s="1"/>
      <c r="K1370" s="1"/>
      <c r="L1370" s="1"/>
      <c r="M1370" s="1"/>
      <c r="N1370" s="1"/>
      <c r="O1370" s="1"/>
      <c r="P1370" s="1"/>
      <c r="Q1370" s="1"/>
      <c r="R1370" s="1"/>
      <c r="S1370" s="1"/>
      <c r="T1370" s="1"/>
      <c r="U1370" s="1"/>
      <c r="V1370" s="1"/>
      <c r="W1370" s="1"/>
      <c r="X1370" s="1"/>
      <c r="Y1370" s="1"/>
      <c r="Z1370" s="1"/>
      <c r="AA1370" s="1"/>
      <c r="AB1370" s="1"/>
      <c r="AC1370" s="1"/>
      <c r="AD1370" s="1"/>
    </row>
    <row r="1371" spans="1:30" ht="12.75" customHeight="1" x14ac:dyDescent="0.2">
      <c r="A1371" s="1"/>
      <c r="B1371" s="1"/>
      <c r="C1371" s="1"/>
      <c r="D1371" s="1"/>
      <c r="E1371" s="1"/>
      <c r="F1371" s="1"/>
      <c r="G1371" s="1"/>
      <c r="H1371" s="1"/>
      <c r="I1371" s="1"/>
      <c r="J1371" s="1"/>
      <c r="K1371" s="1"/>
      <c r="L1371" s="1"/>
      <c r="M1371" s="1"/>
      <c r="N1371" s="1"/>
      <c r="O1371" s="1"/>
      <c r="P1371" s="1"/>
      <c r="Q1371" s="1"/>
      <c r="R1371" s="1"/>
      <c r="S1371" s="1"/>
      <c r="T1371" s="1"/>
      <c r="U1371" s="1"/>
      <c r="V1371" s="1"/>
      <c r="W1371" s="1"/>
      <c r="X1371" s="1"/>
      <c r="Y1371" s="1"/>
      <c r="Z1371" s="1"/>
      <c r="AA1371" s="1"/>
      <c r="AB1371" s="1"/>
      <c r="AC1371" s="1"/>
      <c r="AD1371" s="1"/>
    </row>
    <row r="1372" spans="1:30" ht="12.75" customHeight="1" x14ac:dyDescent="0.2">
      <c r="A1372" s="1"/>
      <c r="B1372" s="1"/>
      <c r="C1372" s="1"/>
      <c r="D1372" s="1"/>
      <c r="E1372" s="1"/>
      <c r="F1372" s="1"/>
      <c r="G1372" s="1"/>
      <c r="H1372" s="1"/>
      <c r="I1372" s="1"/>
      <c r="J1372" s="1"/>
      <c r="K1372" s="1"/>
      <c r="L1372" s="1"/>
      <c r="M1372" s="1"/>
      <c r="N1372" s="1"/>
      <c r="O1372" s="1"/>
      <c r="P1372" s="1"/>
      <c r="Q1372" s="1"/>
      <c r="R1372" s="1"/>
      <c r="S1372" s="1"/>
      <c r="T1372" s="1"/>
      <c r="U1372" s="1"/>
      <c r="V1372" s="1"/>
      <c r="W1372" s="1"/>
      <c r="X1372" s="1"/>
      <c r="Y1372" s="1"/>
      <c r="Z1372" s="1"/>
      <c r="AA1372" s="1"/>
      <c r="AB1372" s="1"/>
      <c r="AC1372" s="1"/>
      <c r="AD1372" s="1"/>
    </row>
    <row r="1373" spans="1:30" ht="12.75" customHeight="1" x14ac:dyDescent="0.2">
      <c r="A1373" s="1"/>
      <c r="B1373" s="1"/>
      <c r="C1373" s="1"/>
      <c r="D1373" s="1"/>
      <c r="E1373" s="1"/>
      <c r="F1373" s="1"/>
      <c r="G1373" s="1"/>
      <c r="H1373" s="1"/>
      <c r="I1373" s="1"/>
      <c r="J1373" s="1"/>
      <c r="K1373" s="1"/>
      <c r="L1373" s="1"/>
      <c r="M1373" s="1"/>
      <c r="N1373" s="1"/>
      <c r="O1373" s="1"/>
      <c r="P1373" s="1"/>
      <c r="Q1373" s="1"/>
      <c r="R1373" s="1"/>
      <c r="S1373" s="1"/>
      <c r="T1373" s="1"/>
      <c r="U1373" s="1"/>
      <c r="V1373" s="1"/>
      <c r="W1373" s="1"/>
      <c r="X1373" s="1"/>
      <c r="Y1373" s="1"/>
      <c r="Z1373" s="1"/>
      <c r="AA1373" s="1"/>
      <c r="AB1373" s="1"/>
      <c r="AC1373" s="1"/>
      <c r="AD1373" s="1"/>
    </row>
    <row r="1374" spans="1:30" ht="12.75" customHeight="1" x14ac:dyDescent="0.2">
      <c r="A1374" s="1"/>
      <c r="B1374" s="1"/>
      <c r="C1374" s="1"/>
      <c r="D1374" s="1"/>
      <c r="E1374" s="1"/>
      <c r="F1374" s="1"/>
      <c r="G1374" s="1"/>
      <c r="H1374" s="1"/>
      <c r="I1374" s="1"/>
      <c r="J1374" s="1"/>
      <c r="K1374" s="1"/>
      <c r="L1374" s="1"/>
      <c r="M1374" s="1"/>
      <c r="N1374" s="1"/>
      <c r="O1374" s="1"/>
      <c r="P1374" s="1"/>
      <c r="Q1374" s="1"/>
      <c r="R1374" s="1"/>
      <c r="S1374" s="1"/>
      <c r="T1374" s="1"/>
      <c r="U1374" s="1"/>
      <c r="V1374" s="1"/>
      <c r="W1374" s="1"/>
      <c r="X1374" s="1"/>
      <c r="Y1374" s="1"/>
      <c r="Z1374" s="1"/>
      <c r="AA1374" s="1"/>
      <c r="AB1374" s="1"/>
      <c r="AC1374" s="1"/>
      <c r="AD1374" s="1"/>
    </row>
    <row r="1375" spans="1:30" ht="12.75" customHeight="1" x14ac:dyDescent="0.2">
      <c r="A1375" s="1"/>
      <c r="B1375" s="1"/>
      <c r="C1375" s="1"/>
      <c r="D1375" s="1"/>
      <c r="E1375" s="1"/>
      <c r="F1375" s="1"/>
      <c r="G1375" s="1"/>
      <c r="H1375" s="1"/>
      <c r="I1375" s="1"/>
      <c r="J1375" s="1"/>
      <c r="K1375" s="1"/>
      <c r="L1375" s="1"/>
      <c r="M1375" s="1"/>
      <c r="N1375" s="1"/>
      <c r="O1375" s="1"/>
      <c r="P1375" s="1"/>
      <c r="Q1375" s="1"/>
      <c r="R1375" s="1"/>
      <c r="S1375" s="1"/>
      <c r="T1375" s="1"/>
      <c r="U1375" s="1"/>
      <c r="V1375" s="1"/>
      <c r="W1375" s="1"/>
      <c r="X1375" s="1"/>
      <c r="Y1375" s="1"/>
      <c r="Z1375" s="1"/>
      <c r="AA1375" s="1"/>
      <c r="AB1375" s="1"/>
      <c r="AC1375" s="1"/>
      <c r="AD1375" s="1"/>
    </row>
    <row r="1376" spans="1:30" ht="12.75" customHeight="1" x14ac:dyDescent="0.2">
      <c r="A1376" s="1"/>
      <c r="B1376" s="1"/>
      <c r="C1376" s="1"/>
      <c r="D1376" s="1"/>
      <c r="E1376" s="1"/>
      <c r="F1376" s="1"/>
      <c r="G1376" s="1"/>
      <c r="H1376" s="1"/>
      <c r="I1376" s="1"/>
      <c r="J1376" s="1"/>
      <c r="K1376" s="1"/>
      <c r="L1376" s="1"/>
      <c r="M1376" s="1"/>
      <c r="N1376" s="1"/>
      <c r="O1376" s="1"/>
      <c r="P1376" s="1"/>
      <c r="Q1376" s="1"/>
      <c r="R1376" s="1"/>
      <c r="S1376" s="1"/>
      <c r="T1376" s="1"/>
      <c r="U1376" s="1"/>
      <c r="V1376" s="1"/>
      <c r="W1376" s="1"/>
      <c r="X1376" s="1"/>
      <c r="Y1376" s="1"/>
      <c r="Z1376" s="1"/>
      <c r="AA1376" s="1"/>
      <c r="AB1376" s="1"/>
      <c r="AC1376" s="1"/>
      <c r="AD1376" s="1"/>
    </row>
    <row r="1377" spans="1:30" ht="12.75" customHeight="1" x14ac:dyDescent="0.2">
      <c r="A1377" s="1"/>
      <c r="B1377" s="1"/>
      <c r="C1377" s="1"/>
      <c r="D1377" s="1"/>
      <c r="E1377" s="1"/>
      <c r="F1377" s="1"/>
      <c r="G1377" s="1"/>
      <c r="H1377" s="1"/>
      <c r="I1377" s="1"/>
      <c r="J1377" s="1"/>
      <c r="K1377" s="1"/>
      <c r="L1377" s="1"/>
      <c r="M1377" s="1"/>
      <c r="N1377" s="1"/>
      <c r="O1377" s="1"/>
      <c r="P1377" s="1"/>
      <c r="Q1377" s="1"/>
      <c r="R1377" s="1"/>
      <c r="S1377" s="1"/>
      <c r="T1377" s="1"/>
      <c r="U1377" s="1"/>
      <c r="V1377" s="1"/>
      <c r="W1377" s="1"/>
      <c r="X1377" s="1"/>
      <c r="Y1377" s="1"/>
      <c r="Z1377" s="1"/>
      <c r="AA1377" s="1"/>
      <c r="AB1377" s="1"/>
      <c r="AC1377" s="1"/>
      <c r="AD1377" s="1"/>
    </row>
    <row r="1378" spans="1:30" ht="12.75" customHeight="1" x14ac:dyDescent="0.2">
      <c r="A1378" s="1"/>
      <c r="B1378" s="1"/>
      <c r="C1378" s="1"/>
      <c r="D1378" s="1"/>
      <c r="E1378" s="1"/>
      <c r="F1378" s="1"/>
      <c r="G1378" s="1"/>
      <c r="H1378" s="1"/>
      <c r="I1378" s="1"/>
      <c r="J1378" s="1"/>
      <c r="K1378" s="1"/>
      <c r="L1378" s="1"/>
      <c r="M1378" s="1"/>
      <c r="N1378" s="1"/>
      <c r="O1378" s="1"/>
      <c r="P1378" s="1"/>
      <c r="Q1378" s="1"/>
      <c r="R1378" s="1"/>
      <c r="S1378" s="1"/>
      <c r="T1378" s="1"/>
      <c r="U1378" s="1"/>
      <c r="V1378" s="1"/>
      <c r="W1378" s="1"/>
      <c r="X1378" s="1"/>
      <c r="Y1378" s="1"/>
      <c r="Z1378" s="1"/>
      <c r="AA1378" s="1"/>
      <c r="AB1378" s="1"/>
      <c r="AC1378" s="1"/>
      <c r="AD1378" s="1"/>
    </row>
    <row r="1379" spans="1:30" ht="12.75" customHeight="1" x14ac:dyDescent="0.2">
      <c r="A1379" s="1"/>
      <c r="B1379" s="1"/>
      <c r="C1379" s="1"/>
      <c r="D1379" s="1"/>
      <c r="E1379" s="1"/>
      <c r="F1379" s="1"/>
      <c r="G1379" s="1"/>
      <c r="H1379" s="1"/>
      <c r="I1379" s="1"/>
      <c r="J1379" s="1"/>
      <c r="K1379" s="1"/>
      <c r="L1379" s="1"/>
      <c r="M1379" s="1"/>
      <c r="N1379" s="1"/>
      <c r="O1379" s="1"/>
      <c r="P1379" s="1"/>
      <c r="Q1379" s="1"/>
      <c r="R1379" s="1"/>
      <c r="S1379" s="1"/>
      <c r="T1379" s="1"/>
      <c r="U1379" s="1"/>
      <c r="V1379" s="1"/>
      <c r="W1379" s="1"/>
      <c r="X1379" s="1"/>
      <c r="Y1379" s="1"/>
      <c r="Z1379" s="1"/>
      <c r="AA1379" s="1"/>
      <c r="AB1379" s="1"/>
      <c r="AC1379" s="1"/>
      <c r="AD1379" s="1"/>
    </row>
    <row r="1380" spans="1:30" ht="12.75" customHeight="1" x14ac:dyDescent="0.2">
      <c r="A1380" s="1"/>
      <c r="B1380" s="1"/>
      <c r="C1380" s="1"/>
      <c r="D1380" s="1"/>
      <c r="E1380" s="1"/>
      <c r="F1380" s="1"/>
      <c r="G1380" s="1"/>
      <c r="H1380" s="1"/>
      <c r="I1380" s="1"/>
      <c r="J1380" s="1"/>
      <c r="K1380" s="1"/>
      <c r="L1380" s="1"/>
      <c r="M1380" s="1"/>
      <c r="N1380" s="1"/>
      <c r="O1380" s="1"/>
      <c r="P1380" s="1"/>
      <c r="Q1380" s="1"/>
      <c r="R1380" s="1"/>
      <c r="S1380" s="1"/>
      <c r="T1380" s="1"/>
      <c r="U1380" s="1"/>
      <c r="V1380" s="1"/>
      <c r="W1380" s="1"/>
      <c r="X1380" s="1"/>
      <c r="Y1380" s="1"/>
      <c r="Z1380" s="1"/>
      <c r="AA1380" s="1"/>
      <c r="AB1380" s="1"/>
      <c r="AC1380" s="1"/>
      <c r="AD1380" s="1"/>
    </row>
    <row r="1381" spans="1:30" ht="12.75" customHeight="1" x14ac:dyDescent="0.2">
      <c r="A1381" s="1"/>
      <c r="B1381" s="1"/>
      <c r="C1381" s="1"/>
      <c r="D1381" s="1"/>
      <c r="E1381" s="1"/>
      <c r="F1381" s="1"/>
      <c r="G1381" s="1"/>
      <c r="H1381" s="1"/>
      <c r="I1381" s="1"/>
      <c r="J1381" s="1"/>
      <c r="K1381" s="1"/>
      <c r="L1381" s="1"/>
      <c r="M1381" s="1"/>
      <c r="N1381" s="1"/>
      <c r="O1381" s="1"/>
      <c r="P1381" s="1"/>
      <c r="Q1381" s="1"/>
      <c r="R1381" s="1"/>
      <c r="S1381" s="1"/>
      <c r="T1381" s="1"/>
      <c r="U1381" s="1"/>
      <c r="V1381" s="1"/>
      <c r="W1381" s="1"/>
      <c r="X1381" s="1"/>
      <c r="Y1381" s="1"/>
      <c r="Z1381" s="1"/>
      <c r="AA1381" s="1"/>
      <c r="AB1381" s="1"/>
      <c r="AC1381" s="1"/>
      <c r="AD1381" s="1"/>
    </row>
    <row r="1382" spans="1:30" ht="12.75" customHeight="1" x14ac:dyDescent="0.2">
      <c r="A1382" s="1"/>
      <c r="B1382" s="1"/>
      <c r="C1382" s="1"/>
      <c r="D1382" s="1"/>
      <c r="E1382" s="1"/>
      <c r="F1382" s="1"/>
      <c r="G1382" s="1"/>
      <c r="H1382" s="1"/>
      <c r="I1382" s="1"/>
      <c r="J1382" s="1"/>
      <c r="K1382" s="1"/>
      <c r="L1382" s="1"/>
      <c r="M1382" s="1"/>
      <c r="N1382" s="1"/>
      <c r="O1382" s="1"/>
      <c r="P1382" s="1"/>
      <c r="Q1382" s="1"/>
      <c r="R1382" s="1"/>
      <c r="S1382" s="1"/>
      <c r="T1382" s="1"/>
      <c r="U1382" s="1"/>
      <c r="V1382" s="1"/>
      <c r="W1382" s="1"/>
      <c r="X1382" s="1"/>
      <c r="Y1382" s="1"/>
      <c r="Z1382" s="1"/>
      <c r="AA1382" s="1"/>
      <c r="AB1382" s="1"/>
      <c r="AC1382" s="1"/>
      <c r="AD1382" s="1"/>
    </row>
    <row r="1383" spans="1:30" ht="12.75" customHeight="1" x14ac:dyDescent="0.2">
      <c r="A1383" s="1"/>
      <c r="B1383" s="1"/>
      <c r="C1383" s="1"/>
      <c r="D1383" s="1"/>
      <c r="E1383" s="1"/>
      <c r="F1383" s="1"/>
      <c r="G1383" s="1"/>
      <c r="H1383" s="1"/>
      <c r="I1383" s="1"/>
      <c r="J1383" s="1"/>
      <c r="K1383" s="1"/>
      <c r="L1383" s="1"/>
      <c r="M1383" s="1"/>
      <c r="N1383" s="1"/>
      <c r="O1383" s="1"/>
      <c r="P1383" s="1"/>
      <c r="Q1383" s="1"/>
      <c r="R1383" s="1"/>
      <c r="S1383" s="1"/>
      <c r="T1383" s="1"/>
      <c r="U1383" s="1"/>
      <c r="V1383" s="1"/>
      <c r="W1383" s="1"/>
      <c r="X1383" s="1"/>
      <c r="Y1383" s="1"/>
      <c r="Z1383" s="1"/>
      <c r="AA1383" s="1"/>
      <c r="AB1383" s="1"/>
      <c r="AC1383" s="1"/>
      <c r="AD1383" s="1"/>
    </row>
    <row r="1384" spans="1:30" ht="12.75" customHeight="1" x14ac:dyDescent="0.2">
      <c r="A1384" s="1"/>
      <c r="B1384" s="1"/>
      <c r="C1384" s="1"/>
      <c r="D1384" s="1"/>
      <c r="E1384" s="1"/>
      <c r="F1384" s="1"/>
      <c r="G1384" s="1"/>
      <c r="H1384" s="1"/>
      <c r="I1384" s="1"/>
      <c r="J1384" s="1"/>
      <c r="K1384" s="1"/>
      <c r="L1384" s="1"/>
      <c r="M1384" s="1"/>
      <c r="N1384" s="1"/>
      <c r="O1384" s="1"/>
      <c r="P1384" s="1"/>
      <c r="Q1384" s="1"/>
      <c r="R1384" s="1"/>
      <c r="S1384" s="1"/>
      <c r="T1384" s="1"/>
      <c r="U1384" s="1"/>
      <c r="V1384" s="1"/>
      <c r="W1384" s="1"/>
      <c r="X1384" s="1"/>
      <c r="Y1384" s="1"/>
      <c r="Z1384" s="1"/>
      <c r="AA1384" s="1"/>
      <c r="AB1384" s="1"/>
      <c r="AC1384" s="1"/>
      <c r="AD1384" s="1"/>
    </row>
    <row r="1385" spans="1:30" ht="12.75" customHeight="1" x14ac:dyDescent="0.2">
      <c r="A1385" s="1"/>
      <c r="B1385" s="1"/>
      <c r="C1385" s="1"/>
      <c r="D1385" s="1"/>
      <c r="E1385" s="1"/>
      <c r="F1385" s="1"/>
      <c r="G1385" s="1"/>
      <c r="H1385" s="1"/>
      <c r="I1385" s="1"/>
      <c r="J1385" s="1"/>
      <c r="K1385" s="1"/>
      <c r="L1385" s="1"/>
      <c r="M1385" s="1"/>
      <c r="N1385" s="1"/>
      <c r="O1385" s="1"/>
      <c r="P1385" s="1"/>
      <c r="Q1385" s="1"/>
      <c r="R1385" s="1"/>
      <c r="S1385" s="1"/>
      <c r="T1385" s="1"/>
      <c r="U1385" s="1"/>
      <c r="V1385" s="1"/>
      <c r="W1385" s="1"/>
      <c r="X1385" s="1"/>
      <c r="Y1385" s="1"/>
      <c r="Z1385" s="1"/>
      <c r="AA1385" s="1"/>
      <c r="AB1385" s="1"/>
      <c r="AC1385" s="1"/>
      <c r="AD1385" s="1"/>
    </row>
    <row r="1386" spans="1:30" ht="12.75" customHeight="1" x14ac:dyDescent="0.2">
      <c r="A1386" s="1"/>
      <c r="B1386" s="1"/>
      <c r="C1386" s="1"/>
      <c r="D1386" s="1"/>
      <c r="E1386" s="1"/>
      <c r="F1386" s="1"/>
      <c r="G1386" s="1"/>
      <c r="H1386" s="1"/>
      <c r="I1386" s="1"/>
      <c r="J1386" s="1"/>
      <c r="K1386" s="1"/>
      <c r="L1386" s="1"/>
      <c r="M1386" s="1"/>
      <c r="N1386" s="1"/>
      <c r="O1386" s="1"/>
      <c r="P1386" s="1"/>
      <c r="Q1386" s="1"/>
      <c r="R1386" s="1"/>
      <c r="S1386" s="1"/>
      <c r="T1386" s="1"/>
      <c r="U1386" s="1"/>
      <c r="V1386" s="1"/>
      <c r="W1386" s="1"/>
      <c r="X1386" s="1"/>
      <c r="Y1386" s="1"/>
      <c r="Z1386" s="1"/>
      <c r="AA1386" s="1"/>
      <c r="AB1386" s="1"/>
      <c r="AC1386" s="1"/>
      <c r="AD1386" s="1"/>
    </row>
    <row r="1387" spans="1:30" ht="12.75" customHeight="1" x14ac:dyDescent="0.2">
      <c r="A1387" s="1"/>
      <c r="B1387" s="1"/>
      <c r="C1387" s="1"/>
      <c r="D1387" s="1"/>
      <c r="E1387" s="1"/>
      <c r="F1387" s="1"/>
      <c r="G1387" s="1"/>
      <c r="H1387" s="1"/>
      <c r="I1387" s="1"/>
      <c r="J1387" s="1"/>
      <c r="K1387" s="1"/>
      <c r="L1387" s="1"/>
      <c r="M1387" s="1"/>
      <c r="N1387" s="1"/>
      <c r="O1387" s="1"/>
      <c r="P1387" s="1"/>
      <c r="Q1387" s="1"/>
      <c r="R1387" s="1"/>
      <c r="S1387" s="1"/>
      <c r="T1387" s="1"/>
      <c r="U1387" s="1"/>
      <c r="V1387" s="1"/>
      <c r="W1387" s="1"/>
      <c r="X1387" s="1"/>
      <c r="Y1387" s="1"/>
      <c r="Z1387" s="1"/>
      <c r="AA1387" s="1"/>
      <c r="AB1387" s="1"/>
      <c r="AC1387" s="1"/>
      <c r="AD1387" s="1"/>
    </row>
    <row r="1388" spans="1:30" ht="12.75" customHeight="1" x14ac:dyDescent="0.2">
      <c r="A1388" s="1"/>
      <c r="B1388" s="1"/>
      <c r="C1388" s="1"/>
      <c r="D1388" s="1"/>
      <c r="E1388" s="1"/>
      <c r="F1388" s="1"/>
      <c r="G1388" s="1"/>
      <c r="H1388" s="1"/>
      <c r="I1388" s="1"/>
      <c r="J1388" s="1"/>
      <c r="K1388" s="1"/>
      <c r="L1388" s="1"/>
      <c r="M1388" s="1"/>
      <c r="N1388" s="1"/>
      <c r="O1388" s="1"/>
      <c r="P1388" s="1"/>
      <c r="Q1388" s="1"/>
      <c r="R1388" s="1"/>
      <c r="S1388" s="1"/>
      <c r="T1388" s="1"/>
      <c r="U1388" s="1"/>
      <c r="V1388" s="1"/>
      <c r="W1388" s="1"/>
      <c r="X1388" s="1"/>
      <c r="Y1388" s="1"/>
      <c r="Z1388" s="1"/>
      <c r="AA1388" s="1"/>
      <c r="AB1388" s="1"/>
      <c r="AC1388" s="1"/>
      <c r="AD1388" s="1"/>
    </row>
    <row r="1389" spans="1:30" ht="12.75" customHeight="1" x14ac:dyDescent="0.2">
      <c r="A1389" s="1"/>
      <c r="B1389" s="1"/>
      <c r="C1389" s="1"/>
      <c r="D1389" s="1"/>
      <c r="E1389" s="1"/>
      <c r="F1389" s="1"/>
      <c r="G1389" s="1"/>
      <c r="H1389" s="1"/>
      <c r="I1389" s="1"/>
      <c r="J1389" s="1"/>
      <c r="K1389" s="1"/>
      <c r="L1389" s="1"/>
      <c r="M1389" s="1"/>
      <c r="N1389" s="1"/>
      <c r="O1389" s="1"/>
      <c r="P1389" s="1"/>
      <c r="Q1389" s="1"/>
      <c r="R1389" s="1"/>
      <c r="S1389" s="1"/>
      <c r="T1389" s="1"/>
      <c r="U1389" s="1"/>
      <c r="V1389" s="1"/>
      <c r="W1389" s="1"/>
      <c r="X1389" s="1"/>
      <c r="Y1389" s="1"/>
      <c r="Z1389" s="1"/>
      <c r="AA1389" s="1"/>
      <c r="AB1389" s="1"/>
      <c r="AC1389" s="1"/>
      <c r="AD1389" s="1"/>
    </row>
    <row r="1390" spans="1:30" ht="12.75" customHeight="1" x14ac:dyDescent="0.2">
      <c r="A1390" s="1"/>
      <c r="B1390" s="1"/>
      <c r="C1390" s="1"/>
      <c r="D1390" s="1"/>
      <c r="E1390" s="1"/>
      <c r="F1390" s="1"/>
      <c r="G1390" s="1"/>
      <c r="H1390" s="1"/>
      <c r="I1390" s="1"/>
      <c r="J1390" s="1"/>
      <c r="K1390" s="1"/>
      <c r="L1390" s="1"/>
      <c r="M1390" s="1"/>
      <c r="N1390" s="1"/>
      <c r="O1390" s="1"/>
      <c r="P1390" s="1"/>
      <c r="Q1390" s="1"/>
      <c r="R1390" s="1"/>
      <c r="S1390" s="1"/>
      <c r="T1390" s="1"/>
      <c r="U1390" s="1"/>
      <c r="V1390" s="1"/>
      <c r="W1390" s="1"/>
      <c r="X1390" s="1"/>
      <c r="Y1390" s="1"/>
      <c r="Z1390" s="1"/>
      <c r="AA1390" s="1"/>
      <c r="AB1390" s="1"/>
      <c r="AC1390" s="1"/>
      <c r="AD1390" s="1"/>
    </row>
    <row r="1391" spans="1:30" ht="12.75" customHeight="1" x14ac:dyDescent="0.2">
      <c r="A1391" s="1"/>
      <c r="B1391" s="1"/>
      <c r="C1391" s="1"/>
      <c r="D1391" s="1"/>
      <c r="E1391" s="1"/>
      <c r="F1391" s="1"/>
      <c r="G1391" s="1"/>
      <c r="H1391" s="1"/>
      <c r="I1391" s="1"/>
      <c r="J1391" s="1"/>
      <c r="K1391" s="1"/>
      <c r="L1391" s="1"/>
      <c r="M1391" s="1"/>
      <c r="N1391" s="1"/>
      <c r="O1391" s="1"/>
      <c r="P1391" s="1"/>
      <c r="Q1391" s="1"/>
      <c r="R1391" s="1"/>
      <c r="S1391" s="1"/>
      <c r="T1391" s="1"/>
      <c r="U1391" s="1"/>
      <c r="V1391" s="1"/>
      <c r="W1391" s="1"/>
      <c r="X1391" s="1"/>
      <c r="Y1391" s="1"/>
      <c r="Z1391" s="1"/>
      <c r="AA1391" s="1"/>
      <c r="AB1391" s="1"/>
      <c r="AC1391" s="1"/>
      <c r="AD1391" s="1"/>
    </row>
    <row r="1392" spans="1:30" ht="12.75" customHeight="1" x14ac:dyDescent="0.2">
      <c r="A1392" s="1"/>
      <c r="B1392" s="1"/>
      <c r="C1392" s="1"/>
      <c r="D1392" s="1"/>
      <c r="E1392" s="1"/>
      <c r="F1392" s="1"/>
      <c r="G1392" s="1"/>
      <c r="H1392" s="1"/>
      <c r="I1392" s="1"/>
      <c r="J1392" s="1"/>
      <c r="K1392" s="1"/>
      <c r="L1392" s="1"/>
      <c r="M1392" s="1"/>
      <c r="N1392" s="1"/>
      <c r="O1392" s="1"/>
      <c r="P1392" s="1"/>
      <c r="Q1392" s="1"/>
      <c r="R1392" s="1"/>
      <c r="S1392" s="1"/>
      <c r="T1392" s="1"/>
      <c r="U1392" s="1"/>
      <c r="V1392" s="1"/>
      <c r="W1392" s="1"/>
      <c r="X1392" s="1"/>
      <c r="Y1392" s="1"/>
      <c r="Z1392" s="1"/>
      <c r="AA1392" s="1"/>
      <c r="AB1392" s="1"/>
      <c r="AC1392" s="1"/>
      <c r="AD1392" s="1"/>
    </row>
    <row r="1393" spans="1:30" ht="12.75" customHeight="1" x14ac:dyDescent="0.2">
      <c r="A1393" s="1"/>
      <c r="B1393" s="1"/>
      <c r="C1393" s="1"/>
      <c r="D1393" s="1"/>
      <c r="E1393" s="1"/>
      <c r="F1393" s="1"/>
      <c r="G1393" s="1"/>
      <c r="H1393" s="1"/>
      <c r="I1393" s="1"/>
      <c r="J1393" s="1"/>
      <c r="K1393" s="1"/>
      <c r="L1393" s="1"/>
      <c r="M1393" s="1"/>
      <c r="N1393" s="1"/>
      <c r="O1393" s="1"/>
      <c r="P1393" s="1"/>
      <c r="Q1393" s="1"/>
      <c r="R1393" s="1"/>
      <c r="S1393" s="1"/>
      <c r="T1393" s="1"/>
      <c r="U1393" s="1"/>
      <c r="V1393" s="1"/>
      <c r="W1393" s="1"/>
      <c r="X1393" s="1"/>
      <c r="Y1393" s="1"/>
      <c r="Z1393" s="1"/>
      <c r="AA1393" s="1"/>
      <c r="AB1393" s="1"/>
      <c r="AC1393" s="1"/>
      <c r="AD1393" s="1"/>
    </row>
    <row r="1394" spans="1:30" ht="12.75" customHeight="1" x14ac:dyDescent="0.2">
      <c r="A1394" s="1"/>
      <c r="B1394" s="1"/>
      <c r="C1394" s="1"/>
      <c r="D1394" s="1"/>
      <c r="E1394" s="1"/>
      <c r="F1394" s="1"/>
      <c r="G1394" s="1"/>
      <c r="H1394" s="1"/>
      <c r="I1394" s="1"/>
      <c r="J1394" s="1"/>
      <c r="K1394" s="1"/>
      <c r="L1394" s="1"/>
      <c r="M1394" s="1"/>
      <c r="N1394" s="1"/>
      <c r="O1394" s="1"/>
      <c r="P1394" s="1"/>
      <c r="Q1394" s="1"/>
      <c r="R1394" s="1"/>
      <c r="S1394" s="1"/>
      <c r="T1394" s="1"/>
      <c r="U1394" s="1"/>
      <c r="V1394" s="1"/>
      <c r="W1394" s="1"/>
      <c r="X1394" s="1"/>
      <c r="Y1394" s="1"/>
      <c r="Z1394" s="1"/>
      <c r="AA1394" s="1"/>
      <c r="AB1394" s="1"/>
      <c r="AC1394" s="1"/>
      <c r="AD1394" s="1"/>
    </row>
    <row r="1395" spans="1:30" ht="12.75" customHeight="1" x14ac:dyDescent="0.2">
      <c r="A1395" s="1"/>
      <c r="B1395" s="1"/>
      <c r="C1395" s="1"/>
      <c r="D1395" s="1"/>
      <c r="E1395" s="1"/>
      <c r="F1395" s="1"/>
      <c r="G1395" s="1"/>
      <c r="H1395" s="1"/>
      <c r="I1395" s="1"/>
      <c r="J1395" s="1"/>
      <c r="K1395" s="1"/>
      <c r="L1395" s="1"/>
      <c r="M1395" s="1"/>
      <c r="N1395" s="1"/>
      <c r="O1395" s="1"/>
      <c r="P1395" s="1"/>
      <c r="Q1395" s="1"/>
      <c r="R1395" s="1"/>
      <c r="S1395" s="1"/>
      <c r="T1395" s="1"/>
      <c r="U1395" s="1"/>
      <c r="V1395" s="1"/>
      <c r="W1395" s="1"/>
      <c r="X1395" s="1"/>
      <c r="Y1395" s="1"/>
      <c r="Z1395" s="1"/>
      <c r="AA1395" s="1"/>
      <c r="AB1395" s="1"/>
      <c r="AC1395" s="1"/>
      <c r="AD1395" s="1"/>
    </row>
    <row r="1396" spans="1:30" ht="12.75" customHeight="1" x14ac:dyDescent="0.2">
      <c r="A1396" s="1"/>
      <c r="B1396" s="1"/>
      <c r="C1396" s="1"/>
      <c r="D1396" s="1"/>
      <c r="E1396" s="1"/>
      <c r="F1396" s="1"/>
      <c r="G1396" s="1"/>
      <c r="H1396" s="1"/>
      <c r="I1396" s="1"/>
      <c r="J1396" s="1"/>
      <c r="K1396" s="1"/>
      <c r="L1396" s="1"/>
      <c r="M1396" s="1"/>
      <c r="N1396" s="1"/>
      <c r="O1396" s="1"/>
      <c r="P1396" s="1"/>
      <c r="Q1396" s="1"/>
      <c r="R1396" s="1"/>
      <c r="S1396" s="1"/>
      <c r="T1396" s="1"/>
      <c r="U1396" s="1"/>
      <c r="V1396" s="1"/>
      <c r="W1396" s="1"/>
      <c r="X1396" s="1"/>
      <c r="Y1396" s="1"/>
      <c r="Z1396" s="1"/>
      <c r="AA1396" s="1"/>
      <c r="AB1396" s="1"/>
      <c r="AC1396" s="1"/>
      <c r="AD1396" s="1"/>
    </row>
    <row r="1397" spans="1:30" ht="12.75" customHeight="1" x14ac:dyDescent="0.2">
      <c r="A1397" s="1"/>
      <c r="B1397" s="1"/>
      <c r="C1397" s="1"/>
      <c r="D1397" s="1"/>
      <c r="E1397" s="1"/>
      <c r="F1397" s="1"/>
      <c r="G1397" s="1"/>
      <c r="H1397" s="1"/>
      <c r="I1397" s="1"/>
      <c r="J1397" s="1"/>
      <c r="K1397" s="1"/>
      <c r="L1397" s="1"/>
      <c r="M1397" s="1"/>
      <c r="N1397" s="1"/>
      <c r="O1397" s="1"/>
      <c r="P1397" s="1"/>
      <c r="Q1397" s="1"/>
      <c r="R1397" s="1"/>
      <c r="S1397" s="1"/>
      <c r="T1397" s="1"/>
      <c r="U1397" s="1"/>
      <c r="V1397" s="1"/>
      <c r="W1397" s="1"/>
      <c r="X1397" s="1"/>
      <c r="Y1397" s="1"/>
      <c r="Z1397" s="1"/>
      <c r="AA1397" s="1"/>
      <c r="AB1397" s="1"/>
      <c r="AC1397" s="1"/>
      <c r="AD1397" s="1"/>
    </row>
    <row r="1398" spans="1:30" ht="12.75" customHeight="1" x14ac:dyDescent="0.2">
      <c r="A1398" s="1"/>
      <c r="B1398" s="1"/>
      <c r="C1398" s="1"/>
      <c r="D1398" s="1"/>
      <c r="E1398" s="1"/>
      <c r="F1398" s="1"/>
      <c r="G1398" s="1"/>
      <c r="H1398" s="1"/>
      <c r="I1398" s="1"/>
      <c r="J1398" s="1"/>
      <c r="K1398" s="1"/>
      <c r="L1398" s="1"/>
      <c r="M1398" s="1"/>
      <c r="N1398" s="1"/>
      <c r="O1398" s="1"/>
      <c r="P1398" s="1"/>
      <c r="Q1398" s="1"/>
      <c r="R1398" s="1"/>
      <c r="S1398" s="1"/>
      <c r="T1398" s="1"/>
      <c r="U1398" s="1"/>
      <c r="V1398" s="1"/>
      <c r="W1398" s="1"/>
      <c r="X1398" s="1"/>
      <c r="Y1398" s="1"/>
      <c r="Z1398" s="1"/>
      <c r="AA1398" s="1"/>
      <c r="AB1398" s="1"/>
      <c r="AC1398" s="1"/>
      <c r="AD1398" s="1"/>
    </row>
    <row r="1399" spans="1:30" ht="12.75" customHeight="1" x14ac:dyDescent="0.2">
      <c r="A1399" s="1"/>
      <c r="B1399" s="1"/>
      <c r="C1399" s="1"/>
      <c r="D1399" s="1"/>
      <c r="E1399" s="1"/>
      <c r="F1399" s="1"/>
      <c r="G1399" s="1"/>
      <c r="H1399" s="1"/>
      <c r="I1399" s="1"/>
      <c r="J1399" s="1"/>
      <c r="K1399" s="1"/>
      <c r="L1399" s="1"/>
      <c r="M1399" s="1"/>
      <c r="N1399" s="1"/>
      <c r="O1399" s="1"/>
      <c r="P1399" s="1"/>
      <c r="Q1399" s="1"/>
      <c r="R1399" s="1"/>
      <c r="S1399" s="1"/>
      <c r="T1399" s="1"/>
      <c r="U1399" s="1"/>
      <c r="V1399" s="1"/>
      <c r="W1399" s="1"/>
      <c r="X1399" s="1"/>
      <c r="Y1399" s="1"/>
      <c r="Z1399" s="1"/>
      <c r="AA1399" s="1"/>
      <c r="AB1399" s="1"/>
      <c r="AC1399" s="1"/>
      <c r="AD1399" s="1"/>
    </row>
    <row r="1400" spans="1:30" ht="12.75" customHeight="1" x14ac:dyDescent="0.2">
      <c r="A1400" s="1"/>
      <c r="B1400" s="1"/>
      <c r="C1400" s="1"/>
      <c r="D1400" s="1"/>
      <c r="E1400" s="1"/>
      <c r="F1400" s="1"/>
      <c r="G1400" s="1"/>
      <c r="H1400" s="1"/>
      <c r="I1400" s="1"/>
      <c r="J1400" s="1"/>
      <c r="K1400" s="1"/>
      <c r="L1400" s="1"/>
      <c r="M1400" s="1"/>
      <c r="N1400" s="1"/>
      <c r="O1400" s="1"/>
      <c r="P1400" s="1"/>
      <c r="Q1400" s="1"/>
      <c r="R1400" s="1"/>
      <c r="S1400" s="1"/>
      <c r="T1400" s="1"/>
      <c r="U1400" s="1"/>
      <c r="V1400" s="1"/>
      <c r="W1400" s="1"/>
      <c r="X1400" s="1"/>
      <c r="Y1400" s="1"/>
      <c r="Z1400" s="1"/>
      <c r="AA1400" s="1"/>
      <c r="AB1400" s="1"/>
      <c r="AC1400" s="1"/>
      <c r="AD1400" s="1"/>
    </row>
    <row r="1401" spans="1:30" ht="12.75" customHeight="1" x14ac:dyDescent="0.2">
      <c r="A1401" s="1"/>
      <c r="B1401" s="1"/>
      <c r="C1401" s="1"/>
      <c r="D1401" s="1"/>
      <c r="E1401" s="1"/>
      <c r="F1401" s="1"/>
      <c r="G1401" s="1"/>
      <c r="H1401" s="1"/>
      <c r="I1401" s="1"/>
      <c r="J1401" s="1"/>
      <c r="K1401" s="1"/>
      <c r="L1401" s="1"/>
      <c r="M1401" s="1"/>
      <c r="N1401" s="1"/>
      <c r="O1401" s="1"/>
      <c r="P1401" s="1"/>
      <c r="Q1401" s="1"/>
      <c r="R1401" s="1"/>
      <c r="S1401" s="1"/>
      <c r="T1401" s="1"/>
      <c r="U1401" s="1"/>
      <c r="V1401" s="1"/>
      <c r="W1401" s="1"/>
      <c r="X1401" s="1"/>
      <c r="Y1401" s="1"/>
      <c r="Z1401" s="1"/>
      <c r="AA1401" s="1"/>
      <c r="AB1401" s="1"/>
      <c r="AC1401" s="1"/>
      <c r="AD1401" s="1"/>
    </row>
    <row r="1402" spans="1:30" ht="12.75" customHeight="1" x14ac:dyDescent="0.2">
      <c r="A1402" s="1"/>
      <c r="B1402" s="1"/>
      <c r="C1402" s="1"/>
      <c r="D1402" s="1"/>
      <c r="E1402" s="1"/>
      <c r="F1402" s="1"/>
      <c r="G1402" s="1"/>
      <c r="H1402" s="1"/>
      <c r="I1402" s="1"/>
      <c r="J1402" s="1"/>
      <c r="K1402" s="1"/>
      <c r="L1402" s="1"/>
      <c r="M1402" s="1"/>
      <c r="N1402" s="1"/>
      <c r="O1402" s="1"/>
      <c r="P1402" s="1"/>
      <c r="Q1402" s="1"/>
      <c r="R1402" s="1"/>
      <c r="S1402" s="1"/>
      <c r="T1402" s="1"/>
      <c r="U1402" s="1"/>
      <c r="V1402" s="1"/>
      <c r="W1402" s="1"/>
      <c r="X1402" s="1"/>
      <c r="Y1402" s="1"/>
      <c r="Z1402" s="1"/>
      <c r="AA1402" s="1"/>
      <c r="AB1402" s="1"/>
      <c r="AC1402" s="1"/>
      <c r="AD1402" s="1"/>
    </row>
    <row r="1403" spans="1:30" ht="12.75" customHeight="1" x14ac:dyDescent="0.2">
      <c r="A1403" s="1"/>
      <c r="B1403" s="1"/>
      <c r="C1403" s="1"/>
      <c r="D1403" s="1"/>
      <c r="E1403" s="1"/>
      <c r="F1403" s="1"/>
      <c r="G1403" s="1"/>
      <c r="H1403" s="1"/>
      <c r="I1403" s="1"/>
      <c r="J1403" s="1"/>
      <c r="K1403" s="1"/>
      <c r="L1403" s="1"/>
      <c r="M1403" s="1"/>
      <c r="N1403" s="1"/>
      <c r="O1403" s="1"/>
      <c r="P1403" s="1"/>
      <c r="Q1403" s="1"/>
      <c r="R1403" s="1"/>
      <c r="S1403" s="1"/>
      <c r="T1403" s="1"/>
      <c r="U1403" s="1"/>
      <c r="V1403" s="1"/>
      <c r="W1403" s="1"/>
      <c r="X1403" s="1"/>
      <c r="Y1403" s="1"/>
      <c r="Z1403" s="1"/>
      <c r="AA1403" s="1"/>
      <c r="AB1403" s="1"/>
      <c r="AC1403" s="1"/>
      <c r="AD1403" s="1"/>
    </row>
    <row r="1404" spans="1:30" ht="12.75" customHeight="1" x14ac:dyDescent="0.2">
      <c r="A1404" s="1"/>
      <c r="B1404" s="1"/>
      <c r="C1404" s="1"/>
      <c r="D1404" s="1"/>
      <c r="E1404" s="1"/>
      <c r="F1404" s="1"/>
      <c r="G1404" s="1"/>
      <c r="H1404" s="1"/>
      <c r="I1404" s="1"/>
      <c r="J1404" s="1"/>
      <c r="K1404" s="1"/>
      <c r="L1404" s="1"/>
      <c r="M1404" s="1"/>
      <c r="N1404" s="1"/>
      <c r="O1404" s="1"/>
      <c r="P1404" s="1"/>
      <c r="Q1404" s="1"/>
      <c r="R1404" s="1"/>
      <c r="S1404" s="1"/>
      <c r="T1404" s="1"/>
      <c r="U1404" s="1"/>
      <c r="V1404" s="1"/>
      <c r="W1404" s="1"/>
      <c r="X1404" s="1"/>
      <c r="Y1404" s="1"/>
      <c r="Z1404" s="1"/>
      <c r="AA1404" s="1"/>
      <c r="AB1404" s="1"/>
      <c r="AC1404" s="1"/>
      <c r="AD1404" s="1"/>
    </row>
    <row r="1405" spans="1:30" ht="12.75" customHeight="1" x14ac:dyDescent="0.2">
      <c r="A1405" s="1"/>
      <c r="B1405" s="1"/>
      <c r="C1405" s="1"/>
      <c r="D1405" s="1"/>
      <c r="E1405" s="1"/>
      <c r="F1405" s="1"/>
      <c r="G1405" s="1"/>
      <c r="H1405" s="1"/>
      <c r="I1405" s="1"/>
      <c r="J1405" s="1"/>
      <c r="K1405" s="1"/>
      <c r="L1405" s="1"/>
      <c r="M1405" s="1"/>
      <c r="N1405" s="1"/>
      <c r="O1405" s="1"/>
      <c r="P1405" s="1"/>
      <c r="Q1405" s="1"/>
      <c r="R1405" s="1"/>
      <c r="S1405" s="1"/>
      <c r="T1405" s="1"/>
      <c r="U1405" s="1"/>
      <c r="V1405" s="1"/>
      <c r="W1405" s="1"/>
      <c r="X1405" s="1"/>
      <c r="Y1405" s="1"/>
      <c r="Z1405" s="1"/>
      <c r="AA1405" s="1"/>
      <c r="AB1405" s="1"/>
      <c r="AC1405" s="1"/>
      <c r="AD1405" s="1"/>
    </row>
    <row r="1406" spans="1:30" ht="12.75" customHeight="1" x14ac:dyDescent="0.2">
      <c r="A1406" s="1"/>
      <c r="B1406" s="1"/>
      <c r="C1406" s="1"/>
      <c r="D1406" s="1"/>
      <c r="E1406" s="1"/>
      <c r="F1406" s="1"/>
      <c r="G1406" s="1"/>
      <c r="H1406" s="1"/>
      <c r="I1406" s="1"/>
      <c r="J1406" s="1"/>
      <c r="K1406" s="1"/>
      <c r="L1406" s="1"/>
      <c r="M1406" s="1"/>
      <c r="N1406" s="1"/>
      <c r="O1406" s="1"/>
      <c r="P1406" s="1"/>
      <c r="Q1406" s="1"/>
      <c r="R1406" s="1"/>
      <c r="S1406" s="1"/>
      <c r="T1406" s="1"/>
      <c r="U1406" s="1"/>
      <c r="V1406" s="1"/>
      <c r="W1406" s="1"/>
      <c r="X1406" s="1"/>
      <c r="Y1406" s="1"/>
      <c r="Z1406" s="1"/>
      <c r="AA1406" s="1"/>
      <c r="AB1406" s="1"/>
      <c r="AC1406" s="1"/>
      <c r="AD1406" s="1"/>
    </row>
    <row r="1407" spans="1:30" ht="12.75" customHeight="1" x14ac:dyDescent="0.2">
      <c r="A1407" s="1"/>
      <c r="B1407" s="1"/>
      <c r="C1407" s="1"/>
      <c r="D1407" s="1"/>
      <c r="E1407" s="1"/>
      <c r="F1407" s="1"/>
      <c r="G1407" s="1"/>
      <c r="H1407" s="1"/>
      <c r="I1407" s="1"/>
      <c r="J1407" s="1"/>
      <c r="K1407" s="1"/>
      <c r="L1407" s="1"/>
      <c r="M1407" s="1"/>
      <c r="N1407" s="1"/>
      <c r="O1407" s="1"/>
      <c r="P1407" s="1"/>
      <c r="Q1407" s="1"/>
      <c r="R1407" s="1"/>
      <c r="S1407" s="1"/>
      <c r="T1407" s="1"/>
      <c r="U1407" s="1"/>
      <c r="V1407" s="1"/>
      <c r="W1407" s="1"/>
      <c r="X1407" s="1"/>
      <c r="Y1407" s="1"/>
      <c r="Z1407" s="1"/>
      <c r="AA1407" s="1"/>
      <c r="AB1407" s="1"/>
      <c r="AC1407" s="1"/>
      <c r="AD1407" s="1"/>
    </row>
    <row r="1408" spans="1:30" ht="12.75" customHeight="1" x14ac:dyDescent="0.2">
      <c r="A1408" s="1"/>
      <c r="B1408" s="1"/>
      <c r="C1408" s="1"/>
      <c r="D1408" s="1"/>
      <c r="E1408" s="1"/>
      <c r="F1408" s="1"/>
      <c r="G1408" s="1"/>
      <c r="H1408" s="1"/>
      <c r="I1408" s="1"/>
      <c r="J1408" s="1"/>
      <c r="K1408" s="1"/>
      <c r="L1408" s="1"/>
      <c r="M1408" s="1"/>
      <c r="N1408" s="1"/>
      <c r="O1408" s="1"/>
      <c r="P1408" s="1"/>
      <c r="Q1408" s="1"/>
      <c r="R1408" s="1"/>
      <c r="S1408" s="1"/>
      <c r="T1408" s="1"/>
      <c r="U1408" s="1"/>
      <c r="V1408" s="1"/>
      <c r="W1408" s="1"/>
      <c r="X1408" s="1"/>
      <c r="Y1408" s="1"/>
      <c r="Z1408" s="1"/>
      <c r="AA1408" s="1"/>
      <c r="AB1408" s="1"/>
      <c r="AC1408" s="1"/>
      <c r="AD1408" s="1"/>
    </row>
    <row r="1409" spans="1:30" ht="12.75" customHeight="1" x14ac:dyDescent="0.2">
      <c r="A1409" s="1"/>
      <c r="B1409" s="1"/>
      <c r="C1409" s="1"/>
      <c r="D1409" s="1"/>
      <c r="E1409" s="1"/>
      <c r="F1409" s="1"/>
      <c r="G1409" s="1"/>
      <c r="H1409" s="1"/>
      <c r="I1409" s="1"/>
      <c r="J1409" s="1"/>
      <c r="K1409" s="1"/>
      <c r="L1409" s="1"/>
      <c r="M1409" s="1"/>
      <c r="N1409" s="1"/>
      <c r="O1409" s="1"/>
      <c r="P1409" s="1"/>
      <c r="Q1409" s="1"/>
      <c r="R1409" s="1"/>
      <c r="S1409" s="1"/>
      <c r="T1409" s="1"/>
      <c r="U1409" s="1"/>
      <c r="V1409" s="1"/>
      <c r="W1409" s="1"/>
      <c r="X1409" s="1"/>
      <c r="Y1409" s="1"/>
      <c r="Z1409" s="1"/>
      <c r="AA1409" s="1"/>
      <c r="AB1409" s="1"/>
      <c r="AC1409" s="1"/>
      <c r="AD1409" s="1"/>
    </row>
    <row r="1410" spans="1:30" ht="12.75" customHeight="1" x14ac:dyDescent="0.2">
      <c r="A1410" s="1"/>
      <c r="B1410" s="1"/>
      <c r="C1410" s="1"/>
      <c r="D1410" s="1"/>
      <c r="E1410" s="1"/>
      <c r="F1410" s="1"/>
      <c r="G1410" s="1"/>
      <c r="H1410" s="1"/>
      <c r="I1410" s="1"/>
      <c r="J1410" s="1"/>
      <c r="K1410" s="1"/>
      <c r="L1410" s="1"/>
      <c r="M1410" s="1"/>
      <c r="N1410" s="1"/>
      <c r="O1410" s="1"/>
      <c r="P1410" s="1"/>
      <c r="Q1410" s="1"/>
      <c r="R1410" s="1"/>
      <c r="S1410" s="1"/>
      <c r="T1410" s="1"/>
      <c r="U1410" s="1"/>
      <c r="V1410" s="1"/>
      <c r="W1410" s="1"/>
      <c r="X1410" s="1"/>
      <c r="Y1410" s="1"/>
      <c r="Z1410" s="1"/>
      <c r="AA1410" s="1"/>
      <c r="AB1410" s="1"/>
      <c r="AC1410" s="1"/>
      <c r="AD1410" s="1"/>
    </row>
    <row r="1411" spans="1:30" ht="12.75" customHeight="1" x14ac:dyDescent="0.2">
      <c r="A1411" s="1"/>
      <c r="B1411" s="1"/>
      <c r="C1411" s="1"/>
      <c r="D1411" s="1"/>
      <c r="E1411" s="1"/>
      <c r="F1411" s="1"/>
      <c r="G1411" s="1"/>
      <c r="H1411" s="1"/>
      <c r="I1411" s="1"/>
      <c r="J1411" s="1"/>
      <c r="K1411" s="1"/>
      <c r="L1411" s="1"/>
      <c r="M1411" s="1"/>
      <c r="N1411" s="1"/>
      <c r="O1411" s="1"/>
      <c r="P1411" s="1"/>
      <c r="Q1411" s="1"/>
      <c r="R1411" s="1"/>
      <c r="S1411" s="1"/>
      <c r="T1411" s="1"/>
      <c r="U1411" s="1"/>
      <c r="V1411" s="1"/>
      <c r="W1411" s="1"/>
      <c r="X1411" s="1"/>
      <c r="Y1411" s="1"/>
      <c r="Z1411" s="1"/>
      <c r="AA1411" s="1"/>
      <c r="AB1411" s="1"/>
      <c r="AC1411" s="1"/>
      <c r="AD1411" s="1"/>
    </row>
    <row r="1412" spans="1:30" ht="12.75" customHeight="1" x14ac:dyDescent="0.2">
      <c r="A1412" s="1"/>
      <c r="B1412" s="1"/>
      <c r="C1412" s="1"/>
      <c r="D1412" s="1"/>
      <c r="E1412" s="1"/>
      <c r="F1412" s="1"/>
      <c r="G1412" s="1"/>
      <c r="H1412" s="1"/>
      <c r="I1412" s="1"/>
      <c r="J1412" s="1"/>
      <c r="K1412" s="1"/>
      <c r="L1412" s="1"/>
      <c r="M1412" s="1"/>
      <c r="N1412" s="1"/>
      <c r="O1412" s="1"/>
      <c r="P1412" s="1"/>
      <c r="Q1412" s="1"/>
      <c r="R1412" s="1"/>
      <c r="S1412" s="1"/>
      <c r="T1412" s="1"/>
      <c r="U1412" s="1"/>
      <c r="V1412" s="1"/>
      <c r="W1412" s="1"/>
      <c r="X1412" s="1"/>
      <c r="Y1412" s="1"/>
      <c r="Z1412" s="1"/>
      <c r="AA1412" s="1"/>
      <c r="AB1412" s="1"/>
      <c r="AC1412" s="1"/>
      <c r="AD1412" s="1"/>
    </row>
    <row r="1413" spans="1:30" ht="12.75" customHeight="1" x14ac:dyDescent="0.2">
      <c r="A1413" s="1"/>
      <c r="B1413" s="1"/>
      <c r="C1413" s="1"/>
      <c r="D1413" s="1"/>
      <c r="E1413" s="1"/>
      <c r="F1413" s="1"/>
      <c r="G1413" s="1"/>
      <c r="H1413" s="1"/>
      <c r="I1413" s="1"/>
      <c r="J1413" s="1"/>
      <c r="K1413" s="1"/>
      <c r="L1413" s="1"/>
      <c r="M1413" s="1"/>
      <c r="N1413" s="1"/>
      <c r="O1413" s="1"/>
      <c r="P1413" s="1"/>
      <c r="Q1413" s="1"/>
      <c r="R1413" s="1"/>
      <c r="S1413" s="1"/>
      <c r="T1413" s="1"/>
      <c r="U1413" s="1"/>
      <c r="V1413" s="1"/>
      <c r="W1413" s="1"/>
      <c r="X1413" s="1"/>
      <c r="Y1413" s="1"/>
      <c r="Z1413" s="1"/>
      <c r="AA1413" s="1"/>
      <c r="AB1413" s="1"/>
      <c r="AC1413" s="1"/>
      <c r="AD1413" s="1"/>
    </row>
    <row r="1414" spans="1:30" ht="12.75" customHeight="1" x14ac:dyDescent="0.2">
      <c r="A1414" s="1"/>
      <c r="B1414" s="1"/>
      <c r="C1414" s="1"/>
      <c r="D1414" s="1"/>
      <c r="E1414" s="1"/>
      <c r="F1414" s="1"/>
      <c r="G1414" s="1"/>
      <c r="H1414" s="1"/>
      <c r="I1414" s="1"/>
      <c r="J1414" s="1"/>
      <c r="K1414" s="1"/>
      <c r="L1414" s="1"/>
      <c r="M1414" s="1"/>
      <c r="N1414" s="1"/>
      <c r="O1414" s="1"/>
      <c r="P1414" s="1"/>
      <c r="Q1414" s="1"/>
      <c r="R1414" s="1"/>
      <c r="S1414" s="1"/>
      <c r="T1414" s="1"/>
      <c r="U1414" s="1"/>
      <c r="V1414" s="1"/>
      <c r="W1414" s="1"/>
      <c r="X1414" s="1"/>
      <c r="Y1414" s="1"/>
      <c r="Z1414" s="1"/>
      <c r="AA1414" s="1"/>
      <c r="AB1414" s="1"/>
      <c r="AC1414" s="1"/>
      <c r="AD1414" s="1"/>
    </row>
    <row r="1415" spans="1:30" ht="12.75" customHeight="1" x14ac:dyDescent="0.2">
      <c r="A1415" s="1"/>
      <c r="B1415" s="1"/>
      <c r="C1415" s="1"/>
      <c r="D1415" s="1"/>
      <c r="E1415" s="1"/>
      <c r="F1415" s="1"/>
      <c r="G1415" s="1"/>
      <c r="H1415" s="1"/>
      <c r="I1415" s="1"/>
      <c r="J1415" s="1"/>
      <c r="K1415" s="1"/>
      <c r="L1415" s="1"/>
      <c r="M1415" s="1"/>
      <c r="N1415" s="1"/>
      <c r="O1415" s="1"/>
      <c r="P1415" s="1"/>
      <c r="Q1415" s="1"/>
      <c r="R1415" s="1"/>
      <c r="S1415" s="1"/>
      <c r="T1415" s="1"/>
      <c r="U1415" s="1"/>
      <c r="V1415" s="1"/>
      <c r="W1415" s="1"/>
      <c r="X1415" s="1"/>
      <c r="Y1415" s="1"/>
      <c r="Z1415" s="1"/>
      <c r="AA1415" s="1"/>
      <c r="AB1415" s="1"/>
      <c r="AC1415" s="1"/>
      <c r="AD1415" s="1"/>
    </row>
    <row r="1416" spans="1:30" ht="12.75" customHeight="1" x14ac:dyDescent="0.2">
      <c r="A1416" s="1"/>
      <c r="B1416" s="1"/>
      <c r="C1416" s="1"/>
      <c r="D1416" s="1"/>
      <c r="E1416" s="1"/>
      <c r="F1416" s="1"/>
      <c r="G1416" s="1"/>
      <c r="H1416" s="1"/>
      <c r="I1416" s="1"/>
      <c r="J1416" s="1"/>
      <c r="K1416" s="1"/>
      <c r="L1416" s="1"/>
      <c r="M1416" s="1"/>
      <c r="N1416" s="1"/>
      <c r="O1416" s="1"/>
      <c r="P1416" s="1"/>
      <c r="Q1416" s="1"/>
      <c r="R1416" s="1"/>
      <c r="S1416" s="1"/>
      <c r="T1416" s="1"/>
      <c r="U1416" s="1"/>
      <c r="V1416" s="1"/>
      <c r="W1416" s="1"/>
      <c r="X1416" s="1"/>
      <c r="Y1416" s="1"/>
      <c r="Z1416" s="1"/>
      <c r="AA1416" s="1"/>
      <c r="AB1416" s="1"/>
      <c r="AC1416" s="1"/>
      <c r="AD1416" s="1"/>
    </row>
    <row r="1417" spans="1:30" ht="12.75" customHeight="1" x14ac:dyDescent="0.2">
      <c r="A1417" s="1"/>
      <c r="B1417" s="1"/>
      <c r="C1417" s="1"/>
      <c r="D1417" s="1"/>
      <c r="E1417" s="1"/>
      <c r="F1417" s="1"/>
      <c r="G1417" s="1"/>
      <c r="H1417" s="1"/>
      <c r="I1417" s="1"/>
      <c r="J1417" s="1"/>
      <c r="K1417" s="1"/>
      <c r="L1417" s="1"/>
      <c r="M1417" s="1"/>
      <c r="N1417" s="1"/>
      <c r="O1417" s="1"/>
      <c r="P1417" s="1"/>
      <c r="Q1417" s="1"/>
      <c r="R1417" s="1"/>
      <c r="S1417" s="1"/>
      <c r="T1417" s="1"/>
      <c r="U1417" s="1"/>
      <c r="V1417" s="1"/>
      <c r="W1417" s="1"/>
      <c r="X1417" s="1"/>
      <c r="Y1417" s="1"/>
      <c r="Z1417" s="1"/>
      <c r="AA1417" s="1"/>
      <c r="AB1417" s="1"/>
      <c r="AC1417" s="1"/>
      <c r="AD1417" s="1"/>
    </row>
    <row r="1418" spans="1:30" ht="12.75" customHeight="1" x14ac:dyDescent="0.2">
      <c r="A1418" s="1"/>
      <c r="B1418" s="1"/>
      <c r="C1418" s="1"/>
      <c r="D1418" s="1"/>
      <c r="E1418" s="1"/>
      <c r="F1418" s="1"/>
      <c r="G1418" s="1"/>
      <c r="H1418" s="1"/>
      <c r="I1418" s="1"/>
      <c r="J1418" s="1"/>
      <c r="K1418" s="1"/>
      <c r="L1418" s="1"/>
      <c r="M1418" s="1"/>
      <c r="N1418" s="1"/>
      <c r="O1418" s="1"/>
      <c r="P1418" s="1"/>
      <c r="Q1418" s="1"/>
      <c r="R1418" s="1"/>
      <c r="S1418" s="1"/>
      <c r="T1418" s="1"/>
      <c r="U1418" s="1"/>
      <c r="V1418" s="1"/>
      <c r="W1418" s="1"/>
      <c r="X1418" s="1"/>
      <c r="Y1418" s="1"/>
      <c r="Z1418" s="1"/>
      <c r="AA1418" s="1"/>
      <c r="AB1418" s="1"/>
      <c r="AC1418" s="1"/>
      <c r="AD1418" s="1"/>
    </row>
    <row r="1419" spans="1:30" ht="12.75" customHeight="1" x14ac:dyDescent="0.2">
      <c r="A1419" s="1"/>
      <c r="B1419" s="1"/>
      <c r="C1419" s="1"/>
      <c r="D1419" s="1"/>
      <c r="E1419" s="1"/>
      <c r="F1419" s="1"/>
      <c r="G1419" s="1"/>
      <c r="H1419" s="1"/>
      <c r="I1419" s="1"/>
      <c r="J1419" s="1"/>
      <c r="K1419" s="1"/>
      <c r="L1419" s="1"/>
      <c r="M1419" s="1"/>
      <c r="N1419" s="1"/>
      <c r="O1419" s="1"/>
      <c r="P1419" s="1"/>
      <c r="Q1419" s="1"/>
      <c r="R1419" s="1"/>
      <c r="S1419" s="1"/>
      <c r="T1419" s="1"/>
      <c r="U1419" s="1"/>
      <c r="V1419" s="1"/>
      <c r="W1419" s="1"/>
      <c r="X1419" s="1"/>
      <c r="Y1419" s="1"/>
      <c r="Z1419" s="1"/>
      <c r="AA1419" s="1"/>
      <c r="AB1419" s="1"/>
      <c r="AC1419" s="1"/>
      <c r="AD1419" s="1"/>
    </row>
    <row r="1420" spans="1:30" ht="12.75" customHeight="1" x14ac:dyDescent="0.2">
      <c r="A1420" s="1"/>
      <c r="B1420" s="1"/>
      <c r="C1420" s="1"/>
      <c r="D1420" s="1"/>
      <c r="E1420" s="1"/>
      <c r="F1420" s="1"/>
      <c r="G1420" s="1"/>
      <c r="H1420" s="1"/>
      <c r="I1420" s="1"/>
      <c r="J1420" s="1"/>
      <c r="K1420" s="1"/>
      <c r="L1420" s="1"/>
      <c r="M1420" s="1"/>
      <c r="N1420" s="1"/>
      <c r="O1420" s="1"/>
      <c r="P1420" s="1"/>
      <c r="Q1420" s="1"/>
      <c r="R1420" s="1"/>
      <c r="S1420" s="1"/>
      <c r="T1420" s="1"/>
      <c r="U1420" s="1"/>
      <c r="V1420" s="1"/>
      <c r="W1420" s="1"/>
      <c r="X1420" s="1"/>
      <c r="Y1420" s="1"/>
      <c r="Z1420" s="1"/>
      <c r="AA1420" s="1"/>
      <c r="AB1420" s="1"/>
      <c r="AC1420" s="1"/>
      <c r="AD1420" s="1"/>
    </row>
    <row r="1421" spans="1:30" ht="12.75" customHeight="1" x14ac:dyDescent="0.2">
      <c r="A1421" s="1"/>
      <c r="B1421" s="1"/>
      <c r="C1421" s="1"/>
      <c r="D1421" s="1"/>
      <c r="E1421" s="1"/>
      <c r="F1421" s="1"/>
      <c r="G1421" s="1"/>
      <c r="H1421" s="1"/>
      <c r="I1421" s="1"/>
      <c r="J1421" s="1"/>
      <c r="K1421" s="1"/>
      <c r="L1421" s="1"/>
      <c r="M1421" s="1"/>
      <c r="N1421" s="1"/>
      <c r="O1421" s="1"/>
      <c r="P1421" s="1"/>
      <c r="Q1421" s="1"/>
      <c r="R1421" s="1"/>
      <c r="S1421" s="1"/>
      <c r="T1421" s="1"/>
      <c r="U1421" s="1"/>
      <c r="V1421" s="1"/>
      <c r="W1421" s="1"/>
      <c r="X1421" s="1"/>
      <c r="Y1421" s="1"/>
      <c r="Z1421" s="1"/>
      <c r="AA1421" s="1"/>
      <c r="AB1421" s="1"/>
      <c r="AC1421" s="1"/>
      <c r="AD1421" s="1"/>
    </row>
    <row r="1422" spans="1:30" ht="12.75" customHeight="1" x14ac:dyDescent="0.2">
      <c r="A1422" s="1"/>
      <c r="B1422" s="1"/>
      <c r="C1422" s="1"/>
      <c r="D1422" s="1"/>
      <c r="E1422" s="1"/>
      <c r="F1422" s="1"/>
      <c r="G1422" s="1"/>
      <c r="H1422" s="1"/>
      <c r="I1422" s="1"/>
      <c r="J1422" s="1"/>
      <c r="K1422" s="1"/>
      <c r="L1422" s="1"/>
      <c r="M1422" s="1"/>
      <c r="N1422" s="1"/>
      <c r="O1422" s="1"/>
      <c r="P1422" s="1"/>
      <c r="Q1422" s="1"/>
      <c r="R1422" s="1"/>
      <c r="S1422" s="1"/>
      <c r="T1422" s="1"/>
      <c r="U1422" s="1"/>
      <c r="V1422" s="1"/>
      <c r="W1422" s="1"/>
      <c r="X1422" s="1"/>
      <c r="Y1422" s="1"/>
      <c r="Z1422" s="1"/>
      <c r="AA1422" s="1"/>
      <c r="AB1422" s="1"/>
      <c r="AC1422" s="1"/>
      <c r="AD1422" s="1"/>
    </row>
    <row r="1423" spans="1:30" ht="12.75" customHeight="1" x14ac:dyDescent="0.2">
      <c r="A1423" s="1"/>
      <c r="B1423" s="1"/>
      <c r="C1423" s="1"/>
      <c r="D1423" s="1"/>
      <c r="E1423" s="1"/>
      <c r="F1423" s="1"/>
      <c r="G1423" s="1"/>
      <c r="H1423" s="1"/>
      <c r="I1423" s="1"/>
      <c r="J1423" s="1"/>
      <c r="K1423" s="1"/>
      <c r="L1423" s="1"/>
      <c r="M1423" s="1"/>
      <c r="N1423" s="1"/>
      <c r="O1423" s="1"/>
      <c r="P1423" s="1"/>
      <c r="Q1423" s="1"/>
      <c r="R1423" s="1"/>
      <c r="S1423" s="1"/>
      <c r="T1423" s="1"/>
      <c r="U1423" s="1"/>
      <c r="V1423" s="1"/>
      <c r="W1423" s="1"/>
      <c r="X1423" s="1"/>
      <c r="Y1423" s="1"/>
      <c r="Z1423" s="1"/>
      <c r="AA1423" s="1"/>
      <c r="AB1423" s="1"/>
      <c r="AC1423" s="1"/>
      <c r="AD1423" s="1"/>
    </row>
    <row r="1424" spans="1:30" ht="12.75" customHeight="1" x14ac:dyDescent="0.2">
      <c r="A1424" s="1"/>
      <c r="B1424" s="1"/>
      <c r="C1424" s="1"/>
      <c r="D1424" s="1"/>
      <c r="E1424" s="1"/>
      <c r="F1424" s="1"/>
      <c r="G1424" s="1"/>
      <c r="H1424" s="1"/>
      <c r="I1424" s="1"/>
      <c r="J1424" s="1"/>
      <c r="K1424" s="1"/>
      <c r="L1424" s="1"/>
      <c r="M1424" s="1"/>
      <c r="N1424" s="1"/>
      <c r="O1424" s="1"/>
      <c r="P1424" s="1"/>
      <c r="Q1424" s="1"/>
      <c r="R1424" s="1"/>
      <c r="S1424" s="1"/>
      <c r="T1424" s="1"/>
      <c r="U1424" s="1"/>
      <c r="V1424" s="1"/>
      <c r="W1424" s="1"/>
      <c r="X1424" s="1"/>
      <c r="Y1424" s="1"/>
      <c r="Z1424" s="1"/>
      <c r="AA1424" s="1"/>
      <c r="AB1424" s="1"/>
      <c r="AC1424" s="1"/>
      <c r="AD1424" s="1"/>
    </row>
    <row r="1425" spans="1:30" ht="12.75" customHeight="1" x14ac:dyDescent="0.2">
      <c r="A1425" s="1"/>
      <c r="B1425" s="1"/>
      <c r="C1425" s="1"/>
      <c r="D1425" s="1"/>
      <c r="E1425" s="1"/>
      <c r="F1425" s="1"/>
      <c r="G1425" s="1"/>
      <c r="H1425" s="1"/>
      <c r="I1425" s="1"/>
      <c r="J1425" s="1"/>
      <c r="K1425" s="1"/>
      <c r="L1425" s="1"/>
      <c r="M1425" s="1"/>
      <c r="N1425" s="1"/>
      <c r="O1425" s="1"/>
      <c r="P1425" s="1"/>
      <c r="Q1425" s="1"/>
      <c r="R1425" s="1"/>
      <c r="S1425" s="1"/>
      <c r="T1425" s="1"/>
      <c r="U1425" s="1"/>
      <c r="V1425" s="1"/>
      <c r="W1425" s="1"/>
      <c r="X1425" s="1"/>
      <c r="Y1425" s="1"/>
      <c r="Z1425" s="1"/>
      <c r="AA1425" s="1"/>
      <c r="AB1425" s="1"/>
      <c r="AC1425" s="1"/>
      <c r="AD1425" s="1"/>
    </row>
    <row r="1426" spans="1:30" ht="12.75" customHeight="1" x14ac:dyDescent="0.2">
      <c r="A1426" s="1"/>
      <c r="B1426" s="1"/>
      <c r="C1426" s="1"/>
      <c r="D1426" s="1"/>
      <c r="E1426" s="1"/>
      <c r="F1426" s="1"/>
      <c r="G1426" s="1"/>
      <c r="H1426" s="1"/>
      <c r="I1426" s="1"/>
      <c r="J1426" s="1"/>
      <c r="K1426" s="1"/>
      <c r="L1426" s="1"/>
      <c r="M1426" s="1"/>
      <c r="N1426" s="1"/>
      <c r="O1426" s="1"/>
      <c r="P1426" s="1"/>
      <c r="Q1426" s="1"/>
      <c r="R1426" s="1"/>
      <c r="S1426" s="1"/>
      <c r="T1426" s="1"/>
      <c r="U1426" s="1"/>
      <c r="V1426" s="1"/>
      <c r="W1426" s="1"/>
      <c r="X1426" s="1"/>
      <c r="Y1426" s="1"/>
      <c r="Z1426" s="1"/>
      <c r="AA1426" s="1"/>
      <c r="AB1426" s="1"/>
      <c r="AC1426" s="1"/>
      <c r="AD1426" s="1"/>
    </row>
    <row r="1427" spans="1:30" ht="12.75" customHeight="1" x14ac:dyDescent="0.2">
      <c r="A1427" s="1"/>
      <c r="B1427" s="1"/>
      <c r="C1427" s="1"/>
      <c r="D1427" s="1"/>
      <c r="E1427" s="1"/>
      <c r="F1427" s="1"/>
      <c r="G1427" s="1"/>
      <c r="H1427" s="1"/>
      <c r="I1427" s="1"/>
      <c r="J1427" s="1"/>
      <c r="K1427" s="1"/>
      <c r="L1427" s="1"/>
      <c r="M1427" s="1"/>
      <c r="N1427" s="1"/>
      <c r="O1427" s="1"/>
      <c r="P1427" s="1"/>
      <c r="Q1427" s="1"/>
      <c r="R1427" s="1"/>
      <c r="S1427" s="1"/>
      <c r="T1427" s="1"/>
      <c r="U1427" s="1"/>
      <c r="V1427" s="1"/>
      <c r="W1427" s="1"/>
      <c r="X1427" s="1"/>
      <c r="Y1427" s="1"/>
      <c r="Z1427" s="1"/>
      <c r="AA1427" s="1"/>
      <c r="AB1427" s="1"/>
      <c r="AC1427" s="1"/>
      <c r="AD1427" s="1"/>
    </row>
    <row r="1428" spans="1:30" ht="12.75" customHeight="1" x14ac:dyDescent="0.2">
      <c r="A1428" s="1"/>
      <c r="B1428" s="1"/>
      <c r="C1428" s="1"/>
      <c r="D1428" s="1"/>
      <c r="E1428" s="1"/>
      <c r="F1428" s="1"/>
      <c r="G1428" s="1"/>
      <c r="H1428" s="1"/>
      <c r="I1428" s="1"/>
      <c r="J1428" s="1"/>
      <c r="K1428" s="1"/>
      <c r="L1428" s="1"/>
      <c r="M1428" s="1"/>
      <c r="N1428" s="1"/>
      <c r="O1428" s="1"/>
      <c r="P1428" s="1"/>
      <c r="Q1428" s="1"/>
      <c r="R1428" s="1"/>
      <c r="S1428" s="1"/>
      <c r="T1428" s="1"/>
      <c r="U1428" s="1"/>
      <c r="V1428" s="1"/>
      <c r="W1428" s="1"/>
      <c r="X1428" s="1"/>
      <c r="Y1428" s="1"/>
      <c r="Z1428" s="1"/>
      <c r="AA1428" s="1"/>
      <c r="AB1428" s="1"/>
      <c r="AC1428" s="1"/>
      <c r="AD1428" s="1"/>
    </row>
    <row r="1429" spans="1:30" ht="12.75" customHeight="1" x14ac:dyDescent="0.2">
      <c r="A1429" s="1"/>
      <c r="B1429" s="1"/>
      <c r="C1429" s="1"/>
      <c r="D1429" s="1"/>
      <c r="E1429" s="1"/>
      <c r="F1429" s="1"/>
      <c r="G1429" s="1"/>
      <c r="H1429" s="1"/>
      <c r="I1429" s="1"/>
      <c r="J1429" s="1"/>
      <c r="K1429" s="1"/>
      <c r="L1429" s="1"/>
      <c r="M1429" s="1"/>
      <c r="N1429" s="1"/>
      <c r="O1429" s="1"/>
      <c r="P1429" s="1"/>
      <c r="Q1429" s="1"/>
      <c r="R1429" s="1"/>
      <c r="S1429" s="1"/>
      <c r="T1429" s="1"/>
      <c r="U1429" s="1"/>
      <c r="V1429" s="1"/>
      <c r="W1429" s="1"/>
      <c r="X1429" s="1"/>
      <c r="Y1429" s="1"/>
      <c r="Z1429" s="1"/>
      <c r="AA1429" s="1"/>
      <c r="AB1429" s="1"/>
      <c r="AC1429" s="1"/>
      <c r="AD1429" s="1"/>
    </row>
    <row r="1430" spans="1:30" ht="12.75" customHeight="1" x14ac:dyDescent="0.2">
      <c r="A1430" s="1"/>
      <c r="B1430" s="1"/>
      <c r="C1430" s="1"/>
      <c r="D1430" s="1"/>
      <c r="E1430" s="1"/>
      <c r="F1430" s="1"/>
      <c r="G1430" s="1"/>
      <c r="H1430" s="1"/>
      <c r="I1430" s="1"/>
      <c r="J1430" s="1"/>
      <c r="K1430" s="1"/>
      <c r="L1430" s="1"/>
      <c r="M1430" s="1"/>
      <c r="N1430" s="1"/>
      <c r="O1430" s="1"/>
      <c r="P1430" s="1"/>
      <c r="Q1430" s="1"/>
      <c r="R1430" s="1"/>
      <c r="S1430" s="1"/>
      <c r="T1430" s="1"/>
      <c r="U1430" s="1"/>
      <c r="V1430" s="1"/>
      <c r="W1430" s="1"/>
      <c r="X1430" s="1"/>
      <c r="Y1430" s="1"/>
      <c r="Z1430" s="1"/>
      <c r="AA1430" s="1"/>
      <c r="AB1430" s="1"/>
      <c r="AC1430" s="1"/>
      <c r="AD1430" s="1"/>
    </row>
    <row r="1431" spans="1:30" ht="12.75" customHeight="1" x14ac:dyDescent="0.2">
      <c r="A1431" s="1"/>
      <c r="B1431" s="1"/>
      <c r="C1431" s="1"/>
      <c r="D1431" s="1"/>
      <c r="E1431" s="1"/>
      <c r="F1431" s="1"/>
      <c r="G1431" s="1"/>
      <c r="H1431" s="1"/>
      <c r="I1431" s="1"/>
      <c r="J1431" s="1"/>
      <c r="K1431" s="1"/>
      <c r="L1431" s="1"/>
      <c r="M1431" s="1"/>
      <c r="N1431" s="1"/>
      <c r="O1431" s="1"/>
      <c r="P1431" s="1"/>
      <c r="Q1431" s="1"/>
      <c r="R1431" s="1"/>
      <c r="S1431" s="1"/>
      <c r="T1431" s="1"/>
      <c r="U1431" s="1"/>
      <c r="V1431" s="1"/>
      <c r="W1431" s="1"/>
      <c r="X1431" s="1"/>
      <c r="Y1431" s="1"/>
      <c r="Z1431" s="1"/>
      <c r="AA1431" s="1"/>
      <c r="AB1431" s="1"/>
      <c r="AC1431" s="1"/>
      <c r="AD1431" s="1"/>
    </row>
    <row r="1432" spans="1:30" ht="12.75" customHeight="1" x14ac:dyDescent="0.2">
      <c r="A1432" s="1"/>
      <c r="B1432" s="1"/>
      <c r="C1432" s="1"/>
      <c r="D1432" s="1"/>
      <c r="E1432" s="1"/>
      <c r="F1432" s="1"/>
      <c r="G1432" s="1"/>
      <c r="H1432" s="1"/>
      <c r="I1432" s="1"/>
      <c r="J1432" s="1"/>
      <c r="K1432" s="1"/>
      <c r="L1432" s="1"/>
      <c r="M1432" s="1"/>
      <c r="N1432" s="1"/>
      <c r="O1432" s="1"/>
      <c r="P1432" s="1"/>
      <c r="Q1432" s="1"/>
      <c r="R1432" s="1"/>
      <c r="S1432" s="1"/>
      <c r="T1432" s="1"/>
      <c r="U1432" s="1"/>
      <c r="V1432" s="1"/>
      <c r="W1432" s="1"/>
      <c r="X1432" s="1"/>
      <c r="Y1432" s="1"/>
      <c r="Z1432" s="1"/>
      <c r="AA1432" s="1"/>
      <c r="AB1432" s="1"/>
      <c r="AC1432" s="1"/>
      <c r="AD1432" s="1"/>
    </row>
    <row r="1433" spans="1:30" ht="12.75" customHeight="1" x14ac:dyDescent="0.2">
      <c r="A1433" s="1"/>
      <c r="B1433" s="1"/>
      <c r="C1433" s="1"/>
      <c r="D1433" s="1"/>
      <c r="E1433" s="1"/>
      <c r="F1433" s="1"/>
      <c r="G1433" s="1"/>
      <c r="H1433" s="1"/>
      <c r="I1433" s="1"/>
      <c r="J1433" s="1"/>
      <c r="K1433" s="1"/>
      <c r="L1433" s="1"/>
      <c r="M1433" s="1"/>
      <c r="N1433" s="1"/>
      <c r="O1433" s="1"/>
      <c r="P1433" s="1"/>
      <c r="Q1433" s="1"/>
      <c r="R1433" s="1"/>
      <c r="S1433" s="1"/>
      <c r="T1433" s="1"/>
      <c r="U1433" s="1"/>
      <c r="V1433" s="1"/>
      <c r="W1433" s="1"/>
      <c r="X1433" s="1"/>
      <c r="Y1433" s="1"/>
      <c r="Z1433" s="1"/>
      <c r="AA1433" s="1"/>
      <c r="AB1433" s="1"/>
      <c r="AC1433" s="1"/>
      <c r="AD1433" s="1"/>
    </row>
    <row r="1434" spans="1:30" ht="12.75" customHeight="1" x14ac:dyDescent="0.2">
      <c r="A1434" s="1"/>
      <c r="B1434" s="1"/>
      <c r="C1434" s="1"/>
      <c r="D1434" s="1"/>
      <c r="E1434" s="1"/>
      <c r="F1434" s="1"/>
      <c r="G1434" s="1"/>
      <c r="H1434" s="1"/>
      <c r="I1434" s="1"/>
      <c r="J1434" s="1"/>
      <c r="K1434" s="1"/>
      <c r="L1434" s="1"/>
      <c r="M1434" s="1"/>
      <c r="N1434" s="1"/>
      <c r="O1434" s="1"/>
      <c r="P1434" s="1"/>
      <c r="Q1434" s="1"/>
      <c r="R1434" s="1"/>
      <c r="S1434" s="1"/>
      <c r="T1434" s="1"/>
      <c r="U1434" s="1"/>
      <c r="V1434" s="1"/>
      <c r="W1434" s="1"/>
      <c r="X1434" s="1"/>
      <c r="Y1434" s="1"/>
      <c r="Z1434" s="1"/>
      <c r="AA1434" s="1"/>
      <c r="AB1434" s="1"/>
      <c r="AC1434" s="1"/>
      <c r="AD1434" s="1"/>
    </row>
    <row r="1435" spans="1:30" ht="12.75" customHeight="1" x14ac:dyDescent="0.2">
      <c r="A1435" s="1"/>
      <c r="B1435" s="1"/>
      <c r="C1435" s="1"/>
      <c r="D1435" s="1"/>
      <c r="E1435" s="1"/>
      <c r="F1435" s="1"/>
      <c r="G1435" s="1"/>
      <c r="H1435" s="1"/>
      <c r="I1435" s="1"/>
      <c r="J1435" s="1"/>
      <c r="K1435" s="1"/>
      <c r="L1435" s="1"/>
      <c r="M1435" s="1"/>
      <c r="N1435" s="1"/>
      <c r="O1435" s="1"/>
      <c r="P1435" s="1"/>
      <c r="Q1435" s="1"/>
      <c r="R1435" s="1"/>
      <c r="S1435" s="1"/>
      <c r="T1435" s="1"/>
      <c r="U1435" s="1"/>
      <c r="V1435" s="1"/>
      <c r="W1435" s="1"/>
      <c r="X1435" s="1"/>
      <c r="Y1435" s="1"/>
      <c r="Z1435" s="1"/>
      <c r="AA1435" s="1"/>
      <c r="AB1435" s="1"/>
      <c r="AC1435" s="1"/>
      <c r="AD1435" s="1"/>
    </row>
    <row r="1436" spans="1:30" ht="12.75" customHeight="1" x14ac:dyDescent="0.2">
      <c r="A1436" s="1"/>
      <c r="B1436" s="1"/>
      <c r="C1436" s="1"/>
      <c r="D1436" s="1"/>
      <c r="E1436" s="1"/>
      <c r="F1436" s="1"/>
      <c r="G1436" s="1"/>
      <c r="H1436" s="1"/>
      <c r="I1436" s="1"/>
      <c r="J1436" s="1"/>
      <c r="K1436" s="1"/>
      <c r="L1436" s="1"/>
      <c r="M1436" s="1"/>
      <c r="N1436" s="1"/>
      <c r="O1436" s="1"/>
      <c r="P1436" s="1"/>
      <c r="Q1436" s="1"/>
      <c r="R1436" s="1"/>
      <c r="S1436" s="1"/>
      <c r="T1436" s="1"/>
      <c r="U1436" s="1"/>
      <c r="V1436" s="1"/>
      <c r="W1436" s="1"/>
      <c r="X1436" s="1"/>
      <c r="Y1436" s="1"/>
      <c r="Z1436" s="1"/>
      <c r="AA1436" s="1"/>
      <c r="AB1436" s="1"/>
      <c r="AC1436" s="1"/>
      <c r="AD1436" s="1"/>
    </row>
    <row r="1437" spans="1:30" ht="12.75" customHeight="1" x14ac:dyDescent="0.2">
      <c r="A1437" s="1"/>
      <c r="B1437" s="1"/>
      <c r="C1437" s="1"/>
      <c r="D1437" s="1"/>
      <c r="E1437" s="1"/>
      <c r="F1437" s="1"/>
      <c r="G1437" s="1"/>
      <c r="H1437" s="1"/>
      <c r="I1437" s="1"/>
      <c r="J1437" s="1"/>
      <c r="K1437" s="1"/>
      <c r="L1437" s="1"/>
      <c r="M1437" s="1"/>
      <c r="N1437" s="1"/>
      <c r="O1437" s="1"/>
      <c r="P1437" s="1"/>
      <c r="Q1437" s="1"/>
      <c r="R1437" s="1"/>
      <c r="S1437" s="1"/>
      <c r="T1437" s="1"/>
      <c r="U1437" s="1"/>
      <c r="V1437" s="1"/>
      <c r="W1437" s="1"/>
      <c r="X1437" s="1"/>
      <c r="Y1437" s="1"/>
      <c r="Z1437" s="1"/>
      <c r="AA1437" s="1"/>
      <c r="AB1437" s="1"/>
      <c r="AC1437" s="1"/>
      <c r="AD1437" s="1"/>
    </row>
    <row r="1438" spans="1:30" ht="12.75" customHeight="1" x14ac:dyDescent="0.2">
      <c r="A1438" s="1"/>
      <c r="B1438" s="1"/>
      <c r="C1438" s="1"/>
      <c r="D1438" s="1"/>
      <c r="E1438" s="1"/>
      <c r="F1438" s="1"/>
      <c r="G1438" s="1"/>
      <c r="H1438" s="1"/>
      <c r="I1438" s="1"/>
      <c r="J1438" s="1"/>
      <c r="K1438" s="1"/>
      <c r="L1438" s="1"/>
      <c r="M1438" s="1"/>
      <c r="N1438" s="1"/>
      <c r="O1438" s="1"/>
      <c r="P1438" s="1"/>
      <c r="Q1438" s="1"/>
      <c r="R1438" s="1"/>
      <c r="S1438" s="1"/>
      <c r="T1438" s="1"/>
      <c r="U1438" s="1"/>
      <c r="V1438" s="1"/>
      <c r="W1438" s="1"/>
      <c r="X1438" s="1"/>
      <c r="Y1438" s="1"/>
      <c r="Z1438" s="1"/>
      <c r="AA1438" s="1"/>
      <c r="AB1438" s="1"/>
      <c r="AC1438" s="1"/>
      <c r="AD1438" s="1"/>
    </row>
    <row r="1439" spans="1:30" ht="12.75" customHeight="1" x14ac:dyDescent="0.2">
      <c r="A1439" s="1"/>
      <c r="B1439" s="1"/>
      <c r="C1439" s="1"/>
      <c r="D1439" s="1"/>
      <c r="E1439" s="1"/>
      <c r="F1439" s="1"/>
      <c r="G1439" s="1"/>
      <c r="H1439" s="1"/>
      <c r="I1439" s="1"/>
      <c r="J1439" s="1"/>
      <c r="K1439" s="1"/>
      <c r="L1439" s="1"/>
      <c r="M1439" s="1"/>
      <c r="N1439" s="1"/>
      <c r="O1439" s="1"/>
      <c r="P1439" s="1"/>
      <c r="Q1439" s="1"/>
      <c r="R1439" s="1"/>
      <c r="S1439" s="1"/>
      <c r="T1439" s="1"/>
      <c r="U1439" s="1"/>
      <c r="V1439" s="1"/>
      <c r="W1439" s="1"/>
      <c r="X1439" s="1"/>
      <c r="Y1439" s="1"/>
      <c r="Z1439" s="1"/>
      <c r="AA1439" s="1"/>
      <c r="AB1439" s="1"/>
      <c r="AC1439" s="1"/>
      <c r="AD1439" s="1"/>
    </row>
    <row r="1440" spans="1:30" ht="12.75" customHeight="1" x14ac:dyDescent="0.2">
      <c r="A1440" s="1"/>
      <c r="B1440" s="1"/>
      <c r="C1440" s="1"/>
      <c r="D1440" s="1"/>
      <c r="E1440" s="1"/>
      <c r="F1440" s="1"/>
      <c r="G1440" s="1"/>
      <c r="H1440" s="1"/>
      <c r="I1440" s="1"/>
      <c r="J1440" s="1"/>
      <c r="K1440" s="1"/>
      <c r="L1440" s="1"/>
      <c r="M1440" s="1"/>
      <c r="N1440" s="1"/>
      <c r="O1440" s="1"/>
      <c r="P1440" s="1"/>
      <c r="Q1440" s="1"/>
      <c r="R1440" s="1"/>
      <c r="S1440" s="1"/>
      <c r="T1440" s="1"/>
      <c r="U1440" s="1"/>
      <c r="V1440" s="1"/>
      <c r="W1440" s="1"/>
      <c r="X1440" s="1"/>
      <c r="Y1440" s="1"/>
      <c r="Z1440" s="1"/>
      <c r="AA1440" s="1"/>
      <c r="AB1440" s="1"/>
      <c r="AC1440" s="1"/>
      <c r="AD1440" s="1"/>
    </row>
    <row r="1441" spans="1:30" ht="12.75" customHeight="1" x14ac:dyDescent="0.2">
      <c r="A1441" s="1"/>
      <c r="B1441" s="1"/>
      <c r="C1441" s="1"/>
      <c r="D1441" s="1"/>
      <c r="E1441" s="1"/>
      <c r="F1441" s="1"/>
      <c r="G1441" s="1"/>
      <c r="H1441" s="1"/>
      <c r="I1441" s="1"/>
      <c r="J1441" s="1"/>
      <c r="K1441" s="1"/>
      <c r="L1441" s="1"/>
      <c r="M1441" s="1"/>
      <c r="N1441" s="1"/>
      <c r="O1441" s="1"/>
      <c r="P1441" s="1"/>
      <c r="Q1441" s="1"/>
      <c r="R1441" s="1"/>
      <c r="S1441" s="1"/>
      <c r="T1441" s="1"/>
      <c r="U1441" s="1"/>
      <c r="V1441" s="1"/>
      <c r="W1441" s="1"/>
      <c r="X1441" s="1"/>
      <c r="Y1441" s="1"/>
      <c r="Z1441" s="1"/>
      <c r="AA1441" s="1"/>
      <c r="AB1441" s="1"/>
      <c r="AC1441" s="1"/>
      <c r="AD1441" s="1"/>
    </row>
    <row r="1442" spans="1:30" ht="12.75" customHeight="1" x14ac:dyDescent="0.2">
      <c r="A1442" s="1"/>
      <c r="B1442" s="1"/>
      <c r="C1442" s="1"/>
      <c r="D1442" s="1"/>
      <c r="E1442" s="1"/>
      <c r="F1442" s="1"/>
      <c r="G1442" s="1"/>
      <c r="H1442" s="1"/>
      <c r="I1442" s="1"/>
      <c r="J1442" s="1"/>
      <c r="K1442" s="1"/>
      <c r="L1442" s="1"/>
      <c r="M1442" s="1"/>
      <c r="N1442" s="1"/>
      <c r="O1442" s="1"/>
      <c r="P1442" s="1"/>
      <c r="Q1442" s="1"/>
      <c r="R1442" s="1"/>
      <c r="S1442" s="1"/>
      <c r="T1442" s="1"/>
      <c r="U1442" s="1"/>
      <c r="V1442" s="1"/>
      <c r="W1442" s="1"/>
      <c r="X1442" s="1"/>
      <c r="Y1442" s="1"/>
      <c r="Z1442" s="1"/>
      <c r="AA1442" s="1"/>
      <c r="AB1442" s="1"/>
      <c r="AC1442" s="1"/>
      <c r="AD1442" s="1"/>
    </row>
    <row r="1443" spans="1:30" ht="12.75" customHeight="1" x14ac:dyDescent="0.2">
      <c r="A1443" s="1"/>
      <c r="B1443" s="1"/>
      <c r="C1443" s="1"/>
      <c r="D1443" s="1"/>
      <c r="E1443" s="1"/>
      <c r="F1443" s="1"/>
      <c r="G1443" s="1"/>
      <c r="H1443" s="1"/>
      <c r="I1443" s="1"/>
      <c r="J1443" s="1"/>
      <c r="K1443" s="1"/>
      <c r="L1443" s="1"/>
      <c r="M1443" s="1"/>
      <c r="N1443" s="1"/>
      <c r="O1443" s="1"/>
      <c r="P1443" s="1"/>
      <c r="Q1443" s="1"/>
      <c r="R1443" s="1"/>
      <c r="S1443" s="1"/>
      <c r="T1443" s="1"/>
      <c r="U1443" s="1"/>
      <c r="V1443" s="1"/>
      <c r="W1443" s="1"/>
      <c r="X1443" s="1"/>
      <c r="Y1443" s="1"/>
      <c r="Z1443" s="1"/>
      <c r="AA1443" s="1"/>
      <c r="AB1443" s="1"/>
      <c r="AC1443" s="1"/>
      <c r="AD1443" s="1"/>
    </row>
    <row r="1444" spans="1:30" ht="12.75" customHeight="1" x14ac:dyDescent="0.2">
      <c r="A1444" s="1"/>
      <c r="B1444" s="1"/>
      <c r="C1444" s="1"/>
      <c r="D1444" s="1"/>
      <c r="E1444" s="1"/>
      <c r="F1444" s="1"/>
      <c r="G1444" s="1"/>
      <c r="H1444" s="1"/>
      <c r="I1444" s="1"/>
      <c r="J1444" s="1"/>
      <c r="K1444" s="1"/>
      <c r="L1444" s="1"/>
      <c r="M1444" s="1"/>
      <c r="N1444" s="1"/>
      <c r="O1444" s="1"/>
      <c r="P1444" s="1"/>
      <c r="Q1444" s="1"/>
      <c r="R1444" s="1"/>
      <c r="S1444" s="1"/>
      <c r="T1444" s="1"/>
      <c r="U1444" s="1"/>
      <c r="V1444" s="1"/>
      <c r="W1444" s="1"/>
      <c r="X1444" s="1"/>
      <c r="Y1444" s="1"/>
      <c r="Z1444" s="1"/>
      <c r="AA1444" s="1"/>
      <c r="AB1444" s="1"/>
      <c r="AC1444" s="1"/>
      <c r="AD1444" s="1"/>
    </row>
    <row r="1445" spans="1:30" ht="12.75" customHeight="1" x14ac:dyDescent="0.2">
      <c r="A1445" s="1"/>
      <c r="B1445" s="1"/>
      <c r="C1445" s="1"/>
      <c r="D1445" s="1"/>
      <c r="E1445" s="1"/>
      <c r="F1445" s="1"/>
      <c r="G1445" s="1"/>
      <c r="H1445" s="1"/>
      <c r="I1445" s="1"/>
      <c r="J1445" s="1"/>
      <c r="K1445" s="1"/>
      <c r="L1445" s="1"/>
      <c r="M1445" s="1"/>
      <c r="N1445" s="1"/>
      <c r="O1445" s="1"/>
      <c r="P1445" s="1"/>
      <c r="Q1445" s="1"/>
      <c r="R1445" s="1"/>
      <c r="S1445" s="1"/>
      <c r="T1445" s="1"/>
      <c r="U1445" s="1"/>
      <c r="V1445" s="1"/>
      <c r="W1445" s="1"/>
      <c r="X1445" s="1"/>
      <c r="Y1445" s="1"/>
      <c r="Z1445" s="1"/>
      <c r="AA1445" s="1"/>
      <c r="AB1445" s="1"/>
      <c r="AC1445" s="1"/>
      <c r="AD1445" s="1"/>
    </row>
    <row r="1446" spans="1:30" ht="12.75" customHeight="1" x14ac:dyDescent="0.2">
      <c r="A1446" s="1"/>
      <c r="B1446" s="1"/>
      <c r="C1446" s="1"/>
      <c r="D1446" s="1"/>
      <c r="E1446" s="1"/>
      <c r="F1446" s="1"/>
      <c r="G1446" s="1"/>
      <c r="H1446" s="1"/>
      <c r="I1446" s="1"/>
      <c r="J1446" s="1"/>
      <c r="K1446" s="1"/>
      <c r="L1446" s="1"/>
      <c r="M1446" s="1"/>
      <c r="N1446" s="1"/>
      <c r="O1446" s="1"/>
      <c r="P1446" s="1"/>
      <c r="Q1446" s="1"/>
      <c r="R1446" s="1"/>
      <c r="S1446" s="1"/>
      <c r="T1446" s="1"/>
      <c r="U1446" s="1"/>
      <c r="V1446" s="1"/>
      <c r="W1446" s="1"/>
      <c r="X1446" s="1"/>
      <c r="Y1446" s="1"/>
      <c r="Z1446" s="1"/>
      <c r="AA1446" s="1"/>
      <c r="AB1446" s="1"/>
      <c r="AC1446" s="1"/>
      <c r="AD1446" s="1"/>
    </row>
    <row r="1447" spans="1:30" ht="12.75" customHeight="1" x14ac:dyDescent="0.2">
      <c r="A1447" s="1"/>
      <c r="B1447" s="1"/>
      <c r="C1447" s="1"/>
      <c r="D1447" s="1"/>
      <c r="E1447" s="1"/>
      <c r="F1447" s="1"/>
      <c r="G1447" s="1"/>
      <c r="H1447" s="1"/>
      <c r="I1447" s="1"/>
      <c r="J1447" s="1"/>
      <c r="K1447" s="1"/>
      <c r="L1447" s="1"/>
      <c r="M1447" s="1"/>
      <c r="N1447" s="1"/>
      <c r="O1447" s="1"/>
      <c r="P1447" s="1"/>
      <c r="Q1447" s="1"/>
      <c r="R1447" s="1"/>
      <c r="S1447" s="1"/>
      <c r="T1447" s="1"/>
      <c r="U1447" s="1"/>
      <c r="V1447" s="1"/>
      <c r="W1447" s="1"/>
      <c r="X1447" s="1"/>
      <c r="Y1447" s="1"/>
      <c r="Z1447" s="1"/>
      <c r="AA1447" s="1"/>
      <c r="AB1447" s="1"/>
      <c r="AC1447" s="1"/>
      <c r="AD1447" s="1"/>
    </row>
    <row r="1448" spans="1:30" ht="12.75" customHeight="1" x14ac:dyDescent="0.2">
      <c r="A1448" s="1"/>
      <c r="B1448" s="1"/>
      <c r="C1448" s="1"/>
      <c r="D1448" s="1"/>
      <c r="E1448" s="1"/>
      <c r="F1448" s="1"/>
      <c r="G1448" s="1"/>
      <c r="H1448" s="1"/>
      <c r="I1448" s="1"/>
      <c r="J1448" s="1"/>
      <c r="K1448" s="1"/>
      <c r="L1448" s="1"/>
      <c r="M1448" s="1"/>
      <c r="N1448" s="1"/>
      <c r="O1448" s="1"/>
      <c r="P1448" s="1"/>
      <c r="Q1448" s="1"/>
      <c r="R1448" s="1"/>
      <c r="S1448" s="1"/>
      <c r="T1448" s="1"/>
      <c r="U1448" s="1"/>
      <c r="V1448" s="1"/>
      <c r="W1448" s="1"/>
      <c r="X1448" s="1"/>
      <c r="Y1448" s="1"/>
      <c r="Z1448" s="1"/>
      <c r="AA1448" s="1"/>
      <c r="AB1448" s="1"/>
      <c r="AC1448" s="1"/>
      <c r="AD1448" s="1"/>
    </row>
    <row r="1449" spans="1:30" ht="12.75" customHeight="1" x14ac:dyDescent="0.2">
      <c r="A1449" s="1"/>
      <c r="B1449" s="1"/>
      <c r="C1449" s="1"/>
      <c r="D1449" s="1"/>
      <c r="E1449" s="1"/>
      <c r="F1449" s="1"/>
      <c r="G1449" s="1"/>
      <c r="H1449" s="1"/>
      <c r="I1449" s="1"/>
      <c r="J1449" s="1"/>
      <c r="K1449" s="1"/>
      <c r="L1449" s="1"/>
      <c r="M1449" s="1"/>
      <c r="N1449" s="1"/>
      <c r="O1449" s="1"/>
      <c r="P1449" s="1"/>
      <c r="Q1449" s="1"/>
      <c r="R1449" s="1"/>
      <c r="S1449" s="1"/>
      <c r="T1449" s="1"/>
      <c r="U1449" s="1"/>
      <c r="V1449" s="1"/>
      <c r="W1449" s="1"/>
      <c r="X1449" s="1"/>
      <c r="Y1449" s="1"/>
      <c r="Z1449" s="1"/>
      <c r="AA1449" s="1"/>
      <c r="AB1449" s="1"/>
      <c r="AC1449" s="1"/>
      <c r="AD1449" s="1"/>
    </row>
    <row r="1450" spans="1:30" ht="12.75" customHeight="1" x14ac:dyDescent="0.2">
      <c r="A1450" s="1"/>
      <c r="B1450" s="1"/>
      <c r="C1450" s="1"/>
      <c r="D1450" s="1"/>
      <c r="E1450" s="1"/>
      <c r="F1450" s="1"/>
      <c r="G1450" s="1"/>
      <c r="H1450" s="1"/>
      <c r="I1450" s="1"/>
      <c r="J1450" s="1"/>
      <c r="K1450" s="1"/>
      <c r="L1450" s="1"/>
      <c r="M1450" s="1"/>
      <c r="N1450" s="1"/>
      <c r="O1450" s="1"/>
      <c r="P1450" s="1"/>
      <c r="Q1450" s="1"/>
      <c r="R1450" s="1"/>
      <c r="S1450" s="1"/>
      <c r="T1450" s="1"/>
      <c r="U1450" s="1"/>
      <c r="V1450" s="1"/>
      <c r="W1450" s="1"/>
      <c r="X1450" s="1"/>
      <c r="Y1450" s="1"/>
      <c r="Z1450" s="1"/>
      <c r="AA1450" s="1"/>
      <c r="AB1450" s="1"/>
      <c r="AC1450" s="1"/>
      <c r="AD1450" s="1"/>
    </row>
    <row r="1451" spans="1:30" ht="12.75" customHeight="1" x14ac:dyDescent="0.2">
      <c r="A1451" s="1"/>
      <c r="B1451" s="1"/>
      <c r="C1451" s="1"/>
      <c r="D1451" s="1"/>
      <c r="E1451" s="1"/>
      <c r="F1451" s="1"/>
      <c r="G1451" s="1"/>
      <c r="H1451" s="1"/>
      <c r="I1451" s="1"/>
      <c r="J1451" s="1"/>
      <c r="K1451" s="1"/>
      <c r="L1451" s="1"/>
      <c r="M1451" s="1"/>
      <c r="N1451" s="1"/>
      <c r="O1451" s="1"/>
      <c r="P1451" s="1"/>
      <c r="Q1451" s="1"/>
      <c r="R1451" s="1"/>
      <c r="S1451" s="1"/>
      <c r="T1451" s="1"/>
      <c r="U1451" s="1"/>
      <c r="V1451" s="1"/>
      <c r="W1451" s="1"/>
      <c r="X1451" s="1"/>
      <c r="Y1451" s="1"/>
      <c r="Z1451" s="1"/>
      <c r="AA1451" s="1"/>
      <c r="AB1451" s="1"/>
      <c r="AC1451" s="1"/>
      <c r="AD1451" s="1"/>
    </row>
    <row r="1452" spans="1:30" ht="12.75" customHeight="1" x14ac:dyDescent="0.2">
      <c r="A1452" s="1"/>
      <c r="B1452" s="1"/>
      <c r="C1452" s="1"/>
      <c r="D1452" s="1"/>
      <c r="E1452" s="1"/>
      <c r="F1452" s="1"/>
      <c r="G1452" s="1"/>
      <c r="H1452" s="1"/>
      <c r="I1452" s="1"/>
      <c r="J1452" s="1"/>
      <c r="K1452" s="1"/>
      <c r="L1452" s="1"/>
      <c r="M1452" s="1"/>
      <c r="N1452" s="1"/>
      <c r="O1452" s="1"/>
      <c r="P1452" s="1"/>
      <c r="Q1452" s="1"/>
      <c r="R1452" s="1"/>
      <c r="S1452" s="1"/>
      <c r="T1452" s="1"/>
      <c r="U1452" s="1"/>
      <c r="V1452" s="1"/>
      <c r="W1452" s="1"/>
      <c r="X1452" s="1"/>
      <c r="Y1452" s="1"/>
      <c r="Z1452" s="1"/>
      <c r="AA1452" s="1"/>
      <c r="AB1452" s="1"/>
      <c r="AC1452" s="1"/>
      <c r="AD1452" s="1"/>
    </row>
    <row r="1453" spans="1:30" ht="12.75" customHeight="1" x14ac:dyDescent="0.2">
      <c r="A1453" s="1"/>
      <c r="B1453" s="1"/>
      <c r="C1453" s="1"/>
      <c r="D1453" s="1"/>
      <c r="E1453" s="1"/>
      <c r="F1453" s="1"/>
      <c r="G1453" s="1"/>
      <c r="H1453" s="1"/>
      <c r="I1453" s="1"/>
      <c r="J1453" s="1"/>
      <c r="K1453" s="1"/>
      <c r="L1453" s="1"/>
      <c r="M1453" s="1"/>
      <c r="N1453" s="1"/>
      <c r="O1453" s="1"/>
      <c r="P1453" s="1"/>
      <c r="Q1453" s="1"/>
      <c r="R1453" s="1"/>
      <c r="S1453" s="1"/>
      <c r="T1453" s="1"/>
      <c r="U1453" s="1"/>
      <c r="V1453" s="1"/>
      <c r="W1453" s="1"/>
      <c r="X1453" s="1"/>
      <c r="Y1453" s="1"/>
      <c r="Z1453" s="1"/>
      <c r="AA1453" s="1"/>
      <c r="AB1453" s="1"/>
      <c r="AC1453" s="1"/>
      <c r="AD1453" s="1"/>
    </row>
    <row r="1454" spans="1:30" ht="12.75" customHeight="1" x14ac:dyDescent="0.2">
      <c r="A1454" s="1"/>
      <c r="B1454" s="1"/>
      <c r="C1454" s="1"/>
      <c r="D1454" s="1"/>
      <c r="E1454" s="1"/>
      <c r="F1454" s="1"/>
      <c r="G1454" s="1"/>
      <c r="H1454" s="1"/>
      <c r="I1454" s="1"/>
      <c r="J1454" s="1"/>
      <c r="K1454" s="1"/>
      <c r="L1454" s="1"/>
      <c r="M1454" s="1"/>
      <c r="N1454" s="1"/>
      <c r="O1454" s="1"/>
      <c r="P1454" s="1"/>
      <c r="Q1454" s="1"/>
      <c r="R1454" s="1"/>
      <c r="S1454" s="1"/>
      <c r="T1454" s="1"/>
      <c r="U1454" s="1"/>
      <c r="V1454" s="1"/>
      <c r="W1454" s="1"/>
      <c r="X1454" s="1"/>
      <c r="Y1454" s="1"/>
      <c r="Z1454" s="1"/>
      <c r="AA1454" s="1"/>
      <c r="AB1454" s="1"/>
      <c r="AC1454" s="1"/>
      <c r="AD1454" s="1"/>
    </row>
    <row r="1455" spans="1:30" ht="12.75" customHeight="1" x14ac:dyDescent="0.2">
      <c r="A1455" s="1"/>
      <c r="B1455" s="1"/>
      <c r="C1455" s="1"/>
      <c r="D1455" s="1"/>
      <c r="E1455" s="1"/>
      <c r="F1455" s="1"/>
      <c r="G1455" s="1"/>
      <c r="H1455" s="1"/>
      <c r="I1455" s="1"/>
      <c r="J1455" s="1"/>
      <c r="K1455" s="1"/>
      <c r="L1455" s="1"/>
      <c r="M1455" s="1"/>
      <c r="N1455" s="1"/>
      <c r="O1455" s="1"/>
      <c r="P1455" s="1"/>
      <c r="Q1455" s="1"/>
      <c r="R1455" s="1"/>
      <c r="S1455" s="1"/>
      <c r="T1455" s="1"/>
      <c r="U1455" s="1"/>
      <c r="V1455" s="1"/>
      <c r="W1455" s="1"/>
      <c r="X1455" s="1"/>
      <c r="Y1455" s="1"/>
      <c r="Z1455" s="1"/>
      <c r="AA1455" s="1"/>
      <c r="AB1455" s="1"/>
      <c r="AC1455" s="1"/>
      <c r="AD1455" s="1"/>
    </row>
    <row r="1456" spans="1:30" ht="12.75" customHeight="1" x14ac:dyDescent="0.2">
      <c r="A1456" s="1"/>
      <c r="B1456" s="1"/>
      <c r="C1456" s="1"/>
      <c r="D1456" s="1"/>
      <c r="E1456" s="1"/>
      <c r="F1456" s="1"/>
      <c r="G1456" s="1"/>
      <c r="H1456" s="1"/>
      <c r="I1456" s="1"/>
      <c r="J1456" s="1"/>
      <c r="K1456" s="1"/>
      <c r="L1456" s="1"/>
      <c r="M1456" s="1"/>
      <c r="N1456" s="1"/>
      <c r="O1456" s="1"/>
      <c r="P1456" s="1"/>
      <c r="Q1456" s="1"/>
      <c r="R1456" s="1"/>
      <c r="S1456" s="1"/>
      <c r="T1456" s="1"/>
      <c r="U1456" s="1"/>
      <c r="V1456" s="1"/>
      <c r="W1456" s="1"/>
      <c r="X1456" s="1"/>
      <c r="Y1456" s="1"/>
      <c r="Z1456" s="1"/>
      <c r="AA1456" s="1"/>
      <c r="AB1456" s="1"/>
      <c r="AC1456" s="1"/>
      <c r="AD1456" s="1"/>
    </row>
    <row r="1457" spans="1:30" ht="12.75" customHeight="1" x14ac:dyDescent="0.2">
      <c r="A1457" s="1"/>
      <c r="B1457" s="1"/>
      <c r="C1457" s="1"/>
      <c r="D1457" s="1"/>
      <c r="E1457" s="1"/>
      <c r="F1457" s="1"/>
      <c r="G1457" s="1"/>
      <c r="H1457" s="1"/>
      <c r="I1457" s="1"/>
      <c r="J1457" s="1"/>
      <c r="K1457" s="1"/>
      <c r="L1457" s="1"/>
      <c r="M1457" s="1"/>
      <c r="N1457" s="1"/>
      <c r="O1457" s="1"/>
      <c r="P1457" s="1"/>
      <c r="Q1457" s="1"/>
      <c r="R1457" s="1"/>
      <c r="S1457" s="1"/>
      <c r="T1457" s="1"/>
      <c r="U1457" s="1"/>
      <c r="V1457" s="1"/>
      <c r="W1457" s="1"/>
      <c r="X1457" s="1"/>
      <c r="Y1457" s="1"/>
      <c r="Z1457" s="1"/>
      <c r="AA1457" s="1"/>
      <c r="AB1457" s="1"/>
      <c r="AC1457" s="1"/>
      <c r="AD1457" s="1"/>
    </row>
    <row r="1458" spans="1:30" ht="12.75" customHeight="1" x14ac:dyDescent="0.2">
      <c r="A1458" s="1"/>
      <c r="B1458" s="1"/>
      <c r="C1458" s="1"/>
      <c r="D1458" s="1"/>
      <c r="E1458" s="1"/>
      <c r="F1458" s="1"/>
      <c r="G1458" s="1"/>
      <c r="H1458" s="1"/>
      <c r="I1458" s="1"/>
      <c r="J1458" s="1"/>
      <c r="K1458" s="1"/>
      <c r="L1458" s="1"/>
      <c r="M1458" s="1"/>
      <c r="N1458" s="1"/>
      <c r="O1458" s="1"/>
      <c r="P1458" s="1"/>
      <c r="Q1458" s="1"/>
      <c r="R1458" s="1"/>
      <c r="S1458" s="1"/>
      <c r="T1458" s="1"/>
      <c r="U1458" s="1"/>
      <c r="V1458" s="1"/>
      <c r="W1458" s="1"/>
      <c r="X1458" s="1"/>
      <c r="Y1458" s="1"/>
      <c r="Z1458" s="1"/>
      <c r="AA1458" s="1"/>
      <c r="AB1458" s="1"/>
      <c r="AC1458" s="1"/>
      <c r="AD1458" s="1"/>
    </row>
    <row r="1459" spans="1:30" ht="12.75" customHeight="1" x14ac:dyDescent="0.2">
      <c r="A1459" s="1"/>
      <c r="B1459" s="1"/>
      <c r="C1459" s="1"/>
      <c r="D1459" s="1"/>
      <c r="E1459" s="1"/>
      <c r="F1459" s="1"/>
      <c r="G1459" s="1"/>
      <c r="H1459" s="1"/>
      <c r="I1459" s="1"/>
      <c r="J1459" s="1"/>
      <c r="K1459" s="1"/>
      <c r="L1459" s="1"/>
      <c r="M1459" s="1"/>
      <c r="N1459" s="1"/>
      <c r="O1459" s="1"/>
      <c r="P1459" s="1"/>
      <c r="Q1459" s="1"/>
      <c r="R1459" s="1"/>
      <c r="S1459" s="1"/>
      <c r="T1459" s="1"/>
      <c r="U1459" s="1"/>
      <c r="V1459" s="1"/>
      <c r="W1459" s="1"/>
      <c r="X1459" s="1"/>
      <c r="Y1459" s="1"/>
      <c r="Z1459" s="1"/>
      <c r="AA1459" s="1"/>
      <c r="AB1459" s="1"/>
      <c r="AC1459" s="1"/>
      <c r="AD1459" s="1"/>
    </row>
    <row r="1460" spans="1:30" ht="12.75" customHeight="1" x14ac:dyDescent="0.2">
      <c r="A1460" s="1"/>
      <c r="B1460" s="1"/>
      <c r="C1460" s="1"/>
      <c r="D1460" s="1"/>
      <c r="E1460" s="1"/>
      <c r="F1460" s="1"/>
      <c r="G1460" s="1"/>
      <c r="H1460" s="1"/>
      <c r="I1460" s="1"/>
      <c r="J1460" s="1"/>
      <c r="K1460" s="1"/>
      <c r="L1460" s="1"/>
      <c r="M1460" s="1"/>
      <c r="N1460" s="1"/>
      <c r="O1460" s="1"/>
      <c r="P1460" s="1"/>
      <c r="Q1460" s="1"/>
      <c r="R1460" s="1"/>
      <c r="S1460" s="1"/>
      <c r="T1460" s="1"/>
      <c r="U1460" s="1"/>
      <c r="V1460" s="1"/>
      <c r="W1460" s="1"/>
      <c r="X1460" s="1"/>
      <c r="Y1460" s="1"/>
      <c r="Z1460" s="1"/>
      <c r="AA1460" s="1"/>
      <c r="AB1460" s="1"/>
      <c r="AC1460" s="1"/>
      <c r="AD1460" s="1"/>
    </row>
    <row r="1461" spans="1:30" ht="12.75" customHeight="1" x14ac:dyDescent="0.2">
      <c r="A1461" s="1"/>
      <c r="B1461" s="1"/>
      <c r="C1461" s="1"/>
      <c r="D1461" s="1"/>
      <c r="E1461" s="1"/>
      <c r="F1461" s="1"/>
      <c r="G1461" s="1"/>
      <c r="H1461" s="1"/>
      <c r="I1461" s="1"/>
      <c r="J1461" s="1"/>
      <c r="K1461" s="1"/>
      <c r="L1461" s="1"/>
      <c r="M1461" s="1"/>
      <c r="N1461" s="1"/>
      <c r="O1461" s="1"/>
      <c r="P1461" s="1"/>
      <c r="Q1461" s="1"/>
      <c r="R1461" s="1"/>
      <c r="S1461" s="1"/>
      <c r="T1461" s="1"/>
      <c r="U1461" s="1"/>
      <c r="V1461" s="1"/>
      <c r="W1461" s="1"/>
      <c r="X1461" s="1"/>
      <c r="Y1461" s="1"/>
      <c r="Z1461" s="1"/>
      <c r="AA1461" s="1"/>
      <c r="AB1461" s="1"/>
      <c r="AC1461" s="1"/>
      <c r="AD1461" s="1"/>
    </row>
    <row r="1462" spans="1:30" ht="12.75" customHeight="1" x14ac:dyDescent="0.2">
      <c r="A1462" s="1"/>
      <c r="B1462" s="1"/>
      <c r="C1462" s="1"/>
      <c r="D1462" s="1"/>
      <c r="E1462" s="1"/>
      <c r="F1462" s="1"/>
      <c r="G1462" s="1"/>
      <c r="H1462" s="1"/>
      <c r="I1462" s="1"/>
      <c r="J1462" s="1"/>
      <c r="K1462" s="1"/>
      <c r="L1462" s="1"/>
      <c r="M1462" s="1"/>
      <c r="N1462" s="1"/>
      <c r="O1462" s="1"/>
      <c r="P1462" s="1"/>
      <c r="Q1462" s="1"/>
      <c r="R1462" s="1"/>
      <c r="S1462" s="1"/>
      <c r="T1462" s="1"/>
      <c r="U1462" s="1"/>
      <c r="V1462" s="1"/>
      <c r="W1462" s="1"/>
      <c r="X1462" s="1"/>
      <c r="Y1462" s="1"/>
      <c r="Z1462" s="1"/>
      <c r="AA1462" s="1"/>
      <c r="AB1462" s="1"/>
      <c r="AC1462" s="1"/>
      <c r="AD1462" s="1"/>
    </row>
    <row r="1463" spans="1:30" ht="12.75" customHeight="1" x14ac:dyDescent="0.2">
      <c r="A1463" s="1"/>
      <c r="B1463" s="1"/>
      <c r="C1463" s="1"/>
      <c r="D1463" s="1"/>
      <c r="E1463" s="1"/>
      <c r="F1463" s="1"/>
      <c r="G1463" s="1"/>
      <c r="H1463" s="1"/>
      <c r="I1463" s="1"/>
      <c r="J1463" s="1"/>
      <c r="K1463" s="1"/>
      <c r="L1463" s="1"/>
      <c r="M1463" s="1"/>
      <c r="N1463" s="1"/>
      <c r="O1463" s="1"/>
      <c r="P1463" s="1"/>
      <c r="Q1463" s="1"/>
      <c r="R1463" s="1"/>
      <c r="S1463" s="1"/>
      <c r="T1463" s="1"/>
      <c r="U1463" s="1"/>
      <c r="V1463" s="1"/>
      <c r="W1463" s="1"/>
      <c r="X1463" s="1"/>
      <c r="Y1463" s="1"/>
      <c r="Z1463" s="1"/>
      <c r="AA1463" s="1"/>
      <c r="AB1463" s="1"/>
      <c r="AC1463" s="1"/>
      <c r="AD1463" s="1"/>
    </row>
    <row r="1464" spans="1:30" ht="12.75" customHeight="1" x14ac:dyDescent="0.2">
      <c r="A1464" s="1"/>
      <c r="B1464" s="1"/>
      <c r="C1464" s="1"/>
      <c r="D1464" s="1"/>
      <c r="E1464" s="1"/>
      <c r="F1464" s="1"/>
      <c r="G1464" s="1"/>
      <c r="H1464" s="1"/>
      <c r="I1464" s="1"/>
      <c r="J1464" s="1"/>
      <c r="K1464" s="1"/>
      <c r="L1464" s="1"/>
      <c r="M1464" s="1"/>
      <c r="N1464" s="1"/>
      <c r="O1464" s="1"/>
      <c r="P1464" s="1"/>
      <c r="Q1464" s="1"/>
      <c r="R1464" s="1"/>
      <c r="S1464" s="1"/>
      <c r="T1464" s="1"/>
      <c r="U1464" s="1"/>
      <c r="V1464" s="1"/>
      <c r="W1464" s="1"/>
      <c r="X1464" s="1"/>
      <c r="Y1464" s="1"/>
      <c r="Z1464" s="1"/>
      <c r="AA1464" s="1"/>
      <c r="AB1464" s="1"/>
      <c r="AC1464" s="1"/>
      <c r="AD1464" s="1"/>
    </row>
    <row r="1465" spans="1:30" ht="12.75" customHeight="1" x14ac:dyDescent="0.2">
      <c r="A1465" s="1"/>
      <c r="B1465" s="1"/>
      <c r="C1465" s="1"/>
      <c r="D1465" s="1"/>
      <c r="E1465" s="1"/>
      <c r="F1465" s="1"/>
      <c r="G1465" s="1"/>
      <c r="H1465" s="1"/>
      <c r="I1465" s="1"/>
      <c r="J1465" s="1"/>
      <c r="K1465" s="1"/>
      <c r="L1465" s="1"/>
      <c r="M1465" s="1"/>
      <c r="N1465" s="1"/>
      <c r="O1465" s="1"/>
      <c r="P1465" s="1"/>
      <c r="Q1465" s="1"/>
      <c r="R1465" s="1"/>
      <c r="S1465" s="1"/>
      <c r="T1465" s="1"/>
      <c r="U1465" s="1"/>
      <c r="V1465" s="1"/>
      <c r="W1465" s="1"/>
      <c r="X1465" s="1"/>
      <c r="Y1465" s="1"/>
      <c r="Z1465" s="1"/>
      <c r="AA1465" s="1"/>
      <c r="AB1465" s="1"/>
      <c r="AC1465" s="1"/>
      <c r="AD1465" s="1"/>
    </row>
    <row r="1466" spans="1:30" ht="12.75" customHeight="1" x14ac:dyDescent="0.2">
      <c r="A1466" s="1"/>
      <c r="B1466" s="1"/>
      <c r="C1466" s="1"/>
      <c r="D1466" s="1"/>
      <c r="E1466" s="1"/>
      <c r="F1466" s="1"/>
      <c r="G1466" s="1"/>
      <c r="H1466" s="1"/>
      <c r="I1466" s="1"/>
      <c r="J1466" s="1"/>
      <c r="K1466" s="1"/>
      <c r="L1466" s="1"/>
      <c r="M1466" s="1"/>
      <c r="N1466" s="1"/>
      <c r="O1466" s="1"/>
      <c r="P1466" s="1"/>
      <c r="Q1466" s="1"/>
      <c r="R1466" s="1"/>
      <c r="S1466" s="1"/>
      <c r="T1466" s="1"/>
      <c r="U1466" s="1"/>
      <c r="V1466" s="1"/>
      <c r="W1466" s="1"/>
      <c r="X1466" s="1"/>
      <c r="Y1466" s="1"/>
      <c r="Z1466" s="1"/>
      <c r="AA1466" s="1"/>
      <c r="AB1466" s="1"/>
      <c r="AC1466" s="1"/>
      <c r="AD1466" s="1"/>
    </row>
    <row r="1467" spans="1:30" ht="12.75" customHeight="1" x14ac:dyDescent="0.2">
      <c r="A1467" s="1"/>
      <c r="B1467" s="1"/>
      <c r="C1467" s="1"/>
      <c r="D1467" s="1"/>
      <c r="E1467" s="1"/>
      <c r="F1467" s="1"/>
      <c r="G1467" s="1"/>
      <c r="H1467" s="1"/>
      <c r="I1467" s="1"/>
      <c r="J1467" s="1"/>
      <c r="K1467" s="1"/>
      <c r="L1467" s="1"/>
      <c r="M1467" s="1"/>
      <c r="N1467" s="1"/>
      <c r="O1467" s="1"/>
      <c r="P1467" s="1"/>
      <c r="Q1467" s="1"/>
      <c r="R1467" s="1"/>
      <c r="S1467" s="1"/>
      <c r="T1467" s="1"/>
      <c r="U1467" s="1"/>
      <c r="V1467" s="1"/>
      <c r="W1467" s="1"/>
      <c r="X1467" s="1"/>
      <c r="Y1467" s="1"/>
      <c r="Z1467" s="1"/>
      <c r="AA1467" s="1"/>
      <c r="AB1467" s="1"/>
      <c r="AC1467" s="1"/>
      <c r="AD1467" s="1"/>
    </row>
    <row r="1468" spans="1:30" ht="12.75" customHeight="1" x14ac:dyDescent="0.2">
      <c r="A1468" s="1"/>
      <c r="B1468" s="1"/>
      <c r="C1468" s="1"/>
      <c r="D1468" s="1"/>
      <c r="E1468" s="1"/>
      <c r="F1468" s="1"/>
      <c r="G1468" s="1"/>
      <c r="H1468" s="1"/>
      <c r="I1468" s="1"/>
      <c r="J1468" s="1"/>
      <c r="K1468" s="1"/>
      <c r="L1468" s="1"/>
      <c r="M1468" s="1"/>
      <c r="N1468" s="1"/>
      <c r="O1468" s="1"/>
      <c r="P1468" s="1"/>
      <c r="Q1468" s="1"/>
      <c r="R1468" s="1"/>
      <c r="S1468" s="1"/>
      <c r="T1468" s="1"/>
      <c r="U1468" s="1"/>
      <c r="V1468" s="1"/>
      <c r="W1468" s="1"/>
      <c r="X1468" s="1"/>
      <c r="Y1468" s="1"/>
      <c r="Z1468" s="1"/>
      <c r="AA1468" s="1"/>
      <c r="AB1468" s="1"/>
      <c r="AC1468" s="1"/>
      <c r="AD1468" s="1"/>
    </row>
    <row r="1469" spans="1:30" ht="12.75" customHeight="1" x14ac:dyDescent="0.2">
      <c r="A1469" s="1"/>
      <c r="B1469" s="1"/>
      <c r="C1469" s="1"/>
      <c r="D1469" s="1"/>
      <c r="E1469" s="1"/>
      <c r="F1469" s="1"/>
      <c r="G1469" s="1"/>
      <c r="H1469" s="1"/>
      <c r="I1469" s="1"/>
      <c r="J1469" s="1"/>
      <c r="K1469" s="1"/>
      <c r="L1469" s="1"/>
      <c r="M1469" s="1"/>
      <c r="N1469" s="1"/>
      <c r="O1469" s="1"/>
      <c r="P1469" s="1"/>
      <c r="Q1469" s="1"/>
      <c r="R1469" s="1"/>
      <c r="S1469" s="1"/>
      <c r="T1469" s="1"/>
      <c r="U1469" s="1"/>
      <c r="V1469" s="1"/>
      <c r="W1469" s="1"/>
      <c r="X1469" s="1"/>
      <c r="Y1469" s="1"/>
      <c r="Z1469" s="1"/>
      <c r="AA1469" s="1"/>
      <c r="AB1469" s="1"/>
      <c r="AC1469" s="1"/>
      <c r="AD1469" s="1"/>
    </row>
    <row r="1470" spans="1:30" ht="12.75" customHeight="1" x14ac:dyDescent="0.2">
      <c r="A1470" s="1"/>
      <c r="B1470" s="1"/>
      <c r="C1470" s="1"/>
      <c r="D1470" s="1"/>
      <c r="E1470" s="1"/>
      <c r="F1470" s="1"/>
      <c r="G1470" s="1"/>
      <c r="H1470" s="1"/>
      <c r="I1470" s="1"/>
      <c r="J1470" s="1"/>
      <c r="K1470" s="1"/>
      <c r="L1470" s="1"/>
      <c r="M1470" s="1"/>
      <c r="N1470" s="1"/>
      <c r="O1470" s="1"/>
      <c r="P1470" s="1"/>
      <c r="Q1470" s="1"/>
      <c r="R1470" s="1"/>
      <c r="S1470" s="1"/>
      <c r="T1470" s="1"/>
      <c r="U1470" s="1"/>
      <c r="V1470" s="1"/>
      <c r="W1470" s="1"/>
      <c r="X1470" s="1"/>
      <c r="Y1470" s="1"/>
      <c r="Z1470" s="1"/>
      <c r="AA1470" s="1"/>
      <c r="AB1470" s="1"/>
      <c r="AC1470" s="1"/>
      <c r="AD1470" s="1"/>
    </row>
    <row r="1471" spans="1:30" ht="12.75" customHeight="1" x14ac:dyDescent="0.2">
      <c r="A1471" s="1"/>
      <c r="B1471" s="1"/>
      <c r="C1471" s="1"/>
      <c r="D1471" s="1"/>
      <c r="E1471" s="1"/>
      <c r="F1471" s="1"/>
      <c r="G1471" s="1"/>
      <c r="H1471" s="1"/>
      <c r="I1471" s="1"/>
      <c r="J1471" s="1"/>
      <c r="K1471" s="1"/>
      <c r="L1471" s="1"/>
      <c r="M1471" s="1"/>
      <c r="N1471" s="1"/>
      <c r="O1471" s="1"/>
      <c r="P1471" s="1"/>
      <c r="Q1471" s="1"/>
      <c r="R1471" s="1"/>
      <c r="S1471" s="1"/>
      <c r="T1471" s="1"/>
      <c r="U1471" s="1"/>
      <c r="V1471" s="1"/>
      <c r="W1471" s="1"/>
      <c r="X1471" s="1"/>
      <c r="Y1471" s="1"/>
      <c r="Z1471" s="1"/>
      <c r="AA1471" s="1"/>
      <c r="AB1471" s="1"/>
      <c r="AC1471" s="1"/>
      <c r="AD1471" s="1"/>
    </row>
    <row r="1472" spans="1:30" ht="12.75" customHeight="1" x14ac:dyDescent="0.2">
      <c r="A1472" s="1"/>
      <c r="B1472" s="1"/>
      <c r="C1472" s="1"/>
      <c r="D1472" s="1"/>
      <c r="E1472" s="1"/>
      <c r="F1472" s="1"/>
      <c r="G1472" s="1"/>
      <c r="H1472" s="1"/>
      <c r="I1472" s="1"/>
      <c r="J1472" s="1"/>
      <c r="K1472" s="1"/>
      <c r="L1472" s="1"/>
      <c r="M1472" s="1"/>
      <c r="N1472" s="1"/>
      <c r="O1472" s="1"/>
      <c r="P1472" s="1"/>
      <c r="Q1472" s="1"/>
      <c r="R1472" s="1"/>
      <c r="S1472" s="1"/>
      <c r="T1472" s="1"/>
      <c r="U1472" s="1"/>
      <c r="V1472" s="1"/>
      <c r="W1472" s="1"/>
      <c r="X1472" s="1"/>
      <c r="Y1472" s="1"/>
      <c r="Z1472" s="1"/>
      <c r="AA1472" s="1"/>
      <c r="AB1472" s="1"/>
      <c r="AC1472" s="1"/>
      <c r="AD1472" s="1"/>
    </row>
    <row r="1473" spans="1:30" ht="12.75" customHeight="1" x14ac:dyDescent="0.2">
      <c r="A1473" s="1"/>
      <c r="B1473" s="1"/>
      <c r="C1473" s="1"/>
      <c r="D1473" s="1"/>
      <c r="E1473" s="1"/>
      <c r="F1473" s="1"/>
      <c r="G1473" s="1"/>
      <c r="H1473" s="1"/>
      <c r="I1473" s="1"/>
      <c r="J1473" s="1"/>
      <c r="K1473" s="1"/>
      <c r="L1473" s="1"/>
      <c r="M1473" s="1"/>
      <c r="N1473" s="1"/>
      <c r="O1473" s="1"/>
      <c r="P1473" s="1"/>
      <c r="Q1473" s="1"/>
      <c r="R1473" s="1"/>
      <c r="S1473" s="1"/>
      <c r="T1473" s="1"/>
      <c r="U1473" s="1"/>
      <c r="V1473" s="1"/>
      <c r="W1473" s="1"/>
      <c r="X1473" s="1"/>
      <c r="Y1473" s="1"/>
      <c r="Z1473" s="1"/>
      <c r="AA1473" s="1"/>
      <c r="AB1473" s="1"/>
      <c r="AC1473" s="1"/>
      <c r="AD1473" s="1"/>
    </row>
    <row r="1474" spans="1:30" ht="12.75" customHeight="1" x14ac:dyDescent="0.2">
      <c r="A1474" s="1"/>
      <c r="B1474" s="1"/>
      <c r="C1474" s="1"/>
      <c r="D1474" s="1"/>
      <c r="E1474" s="1"/>
      <c r="F1474" s="1"/>
      <c r="G1474" s="1"/>
      <c r="H1474" s="1"/>
      <c r="I1474" s="1"/>
      <c r="J1474" s="1"/>
      <c r="K1474" s="1"/>
      <c r="L1474" s="1"/>
      <c r="M1474" s="1"/>
      <c r="N1474" s="1"/>
      <c r="O1474" s="1"/>
      <c r="P1474" s="1"/>
      <c r="Q1474" s="1"/>
      <c r="R1474" s="1"/>
      <c r="S1474" s="1"/>
      <c r="T1474" s="1"/>
      <c r="U1474" s="1"/>
      <c r="V1474" s="1"/>
      <c r="W1474" s="1"/>
      <c r="X1474" s="1"/>
      <c r="Y1474" s="1"/>
      <c r="Z1474" s="1"/>
      <c r="AA1474" s="1"/>
      <c r="AB1474" s="1"/>
      <c r="AC1474" s="1"/>
      <c r="AD1474" s="1"/>
    </row>
    <row r="1475" spans="1:30" ht="12.75" customHeight="1" x14ac:dyDescent="0.2">
      <c r="A1475" s="1"/>
      <c r="B1475" s="1"/>
      <c r="C1475" s="1"/>
      <c r="D1475" s="1"/>
      <c r="E1475" s="1"/>
      <c r="F1475" s="1"/>
      <c r="G1475" s="1"/>
      <c r="H1475" s="1"/>
      <c r="I1475" s="1"/>
      <c r="J1475" s="1"/>
      <c r="K1475" s="1"/>
      <c r="L1475" s="1"/>
      <c r="M1475" s="1"/>
      <c r="N1475" s="1"/>
      <c r="O1475" s="1"/>
      <c r="P1475" s="1"/>
      <c r="Q1475" s="1"/>
      <c r="R1475" s="1"/>
      <c r="S1475" s="1"/>
      <c r="T1475" s="1"/>
      <c r="U1475" s="1"/>
      <c r="V1475" s="1"/>
      <c r="W1475" s="1"/>
      <c r="X1475" s="1"/>
      <c r="Y1475" s="1"/>
      <c r="Z1475" s="1"/>
      <c r="AA1475" s="1"/>
      <c r="AB1475" s="1"/>
      <c r="AC1475" s="1"/>
      <c r="AD1475" s="1"/>
    </row>
    <row r="1476" spans="1:30" ht="12.75" customHeight="1" x14ac:dyDescent="0.2">
      <c r="A1476" s="1"/>
      <c r="B1476" s="1"/>
      <c r="C1476" s="1"/>
      <c r="D1476" s="1"/>
      <c r="E1476" s="1"/>
      <c r="F1476" s="1"/>
      <c r="G1476" s="1"/>
      <c r="H1476" s="1"/>
      <c r="I1476" s="1"/>
      <c r="J1476" s="1"/>
      <c r="K1476" s="1"/>
      <c r="L1476" s="1"/>
      <c r="M1476" s="1"/>
      <c r="N1476" s="1"/>
      <c r="O1476" s="1"/>
      <c r="P1476" s="1"/>
      <c r="Q1476" s="1"/>
      <c r="R1476" s="1"/>
      <c r="S1476" s="1"/>
      <c r="T1476" s="1"/>
      <c r="U1476" s="1"/>
      <c r="V1476" s="1"/>
      <c r="W1476" s="1"/>
      <c r="X1476" s="1"/>
      <c r="Y1476" s="1"/>
      <c r="Z1476" s="1"/>
      <c r="AA1476" s="1"/>
      <c r="AB1476" s="1"/>
      <c r="AC1476" s="1"/>
      <c r="AD1476" s="1"/>
    </row>
    <row r="1477" spans="1:30" ht="12.75" customHeight="1" x14ac:dyDescent="0.2">
      <c r="A1477" s="1"/>
      <c r="B1477" s="1"/>
      <c r="C1477" s="1"/>
      <c r="D1477" s="1"/>
      <c r="E1477" s="1"/>
      <c r="F1477" s="1"/>
      <c r="G1477" s="1"/>
      <c r="H1477" s="1"/>
      <c r="I1477" s="1"/>
      <c r="J1477" s="1"/>
      <c r="K1477" s="1"/>
      <c r="L1477" s="1"/>
      <c r="M1477" s="1"/>
      <c r="N1477" s="1"/>
      <c r="O1477" s="1"/>
      <c r="P1477" s="1"/>
      <c r="Q1477" s="1"/>
      <c r="R1477" s="1"/>
      <c r="S1477" s="1"/>
      <c r="T1477" s="1"/>
      <c r="U1477" s="1"/>
      <c r="V1477" s="1"/>
      <c r="W1477" s="1"/>
      <c r="X1477" s="1"/>
      <c r="Y1477" s="1"/>
      <c r="Z1477" s="1"/>
      <c r="AA1477" s="1"/>
      <c r="AB1477" s="1"/>
      <c r="AC1477" s="1"/>
      <c r="AD1477" s="1"/>
    </row>
    <row r="1478" spans="1:30" ht="12.75" customHeight="1" x14ac:dyDescent="0.2">
      <c r="A1478" s="1"/>
      <c r="B1478" s="1"/>
      <c r="C1478" s="1"/>
      <c r="D1478" s="1"/>
      <c r="E1478" s="1"/>
      <c r="F1478" s="1"/>
      <c r="G1478" s="1"/>
      <c r="H1478" s="1"/>
      <c r="I1478" s="1"/>
      <c r="J1478" s="1"/>
      <c r="K1478" s="1"/>
      <c r="L1478" s="1"/>
      <c r="M1478" s="1"/>
      <c r="N1478" s="1"/>
      <c r="O1478" s="1"/>
      <c r="P1478" s="1"/>
      <c r="Q1478" s="1"/>
      <c r="R1478" s="1"/>
      <c r="S1478" s="1"/>
      <c r="T1478" s="1"/>
      <c r="U1478" s="1"/>
      <c r="V1478" s="1"/>
      <c r="W1478" s="1"/>
      <c r="X1478" s="1"/>
      <c r="Y1478" s="1"/>
      <c r="Z1478" s="1"/>
      <c r="AA1478" s="1"/>
      <c r="AB1478" s="1"/>
      <c r="AC1478" s="1"/>
      <c r="AD1478" s="1"/>
    </row>
    <row r="1479" spans="1:30" ht="12.75" customHeight="1" x14ac:dyDescent="0.2">
      <c r="A1479" s="1"/>
      <c r="B1479" s="1"/>
      <c r="C1479" s="1"/>
      <c r="D1479" s="1"/>
      <c r="E1479" s="1"/>
      <c r="F1479" s="1"/>
      <c r="G1479" s="1"/>
      <c r="H1479" s="1"/>
      <c r="I1479" s="1"/>
      <c r="J1479" s="1"/>
      <c r="K1479" s="1"/>
      <c r="L1479" s="1"/>
      <c r="M1479" s="1"/>
      <c r="N1479" s="1"/>
      <c r="O1479" s="1"/>
      <c r="P1479" s="1"/>
      <c r="Q1479" s="1"/>
      <c r="R1479" s="1"/>
      <c r="S1479" s="1"/>
      <c r="T1479" s="1"/>
      <c r="U1479" s="1"/>
      <c r="V1479" s="1"/>
      <c r="W1479" s="1"/>
      <c r="X1479" s="1"/>
      <c r="Y1479" s="1"/>
      <c r="Z1479" s="1"/>
      <c r="AA1479" s="1"/>
      <c r="AB1479" s="1"/>
      <c r="AC1479" s="1"/>
      <c r="AD1479" s="1"/>
    </row>
    <row r="1480" spans="1:30" ht="12.75" customHeight="1" x14ac:dyDescent="0.2">
      <c r="A1480" s="1"/>
      <c r="B1480" s="1"/>
      <c r="C1480" s="1"/>
      <c r="D1480" s="1"/>
      <c r="E1480" s="1"/>
      <c r="F1480" s="1"/>
      <c r="G1480" s="1"/>
      <c r="H1480" s="1"/>
      <c r="I1480" s="1"/>
      <c r="J1480" s="1"/>
      <c r="K1480" s="1"/>
      <c r="L1480" s="1"/>
      <c r="M1480" s="1"/>
      <c r="N1480" s="1"/>
      <c r="O1480" s="1"/>
      <c r="P1480" s="1"/>
      <c r="Q1480" s="1"/>
      <c r="R1480" s="1"/>
      <c r="S1480" s="1"/>
      <c r="T1480" s="1"/>
      <c r="U1480" s="1"/>
      <c r="V1480" s="1"/>
      <c r="W1480" s="1"/>
      <c r="X1480" s="1"/>
      <c r="Y1480" s="1"/>
      <c r="Z1480" s="1"/>
      <c r="AA1480" s="1"/>
      <c r="AB1480" s="1"/>
      <c r="AC1480" s="1"/>
      <c r="AD1480" s="1"/>
    </row>
    <row r="1481" spans="1:30" ht="12.75" customHeight="1" x14ac:dyDescent="0.2">
      <c r="A1481" s="1"/>
      <c r="B1481" s="1"/>
      <c r="C1481" s="1"/>
      <c r="D1481" s="1"/>
      <c r="E1481" s="1"/>
      <c r="F1481" s="1"/>
      <c r="G1481" s="1"/>
      <c r="H1481" s="1"/>
      <c r="I1481" s="1"/>
      <c r="J1481" s="1"/>
      <c r="K1481" s="1"/>
      <c r="L1481" s="1"/>
      <c r="M1481" s="1"/>
      <c r="N1481" s="1"/>
      <c r="O1481" s="1"/>
      <c r="P1481" s="1"/>
      <c r="Q1481" s="1"/>
      <c r="R1481" s="1"/>
      <c r="S1481" s="1"/>
      <c r="T1481" s="1"/>
      <c r="U1481" s="1"/>
      <c r="V1481" s="1"/>
      <c r="W1481" s="1"/>
      <c r="X1481" s="1"/>
      <c r="Y1481" s="1"/>
      <c r="Z1481" s="1"/>
      <c r="AA1481" s="1"/>
      <c r="AB1481" s="1"/>
      <c r="AC1481" s="1"/>
      <c r="AD1481" s="1"/>
    </row>
    <row r="1482" spans="1:30" ht="12.75" customHeight="1" x14ac:dyDescent="0.2">
      <c r="A1482" s="1"/>
      <c r="B1482" s="1"/>
      <c r="C1482" s="1"/>
      <c r="D1482" s="1"/>
      <c r="E1482" s="1"/>
      <c r="F1482" s="1"/>
      <c r="G1482" s="1"/>
      <c r="H1482" s="1"/>
      <c r="I1482" s="1"/>
      <c r="J1482" s="1"/>
      <c r="K1482" s="1"/>
      <c r="L1482" s="1"/>
      <c r="M1482" s="1"/>
      <c r="N1482" s="1"/>
      <c r="O1482" s="1"/>
      <c r="P1482" s="1"/>
      <c r="Q1482" s="1"/>
      <c r="R1482" s="1"/>
      <c r="S1482" s="1"/>
      <c r="T1482" s="1"/>
      <c r="U1482" s="1"/>
      <c r="V1482" s="1"/>
      <c r="W1482" s="1"/>
      <c r="X1482" s="1"/>
      <c r="Y1482" s="1"/>
      <c r="Z1482" s="1"/>
      <c r="AA1482" s="1"/>
      <c r="AB1482" s="1"/>
      <c r="AC1482" s="1"/>
      <c r="AD1482" s="1"/>
    </row>
    <row r="1483" spans="1:30" ht="12.75" customHeight="1" x14ac:dyDescent="0.2">
      <c r="A1483" s="1"/>
      <c r="B1483" s="1"/>
      <c r="C1483" s="1"/>
      <c r="D1483" s="1"/>
      <c r="E1483" s="1"/>
      <c r="F1483" s="1"/>
      <c r="G1483" s="1"/>
      <c r="H1483" s="1"/>
      <c r="I1483" s="1"/>
      <c r="J1483" s="1"/>
      <c r="K1483" s="1"/>
      <c r="L1483" s="1"/>
      <c r="M1483" s="1"/>
      <c r="N1483" s="1"/>
      <c r="O1483" s="1"/>
      <c r="P1483" s="1"/>
      <c r="Q1483" s="1"/>
      <c r="R1483" s="1"/>
      <c r="S1483" s="1"/>
      <c r="T1483" s="1"/>
      <c r="U1483" s="1"/>
      <c r="V1483" s="1"/>
      <c r="W1483" s="1"/>
      <c r="X1483" s="1"/>
      <c r="Y1483" s="1"/>
      <c r="Z1483" s="1"/>
      <c r="AA1483" s="1"/>
      <c r="AB1483" s="1"/>
      <c r="AC1483" s="1"/>
      <c r="AD1483" s="1"/>
    </row>
    <row r="1484" spans="1:30" ht="12.75" customHeight="1" x14ac:dyDescent="0.2">
      <c r="A1484" s="1"/>
      <c r="B1484" s="1"/>
      <c r="C1484" s="1"/>
      <c r="D1484" s="1"/>
      <c r="E1484" s="1"/>
      <c r="F1484" s="1"/>
      <c r="G1484" s="1"/>
      <c r="H1484" s="1"/>
      <c r="I1484" s="1"/>
      <c r="J1484" s="1"/>
      <c r="K1484" s="1"/>
      <c r="L1484" s="1"/>
      <c r="M1484" s="1"/>
      <c r="N1484" s="1"/>
      <c r="O1484" s="1"/>
      <c r="P1484" s="1"/>
      <c r="Q1484" s="1"/>
      <c r="R1484" s="1"/>
      <c r="S1484" s="1"/>
      <c r="T1484" s="1"/>
      <c r="U1484" s="1"/>
      <c r="V1484" s="1"/>
      <c r="W1484" s="1"/>
      <c r="X1484" s="1"/>
      <c r="Y1484" s="1"/>
      <c r="Z1484" s="1"/>
      <c r="AA1484" s="1"/>
      <c r="AB1484" s="1"/>
      <c r="AC1484" s="1"/>
      <c r="AD1484" s="1"/>
    </row>
    <row r="1485" spans="1:30" ht="12.75" customHeight="1" x14ac:dyDescent="0.2">
      <c r="A1485" s="1"/>
      <c r="B1485" s="1"/>
      <c r="C1485" s="1"/>
      <c r="D1485" s="1"/>
      <c r="E1485" s="1"/>
      <c r="F1485" s="1"/>
      <c r="G1485" s="1"/>
      <c r="H1485" s="1"/>
      <c r="I1485" s="1"/>
      <c r="J1485" s="1"/>
      <c r="K1485" s="1"/>
      <c r="L1485" s="1"/>
      <c r="M1485" s="1"/>
      <c r="N1485" s="1"/>
      <c r="O1485" s="1"/>
      <c r="P1485" s="1"/>
      <c r="Q1485" s="1"/>
      <c r="R1485" s="1"/>
      <c r="S1485" s="1"/>
      <c r="T1485" s="1"/>
      <c r="U1485" s="1"/>
      <c r="V1485" s="1"/>
      <c r="W1485" s="1"/>
      <c r="X1485" s="1"/>
      <c r="Y1485" s="1"/>
      <c r="Z1485" s="1"/>
      <c r="AA1485" s="1"/>
      <c r="AB1485" s="1"/>
      <c r="AC1485" s="1"/>
      <c r="AD1485" s="1"/>
    </row>
    <row r="1486" spans="1:30" ht="12.75" customHeight="1" x14ac:dyDescent="0.2">
      <c r="A1486" s="1"/>
      <c r="B1486" s="1"/>
      <c r="C1486" s="1"/>
      <c r="D1486" s="1"/>
      <c r="E1486" s="1"/>
      <c r="F1486" s="1"/>
      <c r="G1486" s="1"/>
      <c r="H1486" s="1"/>
      <c r="I1486" s="1"/>
      <c r="J1486" s="1"/>
      <c r="K1486" s="1"/>
      <c r="L1486" s="1"/>
      <c r="M1486" s="1"/>
      <c r="N1486" s="1"/>
      <c r="O1486" s="1"/>
      <c r="P1486" s="1"/>
      <c r="Q1486" s="1"/>
      <c r="R1486" s="1"/>
      <c r="S1486" s="1"/>
      <c r="T1486" s="1"/>
      <c r="U1486" s="1"/>
      <c r="V1486" s="1"/>
      <c r="W1486" s="1"/>
      <c r="X1486" s="1"/>
      <c r="Y1486" s="1"/>
      <c r="Z1486" s="1"/>
      <c r="AA1486" s="1"/>
      <c r="AB1486" s="1"/>
      <c r="AC1486" s="1"/>
      <c r="AD1486" s="1"/>
    </row>
    <row r="1487" spans="1:30" ht="12.75" customHeight="1" x14ac:dyDescent="0.2">
      <c r="A1487" s="1"/>
      <c r="B1487" s="1"/>
      <c r="C1487" s="1"/>
      <c r="D1487" s="1"/>
      <c r="E1487" s="1"/>
      <c r="F1487" s="1"/>
      <c r="G1487" s="1"/>
      <c r="H1487" s="1"/>
      <c r="I1487" s="1"/>
      <c r="J1487" s="1"/>
      <c r="K1487" s="1"/>
      <c r="L1487" s="1"/>
      <c r="M1487" s="1"/>
      <c r="N1487" s="1"/>
      <c r="O1487" s="1"/>
      <c r="P1487" s="1"/>
      <c r="Q1487" s="1"/>
      <c r="R1487" s="1"/>
      <c r="S1487" s="1"/>
      <c r="T1487" s="1"/>
      <c r="U1487" s="1"/>
      <c r="V1487" s="1"/>
      <c r="W1487" s="1"/>
      <c r="X1487" s="1"/>
      <c r="Y1487" s="1"/>
      <c r="Z1487" s="1"/>
      <c r="AA1487" s="1"/>
      <c r="AB1487" s="1"/>
      <c r="AC1487" s="1"/>
      <c r="AD1487" s="1"/>
    </row>
    <row r="1488" spans="1:30" ht="12.75" customHeight="1" x14ac:dyDescent="0.2">
      <c r="A1488" s="1"/>
      <c r="B1488" s="1"/>
      <c r="C1488" s="1"/>
      <c r="D1488" s="1"/>
      <c r="E1488" s="1"/>
      <c r="F1488" s="1"/>
      <c r="G1488" s="1"/>
      <c r="H1488" s="1"/>
      <c r="I1488" s="1"/>
      <c r="J1488" s="1"/>
      <c r="K1488" s="1"/>
      <c r="L1488" s="1"/>
      <c r="M1488" s="1"/>
      <c r="N1488" s="1"/>
      <c r="O1488" s="1"/>
      <c r="P1488" s="1"/>
      <c r="Q1488" s="1"/>
      <c r="R1488" s="1"/>
      <c r="S1488" s="1"/>
      <c r="T1488" s="1"/>
      <c r="U1488" s="1"/>
      <c r="V1488" s="1"/>
      <c r="W1488" s="1"/>
      <c r="X1488" s="1"/>
      <c r="Y1488" s="1"/>
      <c r="Z1488" s="1"/>
      <c r="AA1488" s="1"/>
      <c r="AB1488" s="1"/>
      <c r="AC1488" s="1"/>
      <c r="AD1488" s="1"/>
    </row>
    <row r="1489" spans="1:30" ht="12.75" customHeight="1" x14ac:dyDescent="0.2">
      <c r="A1489" s="1"/>
      <c r="B1489" s="1"/>
      <c r="C1489" s="1"/>
      <c r="D1489" s="1"/>
      <c r="E1489" s="1"/>
      <c r="F1489" s="1"/>
      <c r="G1489" s="1"/>
      <c r="H1489" s="1"/>
      <c r="I1489" s="1"/>
      <c r="J1489" s="1"/>
      <c r="K1489" s="1"/>
      <c r="L1489" s="1"/>
      <c r="M1489" s="1"/>
      <c r="N1489" s="1"/>
      <c r="O1489" s="1"/>
      <c r="P1489" s="1"/>
      <c r="Q1489" s="1"/>
      <c r="R1489" s="1"/>
      <c r="S1489" s="1"/>
      <c r="T1489" s="1"/>
      <c r="U1489" s="1"/>
      <c r="V1489" s="1"/>
      <c r="W1489" s="1"/>
      <c r="X1489" s="1"/>
      <c r="Y1489" s="1"/>
      <c r="Z1489" s="1"/>
      <c r="AA1489" s="1"/>
      <c r="AB1489" s="1"/>
      <c r="AC1489" s="1"/>
      <c r="AD1489" s="1"/>
    </row>
    <row r="1490" spans="1:30" ht="12.75" customHeight="1" x14ac:dyDescent="0.2">
      <c r="A1490" s="1"/>
      <c r="B1490" s="1"/>
      <c r="C1490" s="1"/>
      <c r="D1490" s="1"/>
      <c r="E1490" s="1"/>
      <c r="F1490" s="1"/>
      <c r="G1490" s="1"/>
      <c r="H1490" s="1"/>
      <c r="I1490" s="1"/>
      <c r="J1490" s="1"/>
      <c r="K1490" s="1"/>
      <c r="L1490" s="1"/>
      <c r="M1490" s="1"/>
      <c r="N1490" s="1"/>
      <c r="O1490" s="1"/>
      <c r="P1490" s="1"/>
      <c r="Q1490" s="1"/>
      <c r="R1490" s="1"/>
      <c r="S1490" s="1"/>
      <c r="T1490" s="1"/>
      <c r="U1490" s="1"/>
      <c r="V1490" s="1"/>
      <c r="W1490" s="1"/>
      <c r="X1490" s="1"/>
      <c r="Y1490" s="1"/>
      <c r="Z1490" s="1"/>
      <c r="AA1490" s="1"/>
      <c r="AB1490" s="1"/>
      <c r="AC1490" s="1"/>
      <c r="AD1490" s="1"/>
    </row>
    <row r="1491" spans="1:30" ht="12.75" customHeight="1" x14ac:dyDescent="0.2">
      <c r="A1491" s="1"/>
      <c r="B1491" s="1"/>
      <c r="C1491" s="1"/>
      <c r="D1491" s="1"/>
      <c r="E1491" s="1"/>
      <c r="F1491" s="1"/>
      <c r="G1491" s="1"/>
      <c r="H1491" s="1"/>
      <c r="I1491" s="1"/>
      <c r="J1491" s="1"/>
      <c r="K1491" s="1"/>
      <c r="L1491" s="1"/>
      <c r="M1491" s="1"/>
      <c r="N1491" s="1"/>
      <c r="O1491" s="1"/>
      <c r="P1491" s="1"/>
      <c r="Q1491" s="1"/>
      <c r="R1491" s="1"/>
      <c r="S1491" s="1"/>
      <c r="T1491" s="1"/>
      <c r="U1491" s="1"/>
      <c r="V1491" s="1"/>
      <c r="W1491" s="1"/>
      <c r="X1491" s="1"/>
      <c r="Y1491" s="1"/>
      <c r="Z1491" s="1"/>
      <c r="AA1491" s="1"/>
      <c r="AB1491" s="1"/>
      <c r="AC1491" s="1"/>
      <c r="AD1491" s="1"/>
    </row>
    <row r="1492" spans="1:30" ht="12.75" customHeight="1" x14ac:dyDescent="0.2">
      <c r="A1492" s="1"/>
      <c r="B1492" s="1"/>
      <c r="C1492" s="1"/>
      <c r="D1492" s="1"/>
      <c r="E1492" s="1"/>
      <c r="F1492" s="1"/>
      <c r="G1492" s="1"/>
      <c r="H1492" s="1"/>
      <c r="I1492" s="1"/>
      <c r="J1492" s="1"/>
      <c r="K1492" s="1"/>
      <c r="L1492" s="1"/>
      <c r="M1492" s="1"/>
      <c r="N1492" s="1"/>
      <c r="O1492" s="1"/>
      <c r="P1492" s="1"/>
      <c r="Q1492" s="1"/>
      <c r="R1492" s="1"/>
      <c r="S1492" s="1"/>
      <c r="T1492" s="1"/>
      <c r="U1492" s="1"/>
      <c r="V1492" s="1"/>
      <c r="W1492" s="1"/>
      <c r="X1492" s="1"/>
      <c r="Y1492" s="1"/>
      <c r="Z1492" s="1"/>
      <c r="AA1492" s="1"/>
      <c r="AB1492" s="1"/>
      <c r="AC1492" s="1"/>
      <c r="AD1492" s="1"/>
    </row>
    <row r="1493" spans="1:30" ht="12.75" customHeight="1" x14ac:dyDescent="0.2">
      <c r="A1493" s="1"/>
      <c r="B1493" s="1"/>
      <c r="C1493" s="1"/>
      <c r="D1493" s="1"/>
      <c r="E1493" s="1"/>
      <c r="F1493" s="1"/>
      <c r="G1493" s="1"/>
      <c r="H1493" s="1"/>
      <c r="I1493" s="1"/>
      <c r="J1493" s="1"/>
      <c r="K1493" s="1"/>
      <c r="L1493" s="1"/>
      <c r="M1493" s="1"/>
      <c r="N1493" s="1"/>
      <c r="O1493" s="1"/>
      <c r="P1493" s="1"/>
      <c r="Q1493" s="1"/>
      <c r="R1493" s="1"/>
      <c r="S1493" s="1"/>
      <c r="T1493" s="1"/>
      <c r="U1493" s="1"/>
      <c r="V1493" s="1"/>
      <c r="W1493" s="1"/>
      <c r="X1493" s="1"/>
      <c r="Y1493" s="1"/>
      <c r="Z1493" s="1"/>
      <c r="AA1493" s="1"/>
      <c r="AB1493" s="1"/>
      <c r="AC1493" s="1"/>
      <c r="AD1493" s="1"/>
    </row>
    <row r="1494" spans="1:30" ht="12.75" customHeight="1" x14ac:dyDescent="0.2">
      <c r="A1494" s="1"/>
      <c r="B1494" s="1"/>
      <c r="C1494" s="1"/>
      <c r="D1494" s="1"/>
      <c r="E1494" s="1"/>
      <c r="F1494" s="1"/>
      <c r="G1494" s="1"/>
      <c r="H1494" s="1"/>
      <c r="I1494" s="1"/>
      <c r="J1494" s="1"/>
      <c r="K1494" s="1"/>
      <c r="L1494" s="1"/>
      <c r="M1494" s="1"/>
      <c r="N1494" s="1"/>
      <c r="O1494" s="1"/>
      <c r="P1494" s="1"/>
      <c r="Q1494" s="1"/>
      <c r="R1494" s="1"/>
      <c r="S1494" s="1"/>
      <c r="T1494" s="1"/>
      <c r="U1494" s="1"/>
      <c r="V1494" s="1"/>
      <c r="W1494" s="1"/>
      <c r="X1494" s="1"/>
      <c r="Y1494" s="1"/>
      <c r="Z1494" s="1"/>
      <c r="AA1494" s="1"/>
      <c r="AB1494" s="1"/>
      <c r="AC1494" s="1"/>
      <c r="AD1494" s="1"/>
    </row>
    <row r="1495" spans="1:30" ht="12.75" customHeight="1" x14ac:dyDescent="0.2">
      <c r="A1495" s="1"/>
      <c r="B1495" s="1"/>
      <c r="C1495" s="1"/>
      <c r="D1495" s="1"/>
      <c r="E1495" s="1"/>
      <c r="F1495" s="1"/>
      <c r="G1495" s="1"/>
      <c r="H1495" s="1"/>
      <c r="I1495" s="1"/>
      <c r="J1495" s="1"/>
      <c r="K1495" s="1"/>
      <c r="L1495" s="1"/>
      <c r="M1495" s="1"/>
      <c r="N1495" s="1"/>
      <c r="O1495" s="1"/>
      <c r="P1495" s="1"/>
      <c r="Q1495" s="1"/>
      <c r="R1495" s="1"/>
      <c r="S1495" s="1"/>
      <c r="T1495" s="1"/>
      <c r="U1495" s="1"/>
      <c r="V1495" s="1"/>
      <c r="W1495" s="1"/>
      <c r="X1495" s="1"/>
      <c r="Y1495" s="1"/>
      <c r="Z1495" s="1"/>
      <c r="AA1495" s="1"/>
      <c r="AB1495" s="1"/>
      <c r="AC1495" s="1"/>
      <c r="AD1495" s="1"/>
    </row>
    <row r="1496" spans="1:30" ht="12.75" customHeight="1" x14ac:dyDescent="0.2">
      <c r="A1496" s="1"/>
      <c r="B1496" s="1"/>
      <c r="C1496" s="1"/>
      <c r="D1496" s="1"/>
      <c r="E1496" s="1"/>
      <c r="F1496" s="1"/>
      <c r="G1496" s="1"/>
      <c r="H1496" s="1"/>
      <c r="I1496" s="1"/>
      <c r="J1496" s="1"/>
      <c r="K1496" s="1"/>
      <c r="L1496" s="1"/>
      <c r="M1496" s="1"/>
      <c r="N1496" s="1"/>
      <c r="O1496" s="1"/>
      <c r="P1496" s="1"/>
      <c r="Q1496" s="1"/>
      <c r="R1496" s="1"/>
      <c r="S1496" s="1"/>
      <c r="T1496" s="1"/>
      <c r="U1496" s="1"/>
      <c r="V1496" s="1"/>
      <c r="W1496" s="1"/>
      <c r="X1496" s="1"/>
      <c r="Y1496" s="1"/>
      <c r="Z1496" s="1"/>
      <c r="AA1496" s="1"/>
      <c r="AB1496" s="1"/>
      <c r="AC1496" s="1"/>
      <c r="AD1496" s="1"/>
    </row>
    <row r="1497" spans="1:30" ht="12.75" customHeight="1" x14ac:dyDescent="0.2">
      <c r="A1497" s="1"/>
      <c r="B1497" s="1"/>
      <c r="C1497" s="1"/>
      <c r="D1497" s="1"/>
      <c r="E1497" s="1"/>
      <c r="F1497" s="1"/>
      <c r="G1497" s="1"/>
      <c r="H1497" s="1"/>
      <c r="I1497" s="1"/>
      <c r="J1497" s="1"/>
      <c r="K1497" s="1"/>
      <c r="L1497" s="1"/>
      <c r="M1497" s="1"/>
      <c r="N1497" s="1"/>
      <c r="O1497" s="1"/>
      <c r="P1497" s="1"/>
      <c r="Q1497" s="1"/>
      <c r="R1497" s="1"/>
      <c r="S1497" s="1"/>
      <c r="T1497" s="1"/>
      <c r="U1497" s="1"/>
      <c r="V1497" s="1"/>
      <c r="W1497" s="1"/>
      <c r="X1497" s="1"/>
      <c r="Y1497" s="1"/>
      <c r="Z1497" s="1"/>
      <c r="AA1497" s="1"/>
      <c r="AB1497" s="1"/>
      <c r="AC1497" s="1"/>
      <c r="AD1497" s="1"/>
    </row>
    <row r="1498" spans="1:30" ht="12.75" customHeight="1" x14ac:dyDescent="0.2">
      <c r="A1498" s="1"/>
      <c r="B1498" s="1"/>
      <c r="C1498" s="1"/>
      <c r="D1498" s="1"/>
      <c r="E1498" s="1"/>
      <c r="F1498" s="1"/>
      <c r="G1498" s="1"/>
      <c r="H1498" s="1"/>
      <c r="I1498" s="1"/>
      <c r="J1498" s="1"/>
      <c r="K1498" s="1"/>
      <c r="L1498" s="1"/>
      <c r="M1498" s="1"/>
      <c r="N1498" s="1"/>
      <c r="O1498" s="1"/>
      <c r="P1498" s="1"/>
      <c r="Q1498" s="1"/>
      <c r="R1498" s="1"/>
      <c r="S1498" s="1"/>
      <c r="T1498" s="1"/>
      <c r="U1498" s="1"/>
      <c r="V1498" s="1"/>
      <c r="W1498" s="1"/>
      <c r="X1498" s="1"/>
      <c r="Y1498" s="1"/>
      <c r="Z1498" s="1"/>
      <c r="AA1498" s="1"/>
      <c r="AB1498" s="1"/>
      <c r="AC1498" s="1"/>
      <c r="AD1498" s="1"/>
    </row>
    <row r="1499" spans="1:30" ht="12.75" customHeight="1" x14ac:dyDescent="0.2">
      <c r="A1499" s="1"/>
      <c r="B1499" s="1"/>
      <c r="C1499" s="1"/>
      <c r="D1499" s="1"/>
      <c r="E1499" s="1"/>
      <c r="F1499" s="1"/>
      <c r="G1499" s="1"/>
      <c r="H1499" s="1"/>
      <c r="I1499" s="1"/>
      <c r="J1499" s="1"/>
      <c r="K1499" s="1"/>
      <c r="L1499" s="1"/>
      <c r="M1499" s="1"/>
      <c r="N1499" s="1"/>
      <c r="O1499" s="1"/>
      <c r="P1499" s="1"/>
      <c r="Q1499" s="1"/>
      <c r="R1499" s="1"/>
      <c r="S1499" s="1"/>
      <c r="T1499" s="1"/>
      <c r="U1499" s="1"/>
      <c r="V1499" s="1"/>
      <c r="W1499" s="1"/>
      <c r="X1499" s="1"/>
      <c r="Y1499" s="1"/>
      <c r="Z1499" s="1"/>
      <c r="AA1499" s="1"/>
      <c r="AB1499" s="1"/>
      <c r="AC1499" s="1"/>
      <c r="AD1499" s="1"/>
    </row>
    <row r="1500" spans="1:30" ht="12.75" customHeight="1" x14ac:dyDescent="0.2">
      <c r="A1500" s="1"/>
      <c r="B1500" s="1"/>
      <c r="C1500" s="1"/>
      <c r="D1500" s="1"/>
      <c r="E1500" s="1"/>
      <c r="F1500" s="1"/>
      <c r="G1500" s="1"/>
      <c r="H1500" s="1"/>
      <c r="I1500" s="1"/>
      <c r="J1500" s="1"/>
      <c r="K1500" s="1"/>
      <c r="L1500" s="1"/>
      <c r="M1500" s="1"/>
      <c r="N1500" s="1"/>
      <c r="O1500" s="1"/>
      <c r="P1500" s="1"/>
      <c r="Q1500" s="1"/>
      <c r="R1500" s="1"/>
      <c r="S1500" s="1"/>
      <c r="T1500" s="1"/>
      <c r="U1500" s="1"/>
      <c r="V1500" s="1"/>
      <c r="W1500" s="1"/>
      <c r="X1500" s="1"/>
      <c r="Y1500" s="1"/>
      <c r="Z1500" s="1"/>
      <c r="AA1500" s="1"/>
      <c r="AB1500" s="1"/>
      <c r="AC1500" s="1"/>
      <c r="AD1500" s="1"/>
    </row>
    <row r="1501" spans="1:30" ht="12.75" customHeight="1" x14ac:dyDescent="0.2">
      <c r="A1501" s="1"/>
      <c r="B1501" s="1"/>
      <c r="C1501" s="1"/>
      <c r="D1501" s="1"/>
      <c r="E1501" s="1"/>
      <c r="F1501" s="1"/>
      <c r="G1501" s="1"/>
      <c r="H1501" s="1"/>
      <c r="I1501" s="1"/>
      <c r="J1501" s="1"/>
      <c r="K1501" s="1"/>
      <c r="L1501" s="1"/>
      <c r="M1501" s="1"/>
      <c r="N1501" s="1"/>
      <c r="O1501" s="1"/>
      <c r="P1501" s="1"/>
      <c r="Q1501" s="1"/>
      <c r="R1501" s="1"/>
      <c r="S1501" s="1"/>
      <c r="T1501" s="1"/>
      <c r="U1501" s="1"/>
      <c r="V1501" s="1"/>
      <c r="W1501" s="1"/>
      <c r="X1501" s="1"/>
      <c r="Y1501" s="1"/>
      <c r="Z1501" s="1"/>
      <c r="AA1501" s="1"/>
      <c r="AB1501" s="1"/>
      <c r="AC1501" s="1"/>
      <c r="AD1501" s="1"/>
    </row>
    <row r="1502" spans="1:30" ht="12.75" customHeight="1" x14ac:dyDescent="0.2">
      <c r="A1502" s="1"/>
      <c r="B1502" s="1"/>
      <c r="C1502" s="1"/>
      <c r="D1502" s="1"/>
      <c r="E1502" s="1"/>
      <c r="F1502" s="1"/>
      <c r="G1502" s="1"/>
      <c r="H1502" s="1"/>
      <c r="I1502" s="1"/>
      <c r="J1502" s="1"/>
      <c r="K1502" s="1"/>
      <c r="L1502" s="1"/>
      <c r="M1502" s="1"/>
      <c r="N1502" s="1"/>
      <c r="O1502" s="1"/>
      <c r="P1502" s="1"/>
      <c r="Q1502" s="1"/>
      <c r="R1502" s="1"/>
      <c r="S1502" s="1"/>
      <c r="T1502" s="1"/>
      <c r="U1502" s="1"/>
      <c r="V1502" s="1"/>
      <c r="W1502" s="1"/>
      <c r="X1502" s="1"/>
      <c r="Y1502" s="1"/>
      <c r="Z1502" s="1"/>
      <c r="AA1502" s="1"/>
      <c r="AB1502" s="1"/>
      <c r="AC1502" s="1"/>
      <c r="AD1502" s="1"/>
    </row>
    <row r="1503" spans="1:30" ht="12.75" customHeight="1" x14ac:dyDescent="0.2">
      <c r="A1503" s="1"/>
      <c r="B1503" s="1"/>
      <c r="C1503" s="1"/>
      <c r="D1503" s="1"/>
      <c r="E1503" s="1"/>
      <c r="F1503" s="1"/>
      <c r="G1503" s="1"/>
      <c r="H1503" s="1"/>
      <c r="I1503" s="1"/>
      <c r="J1503" s="1"/>
      <c r="K1503" s="1"/>
      <c r="L1503" s="1"/>
      <c r="M1503" s="1"/>
      <c r="N1503" s="1"/>
      <c r="O1503" s="1"/>
      <c r="P1503" s="1"/>
      <c r="Q1503" s="1"/>
      <c r="R1503" s="1"/>
      <c r="S1503" s="1"/>
      <c r="T1503" s="1"/>
      <c r="U1503" s="1"/>
      <c r="V1503" s="1"/>
      <c r="W1503" s="1"/>
      <c r="X1503" s="1"/>
      <c r="Y1503" s="1"/>
      <c r="Z1503" s="1"/>
      <c r="AA1503" s="1"/>
      <c r="AB1503" s="1"/>
      <c r="AC1503" s="1"/>
      <c r="AD1503" s="1"/>
    </row>
    <row r="1504" spans="1:30" ht="12.75" customHeight="1" x14ac:dyDescent="0.2">
      <c r="A1504" s="1"/>
      <c r="B1504" s="1"/>
      <c r="C1504" s="1"/>
      <c r="D1504" s="1"/>
      <c r="E1504" s="1"/>
      <c r="F1504" s="1"/>
      <c r="G1504" s="1"/>
      <c r="H1504" s="1"/>
      <c r="I1504" s="1"/>
      <c r="J1504" s="1"/>
      <c r="K1504" s="1"/>
      <c r="L1504" s="1"/>
      <c r="M1504" s="1"/>
      <c r="N1504" s="1"/>
      <c r="O1504" s="1"/>
      <c r="P1504" s="1"/>
      <c r="Q1504" s="1"/>
      <c r="R1504" s="1"/>
      <c r="S1504" s="1"/>
      <c r="T1504" s="1"/>
      <c r="U1504" s="1"/>
      <c r="V1504" s="1"/>
      <c r="W1504" s="1"/>
      <c r="X1504" s="1"/>
      <c r="Y1504" s="1"/>
      <c r="Z1504" s="1"/>
      <c r="AA1504" s="1"/>
      <c r="AB1504" s="1"/>
      <c r="AC1504" s="1"/>
      <c r="AD1504" s="1"/>
    </row>
    <row r="1505" spans="1:30" ht="12.75" customHeight="1" x14ac:dyDescent="0.2">
      <c r="A1505" s="1"/>
      <c r="B1505" s="1"/>
      <c r="C1505" s="1"/>
      <c r="D1505" s="1"/>
      <c r="E1505" s="1"/>
      <c r="F1505" s="1"/>
      <c r="G1505" s="1"/>
      <c r="H1505" s="1"/>
      <c r="I1505" s="1"/>
      <c r="J1505" s="1"/>
      <c r="K1505" s="1"/>
      <c r="L1505" s="1"/>
      <c r="M1505" s="1"/>
      <c r="N1505" s="1"/>
      <c r="O1505" s="1"/>
      <c r="P1505" s="1"/>
      <c r="Q1505" s="1"/>
      <c r="R1505" s="1"/>
      <c r="S1505" s="1"/>
      <c r="T1505" s="1"/>
      <c r="U1505" s="1"/>
      <c r="V1505" s="1"/>
      <c r="W1505" s="1"/>
      <c r="X1505" s="1"/>
      <c r="Y1505" s="1"/>
      <c r="Z1505" s="1"/>
      <c r="AA1505" s="1"/>
      <c r="AB1505" s="1"/>
      <c r="AC1505" s="1"/>
      <c r="AD1505" s="1"/>
    </row>
    <row r="1506" spans="1:30" ht="12.75" customHeight="1" x14ac:dyDescent="0.2">
      <c r="A1506" s="1"/>
      <c r="B1506" s="1"/>
      <c r="C1506" s="1"/>
      <c r="D1506" s="1"/>
      <c r="E1506" s="1"/>
      <c r="F1506" s="1"/>
      <c r="G1506" s="1"/>
      <c r="H1506" s="1"/>
      <c r="I1506" s="1"/>
      <c r="J1506" s="1"/>
      <c r="K1506" s="1"/>
      <c r="L1506" s="1"/>
      <c r="M1506" s="1"/>
      <c r="N1506" s="1"/>
      <c r="O1506" s="1"/>
      <c r="P1506" s="1"/>
      <c r="Q1506" s="1"/>
      <c r="R1506" s="1"/>
      <c r="S1506" s="1"/>
      <c r="T1506" s="1"/>
      <c r="U1506" s="1"/>
      <c r="V1506" s="1"/>
      <c r="W1506" s="1"/>
      <c r="X1506" s="1"/>
      <c r="Y1506" s="1"/>
      <c r="Z1506" s="1"/>
      <c r="AA1506" s="1"/>
      <c r="AB1506" s="1"/>
      <c r="AC1506" s="1"/>
      <c r="AD1506" s="1"/>
    </row>
    <row r="1507" spans="1:30" ht="12.75" customHeight="1" x14ac:dyDescent="0.2">
      <c r="A1507" s="1"/>
      <c r="B1507" s="1"/>
      <c r="C1507" s="1"/>
      <c r="D1507" s="1"/>
      <c r="E1507" s="1"/>
      <c r="F1507" s="1"/>
      <c r="G1507" s="1"/>
      <c r="H1507" s="1"/>
      <c r="I1507" s="1"/>
      <c r="J1507" s="1"/>
      <c r="K1507" s="1"/>
      <c r="L1507" s="1"/>
      <c r="M1507" s="1"/>
      <c r="N1507" s="1"/>
      <c r="O1507" s="1"/>
      <c r="P1507" s="1"/>
      <c r="Q1507" s="1"/>
      <c r="R1507" s="1"/>
      <c r="S1507" s="1"/>
      <c r="T1507" s="1"/>
      <c r="U1507" s="1"/>
      <c r="V1507" s="1"/>
      <c r="W1507" s="1"/>
      <c r="X1507" s="1"/>
      <c r="Y1507" s="1"/>
      <c r="Z1507" s="1"/>
      <c r="AA1507" s="1"/>
      <c r="AB1507" s="1"/>
      <c r="AC1507" s="1"/>
      <c r="AD1507" s="1"/>
    </row>
    <row r="1508" spans="1:30" ht="12.75" customHeight="1" x14ac:dyDescent="0.2">
      <c r="A1508" s="1"/>
      <c r="B1508" s="1"/>
      <c r="C1508" s="1"/>
      <c r="D1508" s="1"/>
      <c r="E1508" s="1"/>
      <c r="F1508" s="1"/>
      <c r="G1508" s="1"/>
      <c r="H1508" s="1"/>
      <c r="I1508" s="1"/>
      <c r="J1508" s="1"/>
      <c r="K1508" s="1"/>
      <c r="L1508" s="1"/>
      <c r="M1508" s="1"/>
      <c r="N1508" s="1"/>
      <c r="O1508" s="1"/>
      <c r="P1508" s="1"/>
      <c r="Q1508" s="1"/>
      <c r="R1508" s="1"/>
      <c r="S1508" s="1"/>
      <c r="T1508" s="1"/>
      <c r="U1508" s="1"/>
      <c r="V1508" s="1"/>
      <c r="W1508" s="1"/>
      <c r="X1508" s="1"/>
      <c r="Y1508" s="1"/>
      <c r="Z1508" s="1"/>
      <c r="AA1508" s="1"/>
      <c r="AB1508" s="1"/>
      <c r="AC1508" s="1"/>
      <c r="AD1508" s="1"/>
    </row>
    <row r="1509" spans="1:30" ht="12.75" customHeight="1" x14ac:dyDescent="0.2">
      <c r="A1509" s="1"/>
      <c r="B1509" s="1"/>
      <c r="C1509" s="1"/>
      <c r="D1509" s="1"/>
      <c r="E1509" s="1"/>
      <c r="F1509" s="1"/>
      <c r="G1509" s="1"/>
      <c r="H1509" s="1"/>
      <c r="I1509" s="1"/>
      <c r="J1509" s="1"/>
      <c r="K1509" s="1"/>
      <c r="L1509" s="1"/>
      <c r="M1509" s="1"/>
      <c r="N1509" s="1"/>
      <c r="O1509" s="1"/>
      <c r="P1509" s="1"/>
      <c r="Q1509" s="1"/>
      <c r="R1509" s="1"/>
      <c r="S1509" s="1"/>
      <c r="T1509" s="1"/>
      <c r="U1509" s="1"/>
      <c r="V1509" s="1"/>
      <c r="W1509" s="1"/>
      <c r="X1509" s="1"/>
      <c r="Y1509" s="1"/>
      <c r="Z1509" s="1"/>
      <c r="AA1509" s="1"/>
      <c r="AB1509" s="1"/>
      <c r="AC1509" s="1"/>
      <c r="AD1509" s="1"/>
    </row>
    <row r="1510" spans="1:30" ht="12.75" customHeight="1" x14ac:dyDescent="0.2">
      <c r="A1510" s="1"/>
      <c r="B1510" s="1"/>
      <c r="C1510" s="1"/>
      <c r="D1510" s="1"/>
      <c r="E1510" s="1"/>
      <c r="F1510" s="1"/>
      <c r="G1510" s="1"/>
      <c r="H1510" s="1"/>
      <c r="I1510" s="1"/>
      <c r="J1510" s="1"/>
      <c r="K1510" s="1"/>
      <c r="L1510" s="1"/>
      <c r="M1510" s="1"/>
      <c r="N1510" s="1"/>
      <c r="O1510" s="1"/>
      <c r="P1510" s="1"/>
      <c r="Q1510" s="1"/>
      <c r="R1510" s="1"/>
      <c r="S1510" s="1"/>
      <c r="T1510" s="1"/>
      <c r="U1510" s="1"/>
      <c r="V1510" s="1"/>
      <c r="W1510" s="1"/>
      <c r="X1510" s="1"/>
      <c r="Y1510" s="1"/>
      <c r="Z1510" s="1"/>
      <c r="AA1510" s="1"/>
      <c r="AB1510" s="1"/>
      <c r="AC1510" s="1"/>
      <c r="AD1510" s="1"/>
    </row>
    <row r="1511" spans="1:30" ht="12.75" customHeight="1" x14ac:dyDescent="0.2">
      <c r="A1511" s="1"/>
      <c r="B1511" s="1"/>
      <c r="C1511" s="1"/>
      <c r="D1511" s="1"/>
      <c r="E1511" s="1"/>
      <c r="F1511" s="1"/>
      <c r="G1511" s="1"/>
      <c r="H1511" s="1"/>
      <c r="I1511" s="1"/>
      <c r="J1511" s="1"/>
      <c r="K1511" s="1"/>
      <c r="L1511" s="1"/>
      <c r="M1511" s="1"/>
      <c r="N1511" s="1"/>
      <c r="O1511" s="1"/>
      <c r="P1511" s="1"/>
      <c r="Q1511" s="1"/>
      <c r="R1511" s="1"/>
      <c r="S1511" s="1"/>
      <c r="T1511" s="1"/>
      <c r="U1511" s="1"/>
      <c r="V1511" s="1"/>
      <c r="W1511" s="1"/>
      <c r="X1511" s="1"/>
      <c r="Y1511" s="1"/>
      <c r="Z1511" s="1"/>
      <c r="AA1511" s="1"/>
      <c r="AB1511" s="1"/>
      <c r="AC1511" s="1"/>
      <c r="AD1511" s="1"/>
    </row>
    <row r="1512" spans="1:30" ht="12.75" customHeight="1" x14ac:dyDescent="0.2">
      <c r="A1512" s="1"/>
      <c r="B1512" s="1"/>
      <c r="C1512" s="1"/>
      <c r="D1512" s="1"/>
      <c r="E1512" s="1"/>
      <c r="F1512" s="1"/>
      <c r="G1512" s="1"/>
      <c r="H1512" s="1"/>
      <c r="I1512" s="1"/>
      <c r="J1512" s="1"/>
      <c r="K1512" s="1"/>
      <c r="L1512" s="1"/>
      <c r="M1512" s="1"/>
      <c r="N1512" s="1"/>
      <c r="O1512" s="1"/>
      <c r="P1512" s="1"/>
      <c r="Q1512" s="1"/>
      <c r="R1512" s="1"/>
      <c r="S1512" s="1"/>
      <c r="T1512" s="1"/>
      <c r="U1512" s="1"/>
      <c r="V1512" s="1"/>
      <c r="W1512" s="1"/>
      <c r="X1512" s="1"/>
      <c r="Y1512" s="1"/>
      <c r="Z1512" s="1"/>
      <c r="AA1512" s="1"/>
      <c r="AB1512" s="1"/>
      <c r="AC1512" s="1"/>
      <c r="AD1512" s="1"/>
    </row>
    <row r="1513" spans="1:30" ht="12.75" customHeight="1" x14ac:dyDescent="0.2">
      <c r="A1513" s="1"/>
      <c r="B1513" s="1"/>
      <c r="C1513" s="1"/>
      <c r="D1513" s="1"/>
      <c r="E1513" s="1"/>
      <c r="F1513" s="1"/>
      <c r="G1513" s="1"/>
      <c r="H1513" s="1"/>
      <c r="I1513" s="1"/>
      <c r="J1513" s="1"/>
      <c r="K1513" s="1"/>
      <c r="L1513" s="1"/>
      <c r="M1513" s="1"/>
      <c r="N1513" s="1"/>
      <c r="O1513" s="1"/>
      <c r="P1513" s="1"/>
      <c r="Q1513" s="1"/>
      <c r="R1513" s="1"/>
      <c r="S1513" s="1"/>
      <c r="T1513" s="1"/>
      <c r="U1513" s="1"/>
      <c r="V1513" s="1"/>
      <c r="W1513" s="1"/>
      <c r="X1513" s="1"/>
      <c r="Y1513" s="1"/>
      <c r="Z1513" s="1"/>
      <c r="AA1513" s="1"/>
      <c r="AB1513" s="1"/>
      <c r="AC1513" s="1"/>
      <c r="AD1513" s="1"/>
    </row>
    <row r="1514" spans="1:30" ht="12.75" customHeight="1" x14ac:dyDescent="0.2">
      <c r="A1514" s="1"/>
      <c r="B1514" s="1"/>
      <c r="C1514" s="1"/>
      <c r="D1514" s="1"/>
      <c r="E1514" s="1"/>
      <c r="F1514" s="1"/>
      <c r="G1514" s="1"/>
      <c r="H1514" s="1"/>
      <c r="I1514" s="1"/>
      <c r="J1514" s="1"/>
      <c r="K1514" s="1"/>
      <c r="L1514" s="1"/>
      <c r="M1514" s="1"/>
      <c r="N1514" s="1"/>
      <c r="O1514" s="1"/>
      <c r="P1514" s="1"/>
      <c r="Q1514" s="1"/>
      <c r="R1514" s="1"/>
      <c r="S1514" s="1"/>
      <c r="T1514" s="1"/>
      <c r="U1514" s="1"/>
      <c r="V1514" s="1"/>
      <c r="W1514" s="1"/>
      <c r="X1514" s="1"/>
      <c r="Y1514" s="1"/>
      <c r="Z1514" s="1"/>
      <c r="AA1514" s="1"/>
      <c r="AB1514" s="1"/>
      <c r="AC1514" s="1"/>
      <c r="AD1514" s="1"/>
    </row>
    <row r="1515" spans="1:30" ht="12.75" customHeight="1" x14ac:dyDescent="0.2">
      <c r="A1515" s="1"/>
      <c r="B1515" s="1"/>
      <c r="C1515" s="1"/>
      <c r="D1515" s="1"/>
      <c r="E1515" s="1"/>
      <c r="F1515" s="1"/>
      <c r="G1515" s="1"/>
      <c r="H1515" s="1"/>
      <c r="I1515" s="1"/>
      <c r="J1515" s="1"/>
      <c r="K1515" s="1"/>
      <c r="L1515" s="1"/>
      <c r="M1515" s="1"/>
      <c r="N1515" s="1"/>
      <c r="O1515" s="1"/>
      <c r="P1515" s="1"/>
      <c r="Q1515" s="1"/>
      <c r="R1515" s="1"/>
      <c r="S1515" s="1"/>
      <c r="T1515" s="1"/>
      <c r="U1515" s="1"/>
      <c r="V1515" s="1"/>
      <c r="W1515" s="1"/>
      <c r="X1515" s="1"/>
      <c r="Y1515" s="1"/>
      <c r="Z1515" s="1"/>
      <c r="AA1515" s="1"/>
      <c r="AB1515" s="1"/>
      <c r="AC1515" s="1"/>
      <c r="AD1515" s="1"/>
    </row>
    <row r="1516" spans="1:30" ht="12.75" customHeight="1" x14ac:dyDescent="0.2">
      <c r="A1516" s="1"/>
      <c r="B1516" s="1"/>
      <c r="C1516" s="1"/>
      <c r="D1516" s="1"/>
      <c r="E1516" s="1"/>
      <c r="F1516" s="1"/>
      <c r="G1516" s="1"/>
      <c r="H1516" s="1"/>
      <c r="I1516" s="1"/>
      <c r="J1516" s="1"/>
      <c r="K1516" s="1"/>
      <c r="L1516" s="1"/>
      <c r="M1516" s="1"/>
      <c r="N1516" s="1"/>
      <c r="O1516" s="1"/>
      <c r="P1516" s="1"/>
      <c r="Q1516" s="1"/>
      <c r="R1516" s="1"/>
      <c r="S1516" s="1"/>
      <c r="T1516" s="1"/>
      <c r="U1516" s="1"/>
      <c r="V1516" s="1"/>
      <c r="W1516" s="1"/>
      <c r="X1516" s="1"/>
      <c r="Y1516" s="1"/>
      <c r="Z1516" s="1"/>
      <c r="AA1516" s="1"/>
      <c r="AB1516" s="1"/>
      <c r="AC1516" s="1"/>
      <c r="AD1516" s="1"/>
    </row>
    <row r="1517" spans="1:30" ht="12.75" customHeight="1" x14ac:dyDescent="0.2">
      <c r="A1517" s="1"/>
      <c r="B1517" s="1"/>
      <c r="C1517" s="1"/>
      <c r="D1517" s="1"/>
      <c r="E1517" s="1"/>
      <c r="F1517" s="1"/>
      <c r="G1517" s="1"/>
      <c r="H1517" s="1"/>
      <c r="I1517" s="1"/>
      <c r="J1517" s="1"/>
      <c r="K1517" s="1"/>
      <c r="L1517" s="1"/>
      <c r="M1517" s="1"/>
      <c r="N1517" s="1"/>
      <c r="O1517" s="1"/>
      <c r="P1517" s="1"/>
      <c r="Q1517" s="1"/>
      <c r="R1517" s="1"/>
      <c r="S1517" s="1"/>
      <c r="T1517" s="1"/>
      <c r="U1517" s="1"/>
      <c r="V1517" s="1"/>
      <c r="W1517" s="1"/>
      <c r="X1517" s="1"/>
      <c r="Y1517" s="1"/>
      <c r="Z1517" s="1"/>
      <c r="AA1517" s="1"/>
      <c r="AB1517" s="1"/>
      <c r="AC1517" s="1"/>
      <c r="AD1517" s="1"/>
    </row>
    <row r="1518" spans="1:30" ht="12.75" customHeight="1" x14ac:dyDescent="0.2">
      <c r="A1518" s="1"/>
      <c r="B1518" s="1"/>
      <c r="C1518" s="1"/>
      <c r="D1518" s="1"/>
      <c r="E1518" s="1"/>
      <c r="F1518" s="1"/>
      <c r="G1518" s="1"/>
      <c r="H1518" s="1"/>
      <c r="I1518" s="1"/>
      <c r="J1518" s="1"/>
      <c r="K1518" s="1"/>
      <c r="L1518" s="1"/>
      <c r="M1518" s="1"/>
      <c r="N1518" s="1"/>
      <c r="O1518" s="1"/>
      <c r="P1518" s="1"/>
      <c r="Q1518" s="1"/>
      <c r="R1518" s="1"/>
      <c r="S1518" s="1"/>
      <c r="T1518" s="1"/>
      <c r="U1518" s="1"/>
      <c r="V1518" s="1"/>
      <c r="W1518" s="1"/>
      <c r="X1518" s="1"/>
      <c r="Y1518" s="1"/>
      <c r="Z1518" s="1"/>
      <c r="AA1518" s="1"/>
      <c r="AB1518" s="1"/>
      <c r="AC1518" s="1"/>
      <c r="AD1518" s="1"/>
    </row>
    <row r="1519" spans="1:30" ht="12.75" customHeight="1" x14ac:dyDescent="0.2">
      <c r="A1519" s="1"/>
      <c r="B1519" s="1"/>
      <c r="C1519" s="1"/>
      <c r="D1519" s="1"/>
      <c r="E1519" s="1"/>
      <c r="F1519" s="1"/>
      <c r="G1519" s="1"/>
      <c r="H1519" s="1"/>
      <c r="I1519" s="1"/>
      <c r="J1519" s="1"/>
      <c r="K1519" s="1"/>
      <c r="L1519" s="1"/>
      <c r="M1519" s="1"/>
      <c r="N1519" s="1"/>
      <c r="O1519" s="1"/>
      <c r="P1519" s="1"/>
      <c r="Q1519" s="1"/>
      <c r="R1519" s="1"/>
      <c r="S1519" s="1"/>
      <c r="T1519" s="1"/>
      <c r="U1519" s="1"/>
      <c r="V1519" s="1"/>
      <c r="W1519" s="1"/>
      <c r="X1519" s="1"/>
      <c r="Y1519" s="1"/>
      <c r="Z1519" s="1"/>
      <c r="AA1519" s="1"/>
      <c r="AB1519" s="1"/>
      <c r="AC1519" s="1"/>
      <c r="AD1519" s="1"/>
    </row>
    <row r="1520" spans="1:30" ht="12.75" customHeight="1" x14ac:dyDescent="0.2">
      <c r="A1520" s="1"/>
      <c r="B1520" s="1"/>
      <c r="C1520" s="1"/>
      <c r="D1520" s="1"/>
      <c r="E1520" s="1"/>
      <c r="F1520" s="1"/>
      <c r="G1520" s="1"/>
      <c r="H1520" s="1"/>
      <c r="I1520" s="1"/>
      <c r="J1520" s="1"/>
      <c r="K1520" s="1"/>
      <c r="L1520" s="1"/>
      <c r="M1520" s="1"/>
      <c r="N1520" s="1"/>
      <c r="O1520" s="1"/>
      <c r="P1520" s="1"/>
      <c r="Q1520" s="1"/>
      <c r="R1520" s="1"/>
      <c r="S1520" s="1"/>
      <c r="T1520" s="1"/>
      <c r="U1520" s="1"/>
      <c r="V1520" s="1"/>
      <c r="W1520" s="1"/>
      <c r="X1520" s="1"/>
      <c r="Y1520" s="1"/>
      <c r="Z1520" s="1"/>
      <c r="AA1520" s="1"/>
      <c r="AB1520" s="1"/>
      <c r="AC1520" s="1"/>
      <c r="AD1520" s="1"/>
    </row>
    <row r="1521" spans="1:30" ht="12.75" customHeight="1" x14ac:dyDescent="0.2">
      <c r="A1521" s="1"/>
      <c r="B1521" s="1"/>
      <c r="C1521" s="1"/>
      <c r="D1521" s="1"/>
      <c r="E1521" s="1"/>
      <c r="F1521" s="1"/>
      <c r="G1521" s="1"/>
      <c r="H1521" s="1"/>
      <c r="I1521" s="1"/>
      <c r="J1521" s="1"/>
      <c r="K1521" s="1"/>
      <c r="L1521" s="1"/>
      <c r="M1521" s="1"/>
      <c r="N1521" s="1"/>
      <c r="O1521" s="1"/>
      <c r="P1521" s="1"/>
      <c r="Q1521" s="1"/>
      <c r="R1521" s="1"/>
      <c r="S1521" s="1"/>
      <c r="T1521" s="1"/>
      <c r="U1521" s="1"/>
      <c r="V1521" s="1"/>
      <c r="W1521" s="1"/>
      <c r="X1521" s="1"/>
      <c r="Y1521" s="1"/>
      <c r="Z1521" s="1"/>
      <c r="AA1521" s="1"/>
      <c r="AB1521" s="1"/>
      <c r="AC1521" s="1"/>
      <c r="AD1521" s="1"/>
    </row>
    <row r="1522" spans="1:30" ht="12.75" customHeight="1" x14ac:dyDescent="0.2">
      <c r="A1522" s="1"/>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c r="Z1522" s="1"/>
      <c r="AA1522" s="1"/>
      <c r="AB1522" s="1"/>
      <c r="AC1522" s="1"/>
      <c r="AD1522" s="1"/>
    </row>
    <row r="1523" spans="1:30" ht="12.75" customHeight="1" x14ac:dyDescent="0.2">
      <c r="A1523" s="1"/>
      <c r="B1523" s="1"/>
      <c r="C1523" s="1"/>
      <c r="D1523" s="1"/>
      <c r="E1523" s="1"/>
      <c r="F1523" s="1"/>
      <c r="G1523" s="1"/>
      <c r="H1523" s="1"/>
      <c r="I1523" s="1"/>
      <c r="J1523" s="1"/>
      <c r="K1523" s="1"/>
      <c r="L1523" s="1"/>
      <c r="M1523" s="1"/>
      <c r="N1523" s="1"/>
      <c r="O1523" s="1"/>
      <c r="P1523" s="1"/>
      <c r="Q1523" s="1"/>
      <c r="R1523" s="1"/>
      <c r="S1523" s="1"/>
      <c r="T1523" s="1"/>
      <c r="U1523" s="1"/>
      <c r="V1523" s="1"/>
      <c r="W1523" s="1"/>
      <c r="X1523" s="1"/>
      <c r="Y1523" s="1"/>
      <c r="Z1523" s="1"/>
      <c r="AA1523" s="1"/>
      <c r="AB1523" s="1"/>
      <c r="AC1523" s="1"/>
      <c r="AD1523" s="1"/>
    </row>
    <row r="1524" spans="1:30" ht="12.75" customHeight="1" x14ac:dyDescent="0.2">
      <c r="A1524" s="1"/>
      <c r="B1524" s="1"/>
      <c r="C1524" s="1"/>
      <c r="D1524" s="1"/>
      <c r="E1524" s="1"/>
      <c r="F1524" s="1"/>
      <c r="G1524" s="1"/>
      <c r="H1524" s="1"/>
      <c r="I1524" s="1"/>
      <c r="J1524" s="1"/>
      <c r="K1524" s="1"/>
      <c r="L1524" s="1"/>
      <c r="M1524" s="1"/>
      <c r="N1524" s="1"/>
      <c r="O1524" s="1"/>
      <c r="P1524" s="1"/>
      <c r="Q1524" s="1"/>
      <c r="R1524" s="1"/>
      <c r="S1524" s="1"/>
      <c r="T1524" s="1"/>
      <c r="U1524" s="1"/>
      <c r="V1524" s="1"/>
      <c r="W1524" s="1"/>
      <c r="X1524" s="1"/>
      <c r="Y1524" s="1"/>
      <c r="Z1524" s="1"/>
      <c r="AA1524" s="1"/>
      <c r="AB1524" s="1"/>
      <c r="AC1524" s="1"/>
      <c r="AD1524" s="1"/>
    </row>
    <row r="1525" spans="1:30" ht="12.75" customHeight="1" x14ac:dyDescent="0.2">
      <c r="A1525" s="1"/>
      <c r="B1525" s="1"/>
      <c r="C1525" s="1"/>
      <c r="D1525" s="1"/>
      <c r="E1525" s="1"/>
      <c r="F1525" s="1"/>
      <c r="G1525" s="1"/>
      <c r="H1525" s="1"/>
      <c r="I1525" s="1"/>
      <c r="J1525" s="1"/>
      <c r="K1525" s="1"/>
      <c r="L1525" s="1"/>
      <c r="M1525" s="1"/>
      <c r="N1525" s="1"/>
      <c r="O1525" s="1"/>
      <c r="P1525" s="1"/>
      <c r="Q1525" s="1"/>
      <c r="R1525" s="1"/>
      <c r="S1525" s="1"/>
      <c r="T1525" s="1"/>
      <c r="U1525" s="1"/>
      <c r="V1525" s="1"/>
      <c r="W1525" s="1"/>
      <c r="X1525" s="1"/>
      <c r="Y1525" s="1"/>
      <c r="Z1525" s="1"/>
      <c r="AA1525" s="1"/>
      <c r="AB1525" s="1"/>
      <c r="AC1525" s="1"/>
      <c r="AD1525" s="1"/>
    </row>
    <row r="1526" spans="1:30" ht="12.75" customHeight="1" x14ac:dyDescent="0.2">
      <c r="A1526" s="1"/>
      <c r="B1526" s="1"/>
      <c r="C1526" s="1"/>
      <c r="D1526" s="1"/>
      <c r="E1526" s="1"/>
      <c r="F1526" s="1"/>
      <c r="G1526" s="1"/>
      <c r="H1526" s="1"/>
      <c r="I1526" s="1"/>
      <c r="J1526" s="1"/>
      <c r="K1526" s="1"/>
      <c r="L1526" s="1"/>
      <c r="M1526" s="1"/>
      <c r="N1526" s="1"/>
      <c r="O1526" s="1"/>
      <c r="P1526" s="1"/>
      <c r="Q1526" s="1"/>
      <c r="R1526" s="1"/>
      <c r="S1526" s="1"/>
      <c r="T1526" s="1"/>
      <c r="U1526" s="1"/>
      <c r="V1526" s="1"/>
      <c r="W1526" s="1"/>
      <c r="X1526" s="1"/>
      <c r="Y1526" s="1"/>
      <c r="Z1526" s="1"/>
      <c r="AA1526" s="1"/>
      <c r="AB1526" s="1"/>
      <c r="AC1526" s="1"/>
      <c r="AD1526" s="1"/>
    </row>
    <row r="1527" spans="1:30" ht="12.75" customHeight="1" x14ac:dyDescent="0.2">
      <c r="A1527" s="1"/>
      <c r="B1527" s="1"/>
      <c r="C1527" s="1"/>
      <c r="D1527" s="1"/>
      <c r="E1527" s="1"/>
      <c r="F1527" s="1"/>
      <c r="G1527" s="1"/>
      <c r="H1527" s="1"/>
      <c r="I1527" s="1"/>
      <c r="J1527" s="1"/>
      <c r="K1527" s="1"/>
      <c r="L1527" s="1"/>
      <c r="M1527" s="1"/>
      <c r="N1527" s="1"/>
      <c r="O1527" s="1"/>
      <c r="P1527" s="1"/>
      <c r="Q1527" s="1"/>
      <c r="R1527" s="1"/>
      <c r="S1527" s="1"/>
      <c r="T1527" s="1"/>
      <c r="U1527" s="1"/>
      <c r="V1527" s="1"/>
      <c r="W1527" s="1"/>
      <c r="X1527" s="1"/>
      <c r="Y1527" s="1"/>
      <c r="Z1527" s="1"/>
      <c r="AA1527" s="1"/>
      <c r="AB1527" s="1"/>
      <c r="AC1527" s="1"/>
      <c r="AD1527" s="1"/>
    </row>
    <row r="1528" spans="1:30" ht="12.75" customHeight="1" x14ac:dyDescent="0.2">
      <c r="A1528" s="1"/>
      <c r="B1528" s="1"/>
      <c r="C1528" s="1"/>
      <c r="D1528" s="1"/>
      <c r="E1528" s="1"/>
      <c r="F1528" s="1"/>
      <c r="G1528" s="1"/>
      <c r="H1528" s="1"/>
      <c r="I1528" s="1"/>
      <c r="J1528" s="1"/>
      <c r="K1528" s="1"/>
      <c r="L1528" s="1"/>
      <c r="M1528" s="1"/>
      <c r="N1528" s="1"/>
      <c r="O1528" s="1"/>
      <c r="P1528" s="1"/>
      <c r="Q1528" s="1"/>
      <c r="R1528" s="1"/>
      <c r="S1528" s="1"/>
      <c r="T1528" s="1"/>
      <c r="U1528" s="1"/>
      <c r="V1528" s="1"/>
      <c r="W1528" s="1"/>
      <c r="X1528" s="1"/>
      <c r="Y1528" s="1"/>
      <c r="Z1528" s="1"/>
      <c r="AA1528" s="1"/>
      <c r="AB1528" s="1"/>
      <c r="AC1528" s="1"/>
      <c r="AD1528" s="1"/>
    </row>
    <row r="1529" spans="1:30" ht="12.75" customHeight="1" x14ac:dyDescent="0.2">
      <c r="A1529" s="1"/>
      <c r="B1529" s="1"/>
      <c r="C1529" s="1"/>
      <c r="D1529" s="1"/>
      <c r="E1529" s="1"/>
      <c r="F1529" s="1"/>
      <c r="G1529" s="1"/>
      <c r="H1529" s="1"/>
      <c r="I1529" s="1"/>
      <c r="J1529" s="1"/>
      <c r="K1529" s="1"/>
      <c r="L1529" s="1"/>
      <c r="M1529" s="1"/>
      <c r="N1529" s="1"/>
      <c r="O1529" s="1"/>
      <c r="P1529" s="1"/>
      <c r="Q1529" s="1"/>
      <c r="R1529" s="1"/>
      <c r="S1529" s="1"/>
      <c r="T1529" s="1"/>
      <c r="U1529" s="1"/>
      <c r="V1529" s="1"/>
      <c r="W1529" s="1"/>
      <c r="X1529" s="1"/>
      <c r="Y1529" s="1"/>
      <c r="Z1529" s="1"/>
      <c r="AA1529" s="1"/>
      <c r="AB1529" s="1"/>
      <c r="AC1529" s="1"/>
      <c r="AD1529" s="1"/>
    </row>
    <row r="1530" spans="1:30" ht="12.75" customHeight="1" x14ac:dyDescent="0.2">
      <c r="A1530" s="1"/>
      <c r="B1530" s="1"/>
      <c r="C1530" s="1"/>
      <c r="D1530" s="1"/>
      <c r="E1530" s="1"/>
      <c r="F1530" s="1"/>
      <c r="G1530" s="1"/>
      <c r="H1530" s="1"/>
      <c r="I1530" s="1"/>
      <c r="J1530" s="1"/>
      <c r="K1530" s="1"/>
      <c r="L1530" s="1"/>
      <c r="M1530" s="1"/>
      <c r="N1530" s="1"/>
      <c r="O1530" s="1"/>
      <c r="P1530" s="1"/>
      <c r="Q1530" s="1"/>
      <c r="R1530" s="1"/>
      <c r="S1530" s="1"/>
      <c r="T1530" s="1"/>
      <c r="U1530" s="1"/>
      <c r="V1530" s="1"/>
      <c r="W1530" s="1"/>
      <c r="X1530" s="1"/>
      <c r="Y1530" s="1"/>
      <c r="Z1530" s="1"/>
      <c r="AA1530" s="1"/>
      <c r="AB1530" s="1"/>
      <c r="AC1530" s="1"/>
      <c r="AD1530" s="1"/>
    </row>
    <row r="1531" spans="1:30" ht="12.75" customHeight="1" x14ac:dyDescent="0.2">
      <c r="A1531" s="1"/>
      <c r="B1531" s="1"/>
      <c r="C1531" s="1"/>
      <c r="D1531" s="1"/>
      <c r="E1531" s="1"/>
      <c r="F1531" s="1"/>
      <c r="G1531" s="1"/>
      <c r="H1531" s="1"/>
      <c r="I1531" s="1"/>
      <c r="J1531" s="1"/>
      <c r="K1531" s="1"/>
      <c r="L1531" s="1"/>
      <c r="M1531" s="1"/>
      <c r="N1531" s="1"/>
      <c r="O1531" s="1"/>
      <c r="P1531" s="1"/>
      <c r="Q1531" s="1"/>
      <c r="R1531" s="1"/>
      <c r="S1531" s="1"/>
      <c r="T1531" s="1"/>
      <c r="U1531" s="1"/>
      <c r="V1531" s="1"/>
      <c r="W1531" s="1"/>
      <c r="X1531" s="1"/>
      <c r="Y1531" s="1"/>
      <c r="Z1531" s="1"/>
      <c r="AA1531" s="1"/>
      <c r="AB1531" s="1"/>
      <c r="AC1531" s="1"/>
      <c r="AD1531" s="1"/>
    </row>
    <row r="1532" spans="1:30" ht="12.75" customHeight="1" x14ac:dyDescent="0.2">
      <c r="A1532" s="1"/>
      <c r="B1532" s="1"/>
      <c r="C1532" s="1"/>
      <c r="D1532" s="1"/>
      <c r="E1532" s="1"/>
      <c r="F1532" s="1"/>
      <c r="G1532" s="1"/>
      <c r="H1532" s="1"/>
      <c r="I1532" s="1"/>
      <c r="J1532" s="1"/>
      <c r="K1532" s="1"/>
      <c r="L1532" s="1"/>
      <c r="M1532" s="1"/>
      <c r="N1532" s="1"/>
      <c r="O1532" s="1"/>
      <c r="P1532" s="1"/>
      <c r="Q1532" s="1"/>
      <c r="R1532" s="1"/>
      <c r="S1532" s="1"/>
      <c r="T1532" s="1"/>
      <c r="U1532" s="1"/>
      <c r="V1532" s="1"/>
      <c r="W1532" s="1"/>
      <c r="X1532" s="1"/>
      <c r="Y1532" s="1"/>
      <c r="Z1532" s="1"/>
      <c r="AA1532" s="1"/>
      <c r="AB1532" s="1"/>
      <c r="AC1532" s="1"/>
      <c r="AD1532" s="1"/>
    </row>
    <row r="1533" spans="1:30" ht="12.75" customHeight="1" x14ac:dyDescent="0.2">
      <c r="A1533" s="1"/>
      <c r="B1533" s="1"/>
      <c r="C1533" s="1"/>
      <c r="D1533" s="1"/>
      <c r="E1533" s="1"/>
      <c r="F1533" s="1"/>
      <c r="G1533" s="1"/>
      <c r="H1533" s="1"/>
      <c r="I1533" s="1"/>
      <c r="J1533" s="1"/>
      <c r="K1533" s="1"/>
      <c r="L1533" s="1"/>
      <c r="M1533" s="1"/>
      <c r="N1533" s="1"/>
      <c r="O1533" s="1"/>
      <c r="P1533" s="1"/>
      <c r="Q1533" s="1"/>
      <c r="R1533" s="1"/>
      <c r="S1533" s="1"/>
      <c r="T1533" s="1"/>
      <c r="U1533" s="1"/>
      <c r="V1533" s="1"/>
      <c r="W1533" s="1"/>
      <c r="X1533" s="1"/>
      <c r="Y1533" s="1"/>
      <c r="Z1533" s="1"/>
      <c r="AA1533" s="1"/>
      <c r="AB1533" s="1"/>
      <c r="AC1533" s="1"/>
      <c r="AD1533" s="1"/>
    </row>
    <row r="1534" spans="1:30" ht="12.75" customHeight="1" x14ac:dyDescent="0.2">
      <c r="G1534" s="1"/>
      <c r="H1534" s="1"/>
      <c r="I1534" s="1"/>
      <c r="J1534" s="1"/>
      <c r="K1534" s="1"/>
      <c r="L1534" s="1"/>
      <c r="M1534" s="1"/>
      <c r="N1534" s="1"/>
      <c r="O1534" s="1"/>
      <c r="P1534" s="1"/>
      <c r="Q1534" s="1"/>
      <c r="R1534" s="1"/>
      <c r="S1534" s="1"/>
      <c r="T1534" s="1"/>
      <c r="U1534" s="1"/>
      <c r="V1534" s="1"/>
      <c r="W1534" s="1"/>
      <c r="X1534" s="1"/>
      <c r="Y1534" s="1"/>
      <c r="Z1534" s="1"/>
      <c r="AA1534" s="1"/>
      <c r="AB1534" s="1"/>
      <c r="AC1534" s="1"/>
      <c r="AD1534" s="1"/>
    </row>
  </sheetData>
  <mergeCells count="1">
    <mergeCell ref="C1:D1"/>
  </mergeCells>
  <pageMargins left="0.7" right="0.7" top="0.75" bottom="0.75" header="0" footer="0"/>
  <pageSetup paperSize="9" orientation="portrait"/>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4F608-31F3-4D89-8DE9-ABB28D0ED7AF}">
  <sheetPr>
    <tabColor theme="9" tint="0.39997558519241921"/>
  </sheetPr>
  <dimension ref="A1:R11537"/>
  <sheetViews>
    <sheetView workbookViewId="0">
      <pane ySplit="2" topLeftCell="A11104" activePane="bottomLeft" state="frozen"/>
      <selection activeCell="A3" sqref="A3"/>
      <selection pane="bottomLeft" activeCell="A11120" sqref="A11120"/>
    </sheetView>
  </sheetViews>
  <sheetFormatPr baseColWidth="10" defaultColWidth="14.42578125" defaultRowHeight="15" customHeight="1" x14ac:dyDescent="0.2"/>
  <cols>
    <col min="1" max="1" width="9.85546875" style="3" customWidth="1"/>
    <col min="2" max="2" width="8.28515625" style="3" customWidth="1"/>
    <col min="3" max="3" width="49.5703125" style="3" customWidth="1"/>
    <col min="4" max="4" width="18" style="3" customWidth="1"/>
    <col min="5" max="5" width="10" style="3" customWidth="1"/>
    <col min="6" max="6" width="11.42578125" style="3" customWidth="1"/>
    <col min="7" max="7" width="11.140625" style="3" customWidth="1"/>
    <col min="8" max="8" width="10" style="3" customWidth="1"/>
    <col min="9" max="9" width="13" style="3" customWidth="1"/>
    <col min="10" max="10" width="18.7109375" style="3" customWidth="1"/>
    <col min="11" max="11" width="9.85546875" style="3" customWidth="1"/>
    <col min="12" max="13" width="17.28515625" style="3" customWidth="1"/>
    <col min="14" max="16384" width="14.42578125" style="3"/>
  </cols>
  <sheetData>
    <row r="1" spans="1:13" ht="12.75" x14ac:dyDescent="0.2">
      <c r="A1" s="74" t="s">
        <v>3086</v>
      </c>
      <c r="B1" s="3" t="s">
        <v>4008</v>
      </c>
      <c r="C1" s="1"/>
      <c r="D1" s="1"/>
      <c r="E1" s="1"/>
      <c r="F1" s="1"/>
      <c r="G1" s="1"/>
      <c r="H1" s="1"/>
      <c r="I1" s="1"/>
      <c r="J1" s="1"/>
      <c r="K1" s="1"/>
      <c r="L1" s="1"/>
      <c r="M1" s="1"/>
    </row>
    <row r="2" spans="1:13" ht="38.25" x14ac:dyDescent="0.2">
      <c r="A2" s="75" t="s">
        <v>3087</v>
      </c>
      <c r="B2" s="75" t="s">
        <v>3088</v>
      </c>
      <c r="C2" s="75" t="s">
        <v>3089</v>
      </c>
      <c r="D2" s="75" t="s">
        <v>3090</v>
      </c>
      <c r="E2" s="75" t="s">
        <v>3091</v>
      </c>
      <c r="F2" s="75" t="s">
        <v>3092</v>
      </c>
      <c r="G2" s="1"/>
      <c r="H2" s="75" t="s">
        <v>2773</v>
      </c>
      <c r="I2" s="75" t="s">
        <v>3093</v>
      </c>
      <c r="J2" s="1"/>
      <c r="K2" s="1"/>
      <c r="L2" s="1"/>
      <c r="M2" s="1"/>
    </row>
    <row r="3" spans="1:13" ht="12.75" x14ac:dyDescent="0.2">
      <c r="A3" s="1"/>
      <c r="B3" s="1"/>
      <c r="C3" s="1"/>
      <c r="D3" s="1"/>
      <c r="E3" s="1"/>
      <c r="F3" s="1"/>
      <c r="G3" s="1"/>
      <c r="H3" s="1"/>
      <c r="I3" s="1"/>
      <c r="J3" s="1"/>
      <c r="K3" s="1"/>
      <c r="L3" s="1"/>
      <c r="M3" s="1"/>
    </row>
    <row r="4" spans="1:13" ht="12.75" x14ac:dyDescent="0.2">
      <c r="A4" s="1"/>
      <c r="B4" s="5" t="s">
        <v>58</v>
      </c>
      <c r="C4" s="1"/>
      <c r="D4" s="1"/>
      <c r="E4" s="1"/>
      <c r="F4" s="1"/>
      <c r="G4" s="1"/>
      <c r="H4" s="1"/>
      <c r="I4" s="1"/>
      <c r="J4" s="1"/>
      <c r="K4" s="1"/>
      <c r="L4" s="1"/>
      <c r="M4" s="1"/>
    </row>
    <row r="5" spans="1:13" ht="12.75" x14ac:dyDescent="0.2">
      <c r="A5" s="1"/>
      <c r="B5" s="5" t="s">
        <v>2761</v>
      </c>
      <c r="C5" s="1"/>
      <c r="D5" s="1"/>
      <c r="E5" s="1"/>
      <c r="F5" s="1"/>
      <c r="G5" s="1"/>
      <c r="H5" s="1"/>
      <c r="I5" s="1"/>
      <c r="J5" s="1"/>
      <c r="K5" s="1"/>
      <c r="L5" s="1"/>
      <c r="M5" s="1"/>
    </row>
    <row r="6" spans="1:13" ht="15.75" customHeight="1" x14ac:dyDescent="0.2">
      <c r="A6" s="144">
        <v>50001</v>
      </c>
      <c r="B6" s="144" t="str">
        <f>VLOOKUP($A6,'P-Partidas-MT'!$A:$C,2,0)</f>
        <v>Cartel para Obra</v>
      </c>
      <c r="C6" s="144"/>
      <c r="D6" s="144"/>
      <c r="E6" s="144"/>
      <c r="F6" s="144"/>
      <c r="G6" s="144"/>
      <c r="H6" s="144" t="s">
        <v>70</v>
      </c>
      <c r="I6" s="144">
        <v>1</v>
      </c>
      <c r="J6" s="1"/>
      <c r="K6" s="1"/>
      <c r="L6" s="1"/>
      <c r="M6" s="1"/>
    </row>
    <row r="7" spans="1:13" ht="15.75" customHeight="1" x14ac:dyDescent="0.2">
      <c r="A7" s="144" t="s">
        <v>3094</v>
      </c>
      <c r="B7" s="145"/>
      <c r="C7" s="144" t="s">
        <v>4010</v>
      </c>
      <c r="D7" s="144"/>
      <c r="E7" s="144">
        <v>1</v>
      </c>
      <c r="F7" s="144"/>
      <c r="G7" s="144"/>
      <c r="H7" s="144" t="s">
        <v>3094</v>
      </c>
      <c r="I7" s="144"/>
      <c r="J7" s="1"/>
      <c r="K7" s="1"/>
      <c r="L7" s="1"/>
      <c r="M7" s="1"/>
    </row>
    <row r="8" spans="1:13" ht="15.75" customHeight="1" x14ac:dyDescent="0.2">
      <c r="A8" s="144" t="s">
        <v>3094</v>
      </c>
      <c r="B8" s="145"/>
      <c r="C8" s="144" t="s">
        <v>3142</v>
      </c>
      <c r="D8" s="144"/>
      <c r="E8" s="144">
        <v>60</v>
      </c>
      <c r="F8" s="144"/>
      <c r="G8" s="144"/>
      <c r="H8" s="144" t="s">
        <v>3094</v>
      </c>
      <c r="I8" s="144"/>
      <c r="J8" s="1"/>
      <c r="K8" s="1"/>
      <c r="L8" s="1"/>
      <c r="M8" s="1"/>
    </row>
    <row r="9" spans="1:13" ht="15.75" customHeight="1" x14ac:dyDescent="0.2">
      <c r="A9" s="144" t="s">
        <v>3094</v>
      </c>
      <c r="B9" s="145"/>
      <c r="C9" s="144" t="s">
        <v>3143</v>
      </c>
      <c r="D9" s="144"/>
      <c r="E9" s="144">
        <v>2</v>
      </c>
      <c r="F9" s="144"/>
      <c r="G9" s="144"/>
      <c r="H9" s="144" t="s">
        <v>3094</v>
      </c>
      <c r="I9" s="144"/>
      <c r="J9" s="1"/>
      <c r="K9" s="1"/>
      <c r="L9" s="1"/>
      <c r="M9" s="1"/>
    </row>
    <row r="10" spans="1:13" ht="15.75" customHeight="1" x14ac:dyDescent="0.2">
      <c r="A10" s="144" t="s">
        <v>3094</v>
      </c>
      <c r="B10" s="145"/>
      <c r="C10" s="144" t="s">
        <v>3145</v>
      </c>
      <c r="D10" s="144"/>
      <c r="E10" s="144">
        <v>1</v>
      </c>
      <c r="F10" s="144"/>
      <c r="G10" s="144"/>
      <c r="H10" s="144" t="s">
        <v>3094</v>
      </c>
      <c r="I10" s="144"/>
      <c r="J10" s="1"/>
      <c r="K10" s="1"/>
      <c r="L10" s="1"/>
      <c r="M10" s="1"/>
    </row>
    <row r="11" spans="1:13" ht="15.75" customHeight="1" x14ac:dyDescent="0.2">
      <c r="A11" s="144" t="s">
        <v>3094</v>
      </c>
      <c r="B11" s="145"/>
      <c r="C11" s="144" t="s">
        <v>3146</v>
      </c>
      <c r="D11" s="144"/>
      <c r="E11" s="144">
        <v>0.3</v>
      </c>
      <c r="F11" s="144"/>
      <c r="G11" s="144"/>
      <c r="H11" s="144" t="s">
        <v>3094</v>
      </c>
      <c r="I11" s="144"/>
      <c r="J11" s="1"/>
      <c r="K11" s="1"/>
      <c r="L11" s="1"/>
      <c r="M11" s="1"/>
    </row>
    <row r="12" spans="1:13" ht="15.75" customHeight="1" x14ac:dyDescent="0.2">
      <c r="A12" s="144"/>
      <c r="B12" s="145"/>
      <c r="C12" s="144" t="s">
        <v>3160</v>
      </c>
      <c r="D12" s="144"/>
      <c r="E12" s="144">
        <v>0.1</v>
      </c>
      <c r="F12" s="144"/>
      <c r="G12" s="144"/>
      <c r="H12" s="144"/>
      <c r="I12" s="144"/>
      <c r="J12" s="1"/>
      <c r="K12" s="1"/>
      <c r="L12" s="1"/>
      <c r="M12" s="1"/>
    </row>
    <row r="13" spans="1:13" ht="15.75" customHeight="1" x14ac:dyDescent="0.2">
      <c r="A13" s="144" t="s">
        <v>3094</v>
      </c>
      <c r="B13" s="145"/>
      <c r="C13" s="144" t="s">
        <v>3147</v>
      </c>
      <c r="D13" s="144">
        <v>0.1</v>
      </c>
      <c r="E13" s="144"/>
      <c r="F13" s="144"/>
      <c r="G13" s="144"/>
      <c r="H13" s="144" t="s">
        <v>3094</v>
      </c>
      <c r="I13" s="144"/>
      <c r="J13" s="1"/>
      <c r="K13" s="1"/>
      <c r="L13" s="1"/>
      <c r="M13" s="1"/>
    </row>
    <row r="14" spans="1:13" ht="15.75" customHeight="1" x14ac:dyDescent="0.2">
      <c r="A14" s="144" t="s">
        <v>3094</v>
      </c>
      <c r="B14" s="145"/>
      <c r="C14" s="144" t="s">
        <v>3099</v>
      </c>
      <c r="D14" s="144">
        <v>1</v>
      </c>
      <c r="E14" s="144"/>
      <c r="F14" s="144"/>
      <c r="G14" s="144"/>
      <c r="H14" s="144" t="s">
        <v>3094</v>
      </c>
      <c r="I14" s="144"/>
      <c r="J14" s="1"/>
      <c r="K14" s="1"/>
      <c r="L14" s="1"/>
      <c r="M14" s="1"/>
    </row>
    <row r="15" spans="1:13" ht="15.75" customHeight="1" x14ac:dyDescent="0.2">
      <c r="A15" s="144" t="s">
        <v>3094</v>
      </c>
      <c r="B15" s="145"/>
      <c r="C15" s="144" t="s">
        <v>3100</v>
      </c>
      <c r="D15" s="144">
        <v>2</v>
      </c>
      <c r="E15" s="144"/>
      <c r="F15" s="144"/>
      <c r="G15" s="144"/>
      <c r="H15" s="144" t="s">
        <v>3094</v>
      </c>
      <c r="I15" s="144"/>
      <c r="J15" s="1"/>
      <c r="K15" s="1"/>
      <c r="L15" s="1"/>
      <c r="M15" s="1"/>
    </row>
    <row r="16" spans="1:13" ht="15.75" customHeight="1" x14ac:dyDescent="0.2">
      <c r="A16" s="144" t="s">
        <v>3094</v>
      </c>
      <c r="B16" s="145"/>
      <c r="C16" s="144" t="s">
        <v>3104</v>
      </c>
      <c r="D16" s="144"/>
      <c r="E16" s="144">
        <v>5</v>
      </c>
      <c r="F16" s="144"/>
      <c r="G16" s="144"/>
      <c r="H16" s="144" t="s">
        <v>3094</v>
      </c>
      <c r="I16" s="144"/>
      <c r="J16" s="1"/>
      <c r="K16" s="1"/>
      <c r="L16" s="1"/>
      <c r="M16" s="1"/>
    </row>
    <row r="17" spans="1:13" ht="15.75" customHeight="1" x14ac:dyDescent="0.2">
      <c r="A17" s="144"/>
      <c r="B17" s="145"/>
      <c r="C17" s="144" t="s">
        <v>4013</v>
      </c>
      <c r="D17" s="144"/>
      <c r="E17" s="144">
        <v>5</v>
      </c>
      <c r="F17" s="144"/>
      <c r="G17" s="144"/>
      <c r="H17" s="144"/>
      <c r="I17" s="144"/>
      <c r="J17" s="1"/>
      <c r="K17" s="1"/>
      <c r="L17" s="1"/>
      <c r="M17" s="1"/>
    </row>
    <row r="18" spans="1:13" ht="15.75" customHeight="1" x14ac:dyDescent="0.2">
      <c r="A18" s="144"/>
      <c r="B18" s="145"/>
      <c r="C18" s="144" t="s">
        <v>4011</v>
      </c>
      <c r="D18" s="144">
        <v>0.3</v>
      </c>
      <c r="E18" s="144"/>
      <c r="F18" s="144"/>
      <c r="G18" s="144"/>
      <c r="H18" s="144"/>
      <c r="I18" s="144"/>
      <c r="J18" s="1"/>
      <c r="K18" s="1"/>
      <c r="L18" s="1"/>
      <c r="M18" s="1"/>
    </row>
    <row r="19" spans="1:13" ht="15.75" customHeight="1" x14ac:dyDescent="0.2">
      <c r="A19" s="144" t="s">
        <v>3094</v>
      </c>
      <c r="B19" s="145"/>
      <c r="C19" s="144" t="s">
        <v>4012</v>
      </c>
      <c r="D19" s="144">
        <f>SUM(D13:D15)</f>
        <v>3.1</v>
      </c>
      <c r="E19" s="144"/>
      <c r="F19" s="144"/>
      <c r="G19" s="144"/>
      <c r="H19" s="144" t="s">
        <v>3094</v>
      </c>
      <c r="I19" s="144"/>
      <c r="J19" s="1"/>
      <c r="K19" s="1"/>
      <c r="L19" s="1"/>
      <c r="M19" s="1"/>
    </row>
    <row r="20" spans="1:13" ht="15.75" customHeight="1" x14ac:dyDescent="0.2">
      <c r="A20" s="144">
        <f>+A6+1</f>
        <v>50002</v>
      </c>
      <c r="B20" s="144" t="str">
        <f>VLOOKUP($A20,'P-Partidas-MT'!$A:$C,2,0)</f>
        <v>Trazo y Replanteo de Líneas Primarias, incluye fijación de ejes, estaciones de  izaje de postes, determinación de armado y postes a desmantelarse</v>
      </c>
      <c r="C20" s="144"/>
      <c r="D20" s="144"/>
      <c r="E20" s="144"/>
      <c r="F20" s="144"/>
      <c r="G20" s="144"/>
      <c r="H20" s="144" t="s">
        <v>70</v>
      </c>
      <c r="I20" s="144">
        <v>3</v>
      </c>
      <c r="J20" s="1"/>
      <c r="K20" s="1"/>
      <c r="L20" s="1"/>
      <c r="M20" s="1"/>
    </row>
    <row r="21" spans="1:13" ht="15.75" customHeight="1" x14ac:dyDescent="0.2">
      <c r="A21" s="144" t="s">
        <v>3094</v>
      </c>
      <c r="B21" s="145"/>
      <c r="C21" s="144" t="s">
        <v>4009</v>
      </c>
      <c r="D21" s="144"/>
      <c r="E21" s="144">
        <v>0.25</v>
      </c>
      <c r="F21" s="144"/>
      <c r="G21" s="144"/>
      <c r="H21" s="144" t="s">
        <v>3094</v>
      </c>
      <c r="I21" s="144"/>
      <c r="J21" s="1"/>
      <c r="K21" s="1"/>
      <c r="L21" s="1"/>
      <c r="M21" s="1"/>
    </row>
    <row r="22" spans="1:13" ht="15.75" customHeight="1" x14ac:dyDescent="0.2">
      <c r="A22" s="144" t="s">
        <v>3094</v>
      </c>
      <c r="B22" s="145"/>
      <c r="C22" s="144" t="s">
        <v>4017</v>
      </c>
      <c r="D22" s="144"/>
      <c r="E22" s="144">
        <v>50</v>
      </c>
      <c r="F22" s="144"/>
      <c r="G22" s="144"/>
      <c r="H22" s="144" t="s">
        <v>3094</v>
      </c>
      <c r="I22" s="144"/>
      <c r="J22" s="1"/>
      <c r="K22" s="1"/>
      <c r="L22" s="1"/>
      <c r="M22" s="1"/>
    </row>
    <row r="23" spans="1:13" ht="15.75" customHeight="1" x14ac:dyDescent="0.2">
      <c r="A23" s="144" t="s">
        <v>3094</v>
      </c>
      <c r="B23" s="145"/>
      <c r="C23" s="144" t="s">
        <v>3147</v>
      </c>
      <c r="D23" s="144">
        <v>0.5</v>
      </c>
      <c r="E23" s="144"/>
      <c r="F23" s="144"/>
      <c r="G23" s="144"/>
      <c r="H23" s="144" t="s">
        <v>3094</v>
      </c>
      <c r="I23" s="144"/>
      <c r="J23" s="1"/>
      <c r="K23" s="1"/>
      <c r="L23" s="1"/>
      <c r="M23" s="1"/>
    </row>
    <row r="24" spans="1:13" ht="15.75" customHeight="1" x14ac:dyDescent="0.2">
      <c r="A24" s="144" t="s">
        <v>3094</v>
      </c>
      <c r="B24" s="145"/>
      <c r="C24" s="144" t="s">
        <v>3148</v>
      </c>
      <c r="D24" s="144">
        <v>1</v>
      </c>
      <c r="E24" s="144"/>
      <c r="F24" s="144"/>
      <c r="G24" s="144"/>
      <c r="H24" s="144" t="s">
        <v>3094</v>
      </c>
      <c r="I24" s="144"/>
      <c r="J24" s="1"/>
      <c r="K24" s="1"/>
      <c r="L24" s="1"/>
      <c r="M24" s="1"/>
    </row>
    <row r="25" spans="1:13" ht="15.75" customHeight="1" x14ac:dyDescent="0.2">
      <c r="A25" s="144" t="s">
        <v>3094</v>
      </c>
      <c r="B25" s="145"/>
      <c r="C25" s="144" t="s">
        <v>3100</v>
      </c>
      <c r="D25" s="144">
        <v>2</v>
      </c>
      <c r="E25" s="144"/>
      <c r="F25" s="144"/>
      <c r="G25" s="144"/>
      <c r="H25" s="144" t="s">
        <v>3094</v>
      </c>
      <c r="I25" s="144"/>
      <c r="J25" s="1"/>
      <c r="K25" s="1"/>
      <c r="L25" s="1"/>
      <c r="M25" s="1"/>
    </row>
    <row r="26" spans="1:13" ht="15.75" customHeight="1" x14ac:dyDescent="0.2">
      <c r="A26" s="144" t="s">
        <v>3094</v>
      </c>
      <c r="B26" s="145"/>
      <c r="C26" s="144" t="s">
        <v>3104</v>
      </c>
      <c r="D26" s="144"/>
      <c r="E26" s="144">
        <v>5</v>
      </c>
      <c r="F26" s="144"/>
      <c r="G26" s="144"/>
      <c r="H26" s="144" t="s">
        <v>3094</v>
      </c>
      <c r="I26" s="144"/>
      <c r="J26" s="1"/>
      <c r="K26" s="1"/>
      <c r="L26" s="1"/>
      <c r="M26" s="1"/>
    </row>
    <row r="27" spans="1:13" ht="15.75" customHeight="1" x14ac:dyDescent="0.2">
      <c r="A27" s="144"/>
      <c r="B27" s="145"/>
      <c r="C27" s="144" t="s">
        <v>4013</v>
      </c>
      <c r="D27" s="144"/>
      <c r="E27" s="144">
        <v>5</v>
      </c>
      <c r="F27" s="144"/>
      <c r="G27" s="144"/>
      <c r="H27" s="144"/>
      <c r="I27" s="144"/>
      <c r="J27" s="1"/>
      <c r="K27" s="1"/>
      <c r="L27" s="1"/>
      <c r="M27" s="1"/>
    </row>
    <row r="28" spans="1:13" ht="15.75" customHeight="1" x14ac:dyDescent="0.2">
      <c r="A28" s="144"/>
      <c r="B28" s="145"/>
      <c r="C28" s="144" t="s">
        <v>4011</v>
      </c>
      <c r="D28" s="144">
        <v>0.5</v>
      </c>
      <c r="E28" s="144"/>
      <c r="F28" s="144"/>
      <c r="G28" s="144"/>
      <c r="H28" s="144"/>
      <c r="I28" s="144"/>
      <c r="J28" s="1"/>
      <c r="K28" s="1"/>
      <c r="L28" s="1"/>
      <c r="M28" s="1"/>
    </row>
    <row r="29" spans="1:13" ht="15.75" customHeight="1" x14ac:dyDescent="0.2">
      <c r="A29" s="144" t="s">
        <v>3094</v>
      </c>
      <c r="B29" s="145"/>
      <c r="C29" s="144" t="s">
        <v>4012</v>
      </c>
      <c r="D29" s="144">
        <f>SUM(D23:D25)</f>
        <v>3.5</v>
      </c>
      <c r="E29" s="144"/>
      <c r="F29" s="144"/>
      <c r="G29" s="144"/>
      <c r="H29" s="144" t="s">
        <v>3094</v>
      </c>
      <c r="I29" s="144"/>
      <c r="J29" s="1"/>
      <c r="K29" s="1"/>
      <c r="L29" s="1"/>
      <c r="M29" s="1"/>
    </row>
    <row r="30" spans="1:13" ht="15.75" customHeight="1" x14ac:dyDescent="0.2">
      <c r="A30" s="144">
        <f>+A20+1</f>
        <v>50003</v>
      </c>
      <c r="B30" s="144" t="str">
        <f>VLOOKUP($A30,'P-Partidas-MT'!$A:$C,2,0)</f>
        <v>Monitoreo Ambiental</v>
      </c>
      <c r="C30" s="144"/>
      <c r="D30" s="144"/>
      <c r="E30" s="144"/>
      <c r="F30" s="144"/>
      <c r="G30" s="144"/>
      <c r="H30" s="144" t="s">
        <v>77</v>
      </c>
      <c r="I30" s="144">
        <v>1</v>
      </c>
      <c r="J30" s="1"/>
      <c r="K30" s="1"/>
      <c r="L30" s="1"/>
      <c r="M30" s="1"/>
    </row>
    <row r="31" spans="1:13" ht="15.75" customHeight="1" x14ac:dyDescent="0.2">
      <c r="A31" s="144" t="s">
        <v>3094</v>
      </c>
      <c r="B31" s="145"/>
      <c r="C31" s="144" t="s">
        <v>4019</v>
      </c>
      <c r="D31" s="144"/>
      <c r="E31" s="144">
        <v>1</v>
      </c>
      <c r="F31" s="144"/>
      <c r="G31" s="144"/>
      <c r="H31" s="144" t="s">
        <v>3094</v>
      </c>
      <c r="I31" s="144"/>
      <c r="J31" s="1"/>
      <c r="K31" s="1"/>
      <c r="L31" s="1"/>
      <c r="M31" s="1"/>
    </row>
    <row r="32" spans="1:13" ht="15.75" customHeight="1" x14ac:dyDescent="0.2">
      <c r="A32" s="144"/>
      <c r="B32" s="145"/>
      <c r="C32" s="144" t="s">
        <v>4020</v>
      </c>
      <c r="D32" s="144"/>
      <c r="E32" s="144">
        <v>1</v>
      </c>
      <c r="F32" s="144"/>
      <c r="G32" s="144"/>
      <c r="H32" s="144"/>
      <c r="I32" s="144"/>
      <c r="J32" s="1"/>
      <c r="K32" s="1"/>
      <c r="L32" s="1"/>
      <c r="M32" s="1"/>
    </row>
    <row r="33" spans="1:13" ht="15.75" customHeight="1" x14ac:dyDescent="0.2">
      <c r="A33" s="144"/>
      <c r="B33" s="145"/>
      <c r="C33" s="144" t="s">
        <v>4021</v>
      </c>
      <c r="D33" s="144"/>
      <c r="E33" s="144">
        <v>1</v>
      </c>
      <c r="F33" s="144"/>
      <c r="G33" s="144"/>
      <c r="H33" s="144"/>
      <c r="I33" s="144"/>
      <c r="J33" s="1"/>
      <c r="K33" s="1"/>
      <c r="L33" s="1"/>
      <c r="M33" s="1"/>
    </row>
    <row r="34" spans="1:13" ht="15.75" customHeight="1" x14ac:dyDescent="0.2">
      <c r="A34" s="144"/>
      <c r="B34" s="145"/>
      <c r="C34" s="144" t="s">
        <v>4022</v>
      </c>
      <c r="D34" s="144"/>
      <c r="E34" s="144">
        <v>1</v>
      </c>
      <c r="F34" s="144"/>
      <c r="G34" s="144"/>
      <c r="H34" s="144"/>
      <c r="I34" s="144"/>
      <c r="J34" s="1"/>
      <c r="K34" s="1"/>
      <c r="L34" s="1"/>
      <c r="M34" s="1"/>
    </row>
    <row r="35" spans="1:13" ht="15.75" customHeight="1" x14ac:dyDescent="0.2">
      <c r="A35" s="144"/>
      <c r="B35" s="145"/>
      <c r="C35" s="144" t="s">
        <v>4023</v>
      </c>
      <c r="D35" s="144"/>
      <c r="E35" s="144">
        <v>1</v>
      </c>
      <c r="F35" s="144"/>
      <c r="G35" s="144"/>
      <c r="H35" s="144"/>
      <c r="I35" s="144"/>
      <c r="J35" s="1"/>
      <c r="K35" s="1"/>
      <c r="L35" s="1"/>
      <c r="M35" s="1"/>
    </row>
    <row r="36" spans="1:13" ht="15.75" customHeight="1" x14ac:dyDescent="0.2">
      <c r="A36" s="144"/>
      <c r="B36" s="145"/>
      <c r="C36" s="144" t="s">
        <v>4024</v>
      </c>
      <c r="D36" s="144"/>
      <c r="E36" s="144">
        <v>4</v>
      </c>
      <c r="F36" s="144"/>
      <c r="G36" s="144"/>
      <c r="H36" s="144"/>
      <c r="I36" s="144"/>
      <c r="J36" s="1"/>
      <c r="K36" s="1"/>
      <c r="L36" s="1"/>
      <c r="M36" s="1"/>
    </row>
    <row r="37" spans="1:13" ht="15.75" customHeight="1" x14ac:dyDescent="0.2">
      <c r="A37" s="144"/>
      <c r="B37" s="145"/>
      <c r="C37" s="144" t="s">
        <v>4025</v>
      </c>
      <c r="D37" s="144"/>
      <c r="E37" s="144">
        <v>1</v>
      </c>
      <c r="F37" s="144"/>
      <c r="G37" s="144"/>
      <c r="H37" s="144"/>
      <c r="I37" s="144"/>
      <c r="J37" s="1"/>
      <c r="K37" s="1"/>
      <c r="L37" s="1"/>
      <c r="M37" s="1"/>
    </row>
    <row r="38" spans="1:13" ht="15.75" customHeight="1" x14ac:dyDescent="0.2">
      <c r="A38" s="144">
        <f>+A30+1</f>
        <v>50004</v>
      </c>
      <c r="B38" s="144" t="str">
        <f>VLOOKUP($A38,'P-Partidas-MT'!$A:$C,2,0)</f>
        <v>Monitoreo Arqueologico e Inspección del Ministerio de Cultura (MC)</v>
      </c>
      <c r="C38" s="144"/>
      <c r="D38" s="144"/>
      <c r="E38" s="144"/>
      <c r="F38" s="144"/>
      <c r="G38" s="144"/>
      <c r="H38" s="144" t="s">
        <v>77</v>
      </c>
      <c r="I38" s="144">
        <v>1</v>
      </c>
      <c r="J38" s="1"/>
      <c r="K38" s="1"/>
      <c r="L38" s="1"/>
      <c r="M38" s="1"/>
    </row>
    <row r="39" spans="1:13" ht="15.75" customHeight="1" x14ac:dyDescent="0.2">
      <c r="A39" s="144" t="s">
        <v>3094</v>
      </c>
      <c r="B39" s="145"/>
      <c r="C39" s="144" t="s">
        <v>4027</v>
      </c>
      <c r="D39" s="144"/>
      <c r="E39" s="144">
        <v>0.5</v>
      </c>
      <c r="F39" s="144"/>
      <c r="G39" s="144"/>
      <c r="H39" s="144" t="s">
        <v>3094</v>
      </c>
      <c r="I39" s="144"/>
      <c r="J39" s="1"/>
      <c r="K39" s="1"/>
      <c r="L39" s="1"/>
      <c r="M39" s="1"/>
    </row>
    <row r="40" spans="1:13" ht="15.75" customHeight="1" x14ac:dyDescent="0.2">
      <c r="A40" s="144"/>
      <c r="B40" s="145"/>
      <c r="C40" s="144" t="s">
        <v>4028</v>
      </c>
      <c r="D40" s="144"/>
      <c r="E40" s="144">
        <v>1</v>
      </c>
      <c r="F40" s="144"/>
      <c r="G40" s="144"/>
      <c r="H40" s="144"/>
      <c r="I40" s="144"/>
      <c r="J40" s="1"/>
      <c r="K40" s="1"/>
      <c r="L40" s="1"/>
      <c r="M40" s="1"/>
    </row>
    <row r="41" spans="1:13" ht="15.75" customHeight="1" x14ac:dyDescent="0.2">
      <c r="A41" s="144"/>
      <c r="B41" s="145"/>
      <c r="C41" s="144" t="s">
        <v>4029</v>
      </c>
      <c r="D41" s="144"/>
      <c r="E41" s="144">
        <v>1</v>
      </c>
      <c r="F41" s="144"/>
      <c r="G41" s="144"/>
      <c r="H41" s="144"/>
      <c r="I41" s="144"/>
      <c r="J41" s="1"/>
      <c r="K41" s="1"/>
      <c r="L41" s="1"/>
      <c r="M41" s="1"/>
    </row>
    <row r="42" spans="1:13" ht="15.75" customHeight="1" x14ac:dyDescent="0.2">
      <c r="A42" s="144"/>
      <c r="B42" s="145"/>
      <c r="C42" s="144" t="s">
        <v>4030</v>
      </c>
      <c r="D42" s="144"/>
      <c r="E42" s="144">
        <v>3</v>
      </c>
      <c r="F42" s="144"/>
      <c r="G42" s="144"/>
      <c r="H42" s="144"/>
      <c r="I42" s="144"/>
      <c r="J42" s="1"/>
      <c r="K42" s="1"/>
      <c r="L42" s="1"/>
      <c r="M42" s="1"/>
    </row>
    <row r="43" spans="1:13" ht="15.75" customHeight="1" x14ac:dyDescent="0.2">
      <c r="A43" s="144"/>
      <c r="B43" s="145"/>
      <c r="C43" s="144" t="s">
        <v>4031</v>
      </c>
      <c r="D43" s="144"/>
      <c r="E43" s="144">
        <v>1</v>
      </c>
      <c r="F43" s="144"/>
      <c r="G43" s="144"/>
      <c r="H43" s="144"/>
      <c r="I43" s="144"/>
      <c r="J43" s="1"/>
      <c r="K43" s="1"/>
      <c r="L43" s="1"/>
      <c r="M43" s="1"/>
    </row>
    <row r="44" spans="1:13" ht="15.75" customHeight="1" x14ac:dyDescent="0.2">
      <c r="A44" s="144"/>
      <c r="B44" s="145"/>
      <c r="C44" s="144" t="s">
        <v>4032</v>
      </c>
      <c r="D44" s="144"/>
      <c r="E44" s="144">
        <v>1</v>
      </c>
      <c r="F44" s="144"/>
      <c r="G44" s="144"/>
      <c r="H44" s="144"/>
      <c r="I44" s="144"/>
      <c r="J44" s="1"/>
      <c r="K44" s="1"/>
      <c r="L44" s="1"/>
      <c r="M44" s="1"/>
    </row>
    <row r="45" spans="1:13" ht="15.75" customHeight="1" x14ac:dyDescent="0.2">
      <c r="A45" s="144"/>
      <c r="B45" s="145"/>
      <c r="C45" s="144" t="s">
        <v>4012</v>
      </c>
      <c r="D45" s="144"/>
      <c r="E45" s="144">
        <f>(E39+E42)*30*8</f>
        <v>840</v>
      </c>
      <c r="F45" s="144"/>
      <c r="G45" s="144"/>
      <c r="H45" s="144"/>
      <c r="I45" s="144"/>
      <c r="J45" s="1"/>
      <c r="K45" s="1"/>
      <c r="L45" s="1"/>
      <c r="M45" s="1"/>
    </row>
    <row r="46" spans="1:13" ht="15.75" customHeight="1" x14ac:dyDescent="0.2">
      <c r="A46" s="144">
        <f>+A38+1</f>
        <v>50005</v>
      </c>
      <c r="B46" s="144" t="str">
        <f>VLOOKUP($A46,'P-Partidas-MT'!$A:$C,2,0)</f>
        <v>Estudio de la Coordinacion de la protección</v>
      </c>
      <c r="C46" s="144"/>
      <c r="D46" s="144"/>
      <c r="E46" s="144"/>
      <c r="F46" s="144"/>
      <c r="G46" s="144"/>
      <c r="H46" s="144" t="s">
        <v>77</v>
      </c>
      <c r="I46" s="144">
        <v>1</v>
      </c>
      <c r="J46" s="1"/>
      <c r="K46" s="1"/>
      <c r="L46" s="1"/>
      <c r="M46" s="1"/>
    </row>
    <row r="47" spans="1:13" ht="15.75" customHeight="1" x14ac:dyDescent="0.2">
      <c r="A47" s="144" t="s">
        <v>3094</v>
      </c>
      <c r="B47" s="145"/>
      <c r="C47" s="144" t="s">
        <v>4037</v>
      </c>
      <c r="D47" s="144"/>
      <c r="E47" s="144">
        <v>1</v>
      </c>
      <c r="F47" s="144"/>
      <c r="G47" s="144"/>
      <c r="H47" s="144" t="s">
        <v>3094</v>
      </c>
      <c r="I47" s="144"/>
      <c r="J47" s="1"/>
      <c r="K47" s="1"/>
      <c r="L47" s="1"/>
      <c r="M47" s="1"/>
    </row>
    <row r="48" spans="1:13" ht="15.75" customHeight="1" x14ac:dyDescent="0.2">
      <c r="A48" s="144">
        <f>+A46+1</f>
        <v>50006</v>
      </c>
      <c r="B48" s="144" t="str">
        <f>VLOOKUP($A48,'P-Partidas-MT'!$A:$C,2,0)</f>
        <v>Despeje y/o poda de arboles</v>
      </c>
      <c r="C48" s="144"/>
      <c r="D48" s="144"/>
      <c r="E48" s="144"/>
      <c r="F48" s="144"/>
      <c r="G48" s="144"/>
      <c r="H48" s="144" t="s">
        <v>107</v>
      </c>
      <c r="I48" s="144">
        <v>6</v>
      </c>
      <c r="J48" s="1"/>
      <c r="K48" s="1"/>
      <c r="L48" s="1"/>
      <c r="M48" s="1"/>
    </row>
    <row r="49" spans="1:13" ht="15.75" customHeight="1" x14ac:dyDescent="0.2">
      <c r="A49" s="144" t="s">
        <v>3094</v>
      </c>
      <c r="B49" s="145"/>
      <c r="C49" s="144" t="s">
        <v>4041</v>
      </c>
      <c r="D49" s="144"/>
      <c r="E49" s="144">
        <v>0.1</v>
      </c>
      <c r="F49" s="144"/>
      <c r="G49" s="144"/>
      <c r="H49" s="144" t="s">
        <v>3094</v>
      </c>
      <c r="I49" s="144"/>
      <c r="J49" s="1"/>
      <c r="K49" s="1"/>
      <c r="L49" s="1"/>
      <c r="M49" s="1"/>
    </row>
    <row r="50" spans="1:13" ht="15.75" customHeight="1" x14ac:dyDescent="0.2">
      <c r="A50" s="144"/>
      <c r="B50" s="145"/>
      <c r="C50" s="144" t="s">
        <v>4040</v>
      </c>
      <c r="D50" s="144"/>
      <c r="E50" s="144">
        <v>0.01</v>
      </c>
      <c r="F50" s="144"/>
      <c r="G50" s="144"/>
      <c r="H50" s="144"/>
      <c r="I50" s="144"/>
      <c r="J50" s="1"/>
      <c r="K50" s="1"/>
      <c r="L50" s="1"/>
      <c r="M50" s="1"/>
    </row>
    <row r="51" spans="1:13" ht="15.75" customHeight="1" x14ac:dyDescent="0.2">
      <c r="A51" s="144"/>
      <c r="B51" s="145"/>
      <c r="C51" s="144" t="s">
        <v>3147</v>
      </c>
      <c r="D51" s="144">
        <v>0.2</v>
      </c>
      <c r="E51" s="144"/>
      <c r="F51" s="144"/>
      <c r="G51" s="144"/>
      <c r="H51" s="144"/>
      <c r="I51" s="144"/>
      <c r="J51" s="1"/>
      <c r="K51" s="1"/>
      <c r="L51" s="1"/>
      <c r="M51" s="1"/>
    </row>
    <row r="52" spans="1:13" ht="15.75" customHeight="1" x14ac:dyDescent="0.2">
      <c r="A52" s="144"/>
      <c r="B52" s="145"/>
      <c r="C52" s="144" t="s">
        <v>3148</v>
      </c>
      <c r="D52" s="144">
        <v>1</v>
      </c>
      <c r="E52" s="144"/>
      <c r="F52" s="144"/>
      <c r="G52" s="144"/>
      <c r="H52" s="144"/>
      <c r="I52" s="144"/>
      <c r="J52" s="1"/>
      <c r="K52" s="1"/>
      <c r="L52" s="1"/>
      <c r="M52" s="1"/>
    </row>
    <row r="53" spans="1:13" ht="15.75" customHeight="1" x14ac:dyDescent="0.2">
      <c r="A53" s="144"/>
      <c r="B53" s="145"/>
      <c r="C53" s="144" t="s">
        <v>3099</v>
      </c>
      <c r="D53" s="144">
        <v>2</v>
      </c>
      <c r="E53" s="144"/>
      <c r="F53" s="144"/>
      <c r="G53" s="144"/>
      <c r="H53" s="144"/>
      <c r="I53" s="144"/>
      <c r="J53" s="1"/>
      <c r="K53" s="1"/>
      <c r="L53" s="1"/>
      <c r="M53" s="1"/>
    </row>
    <row r="54" spans="1:13" ht="15.75" customHeight="1" x14ac:dyDescent="0.2">
      <c r="A54" s="144"/>
      <c r="B54" s="145"/>
      <c r="C54" s="144" t="s">
        <v>3100</v>
      </c>
      <c r="D54" s="144">
        <v>8</v>
      </c>
      <c r="E54" s="144"/>
      <c r="F54" s="144"/>
      <c r="G54" s="144"/>
      <c r="H54" s="144"/>
      <c r="I54" s="144"/>
      <c r="J54" s="1"/>
      <c r="K54" s="1"/>
      <c r="L54" s="1"/>
      <c r="M54" s="1"/>
    </row>
    <row r="55" spans="1:13" ht="15.75" customHeight="1" x14ac:dyDescent="0.2">
      <c r="A55" s="144" t="s">
        <v>3094</v>
      </c>
      <c r="B55" s="145"/>
      <c r="C55" s="144" t="s">
        <v>3104</v>
      </c>
      <c r="D55" s="144"/>
      <c r="E55" s="144">
        <v>5</v>
      </c>
      <c r="F55" s="144"/>
      <c r="G55" s="144"/>
      <c r="H55" s="144" t="s">
        <v>3094</v>
      </c>
      <c r="I55" s="144"/>
      <c r="J55" s="1"/>
      <c r="K55" s="1"/>
      <c r="L55" s="1"/>
      <c r="M55" s="1"/>
    </row>
    <row r="56" spans="1:13" ht="15.75" customHeight="1" x14ac:dyDescent="0.2">
      <c r="A56" s="144"/>
      <c r="B56" s="145"/>
      <c r="C56" s="144" t="s">
        <v>4013</v>
      </c>
      <c r="D56" s="144"/>
      <c r="E56" s="144">
        <v>5</v>
      </c>
      <c r="F56" s="144"/>
      <c r="G56" s="144"/>
      <c r="H56" s="144"/>
      <c r="I56" s="144"/>
      <c r="J56" s="1"/>
      <c r="K56" s="1"/>
      <c r="L56" s="1"/>
      <c r="M56" s="1"/>
    </row>
    <row r="57" spans="1:13" ht="15.75" customHeight="1" x14ac:dyDescent="0.2">
      <c r="A57" s="144"/>
      <c r="B57" s="145"/>
      <c r="C57" s="144" t="s">
        <v>4011</v>
      </c>
      <c r="D57" s="144">
        <v>0.5</v>
      </c>
      <c r="E57" s="144"/>
      <c r="F57" s="144"/>
      <c r="G57" s="144"/>
      <c r="H57" s="144"/>
      <c r="I57" s="144"/>
      <c r="J57" s="1"/>
      <c r="K57" s="1"/>
      <c r="L57" s="1"/>
      <c r="M57" s="1"/>
    </row>
    <row r="58" spans="1:13" ht="15.75" customHeight="1" x14ac:dyDescent="0.2">
      <c r="A58" s="144"/>
      <c r="B58" s="145"/>
      <c r="C58" s="144" t="s">
        <v>4042</v>
      </c>
      <c r="D58" s="144">
        <v>2</v>
      </c>
      <c r="E58" s="144"/>
      <c r="F58" s="144"/>
      <c r="G58" s="144"/>
      <c r="H58" s="144"/>
      <c r="I58" s="144"/>
      <c r="J58" s="1"/>
      <c r="K58" s="1"/>
      <c r="L58" s="1"/>
      <c r="M58" s="1"/>
    </row>
    <row r="59" spans="1:13" ht="15.75" customHeight="1" x14ac:dyDescent="0.2">
      <c r="A59" s="144"/>
      <c r="B59" s="145"/>
      <c r="C59" s="144" t="s">
        <v>4043</v>
      </c>
      <c r="D59" s="144">
        <v>0.5</v>
      </c>
      <c r="E59" s="144"/>
      <c r="F59" s="144"/>
      <c r="G59" s="144"/>
      <c r="H59" s="144"/>
      <c r="I59" s="144"/>
      <c r="J59" s="1"/>
      <c r="K59" s="1"/>
      <c r="L59" s="1"/>
      <c r="M59" s="1"/>
    </row>
    <row r="60" spans="1:13" ht="15.75" customHeight="1" x14ac:dyDescent="0.2">
      <c r="A60" s="144"/>
      <c r="B60" s="145"/>
      <c r="C60" s="144" t="s">
        <v>3151</v>
      </c>
      <c r="D60" s="144">
        <v>4</v>
      </c>
      <c r="E60" s="144"/>
      <c r="F60" s="144"/>
      <c r="G60" s="144"/>
      <c r="H60" s="144"/>
      <c r="I60" s="144"/>
      <c r="J60" s="1"/>
      <c r="K60" s="1"/>
      <c r="L60" s="1"/>
      <c r="M60" s="1"/>
    </row>
    <row r="61" spans="1:13" ht="15.75" customHeight="1" x14ac:dyDescent="0.2">
      <c r="A61" s="144"/>
      <c r="B61" s="145"/>
      <c r="C61" s="144" t="s">
        <v>4012</v>
      </c>
      <c r="D61" s="144">
        <f>SUM(D51:D54)</f>
        <v>11.2</v>
      </c>
      <c r="E61" s="144"/>
      <c r="F61" s="144"/>
      <c r="G61" s="144"/>
      <c r="H61" s="144"/>
      <c r="I61" s="144"/>
      <c r="J61" s="1"/>
      <c r="K61" s="1"/>
      <c r="L61" s="1"/>
      <c r="M61" s="1"/>
    </row>
    <row r="62" spans="1:13" s="148" customFormat="1" ht="12.75" x14ac:dyDescent="0.2">
      <c r="A62" s="68">
        <v>50007</v>
      </c>
      <c r="B62" s="71" t="str">
        <f>VLOOKUP($A62,'P-Partidas-MT'!$A:$C,2,0)</f>
        <v>Gestiones de aprobación del proyecto ante el concesionario según RD 018-2002 - Líneas Primarias</v>
      </c>
      <c r="C62" s="68"/>
      <c r="D62" s="68"/>
      <c r="E62" s="68"/>
      <c r="F62" s="68"/>
      <c r="G62" s="68"/>
      <c r="H62" s="68" t="s">
        <v>77</v>
      </c>
      <c r="I62" s="68">
        <v>1</v>
      </c>
    </row>
    <row r="63" spans="1:13" s="148" customFormat="1" ht="12.75" x14ac:dyDescent="0.2">
      <c r="A63" s="68" t="s">
        <v>3094</v>
      </c>
      <c r="B63" s="149"/>
      <c r="C63" s="68" t="s">
        <v>3096</v>
      </c>
      <c r="D63" s="68"/>
      <c r="E63" s="68">
        <v>0.25</v>
      </c>
      <c r="F63" s="68">
        <v>8000</v>
      </c>
      <c r="G63" s="68"/>
      <c r="H63" s="68" t="s">
        <v>3094</v>
      </c>
      <c r="I63" s="68"/>
    </row>
    <row r="64" spans="1:13" s="148" customFormat="1" ht="12.75" x14ac:dyDescent="0.2">
      <c r="A64" s="68" t="s">
        <v>3094</v>
      </c>
      <c r="B64" s="149"/>
      <c r="C64" s="68" t="s">
        <v>3121</v>
      </c>
      <c r="D64" s="68"/>
      <c r="E64" s="68">
        <v>0.25</v>
      </c>
      <c r="F64" s="68">
        <v>5500</v>
      </c>
      <c r="G64" s="68"/>
      <c r="H64" s="68" t="s">
        <v>3094</v>
      </c>
      <c r="I64" s="68"/>
    </row>
    <row r="65" spans="1:9" s="148" customFormat="1" ht="12.75" x14ac:dyDescent="0.2">
      <c r="A65" s="68" t="s">
        <v>3094</v>
      </c>
      <c r="B65" s="149"/>
      <c r="C65" s="68" t="s">
        <v>3122</v>
      </c>
      <c r="D65" s="68"/>
      <c r="E65" s="68">
        <v>1</v>
      </c>
      <c r="F65" s="68">
        <v>150</v>
      </c>
      <c r="G65" s="68"/>
      <c r="H65" s="68" t="s">
        <v>3094</v>
      </c>
      <c r="I65" s="68"/>
    </row>
    <row r="66" spans="1:9" s="148" customFormat="1" ht="12.75" x14ac:dyDescent="0.2">
      <c r="A66" s="68" t="s">
        <v>3094</v>
      </c>
      <c r="B66" s="149"/>
      <c r="C66" s="68" t="s">
        <v>3123</v>
      </c>
      <c r="D66" s="68"/>
      <c r="E66" s="68">
        <v>1</v>
      </c>
      <c r="F66" s="68">
        <v>150</v>
      </c>
      <c r="G66" s="68"/>
      <c r="H66" s="68" t="s">
        <v>3094</v>
      </c>
      <c r="I66" s="68"/>
    </row>
    <row r="67" spans="1:9" s="148" customFormat="1" ht="12.75" x14ac:dyDescent="0.2">
      <c r="A67" s="68" t="s">
        <v>3094</v>
      </c>
      <c r="B67" s="149"/>
      <c r="C67" s="68" t="s">
        <v>3124</v>
      </c>
      <c r="D67" s="68"/>
      <c r="E67" s="68">
        <v>1</v>
      </c>
      <c r="F67" s="68">
        <v>300</v>
      </c>
      <c r="G67" s="68"/>
      <c r="H67" s="68" t="s">
        <v>3094</v>
      </c>
      <c r="I67" s="68"/>
    </row>
    <row r="68" spans="1:9" s="148" customFormat="1" ht="12.75" x14ac:dyDescent="0.2">
      <c r="A68" s="68" t="s">
        <v>3094</v>
      </c>
      <c r="B68" s="149"/>
      <c r="C68" s="68" t="s">
        <v>3125</v>
      </c>
      <c r="D68" s="68"/>
      <c r="E68" s="150">
        <v>0.2</v>
      </c>
      <c r="F68" s="68">
        <f>SUM(F65:F67)</f>
        <v>600</v>
      </c>
      <c r="G68" s="68"/>
      <c r="H68" s="68" t="s">
        <v>3094</v>
      </c>
      <c r="I68" s="68"/>
    </row>
    <row r="69" spans="1:9" s="148" customFormat="1" ht="12.75" x14ac:dyDescent="0.2">
      <c r="A69" s="68" t="s">
        <v>3094</v>
      </c>
      <c r="B69" s="149"/>
      <c r="C69" s="68" t="s">
        <v>3126</v>
      </c>
      <c r="D69" s="68"/>
      <c r="E69" s="68">
        <v>0.9</v>
      </c>
      <c r="F69" s="68">
        <v>1500</v>
      </c>
      <c r="G69" s="68"/>
      <c r="H69" s="68" t="s">
        <v>3094</v>
      </c>
      <c r="I69" s="68"/>
    </row>
    <row r="70" spans="1:9" s="148" customFormat="1" ht="12.75" x14ac:dyDescent="0.2">
      <c r="A70" s="68" t="s">
        <v>3094</v>
      </c>
      <c r="B70" s="149"/>
      <c r="C70" s="68" t="s">
        <v>3127</v>
      </c>
      <c r="D70" s="68"/>
      <c r="E70" s="150">
        <v>1.25</v>
      </c>
      <c r="F70" s="68">
        <f>SUMPRODUCT(E65:E69,F65:F69)</f>
        <v>2070</v>
      </c>
      <c r="G70" s="68"/>
      <c r="H70" s="68" t="s">
        <v>3094</v>
      </c>
      <c r="I70" s="68"/>
    </row>
    <row r="71" spans="1:9" s="148" customFormat="1" ht="12.75" x14ac:dyDescent="0.2">
      <c r="A71" s="68">
        <v>50008</v>
      </c>
      <c r="B71" s="71" t="str">
        <f>VLOOKUP($A71,'P-Partidas-MT'!$A:$C,2,0)</f>
        <v>Gestiones de aprobación del proyecto ante el concesionario según RD 018-2002 - Redes Primarias</v>
      </c>
      <c r="C71" s="68"/>
      <c r="D71" s="68"/>
      <c r="E71" s="68"/>
      <c r="F71" s="68"/>
      <c r="G71" s="68"/>
      <c r="H71" s="68" t="s">
        <v>77</v>
      </c>
      <c r="I71" s="68">
        <v>1</v>
      </c>
    </row>
    <row r="72" spans="1:9" s="148" customFormat="1" ht="12.75" x14ac:dyDescent="0.2">
      <c r="A72" s="68" t="s">
        <v>3094</v>
      </c>
      <c r="B72" s="149"/>
      <c r="C72" s="68" t="s">
        <v>3096</v>
      </c>
      <c r="D72" s="68"/>
      <c r="E72" s="68">
        <v>0.08</v>
      </c>
      <c r="F72" s="68">
        <v>8000</v>
      </c>
      <c r="G72" s="68"/>
      <c r="H72" s="68" t="s">
        <v>3094</v>
      </c>
      <c r="I72" s="68"/>
    </row>
    <row r="73" spans="1:9" s="148" customFormat="1" ht="12.75" x14ac:dyDescent="0.2">
      <c r="A73" s="68" t="s">
        <v>3094</v>
      </c>
      <c r="B73" s="149"/>
      <c r="C73" s="68" t="s">
        <v>3121</v>
      </c>
      <c r="D73" s="68"/>
      <c r="E73" s="68">
        <v>0.08</v>
      </c>
      <c r="F73" s="68">
        <v>5500</v>
      </c>
      <c r="G73" s="68"/>
      <c r="H73" s="68" t="s">
        <v>3094</v>
      </c>
      <c r="I73" s="68"/>
    </row>
    <row r="74" spans="1:9" s="148" customFormat="1" ht="12.75" x14ac:dyDescent="0.2">
      <c r="A74" s="68" t="s">
        <v>3094</v>
      </c>
      <c r="B74" s="149"/>
      <c r="C74" s="68" t="s">
        <v>3122</v>
      </c>
      <c r="D74" s="68"/>
      <c r="E74" s="68">
        <v>1</v>
      </c>
      <c r="F74" s="68">
        <v>150</v>
      </c>
      <c r="G74" s="68"/>
      <c r="H74" s="68" t="s">
        <v>3094</v>
      </c>
      <c r="I74" s="68"/>
    </row>
    <row r="75" spans="1:9" s="148" customFormat="1" ht="12.75" x14ac:dyDescent="0.2">
      <c r="A75" s="68" t="s">
        <v>3094</v>
      </c>
      <c r="B75" s="149"/>
      <c r="C75" s="68" t="s">
        <v>3123</v>
      </c>
      <c r="D75" s="68"/>
      <c r="E75" s="68">
        <v>1</v>
      </c>
      <c r="F75" s="68">
        <v>150</v>
      </c>
      <c r="G75" s="68"/>
      <c r="H75" s="68" t="s">
        <v>3094</v>
      </c>
      <c r="I75" s="68"/>
    </row>
    <row r="76" spans="1:9" s="148" customFormat="1" ht="12.75" x14ac:dyDescent="0.2">
      <c r="A76" s="68" t="s">
        <v>3094</v>
      </c>
      <c r="B76" s="149"/>
      <c r="C76" s="68" t="s">
        <v>3124</v>
      </c>
      <c r="D76" s="68"/>
      <c r="E76" s="68">
        <v>1</v>
      </c>
      <c r="F76" s="68">
        <v>300</v>
      </c>
      <c r="G76" s="68"/>
      <c r="H76" s="68" t="s">
        <v>3094</v>
      </c>
      <c r="I76" s="68"/>
    </row>
    <row r="77" spans="1:9" s="148" customFormat="1" ht="12.75" x14ac:dyDescent="0.2">
      <c r="A77" s="68" t="s">
        <v>3094</v>
      </c>
      <c r="B77" s="149"/>
      <c r="C77" s="68" t="s">
        <v>3125</v>
      </c>
      <c r="D77" s="68"/>
      <c r="E77" s="150">
        <v>0.2</v>
      </c>
      <c r="F77" s="68">
        <f>SUM(F74:F76)</f>
        <v>600</v>
      </c>
      <c r="G77" s="68"/>
      <c r="H77" s="68" t="s">
        <v>3094</v>
      </c>
      <c r="I77" s="68"/>
    </row>
    <row r="78" spans="1:9" s="148" customFormat="1" ht="12.75" x14ac:dyDescent="0.2">
      <c r="A78" s="68" t="s">
        <v>3094</v>
      </c>
      <c r="B78" s="149"/>
      <c r="C78" s="68" t="s">
        <v>3126</v>
      </c>
      <c r="D78" s="68"/>
      <c r="E78" s="68">
        <v>0.4</v>
      </c>
      <c r="F78" s="68">
        <v>1500</v>
      </c>
      <c r="G78" s="68"/>
      <c r="H78" s="68" t="s">
        <v>3094</v>
      </c>
      <c r="I78" s="68"/>
    </row>
    <row r="79" spans="1:9" s="148" customFormat="1" ht="12.75" x14ac:dyDescent="0.2">
      <c r="A79" s="68" t="s">
        <v>3094</v>
      </c>
      <c r="B79" s="149"/>
      <c r="C79" s="68" t="s">
        <v>3127</v>
      </c>
      <c r="D79" s="68"/>
      <c r="E79" s="150">
        <v>1.25</v>
      </c>
      <c r="F79" s="68">
        <f>SUMPRODUCT(E74:E78,F74:F78)</f>
        <v>1320</v>
      </c>
      <c r="G79" s="68"/>
      <c r="H79" s="68" t="s">
        <v>3094</v>
      </c>
      <c r="I79" s="68"/>
    </row>
    <row r="80" spans="1:9" s="148" customFormat="1" ht="12.75" x14ac:dyDescent="0.2">
      <c r="A80" s="68">
        <v>50009</v>
      </c>
      <c r="B80" s="71" t="str">
        <f>VLOOKUP($A80,'P-Partidas-MT'!$A:$C,2,0)</f>
        <v>Gestiones de aprobación del proyecto ante el concesionario según RD 018-2002 - Redes Secundarias</v>
      </c>
      <c r="C80" s="68"/>
      <c r="D80" s="68"/>
      <c r="E80" s="68"/>
      <c r="F80" s="68"/>
      <c r="G80" s="68"/>
      <c r="H80" s="68" t="s">
        <v>77</v>
      </c>
      <c r="I80" s="68">
        <v>1</v>
      </c>
    </row>
    <row r="81" spans="1:9" s="148" customFormat="1" ht="12.75" x14ac:dyDescent="0.2">
      <c r="A81" s="68" t="s">
        <v>3094</v>
      </c>
      <c r="B81" s="149"/>
      <c r="C81" s="68" t="s">
        <v>3096</v>
      </c>
      <c r="D81" s="68"/>
      <c r="E81" s="68">
        <v>0.25</v>
      </c>
      <c r="F81" s="68">
        <v>8000</v>
      </c>
      <c r="G81" s="68"/>
      <c r="H81" s="68" t="s">
        <v>3094</v>
      </c>
      <c r="I81" s="68"/>
    </row>
    <row r="82" spans="1:9" s="148" customFormat="1" ht="12.75" x14ac:dyDescent="0.2">
      <c r="A82" s="68" t="s">
        <v>3094</v>
      </c>
      <c r="B82" s="149"/>
      <c r="C82" s="68" t="s">
        <v>3121</v>
      </c>
      <c r="D82" s="68"/>
      <c r="E82" s="68">
        <v>0.25</v>
      </c>
      <c r="F82" s="68">
        <v>5500</v>
      </c>
      <c r="G82" s="68"/>
      <c r="H82" s="68" t="s">
        <v>3094</v>
      </c>
      <c r="I82" s="68"/>
    </row>
    <row r="83" spans="1:9" s="148" customFormat="1" ht="12.75" x14ac:dyDescent="0.2">
      <c r="A83" s="68" t="s">
        <v>3094</v>
      </c>
      <c r="B83" s="149"/>
      <c r="C83" s="68" t="s">
        <v>3122</v>
      </c>
      <c r="D83" s="68"/>
      <c r="E83" s="68">
        <v>1</v>
      </c>
      <c r="F83" s="68">
        <v>150</v>
      </c>
      <c r="G83" s="68"/>
      <c r="H83" s="68" t="s">
        <v>3094</v>
      </c>
      <c r="I83" s="68"/>
    </row>
    <row r="84" spans="1:9" s="148" customFormat="1" ht="12.75" x14ac:dyDescent="0.2">
      <c r="A84" s="68" t="s">
        <v>3094</v>
      </c>
      <c r="B84" s="149"/>
      <c r="C84" s="68" t="s">
        <v>3123</v>
      </c>
      <c r="D84" s="68"/>
      <c r="E84" s="68">
        <v>1</v>
      </c>
      <c r="F84" s="68">
        <v>150</v>
      </c>
      <c r="G84" s="68"/>
      <c r="H84" s="68" t="s">
        <v>3094</v>
      </c>
      <c r="I84" s="68"/>
    </row>
    <row r="85" spans="1:9" s="148" customFormat="1" ht="12.75" x14ac:dyDescent="0.2">
      <c r="A85" s="68" t="s">
        <v>3094</v>
      </c>
      <c r="B85" s="149"/>
      <c r="C85" s="68" t="s">
        <v>3124</v>
      </c>
      <c r="D85" s="68"/>
      <c r="E85" s="68">
        <v>1</v>
      </c>
      <c r="F85" s="68">
        <v>300</v>
      </c>
      <c r="G85" s="68"/>
      <c r="H85" s="68" t="s">
        <v>3094</v>
      </c>
      <c r="I85" s="68"/>
    </row>
    <row r="86" spans="1:9" s="148" customFormat="1" ht="12.75" x14ac:dyDescent="0.2">
      <c r="A86" s="68" t="s">
        <v>3094</v>
      </c>
      <c r="B86" s="149"/>
      <c r="C86" s="68" t="s">
        <v>3125</v>
      </c>
      <c r="D86" s="68"/>
      <c r="E86" s="150">
        <v>0.2</v>
      </c>
      <c r="F86" s="68">
        <f>SUM(F83:F85)</f>
        <v>600</v>
      </c>
      <c r="G86" s="68"/>
      <c r="H86" s="68" t="s">
        <v>3094</v>
      </c>
      <c r="I86" s="68"/>
    </row>
    <row r="87" spans="1:9" s="148" customFormat="1" ht="12.75" x14ac:dyDescent="0.2">
      <c r="A87" s="68" t="s">
        <v>3094</v>
      </c>
      <c r="B87" s="149"/>
      <c r="C87" s="68" t="s">
        <v>3126</v>
      </c>
      <c r="D87" s="68"/>
      <c r="E87" s="68">
        <v>0.9</v>
      </c>
      <c r="F87" s="68">
        <v>1500</v>
      </c>
      <c r="G87" s="68"/>
      <c r="H87" s="68" t="s">
        <v>3094</v>
      </c>
      <c r="I87" s="68"/>
    </row>
    <row r="88" spans="1:9" s="148" customFormat="1" ht="12.75" x14ac:dyDescent="0.2">
      <c r="A88" s="68" t="s">
        <v>3094</v>
      </c>
      <c r="B88" s="149"/>
      <c r="C88" s="68" t="s">
        <v>3127</v>
      </c>
      <c r="D88" s="68"/>
      <c r="E88" s="150">
        <v>1.25</v>
      </c>
      <c r="F88" s="68">
        <f>SUMPRODUCT(E83:E87,F83:F87)</f>
        <v>2070</v>
      </c>
      <c r="G88" s="68"/>
      <c r="H88" s="68" t="s">
        <v>3094</v>
      </c>
      <c r="I88" s="68"/>
    </row>
    <row r="89" spans="1:9" s="148" customFormat="1" ht="12.75" x14ac:dyDescent="0.2">
      <c r="A89" s="144">
        <v>51001</v>
      </c>
      <c r="B89" s="144" t="str">
        <f>VLOOKUP($A89,'P-Partidas-MT'!$A:$C,2,0)</f>
        <v>Montaje de poste C.A. de 8m en CM8-I, que comprende : izado, limpieza nivelación, solado, compactación, cimentación p' una 1.1x1.0x1.0, Mezcla C:H, 1:8+25% PM, incl. retiro de desmonte Aplicac. Sellador concreto y transp de almacen de obra a punto de izaje</v>
      </c>
      <c r="C89" s="144"/>
      <c r="D89" s="144"/>
      <c r="E89" s="144"/>
      <c r="F89" s="144"/>
      <c r="G89" s="144"/>
      <c r="H89" s="144" t="s">
        <v>70</v>
      </c>
      <c r="I89" s="144">
        <v>11.5</v>
      </c>
    </row>
    <row r="90" spans="1:9" s="148" customFormat="1" ht="12.75" x14ac:dyDescent="0.2">
      <c r="A90" s="144" t="s">
        <v>3094</v>
      </c>
      <c r="B90" s="145"/>
      <c r="C90" s="144" t="s">
        <v>4047</v>
      </c>
      <c r="D90" s="144"/>
      <c r="E90" s="144">
        <v>4.45</v>
      </c>
      <c r="F90" s="144"/>
      <c r="G90" s="144"/>
      <c r="H90" s="144" t="s">
        <v>3094</v>
      </c>
      <c r="I90" s="144"/>
    </row>
    <row r="91" spans="1:9" s="148" customFormat="1" ht="12.75" x14ac:dyDescent="0.2">
      <c r="A91" s="144"/>
      <c r="B91" s="145"/>
      <c r="C91" s="144" t="s">
        <v>4048</v>
      </c>
      <c r="D91" s="144"/>
      <c r="E91" s="144">
        <v>0.4</v>
      </c>
      <c r="F91" s="144"/>
      <c r="G91" s="144"/>
      <c r="H91" s="144"/>
      <c r="I91" s="144"/>
    </row>
    <row r="92" spans="1:9" s="148" customFormat="1" ht="12.75" x14ac:dyDescent="0.2">
      <c r="A92" s="144"/>
      <c r="B92" s="145"/>
      <c r="C92" s="144" t="s">
        <v>4049</v>
      </c>
      <c r="D92" s="144"/>
      <c r="E92" s="144">
        <v>1</v>
      </c>
      <c r="F92" s="144"/>
      <c r="G92" s="144"/>
      <c r="H92" s="144"/>
      <c r="I92" s="144"/>
    </row>
    <row r="93" spans="1:9" s="148" customFormat="1" ht="12.75" x14ac:dyDescent="0.2">
      <c r="A93" s="144"/>
      <c r="B93" s="145"/>
      <c r="C93" s="144" t="s">
        <v>3160</v>
      </c>
      <c r="D93" s="144"/>
      <c r="E93" s="144">
        <v>0.2</v>
      </c>
      <c r="F93" s="144"/>
      <c r="G93" s="144"/>
      <c r="H93" s="144"/>
      <c r="I93" s="144"/>
    </row>
    <row r="94" spans="1:9" s="148" customFormat="1" ht="12.75" x14ac:dyDescent="0.2">
      <c r="A94" s="144"/>
      <c r="B94" s="145"/>
      <c r="C94" s="144" t="s">
        <v>4007</v>
      </c>
      <c r="D94" s="144"/>
      <c r="E94" s="144">
        <v>0.47</v>
      </c>
      <c r="F94" s="144"/>
      <c r="G94" s="144"/>
      <c r="H94" s="144"/>
      <c r="I94" s="144"/>
    </row>
    <row r="95" spans="1:9" s="148" customFormat="1" ht="12.75" x14ac:dyDescent="0.2">
      <c r="A95" s="144"/>
      <c r="B95" s="145"/>
      <c r="C95" s="144" t="s">
        <v>3146</v>
      </c>
      <c r="D95" s="144"/>
      <c r="E95" s="144">
        <v>1.05</v>
      </c>
      <c r="F95" s="144"/>
      <c r="G95" s="144"/>
      <c r="H95" s="144"/>
      <c r="I95" s="144"/>
    </row>
    <row r="96" spans="1:9" s="148" customFormat="1" ht="12.75" x14ac:dyDescent="0.2">
      <c r="A96" s="144" t="s">
        <v>3094</v>
      </c>
      <c r="B96" s="145"/>
      <c r="C96" s="144" t="s">
        <v>4050</v>
      </c>
      <c r="D96" s="144"/>
      <c r="E96" s="144">
        <v>0.2</v>
      </c>
      <c r="F96" s="144"/>
      <c r="G96" s="144"/>
      <c r="H96" s="144" t="s">
        <v>3094</v>
      </c>
      <c r="I96" s="144"/>
    </row>
    <row r="97" spans="1:9" s="148" customFormat="1" ht="12.75" x14ac:dyDescent="0.2">
      <c r="A97" s="144"/>
      <c r="B97" s="145"/>
      <c r="C97" s="144" t="s">
        <v>3147</v>
      </c>
      <c r="D97" s="144">
        <v>0.2</v>
      </c>
      <c r="E97" s="144"/>
      <c r="F97" s="144"/>
      <c r="G97" s="144"/>
      <c r="H97" s="144"/>
      <c r="I97" s="144"/>
    </row>
    <row r="98" spans="1:9" s="148" customFormat="1" ht="12.75" x14ac:dyDescent="0.2">
      <c r="A98" s="144"/>
      <c r="B98" s="145"/>
      <c r="C98" s="144" t="s">
        <v>3148</v>
      </c>
      <c r="D98" s="144">
        <v>1</v>
      </c>
      <c r="E98" s="144"/>
      <c r="F98" s="144"/>
      <c r="G98" s="144"/>
      <c r="H98" s="144"/>
      <c r="I98" s="144"/>
    </row>
    <row r="99" spans="1:9" s="148" customFormat="1" ht="12.75" x14ac:dyDescent="0.2">
      <c r="A99" s="144"/>
      <c r="B99" s="145"/>
      <c r="C99" s="144" t="s">
        <v>3099</v>
      </c>
      <c r="D99" s="144">
        <v>1</v>
      </c>
      <c r="E99" s="144"/>
      <c r="F99" s="144"/>
      <c r="G99" s="144"/>
      <c r="H99" s="144"/>
      <c r="I99" s="144"/>
    </row>
    <row r="100" spans="1:9" s="148" customFormat="1" ht="12.75" x14ac:dyDescent="0.2">
      <c r="A100" s="144"/>
      <c r="B100" s="145"/>
      <c r="C100" s="144" t="s">
        <v>3100</v>
      </c>
      <c r="D100" s="144">
        <v>2</v>
      </c>
      <c r="E100" s="144"/>
      <c r="F100" s="144"/>
      <c r="G100" s="144"/>
      <c r="H100" s="144"/>
      <c r="I100" s="144"/>
    </row>
    <row r="101" spans="1:9" s="148" customFormat="1" ht="12.75" x14ac:dyDescent="0.2">
      <c r="A101" s="144"/>
      <c r="B101" s="145"/>
      <c r="C101" s="144" t="s">
        <v>3104</v>
      </c>
      <c r="D101" s="144"/>
      <c r="E101" s="144">
        <v>5</v>
      </c>
      <c r="F101" s="144"/>
      <c r="G101" s="144"/>
      <c r="H101" s="144"/>
      <c r="I101" s="144"/>
    </row>
    <row r="102" spans="1:9" s="148" customFormat="1" ht="12.75" x14ac:dyDescent="0.2">
      <c r="A102" s="144"/>
      <c r="B102" s="145"/>
      <c r="C102" s="144" t="s">
        <v>4013</v>
      </c>
      <c r="D102" s="144"/>
      <c r="E102" s="144">
        <v>5</v>
      </c>
      <c r="F102" s="144"/>
      <c r="G102" s="144"/>
      <c r="H102" s="144"/>
      <c r="I102" s="144"/>
    </row>
    <row r="103" spans="1:9" s="148" customFormat="1" ht="12.75" x14ac:dyDescent="0.2">
      <c r="A103" s="160"/>
      <c r="B103" s="161"/>
      <c r="C103" s="160" t="s">
        <v>4051</v>
      </c>
      <c r="D103" s="160">
        <v>1</v>
      </c>
      <c r="E103" s="162"/>
      <c r="F103" s="160"/>
      <c r="G103" s="160"/>
      <c r="H103" s="160"/>
      <c r="I103" s="160"/>
    </row>
    <row r="104" spans="1:9" s="148" customFormat="1" ht="12.75" x14ac:dyDescent="0.2">
      <c r="A104" s="160"/>
      <c r="B104" s="161"/>
      <c r="C104" s="160" t="s">
        <v>4011</v>
      </c>
      <c r="D104" s="160">
        <v>0.2</v>
      </c>
      <c r="E104" s="162"/>
      <c r="F104" s="160"/>
      <c r="G104" s="160"/>
      <c r="H104" s="160"/>
      <c r="I104" s="160"/>
    </row>
    <row r="105" spans="1:9" s="148" customFormat="1" ht="12.75" x14ac:dyDescent="0.2">
      <c r="A105" s="160"/>
      <c r="B105" s="161"/>
      <c r="C105" s="160" t="s">
        <v>4052</v>
      </c>
      <c r="D105" s="160">
        <v>1</v>
      </c>
      <c r="E105" s="162"/>
      <c r="F105" s="160"/>
      <c r="G105" s="160"/>
      <c r="H105" s="160"/>
      <c r="I105" s="160"/>
    </row>
    <row r="106" spans="1:9" s="148" customFormat="1" ht="12.75" x14ac:dyDescent="0.2">
      <c r="A106" s="160"/>
      <c r="B106" s="161"/>
      <c r="C106" s="160" t="s">
        <v>4012</v>
      </c>
      <c r="D106" s="144">
        <f>SUM(D97:D100)</f>
        <v>4.2</v>
      </c>
      <c r="E106" s="162"/>
      <c r="F106" s="160"/>
      <c r="G106" s="160"/>
      <c r="H106" s="160"/>
      <c r="I106" s="160"/>
    </row>
    <row r="107" spans="1:9" s="148" customFormat="1" ht="12.75" x14ac:dyDescent="0.2">
      <c r="A107" s="144">
        <f>+A89+1</f>
        <v>51002</v>
      </c>
      <c r="B107" s="144" t="str">
        <f>VLOOKUP($A107,'P-Partidas-MT'!$A:$C,2,0)</f>
        <v>Montaje de poste C.A. de 9m en CM9-I, que comprende : izado, limpieza nivelación, solado, compactación, cimentación p' una 1.2x1.0x1.0, Mezcla C:H, 1:8+25% PM, incl. retiro de desmonte Aplicac. Sellador concreto y transp de almacen de obra a punto de izaje</v>
      </c>
      <c r="C107" s="144"/>
      <c r="D107" s="144"/>
      <c r="E107" s="144"/>
      <c r="F107" s="144"/>
      <c r="G107" s="144"/>
      <c r="H107" s="144" t="s">
        <v>70</v>
      </c>
      <c r="I107" s="144">
        <v>11</v>
      </c>
    </row>
    <row r="108" spans="1:9" s="148" customFormat="1" ht="12.75" x14ac:dyDescent="0.2">
      <c r="A108" s="144" t="s">
        <v>3094</v>
      </c>
      <c r="B108" s="145"/>
      <c r="C108" s="144" t="s">
        <v>4047</v>
      </c>
      <c r="D108" s="144"/>
      <c r="E108" s="144">
        <v>4.45</v>
      </c>
      <c r="F108" s="144"/>
      <c r="G108" s="144"/>
      <c r="H108" s="144" t="s">
        <v>3094</v>
      </c>
      <c r="I108" s="144"/>
    </row>
    <row r="109" spans="1:9" s="148" customFormat="1" ht="12.75" x14ac:dyDescent="0.2">
      <c r="A109" s="144"/>
      <c r="B109" s="145"/>
      <c r="C109" s="144" t="s">
        <v>4048</v>
      </c>
      <c r="D109" s="144"/>
      <c r="E109" s="144">
        <v>0.4</v>
      </c>
      <c r="F109" s="144"/>
      <c r="G109" s="144"/>
      <c r="H109" s="144"/>
      <c r="I109" s="144"/>
    </row>
    <row r="110" spans="1:9" s="148" customFormat="1" ht="12.75" x14ac:dyDescent="0.2">
      <c r="A110" s="144"/>
      <c r="B110" s="145"/>
      <c r="C110" s="144" t="s">
        <v>4049</v>
      </c>
      <c r="D110" s="144"/>
      <c r="E110" s="144">
        <v>1</v>
      </c>
      <c r="F110" s="144"/>
      <c r="G110" s="144"/>
      <c r="H110" s="144"/>
      <c r="I110" s="144"/>
    </row>
    <row r="111" spans="1:9" s="148" customFormat="1" ht="12.75" x14ac:dyDescent="0.2">
      <c r="A111" s="144"/>
      <c r="B111" s="145"/>
      <c r="C111" s="144" t="s">
        <v>3160</v>
      </c>
      <c r="D111" s="144"/>
      <c r="E111" s="144">
        <v>0.2</v>
      </c>
      <c r="F111" s="144"/>
      <c r="G111" s="144"/>
      <c r="H111" s="144"/>
      <c r="I111" s="144"/>
    </row>
    <row r="112" spans="1:9" s="148" customFormat="1" ht="12.75" x14ac:dyDescent="0.2">
      <c r="A112" s="144"/>
      <c r="B112" s="145"/>
      <c r="C112" s="144" t="s">
        <v>4007</v>
      </c>
      <c r="D112" s="144"/>
      <c r="E112" s="144">
        <v>0.47</v>
      </c>
      <c r="F112" s="144"/>
      <c r="G112" s="144"/>
      <c r="H112" s="144"/>
      <c r="I112" s="144"/>
    </row>
    <row r="113" spans="1:9" s="148" customFormat="1" ht="12.75" x14ac:dyDescent="0.2">
      <c r="A113" s="144"/>
      <c r="B113" s="145"/>
      <c r="C113" s="144" t="s">
        <v>3146</v>
      </c>
      <c r="D113" s="144"/>
      <c r="E113" s="144">
        <v>1.05</v>
      </c>
      <c r="F113" s="144"/>
      <c r="G113" s="144"/>
      <c r="H113" s="144"/>
      <c r="I113" s="144"/>
    </row>
    <row r="114" spans="1:9" s="148" customFormat="1" ht="12.75" x14ac:dyDescent="0.2">
      <c r="A114" s="144" t="s">
        <v>3094</v>
      </c>
      <c r="B114" s="145"/>
      <c r="C114" s="144" t="s">
        <v>4050</v>
      </c>
      <c r="D114" s="144"/>
      <c r="E114" s="144">
        <v>0.2</v>
      </c>
      <c r="F114" s="144"/>
      <c r="G114" s="144"/>
      <c r="H114" s="144" t="s">
        <v>3094</v>
      </c>
      <c r="I114" s="144"/>
    </row>
    <row r="115" spans="1:9" s="148" customFormat="1" ht="12.75" x14ac:dyDescent="0.2">
      <c r="A115" s="144"/>
      <c r="B115" s="145"/>
      <c r="C115" s="144" t="s">
        <v>3147</v>
      </c>
      <c r="D115" s="144">
        <v>0.2</v>
      </c>
      <c r="E115" s="144"/>
      <c r="F115" s="144"/>
      <c r="G115" s="144"/>
      <c r="H115" s="144"/>
      <c r="I115" s="144"/>
    </row>
    <row r="116" spans="1:9" s="148" customFormat="1" ht="12.75" x14ac:dyDescent="0.2">
      <c r="A116" s="144"/>
      <c r="B116" s="145"/>
      <c r="C116" s="144" t="s">
        <v>3148</v>
      </c>
      <c r="D116" s="144">
        <v>1</v>
      </c>
      <c r="E116" s="144"/>
      <c r="F116" s="144"/>
      <c r="G116" s="144"/>
      <c r="H116" s="144"/>
      <c r="I116" s="144"/>
    </row>
    <row r="117" spans="1:9" s="148" customFormat="1" ht="12.75" x14ac:dyDescent="0.2">
      <c r="A117" s="144"/>
      <c r="B117" s="145"/>
      <c r="C117" s="144" t="s">
        <v>3099</v>
      </c>
      <c r="D117" s="144">
        <v>1</v>
      </c>
      <c r="E117" s="144"/>
      <c r="F117" s="144"/>
      <c r="G117" s="144"/>
      <c r="H117" s="144"/>
      <c r="I117" s="144"/>
    </row>
    <row r="118" spans="1:9" s="148" customFormat="1" ht="12.75" x14ac:dyDescent="0.2">
      <c r="A118" s="144"/>
      <c r="B118" s="145"/>
      <c r="C118" s="144" t="s">
        <v>3100</v>
      </c>
      <c r="D118" s="144">
        <v>2</v>
      </c>
      <c r="E118" s="144"/>
      <c r="F118" s="144"/>
      <c r="G118" s="144"/>
      <c r="H118" s="144"/>
      <c r="I118" s="144"/>
    </row>
    <row r="119" spans="1:9" s="148" customFormat="1" ht="12.75" x14ac:dyDescent="0.2">
      <c r="A119" s="144"/>
      <c r="B119" s="145"/>
      <c r="C119" s="144" t="s">
        <v>3104</v>
      </c>
      <c r="D119" s="144"/>
      <c r="E119" s="144">
        <v>5</v>
      </c>
      <c r="F119" s="144"/>
      <c r="G119" s="144"/>
      <c r="H119" s="144"/>
      <c r="I119" s="144"/>
    </row>
    <row r="120" spans="1:9" s="148" customFormat="1" ht="12.75" x14ac:dyDescent="0.2">
      <c r="A120" s="144"/>
      <c r="B120" s="145"/>
      <c r="C120" s="144" t="s">
        <v>4013</v>
      </c>
      <c r="D120" s="144"/>
      <c r="E120" s="144">
        <v>5</v>
      </c>
      <c r="F120" s="144"/>
      <c r="G120" s="144"/>
      <c r="H120" s="144"/>
      <c r="I120" s="144"/>
    </row>
    <row r="121" spans="1:9" s="148" customFormat="1" ht="12.75" x14ac:dyDescent="0.2">
      <c r="A121" s="160"/>
      <c r="B121" s="161"/>
      <c r="C121" s="160" t="s">
        <v>4051</v>
      </c>
      <c r="D121" s="160">
        <v>1</v>
      </c>
      <c r="E121" s="162"/>
      <c r="F121" s="160"/>
      <c r="G121" s="160"/>
      <c r="H121" s="160"/>
      <c r="I121" s="160"/>
    </row>
    <row r="122" spans="1:9" s="148" customFormat="1" ht="12.75" x14ac:dyDescent="0.2">
      <c r="A122" s="160"/>
      <c r="B122" s="161"/>
      <c r="C122" s="160" t="s">
        <v>4011</v>
      </c>
      <c r="D122" s="160">
        <v>0.2</v>
      </c>
      <c r="E122" s="162"/>
      <c r="F122" s="160"/>
      <c r="G122" s="160"/>
      <c r="H122" s="160"/>
      <c r="I122" s="160"/>
    </row>
    <row r="123" spans="1:9" s="148" customFormat="1" ht="12.75" x14ac:dyDescent="0.2">
      <c r="A123" s="160"/>
      <c r="B123" s="161"/>
      <c r="C123" s="160" t="s">
        <v>4052</v>
      </c>
      <c r="D123" s="160">
        <v>1</v>
      </c>
      <c r="E123" s="162"/>
      <c r="F123" s="160"/>
      <c r="G123" s="160"/>
      <c r="H123" s="160"/>
      <c r="I123" s="160"/>
    </row>
    <row r="124" spans="1:9" s="148" customFormat="1" ht="12.75" x14ac:dyDescent="0.2">
      <c r="A124" s="160"/>
      <c r="B124" s="161"/>
      <c r="C124" s="160" t="s">
        <v>4012</v>
      </c>
      <c r="D124" s="144">
        <f>SUM(D115:D118)</f>
        <v>4.2</v>
      </c>
      <c r="E124" s="162"/>
      <c r="F124" s="160"/>
      <c r="G124" s="160"/>
      <c r="H124" s="160"/>
      <c r="I124" s="160"/>
    </row>
    <row r="125" spans="1:9" s="148" customFormat="1" ht="12.75" x14ac:dyDescent="0.2">
      <c r="A125" s="144">
        <f>+A107+1</f>
        <v>51003</v>
      </c>
      <c r="B125" s="144" t="str">
        <f>VLOOKUP($A125,'P-Partidas-MT'!$A:$C,2,0)</f>
        <v>Montaje de poste C.A. de 10m en CM10-I, que comprende : izado, limpieza nivelación, solado, compactación, cimentación p' una 1.3x1.0x1.0, Mezcla C:H, 1:8+25% PM, incl. retiro de desmonte Aplicac. Sellador concreto y transp de almacen de obra a punto de izaje</v>
      </c>
      <c r="C125" s="144"/>
      <c r="D125" s="144"/>
      <c r="E125" s="144"/>
      <c r="F125" s="144"/>
      <c r="G125" s="144"/>
      <c r="H125" s="144" t="s">
        <v>70</v>
      </c>
      <c r="I125" s="144">
        <v>10.5</v>
      </c>
    </row>
    <row r="126" spans="1:9" s="148" customFormat="1" ht="12.75" x14ac:dyDescent="0.2">
      <c r="A126" s="144" t="s">
        <v>3094</v>
      </c>
      <c r="B126" s="145"/>
      <c r="C126" s="144" t="s">
        <v>4047</v>
      </c>
      <c r="D126" s="144"/>
      <c r="E126" s="144">
        <v>4.45</v>
      </c>
      <c r="F126" s="144"/>
      <c r="G126" s="144"/>
      <c r="H126" s="144" t="s">
        <v>3094</v>
      </c>
      <c r="I126" s="144"/>
    </row>
    <row r="127" spans="1:9" s="148" customFormat="1" ht="12.75" x14ac:dyDescent="0.2">
      <c r="A127" s="144"/>
      <c r="B127" s="145"/>
      <c r="C127" s="144" t="s">
        <v>4048</v>
      </c>
      <c r="D127" s="144"/>
      <c r="E127" s="144">
        <v>0.4</v>
      </c>
      <c r="F127" s="144"/>
      <c r="G127" s="144"/>
      <c r="H127" s="144"/>
      <c r="I127" s="144"/>
    </row>
    <row r="128" spans="1:9" s="148" customFormat="1" ht="12.75" x14ac:dyDescent="0.2">
      <c r="A128" s="144"/>
      <c r="B128" s="145"/>
      <c r="C128" s="144" t="s">
        <v>4049</v>
      </c>
      <c r="D128" s="144"/>
      <c r="E128" s="144">
        <v>1</v>
      </c>
      <c r="F128" s="144"/>
      <c r="G128" s="144"/>
      <c r="H128" s="144"/>
      <c r="I128" s="144"/>
    </row>
    <row r="129" spans="1:9" s="148" customFormat="1" ht="12.75" x14ac:dyDescent="0.2">
      <c r="A129" s="144"/>
      <c r="B129" s="145"/>
      <c r="C129" s="144" t="s">
        <v>3160</v>
      </c>
      <c r="D129" s="144"/>
      <c r="E129" s="144">
        <v>0.2</v>
      </c>
      <c r="F129" s="144"/>
      <c r="G129" s="144"/>
      <c r="H129" s="144"/>
      <c r="I129" s="144"/>
    </row>
    <row r="130" spans="1:9" s="148" customFormat="1" ht="12.75" x14ac:dyDescent="0.2">
      <c r="A130" s="144"/>
      <c r="B130" s="145"/>
      <c r="C130" s="144" t="s">
        <v>4007</v>
      </c>
      <c r="D130" s="144"/>
      <c r="E130" s="144">
        <v>0.47</v>
      </c>
      <c r="F130" s="144"/>
      <c r="G130" s="144"/>
      <c r="H130" s="144"/>
      <c r="I130" s="144"/>
    </row>
    <row r="131" spans="1:9" s="148" customFormat="1" ht="12.75" x14ac:dyDescent="0.2">
      <c r="A131" s="144"/>
      <c r="B131" s="145"/>
      <c r="C131" s="144" t="s">
        <v>3146</v>
      </c>
      <c r="D131" s="144"/>
      <c r="E131" s="144">
        <v>1.05</v>
      </c>
      <c r="F131" s="144"/>
      <c r="G131" s="144"/>
      <c r="H131" s="144"/>
      <c r="I131" s="144"/>
    </row>
    <row r="132" spans="1:9" s="148" customFormat="1" ht="12.75" x14ac:dyDescent="0.2">
      <c r="A132" s="144" t="s">
        <v>3094</v>
      </c>
      <c r="B132" s="145"/>
      <c r="C132" s="144" t="s">
        <v>4050</v>
      </c>
      <c r="D132" s="144"/>
      <c r="E132" s="144">
        <v>0.2</v>
      </c>
      <c r="F132" s="144"/>
      <c r="G132" s="144"/>
      <c r="H132" s="144" t="s">
        <v>3094</v>
      </c>
      <c r="I132" s="144"/>
    </row>
    <row r="133" spans="1:9" s="148" customFormat="1" ht="12.75" x14ac:dyDescent="0.2">
      <c r="A133" s="144"/>
      <c r="B133" s="145"/>
      <c r="C133" s="144" t="s">
        <v>3147</v>
      </c>
      <c r="D133" s="144">
        <v>0.2</v>
      </c>
      <c r="E133" s="144"/>
      <c r="F133" s="144"/>
      <c r="G133" s="144"/>
      <c r="H133" s="144"/>
      <c r="I133" s="144"/>
    </row>
    <row r="134" spans="1:9" s="148" customFormat="1" ht="12.75" x14ac:dyDescent="0.2">
      <c r="A134" s="144"/>
      <c r="B134" s="145"/>
      <c r="C134" s="144" t="s">
        <v>3148</v>
      </c>
      <c r="D134" s="144">
        <v>1</v>
      </c>
      <c r="E134" s="144"/>
      <c r="F134" s="144"/>
      <c r="G134" s="144"/>
      <c r="H134" s="144"/>
      <c r="I134" s="144"/>
    </row>
    <row r="135" spans="1:9" s="148" customFormat="1" ht="12.75" x14ac:dyDescent="0.2">
      <c r="A135" s="144"/>
      <c r="B135" s="145"/>
      <c r="C135" s="144" t="s">
        <v>3099</v>
      </c>
      <c r="D135" s="144">
        <v>1</v>
      </c>
      <c r="E135" s="144"/>
      <c r="F135" s="144"/>
      <c r="G135" s="144"/>
      <c r="H135" s="144"/>
      <c r="I135" s="144"/>
    </row>
    <row r="136" spans="1:9" s="148" customFormat="1" ht="12.75" x14ac:dyDescent="0.2">
      <c r="A136" s="144"/>
      <c r="B136" s="145"/>
      <c r="C136" s="144" t="s">
        <v>3100</v>
      </c>
      <c r="D136" s="144">
        <v>2</v>
      </c>
      <c r="E136" s="144"/>
      <c r="F136" s="144"/>
      <c r="G136" s="144"/>
      <c r="H136" s="144"/>
      <c r="I136" s="144"/>
    </row>
    <row r="137" spans="1:9" s="148" customFormat="1" ht="12.75" x14ac:dyDescent="0.2">
      <c r="A137" s="144"/>
      <c r="B137" s="145"/>
      <c r="C137" s="144" t="s">
        <v>3104</v>
      </c>
      <c r="D137" s="144"/>
      <c r="E137" s="144">
        <v>5</v>
      </c>
      <c r="F137" s="144"/>
      <c r="G137" s="144"/>
      <c r="H137" s="144"/>
      <c r="I137" s="144"/>
    </row>
    <row r="138" spans="1:9" s="148" customFormat="1" ht="12.75" x14ac:dyDescent="0.2">
      <c r="A138" s="144"/>
      <c r="B138" s="145"/>
      <c r="C138" s="144" t="s">
        <v>4013</v>
      </c>
      <c r="D138" s="144"/>
      <c r="E138" s="144">
        <v>5</v>
      </c>
      <c r="F138" s="144"/>
      <c r="G138" s="144"/>
      <c r="H138" s="144"/>
      <c r="I138" s="144"/>
    </row>
    <row r="139" spans="1:9" s="148" customFormat="1" ht="12.75" x14ac:dyDescent="0.2">
      <c r="A139" s="160"/>
      <c r="B139" s="161"/>
      <c r="C139" s="160" t="s">
        <v>4051</v>
      </c>
      <c r="D139" s="160">
        <v>1</v>
      </c>
      <c r="E139" s="162"/>
      <c r="F139" s="160"/>
      <c r="G139" s="160"/>
      <c r="H139" s="160"/>
      <c r="I139" s="160"/>
    </row>
    <row r="140" spans="1:9" s="148" customFormat="1" ht="12.75" x14ac:dyDescent="0.2">
      <c r="A140" s="160"/>
      <c r="B140" s="161"/>
      <c r="C140" s="160" t="s">
        <v>4011</v>
      </c>
      <c r="D140" s="160">
        <v>0.2</v>
      </c>
      <c r="E140" s="162"/>
      <c r="F140" s="160"/>
      <c r="G140" s="160"/>
      <c r="H140" s="160"/>
      <c r="I140" s="160"/>
    </row>
    <row r="141" spans="1:9" s="148" customFormat="1" ht="12.75" x14ac:dyDescent="0.2">
      <c r="A141" s="160"/>
      <c r="B141" s="161"/>
      <c r="C141" s="160" t="s">
        <v>4052</v>
      </c>
      <c r="D141" s="160">
        <v>1</v>
      </c>
      <c r="E141" s="162"/>
      <c r="F141" s="160"/>
      <c r="G141" s="160"/>
      <c r="H141" s="160"/>
      <c r="I141" s="160"/>
    </row>
    <row r="142" spans="1:9" s="148" customFormat="1" ht="12.75" x14ac:dyDescent="0.2">
      <c r="A142" s="160"/>
      <c r="B142" s="161"/>
      <c r="C142" s="160" t="s">
        <v>4012</v>
      </c>
      <c r="D142" s="144">
        <f>SUM(D133:D136)</f>
        <v>4.2</v>
      </c>
      <c r="E142" s="162"/>
      <c r="F142" s="160"/>
      <c r="G142" s="160"/>
      <c r="H142" s="160"/>
      <c r="I142" s="160"/>
    </row>
    <row r="143" spans="1:9" s="148" customFormat="1" ht="12.75" x14ac:dyDescent="0.2">
      <c r="A143" s="144">
        <f>+A125+1</f>
        <v>51004</v>
      </c>
      <c r="B143" s="144" t="str">
        <f>VLOOKUP($A143,'P-Partidas-MT'!$A:$C,2,0)</f>
        <v>Montaje de poste C.A. de 11m en CM11-I, que comprende : izado, limpieza nivelación, solado, compactación, cimentación p' una 1.4x1.0x1.0, Mezcla C:H, 1:8+25% PM, incl. retiro de desmonte Aplicac. Sellador concreto y transp de almacen de obra a punto de izaje</v>
      </c>
      <c r="C143" s="144"/>
      <c r="D143" s="144"/>
      <c r="E143" s="144"/>
      <c r="F143" s="144"/>
      <c r="G143" s="144"/>
      <c r="H143" s="144" t="s">
        <v>70</v>
      </c>
      <c r="I143" s="144">
        <v>10</v>
      </c>
    </row>
    <row r="144" spans="1:9" s="148" customFormat="1" ht="12.75" x14ac:dyDescent="0.2">
      <c r="A144" s="144" t="s">
        <v>3094</v>
      </c>
      <c r="B144" s="145"/>
      <c r="C144" s="144" t="s">
        <v>4047</v>
      </c>
      <c r="D144" s="144"/>
      <c r="E144" s="144">
        <v>4.45</v>
      </c>
      <c r="F144" s="144"/>
      <c r="G144" s="144"/>
      <c r="H144" s="144" t="s">
        <v>3094</v>
      </c>
      <c r="I144" s="144"/>
    </row>
    <row r="145" spans="1:9" s="148" customFormat="1" ht="12.75" x14ac:dyDescent="0.2">
      <c r="A145" s="144"/>
      <c r="B145" s="145"/>
      <c r="C145" s="144" t="s">
        <v>4048</v>
      </c>
      <c r="D145" s="144"/>
      <c r="E145" s="144">
        <v>0.4</v>
      </c>
      <c r="F145" s="144"/>
      <c r="G145" s="144"/>
      <c r="H145" s="144"/>
      <c r="I145" s="144"/>
    </row>
    <row r="146" spans="1:9" s="148" customFormat="1" ht="12.75" x14ac:dyDescent="0.2">
      <c r="A146" s="144"/>
      <c r="B146" s="145"/>
      <c r="C146" s="144" t="s">
        <v>4049</v>
      </c>
      <c r="D146" s="144"/>
      <c r="E146" s="144">
        <v>1</v>
      </c>
      <c r="F146" s="144"/>
      <c r="G146" s="144"/>
      <c r="H146" s="144"/>
      <c r="I146" s="144"/>
    </row>
    <row r="147" spans="1:9" s="148" customFormat="1" ht="12.75" x14ac:dyDescent="0.2">
      <c r="A147" s="144"/>
      <c r="B147" s="145"/>
      <c r="C147" s="144" t="s">
        <v>3160</v>
      </c>
      <c r="D147" s="144"/>
      <c r="E147" s="144">
        <v>0.2</v>
      </c>
      <c r="F147" s="144"/>
      <c r="G147" s="144"/>
      <c r="H147" s="144"/>
      <c r="I147" s="144"/>
    </row>
    <row r="148" spans="1:9" s="148" customFormat="1" ht="12.75" x14ac:dyDescent="0.2">
      <c r="A148" s="144"/>
      <c r="B148" s="145"/>
      <c r="C148" s="144" t="s">
        <v>4007</v>
      </c>
      <c r="D148" s="144"/>
      <c r="E148" s="144">
        <v>0.47</v>
      </c>
      <c r="F148" s="144"/>
      <c r="G148" s="144"/>
      <c r="H148" s="144"/>
      <c r="I148" s="144"/>
    </row>
    <row r="149" spans="1:9" s="148" customFormat="1" ht="12.75" x14ac:dyDescent="0.2">
      <c r="A149" s="144"/>
      <c r="B149" s="145"/>
      <c r="C149" s="144" t="s">
        <v>3146</v>
      </c>
      <c r="D149" s="144"/>
      <c r="E149" s="144">
        <v>1.05</v>
      </c>
      <c r="F149" s="144"/>
      <c r="G149" s="144"/>
      <c r="H149" s="144"/>
      <c r="I149" s="144"/>
    </row>
    <row r="150" spans="1:9" s="148" customFormat="1" ht="12.75" x14ac:dyDescent="0.2">
      <c r="A150" s="144" t="s">
        <v>3094</v>
      </c>
      <c r="B150" s="145"/>
      <c r="C150" s="144" t="s">
        <v>4050</v>
      </c>
      <c r="D150" s="144"/>
      <c r="E150" s="144">
        <v>0.2</v>
      </c>
      <c r="F150" s="144"/>
      <c r="G150" s="144"/>
      <c r="H150" s="144" t="s">
        <v>3094</v>
      </c>
      <c r="I150" s="144"/>
    </row>
    <row r="151" spans="1:9" s="148" customFormat="1" ht="12.75" x14ac:dyDescent="0.2">
      <c r="A151" s="144"/>
      <c r="B151" s="145"/>
      <c r="C151" s="144" t="s">
        <v>3147</v>
      </c>
      <c r="D151" s="144">
        <v>0.2</v>
      </c>
      <c r="E151" s="144"/>
      <c r="F151" s="144"/>
      <c r="G151" s="144"/>
      <c r="H151" s="144"/>
      <c r="I151" s="144"/>
    </row>
    <row r="152" spans="1:9" s="148" customFormat="1" ht="12.75" x14ac:dyDescent="0.2">
      <c r="A152" s="144"/>
      <c r="B152" s="145"/>
      <c r="C152" s="144" t="s">
        <v>3148</v>
      </c>
      <c r="D152" s="144">
        <v>1</v>
      </c>
      <c r="E152" s="144"/>
      <c r="F152" s="144"/>
      <c r="G152" s="144"/>
      <c r="H152" s="144"/>
      <c r="I152" s="144"/>
    </row>
    <row r="153" spans="1:9" s="148" customFormat="1" ht="12.75" x14ac:dyDescent="0.2">
      <c r="A153" s="144"/>
      <c r="B153" s="145"/>
      <c r="C153" s="144" t="s">
        <v>3099</v>
      </c>
      <c r="D153" s="144">
        <v>1</v>
      </c>
      <c r="E153" s="144"/>
      <c r="F153" s="144"/>
      <c r="G153" s="144"/>
      <c r="H153" s="144"/>
      <c r="I153" s="144"/>
    </row>
    <row r="154" spans="1:9" s="148" customFormat="1" ht="12.75" x14ac:dyDescent="0.2">
      <c r="A154" s="144"/>
      <c r="B154" s="145"/>
      <c r="C154" s="144" t="s">
        <v>3100</v>
      </c>
      <c r="D154" s="144">
        <v>2</v>
      </c>
      <c r="E154" s="144"/>
      <c r="F154" s="144"/>
      <c r="G154" s="144"/>
      <c r="H154" s="144"/>
      <c r="I154" s="144"/>
    </row>
    <row r="155" spans="1:9" s="148" customFormat="1" ht="12.75" x14ac:dyDescent="0.2">
      <c r="A155" s="144"/>
      <c r="B155" s="145"/>
      <c r="C155" s="144" t="s">
        <v>3104</v>
      </c>
      <c r="D155" s="144"/>
      <c r="E155" s="144">
        <v>5</v>
      </c>
      <c r="F155" s="144"/>
      <c r="G155" s="144"/>
      <c r="H155" s="144"/>
      <c r="I155" s="144"/>
    </row>
    <row r="156" spans="1:9" s="148" customFormat="1" ht="12.75" x14ac:dyDescent="0.2">
      <c r="A156" s="144"/>
      <c r="B156" s="145"/>
      <c r="C156" s="144" t="s">
        <v>4013</v>
      </c>
      <c r="D156" s="144"/>
      <c r="E156" s="144">
        <v>5</v>
      </c>
      <c r="F156" s="144"/>
      <c r="G156" s="144"/>
      <c r="H156" s="144"/>
      <c r="I156" s="144"/>
    </row>
    <row r="157" spans="1:9" s="148" customFormat="1" ht="12.75" x14ac:dyDescent="0.2">
      <c r="A157" s="160"/>
      <c r="B157" s="161"/>
      <c r="C157" s="160" t="s">
        <v>4051</v>
      </c>
      <c r="D157" s="160">
        <v>1</v>
      </c>
      <c r="E157" s="162"/>
      <c r="F157" s="160"/>
      <c r="G157" s="160"/>
      <c r="H157" s="160"/>
      <c r="I157" s="160"/>
    </row>
    <row r="158" spans="1:9" s="148" customFormat="1" ht="12.75" x14ac:dyDescent="0.2">
      <c r="A158" s="160"/>
      <c r="B158" s="161"/>
      <c r="C158" s="160" t="s">
        <v>4011</v>
      </c>
      <c r="D158" s="160">
        <v>0.2</v>
      </c>
      <c r="E158" s="162"/>
      <c r="F158" s="160"/>
      <c r="G158" s="160"/>
      <c r="H158" s="160"/>
      <c r="I158" s="160"/>
    </row>
    <row r="159" spans="1:9" s="148" customFormat="1" ht="12.75" x14ac:dyDescent="0.2">
      <c r="A159" s="160"/>
      <c r="B159" s="161"/>
      <c r="C159" s="160" t="s">
        <v>4052</v>
      </c>
      <c r="D159" s="160">
        <v>1</v>
      </c>
      <c r="E159" s="162"/>
      <c r="F159" s="160"/>
      <c r="G159" s="160"/>
      <c r="H159" s="160"/>
      <c r="I159" s="160"/>
    </row>
    <row r="160" spans="1:9" s="148" customFormat="1" ht="12.75" x14ac:dyDescent="0.2">
      <c r="A160" s="160"/>
      <c r="B160" s="161"/>
      <c r="C160" s="160" t="s">
        <v>4012</v>
      </c>
      <c r="D160" s="144">
        <f>SUM(D151:D154)</f>
        <v>4.2</v>
      </c>
      <c r="E160" s="162"/>
      <c r="F160" s="160"/>
      <c r="G160" s="160"/>
      <c r="H160" s="160"/>
      <c r="I160" s="160"/>
    </row>
    <row r="161" spans="1:9" s="148" customFormat="1" ht="12.75" x14ac:dyDescent="0.2">
      <c r="A161" s="144">
        <f>+A143+1</f>
        <v>51005</v>
      </c>
      <c r="B161" s="144" t="str">
        <f>VLOOKUP($A161,'P-Partidas-MT'!$A:$C,2,0)</f>
        <v>Montaje de poste C.A. de 12m en CM12-I, que comprende : izado, limpieza nivelación, solado, compactación, cimentación p' una 1.5x1.0x1.0, Mezcla C:H, 1:8+25% PM, incl. retiro de desmonte Aplicac. Sellador concreto y transp de almacen de obra a punto de izaje</v>
      </c>
      <c r="C161" s="144"/>
      <c r="D161" s="144"/>
      <c r="E161" s="144"/>
      <c r="F161" s="144"/>
      <c r="G161" s="144"/>
      <c r="H161" s="144" t="s">
        <v>70</v>
      </c>
      <c r="I161" s="144">
        <v>9.5</v>
      </c>
    </row>
    <row r="162" spans="1:9" s="148" customFormat="1" ht="12.75" x14ac:dyDescent="0.2">
      <c r="A162" s="144" t="s">
        <v>3094</v>
      </c>
      <c r="B162" s="145"/>
      <c r="C162" s="144" t="s">
        <v>4047</v>
      </c>
      <c r="D162" s="144"/>
      <c r="E162" s="144">
        <v>4.45</v>
      </c>
      <c r="F162" s="144"/>
      <c r="G162" s="144"/>
      <c r="H162" s="144" t="s">
        <v>3094</v>
      </c>
      <c r="I162" s="144"/>
    </row>
    <row r="163" spans="1:9" s="148" customFormat="1" ht="12.75" x14ac:dyDescent="0.2">
      <c r="A163" s="144"/>
      <c r="B163" s="145"/>
      <c r="C163" s="144" t="s">
        <v>4048</v>
      </c>
      <c r="D163" s="144"/>
      <c r="E163" s="144">
        <v>0.4</v>
      </c>
      <c r="F163" s="144"/>
      <c r="G163" s="144"/>
      <c r="H163" s="144"/>
      <c r="I163" s="144"/>
    </row>
    <row r="164" spans="1:9" s="148" customFormat="1" ht="12.75" x14ac:dyDescent="0.2">
      <c r="A164" s="144"/>
      <c r="B164" s="145"/>
      <c r="C164" s="144" t="s">
        <v>4049</v>
      </c>
      <c r="D164" s="144"/>
      <c r="E164" s="144">
        <v>1</v>
      </c>
      <c r="F164" s="144"/>
      <c r="G164" s="144"/>
      <c r="H164" s="144"/>
      <c r="I164" s="144"/>
    </row>
    <row r="165" spans="1:9" s="148" customFormat="1" ht="12.75" x14ac:dyDescent="0.2">
      <c r="A165" s="144"/>
      <c r="B165" s="145"/>
      <c r="C165" s="144" t="s">
        <v>3160</v>
      </c>
      <c r="D165" s="144"/>
      <c r="E165" s="144">
        <v>0.2</v>
      </c>
      <c r="F165" s="144"/>
      <c r="G165" s="144"/>
      <c r="H165" s="144"/>
      <c r="I165" s="144"/>
    </row>
    <row r="166" spans="1:9" s="148" customFormat="1" ht="12.75" x14ac:dyDescent="0.2">
      <c r="A166" s="144"/>
      <c r="B166" s="145"/>
      <c r="C166" s="144" t="s">
        <v>4007</v>
      </c>
      <c r="D166" s="144"/>
      <c r="E166" s="144">
        <v>0.47</v>
      </c>
      <c r="F166" s="144"/>
      <c r="G166" s="144"/>
      <c r="H166" s="144"/>
      <c r="I166" s="144"/>
    </row>
    <row r="167" spans="1:9" s="148" customFormat="1" ht="12.75" x14ac:dyDescent="0.2">
      <c r="A167" s="144"/>
      <c r="B167" s="145"/>
      <c r="C167" s="144" t="s">
        <v>3146</v>
      </c>
      <c r="D167" s="144"/>
      <c r="E167" s="144">
        <v>1.05</v>
      </c>
      <c r="F167" s="144"/>
      <c r="G167" s="144"/>
      <c r="H167" s="144"/>
      <c r="I167" s="144"/>
    </row>
    <row r="168" spans="1:9" s="148" customFormat="1" ht="12.75" x14ac:dyDescent="0.2">
      <c r="A168" s="144" t="s">
        <v>3094</v>
      </c>
      <c r="B168" s="145"/>
      <c r="C168" s="144" t="s">
        <v>4050</v>
      </c>
      <c r="D168" s="144"/>
      <c r="E168" s="144">
        <v>0.2</v>
      </c>
      <c r="F168" s="144"/>
      <c r="G168" s="144"/>
      <c r="H168" s="144" t="s">
        <v>3094</v>
      </c>
      <c r="I168" s="144"/>
    </row>
    <row r="169" spans="1:9" s="148" customFormat="1" ht="12.75" x14ac:dyDescent="0.2">
      <c r="A169" s="144"/>
      <c r="B169" s="145"/>
      <c r="C169" s="144" t="s">
        <v>3147</v>
      </c>
      <c r="D169" s="144">
        <v>0.2</v>
      </c>
      <c r="E169" s="144"/>
      <c r="F169" s="144"/>
      <c r="G169" s="144"/>
      <c r="H169" s="144"/>
      <c r="I169" s="144"/>
    </row>
    <row r="170" spans="1:9" s="148" customFormat="1" ht="12.75" x14ac:dyDescent="0.2">
      <c r="A170" s="144"/>
      <c r="B170" s="145"/>
      <c r="C170" s="144" t="s">
        <v>3148</v>
      </c>
      <c r="D170" s="144">
        <v>1</v>
      </c>
      <c r="E170" s="144"/>
      <c r="F170" s="144"/>
      <c r="G170" s="144"/>
      <c r="H170" s="144"/>
      <c r="I170" s="144"/>
    </row>
    <row r="171" spans="1:9" s="148" customFormat="1" ht="12.75" x14ac:dyDescent="0.2">
      <c r="A171" s="144"/>
      <c r="B171" s="145"/>
      <c r="C171" s="144" t="s">
        <v>3099</v>
      </c>
      <c r="D171" s="144">
        <v>1</v>
      </c>
      <c r="E171" s="144"/>
      <c r="F171" s="144"/>
      <c r="G171" s="144"/>
      <c r="H171" s="144"/>
      <c r="I171" s="144"/>
    </row>
    <row r="172" spans="1:9" s="148" customFormat="1" ht="12.75" x14ac:dyDescent="0.2">
      <c r="A172" s="144"/>
      <c r="B172" s="145"/>
      <c r="C172" s="144" t="s">
        <v>3100</v>
      </c>
      <c r="D172" s="144">
        <v>2</v>
      </c>
      <c r="E172" s="144"/>
      <c r="F172" s="144"/>
      <c r="G172" s="144"/>
      <c r="H172" s="144"/>
      <c r="I172" s="144"/>
    </row>
    <row r="173" spans="1:9" s="148" customFormat="1" ht="12.75" x14ac:dyDescent="0.2">
      <c r="A173" s="144"/>
      <c r="B173" s="145"/>
      <c r="C173" s="144" t="s">
        <v>3104</v>
      </c>
      <c r="D173" s="144"/>
      <c r="E173" s="144">
        <v>5</v>
      </c>
      <c r="F173" s="144"/>
      <c r="G173" s="144"/>
      <c r="H173" s="144"/>
      <c r="I173" s="144"/>
    </row>
    <row r="174" spans="1:9" s="148" customFormat="1" ht="12.75" x14ac:dyDescent="0.2">
      <c r="A174" s="144"/>
      <c r="B174" s="145"/>
      <c r="C174" s="144" t="s">
        <v>4013</v>
      </c>
      <c r="D174" s="144"/>
      <c r="E174" s="144">
        <v>5</v>
      </c>
      <c r="F174" s="144"/>
      <c r="G174" s="144"/>
      <c r="H174" s="144"/>
      <c r="I174" s="144"/>
    </row>
    <row r="175" spans="1:9" s="148" customFormat="1" ht="12.75" x14ac:dyDescent="0.2">
      <c r="A175" s="160"/>
      <c r="B175" s="161"/>
      <c r="C175" s="160" t="s">
        <v>4051</v>
      </c>
      <c r="D175" s="160">
        <v>1</v>
      </c>
      <c r="E175" s="162"/>
      <c r="F175" s="160"/>
      <c r="G175" s="160"/>
      <c r="H175" s="160"/>
      <c r="I175" s="160"/>
    </row>
    <row r="176" spans="1:9" s="148" customFormat="1" ht="12.75" x14ac:dyDescent="0.2">
      <c r="A176" s="160"/>
      <c r="B176" s="161"/>
      <c r="C176" s="160" t="s">
        <v>4011</v>
      </c>
      <c r="D176" s="160">
        <v>0.2</v>
      </c>
      <c r="E176" s="162"/>
      <c r="F176" s="160"/>
      <c r="G176" s="160"/>
      <c r="H176" s="160"/>
      <c r="I176" s="160"/>
    </row>
    <row r="177" spans="1:9" s="148" customFormat="1" ht="12.75" x14ac:dyDescent="0.2">
      <c r="A177" s="160"/>
      <c r="B177" s="161"/>
      <c r="C177" s="160" t="s">
        <v>4052</v>
      </c>
      <c r="D177" s="160">
        <v>1</v>
      </c>
      <c r="E177" s="162"/>
      <c r="F177" s="160"/>
      <c r="G177" s="160"/>
      <c r="H177" s="160"/>
      <c r="I177" s="160"/>
    </row>
    <row r="178" spans="1:9" s="148" customFormat="1" ht="12.75" x14ac:dyDescent="0.2">
      <c r="A178" s="160"/>
      <c r="B178" s="161"/>
      <c r="C178" s="160" t="s">
        <v>4012</v>
      </c>
      <c r="D178" s="144">
        <f>SUM(D169:D172)</f>
        <v>4.2</v>
      </c>
      <c r="E178" s="162"/>
      <c r="F178" s="160"/>
      <c r="G178" s="160"/>
      <c r="H178" s="160"/>
      <c r="I178" s="160"/>
    </row>
    <row r="179" spans="1:9" s="148" customFormat="1" ht="12.75" x14ac:dyDescent="0.2">
      <c r="A179" s="144">
        <f>+A161+1</f>
        <v>51006</v>
      </c>
      <c r="B179" s="144" t="str">
        <f>VLOOKUP($A179,'P-Partidas-MT'!$A:$C,2,0)</f>
        <v>Montaje de poste C.A. de 13m en CM13-I, que comprende : izado, limpieza nivelación, solado, compactación, cimentación p' una 1.6x1.0x1.0, Mezcla C:H, 1:8+25% PM, incl. retiro de desmonte Aplicac. Sellador concreto y transp de almacen de obra a punto de izaje</v>
      </c>
      <c r="C179" s="144"/>
      <c r="D179" s="144"/>
      <c r="E179" s="144"/>
      <c r="F179" s="144"/>
      <c r="G179" s="144"/>
      <c r="H179" s="144" t="s">
        <v>70</v>
      </c>
      <c r="I179" s="144">
        <v>9</v>
      </c>
    </row>
    <row r="180" spans="1:9" s="148" customFormat="1" ht="12.75" x14ac:dyDescent="0.2">
      <c r="A180" s="144" t="s">
        <v>3094</v>
      </c>
      <c r="B180" s="145"/>
      <c r="C180" s="144" t="s">
        <v>4047</v>
      </c>
      <c r="D180" s="144"/>
      <c r="E180" s="144">
        <v>4.45</v>
      </c>
      <c r="F180" s="144"/>
      <c r="G180" s="144"/>
      <c r="H180" s="144" t="s">
        <v>3094</v>
      </c>
      <c r="I180" s="144"/>
    </row>
    <row r="181" spans="1:9" s="148" customFormat="1" ht="12.75" x14ac:dyDescent="0.2">
      <c r="A181" s="144"/>
      <c r="B181" s="145"/>
      <c r="C181" s="144" t="s">
        <v>4048</v>
      </c>
      <c r="D181" s="144"/>
      <c r="E181" s="144">
        <v>0.4</v>
      </c>
      <c r="F181" s="144"/>
      <c r="G181" s="144"/>
      <c r="H181" s="144"/>
      <c r="I181" s="144"/>
    </row>
    <row r="182" spans="1:9" s="148" customFormat="1" ht="12.75" x14ac:dyDescent="0.2">
      <c r="A182" s="144"/>
      <c r="B182" s="145"/>
      <c r="C182" s="144" t="s">
        <v>4049</v>
      </c>
      <c r="D182" s="144"/>
      <c r="E182" s="144">
        <v>1</v>
      </c>
      <c r="F182" s="144"/>
      <c r="G182" s="144"/>
      <c r="H182" s="144"/>
      <c r="I182" s="144"/>
    </row>
    <row r="183" spans="1:9" s="148" customFormat="1" ht="12.75" x14ac:dyDescent="0.2">
      <c r="A183" s="144"/>
      <c r="B183" s="145"/>
      <c r="C183" s="144" t="s">
        <v>3160</v>
      </c>
      <c r="D183" s="144"/>
      <c r="E183" s="144">
        <v>0.2</v>
      </c>
      <c r="F183" s="144"/>
      <c r="G183" s="144"/>
      <c r="H183" s="144"/>
      <c r="I183" s="144"/>
    </row>
    <row r="184" spans="1:9" s="148" customFormat="1" ht="12.75" x14ac:dyDescent="0.2">
      <c r="A184" s="144"/>
      <c r="B184" s="145"/>
      <c r="C184" s="144" t="s">
        <v>4007</v>
      </c>
      <c r="D184" s="144"/>
      <c r="E184" s="144">
        <v>0.47</v>
      </c>
      <c r="F184" s="144"/>
      <c r="G184" s="144"/>
      <c r="H184" s="144"/>
      <c r="I184" s="144"/>
    </row>
    <row r="185" spans="1:9" s="148" customFormat="1" ht="12.75" x14ac:dyDescent="0.2">
      <c r="A185" s="144"/>
      <c r="B185" s="145"/>
      <c r="C185" s="144" t="s">
        <v>3146</v>
      </c>
      <c r="D185" s="144"/>
      <c r="E185" s="144">
        <v>1.05</v>
      </c>
      <c r="F185" s="144"/>
      <c r="G185" s="144"/>
      <c r="H185" s="144"/>
      <c r="I185" s="144"/>
    </row>
    <row r="186" spans="1:9" s="148" customFormat="1" ht="12.75" x14ac:dyDescent="0.2">
      <c r="A186" s="144" t="s">
        <v>3094</v>
      </c>
      <c r="B186" s="145"/>
      <c r="C186" s="144" t="s">
        <v>4050</v>
      </c>
      <c r="D186" s="144"/>
      <c r="E186" s="144">
        <v>0.2</v>
      </c>
      <c r="F186" s="144"/>
      <c r="G186" s="144"/>
      <c r="H186" s="144" t="s">
        <v>3094</v>
      </c>
      <c r="I186" s="144"/>
    </row>
    <row r="187" spans="1:9" s="148" customFormat="1" ht="12.75" x14ac:dyDescent="0.2">
      <c r="A187" s="144"/>
      <c r="B187" s="145"/>
      <c r="C187" s="144" t="s">
        <v>3147</v>
      </c>
      <c r="D187" s="144">
        <v>0.2</v>
      </c>
      <c r="E187" s="144"/>
      <c r="F187" s="144"/>
      <c r="G187" s="144"/>
      <c r="H187" s="144"/>
      <c r="I187" s="144"/>
    </row>
    <row r="188" spans="1:9" s="148" customFormat="1" ht="12.75" x14ac:dyDescent="0.2">
      <c r="A188" s="144"/>
      <c r="B188" s="145"/>
      <c r="C188" s="144" t="s">
        <v>3148</v>
      </c>
      <c r="D188" s="144">
        <v>1</v>
      </c>
      <c r="E188" s="144"/>
      <c r="F188" s="144"/>
      <c r="G188" s="144"/>
      <c r="H188" s="144"/>
      <c r="I188" s="144"/>
    </row>
    <row r="189" spans="1:9" s="148" customFormat="1" ht="12.75" x14ac:dyDescent="0.2">
      <c r="A189" s="144"/>
      <c r="B189" s="145"/>
      <c r="C189" s="144" t="s">
        <v>3099</v>
      </c>
      <c r="D189" s="144">
        <v>1</v>
      </c>
      <c r="E189" s="144"/>
      <c r="F189" s="144"/>
      <c r="G189" s="144"/>
      <c r="H189" s="144"/>
      <c r="I189" s="144"/>
    </row>
    <row r="190" spans="1:9" s="148" customFormat="1" ht="12.75" x14ac:dyDescent="0.2">
      <c r="A190" s="144"/>
      <c r="B190" s="145"/>
      <c r="C190" s="144" t="s">
        <v>3100</v>
      </c>
      <c r="D190" s="144">
        <v>2</v>
      </c>
      <c r="E190" s="144"/>
      <c r="F190" s="144"/>
      <c r="G190" s="144"/>
      <c r="H190" s="144"/>
      <c r="I190" s="144"/>
    </row>
    <row r="191" spans="1:9" s="148" customFormat="1" ht="12.75" x14ac:dyDescent="0.2">
      <c r="A191" s="144"/>
      <c r="B191" s="145"/>
      <c r="C191" s="144" t="s">
        <v>3104</v>
      </c>
      <c r="D191" s="144"/>
      <c r="E191" s="144">
        <v>5</v>
      </c>
      <c r="F191" s="144"/>
      <c r="G191" s="144"/>
      <c r="H191" s="144"/>
      <c r="I191" s="144"/>
    </row>
    <row r="192" spans="1:9" s="148" customFormat="1" ht="12.75" x14ac:dyDescent="0.2">
      <c r="A192" s="144"/>
      <c r="B192" s="145"/>
      <c r="C192" s="144" t="s">
        <v>4013</v>
      </c>
      <c r="D192" s="144"/>
      <c r="E192" s="144">
        <v>5</v>
      </c>
      <c r="F192" s="144"/>
      <c r="G192" s="144"/>
      <c r="H192" s="144"/>
      <c r="I192" s="144"/>
    </row>
    <row r="193" spans="1:9" s="148" customFormat="1" ht="12.75" x14ac:dyDescent="0.2">
      <c r="A193" s="160"/>
      <c r="B193" s="161"/>
      <c r="C193" s="160" t="s">
        <v>4051</v>
      </c>
      <c r="D193" s="160">
        <v>1</v>
      </c>
      <c r="E193" s="162"/>
      <c r="F193" s="160"/>
      <c r="G193" s="160"/>
      <c r="H193" s="160"/>
      <c r="I193" s="160"/>
    </row>
    <row r="194" spans="1:9" s="148" customFormat="1" ht="12.75" x14ac:dyDescent="0.2">
      <c r="A194" s="160"/>
      <c r="B194" s="161"/>
      <c r="C194" s="160" t="s">
        <v>4011</v>
      </c>
      <c r="D194" s="160">
        <v>0.2</v>
      </c>
      <c r="E194" s="162"/>
      <c r="F194" s="160"/>
      <c r="G194" s="160"/>
      <c r="H194" s="160"/>
      <c r="I194" s="160"/>
    </row>
    <row r="195" spans="1:9" s="148" customFormat="1" ht="12.75" x14ac:dyDescent="0.2">
      <c r="A195" s="160"/>
      <c r="B195" s="161"/>
      <c r="C195" s="160" t="s">
        <v>4052</v>
      </c>
      <c r="D195" s="160">
        <v>1</v>
      </c>
      <c r="E195" s="162"/>
      <c r="F195" s="160"/>
      <c r="G195" s="160"/>
      <c r="H195" s="160"/>
      <c r="I195" s="160"/>
    </row>
    <row r="196" spans="1:9" s="148" customFormat="1" ht="12.75" x14ac:dyDescent="0.2">
      <c r="A196" s="160"/>
      <c r="B196" s="161"/>
      <c r="C196" s="160" t="s">
        <v>4012</v>
      </c>
      <c r="D196" s="144">
        <f>SUM(D187:D190)</f>
        <v>4.2</v>
      </c>
      <c r="E196" s="162"/>
      <c r="F196" s="160"/>
      <c r="G196" s="160"/>
      <c r="H196" s="160"/>
      <c r="I196" s="160"/>
    </row>
    <row r="197" spans="1:9" s="148" customFormat="1" ht="12.75" x14ac:dyDescent="0.2">
      <c r="A197" s="144">
        <f>+A179+1</f>
        <v>51007</v>
      </c>
      <c r="B197" s="144" t="str">
        <f>VLOOKUP($A197,'P-Partidas-MT'!$A:$C,2,0)</f>
        <v>Montaje de poste C.A. de 14m en CM14-I, que comprende : izado, limpieza nivelación, solado, compactación, cimentación p' una 1.7x1.0x1.0, Mezcla C:H, 1:8+25% PM, incl. retiro de desmonte Aplicac. Sellador concreto y transp de almacen de obra a punto de izaje</v>
      </c>
      <c r="C197" s="144"/>
      <c r="D197" s="144"/>
      <c r="E197" s="144"/>
      <c r="F197" s="144"/>
      <c r="G197" s="144"/>
      <c r="H197" s="144" t="s">
        <v>70</v>
      </c>
      <c r="I197" s="144">
        <v>8.5</v>
      </c>
    </row>
    <row r="198" spans="1:9" s="148" customFormat="1" ht="12.75" x14ac:dyDescent="0.2">
      <c r="A198" s="144" t="s">
        <v>3094</v>
      </c>
      <c r="B198" s="145"/>
      <c r="C198" s="144" t="s">
        <v>4047</v>
      </c>
      <c r="D198" s="144"/>
      <c r="E198" s="144">
        <v>4.45</v>
      </c>
      <c r="F198" s="144"/>
      <c r="G198" s="144"/>
      <c r="H198" s="144" t="s">
        <v>3094</v>
      </c>
      <c r="I198" s="144"/>
    </row>
    <row r="199" spans="1:9" s="148" customFormat="1" ht="12.75" x14ac:dyDescent="0.2">
      <c r="A199" s="144"/>
      <c r="B199" s="145"/>
      <c r="C199" s="144" t="s">
        <v>4048</v>
      </c>
      <c r="D199" s="144"/>
      <c r="E199" s="144">
        <v>0.4</v>
      </c>
      <c r="F199" s="144"/>
      <c r="G199" s="144"/>
      <c r="H199" s="144"/>
      <c r="I199" s="144"/>
    </row>
    <row r="200" spans="1:9" s="148" customFormat="1" ht="12.75" x14ac:dyDescent="0.2">
      <c r="A200" s="144"/>
      <c r="B200" s="145"/>
      <c r="C200" s="144" t="s">
        <v>4049</v>
      </c>
      <c r="D200" s="144"/>
      <c r="E200" s="144">
        <v>1</v>
      </c>
      <c r="F200" s="144"/>
      <c r="G200" s="144"/>
      <c r="H200" s="144"/>
      <c r="I200" s="144"/>
    </row>
    <row r="201" spans="1:9" s="148" customFormat="1" ht="12.75" x14ac:dyDescent="0.2">
      <c r="A201" s="144"/>
      <c r="B201" s="145"/>
      <c r="C201" s="144" t="s">
        <v>3160</v>
      </c>
      <c r="D201" s="144"/>
      <c r="E201" s="144">
        <v>0.2</v>
      </c>
      <c r="F201" s="144"/>
      <c r="G201" s="144"/>
      <c r="H201" s="144"/>
      <c r="I201" s="144"/>
    </row>
    <row r="202" spans="1:9" s="148" customFormat="1" ht="12.75" x14ac:dyDescent="0.2">
      <c r="A202" s="144"/>
      <c r="B202" s="145"/>
      <c r="C202" s="144" t="s">
        <v>4007</v>
      </c>
      <c r="D202" s="144"/>
      <c r="E202" s="144">
        <v>0.47</v>
      </c>
      <c r="F202" s="144"/>
      <c r="G202" s="144"/>
      <c r="H202" s="144"/>
      <c r="I202" s="144"/>
    </row>
    <row r="203" spans="1:9" s="148" customFormat="1" ht="12.75" x14ac:dyDescent="0.2">
      <c r="A203" s="144"/>
      <c r="B203" s="145"/>
      <c r="C203" s="144" t="s">
        <v>3146</v>
      </c>
      <c r="D203" s="144"/>
      <c r="E203" s="144">
        <v>1.05</v>
      </c>
      <c r="F203" s="144"/>
      <c r="G203" s="144"/>
      <c r="H203" s="144"/>
      <c r="I203" s="144"/>
    </row>
    <row r="204" spans="1:9" s="148" customFormat="1" ht="12.75" x14ac:dyDescent="0.2">
      <c r="A204" s="144" t="s">
        <v>3094</v>
      </c>
      <c r="B204" s="145"/>
      <c r="C204" s="144" t="s">
        <v>4050</v>
      </c>
      <c r="D204" s="144"/>
      <c r="E204" s="144">
        <v>0.2</v>
      </c>
      <c r="F204" s="144"/>
      <c r="G204" s="144"/>
      <c r="H204" s="144" t="s">
        <v>3094</v>
      </c>
      <c r="I204" s="144"/>
    </row>
    <row r="205" spans="1:9" s="148" customFormat="1" ht="12.75" x14ac:dyDescent="0.2">
      <c r="A205" s="144"/>
      <c r="B205" s="145"/>
      <c r="C205" s="144" t="s">
        <v>3147</v>
      </c>
      <c r="D205" s="144">
        <v>0.2</v>
      </c>
      <c r="E205" s="144"/>
      <c r="F205" s="144"/>
      <c r="G205" s="144"/>
      <c r="H205" s="144"/>
      <c r="I205" s="144"/>
    </row>
    <row r="206" spans="1:9" s="148" customFormat="1" ht="12.75" x14ac:dyDescent="0.2">
      <c r="A206" s="144"/>
      <c r="B206" s="145"/>
      <c r="C206" s="144" t="s">
        <v>3148</v>
      </c>
      <c r="D206" s="144">
        <v>1</v>
      </c>
      <c r="E206" s="144"/>
      <c r="F206" s="144"/>
      <c r="G206" s="144"/>
      <c r="H206" s="144"/>
      <c r="I206" s="144"/>
    </row>
    <row r="207" spans="1:9" s="148" customFormat="1" ht="12.75" x14ac:dyDescent="0.2">
      <c r="A207" s="144"/>
      <c r="B207" s="145"/>
      <c r="C207" s="144" t="s">
        <v>3099</v>
      </c>
      <c r="D207" s="144">
        <v>1</v>
      </c>
      <c r="E207" s="144"/>
      <c r="F207" s="144"/>
      <c r="G207" s="144"/>
      <c r="H207" s="144"/>
      <c r="I207" s="144"/>
    </row>
    <row r="208" spans="1:9" s="148" customFormat="1" ht="12.75" x14ac:dyDescent="0.2">
      <c r="A208" s="144"/>
      <c r="B208" s="145"/>
      <c r="C208" s="144" t="s">
        <v>3100</v>
      </c>
      <c r="D208" s="144">
        <v>2</v>
      </c>
      <c r="E208" s="144"/>
      <c r="F208" s="144"/>
      <c r="G208" s="144"/>
      <c r="H208" s="144"/>
      <c r="I208" s="144"/>
    </row>
    <row r="209" spans="1:9" s="148" customFormat="1" ht="12.75" x14ac:dyDescent="0.2">
      <c r="A209" s="144"/>
      <c r="B209" s="145"/>
      <c r="C209" s="144" t="s">
        <v>3104</v>
      </c>
      <c r="D209" s="144"/>
      <c r="E209" s="144">
        <v>5</v>
      </c>
      <c r="F209" s="144"/>
      <c r="G209" s="144"/>
      <c r="H209" s="144"/>
      <c r="I209" s="144"/>
    </row>
    <row r="210" spans="1:9" s="148" customFormat="1" ht="12.75" x14ac:dyDescent="0.2">
      <c r="A210" s="144"/>
      <c r="B210" s="145"/>
      <c r="C210" s="144" t="s">
        <v>4013</v>
      </c>
      <c r="D210" s="144"/>
      <c r="E210" s="144">
        <v>5</v>
      </c>
      <c r="F210" s="144"/>
      <c r="G210" s="144"/>
      <c r="H210" s="144"/>
      <c r="I210" s="144"/>
    </row>
    <row r="211" spans="1:9" s="148" customFormat="1" ht="12.75" x14ac:dyDescent="0.2">
      <c r="A211" s="160"/>
      <c r="B211" s="161"/>
      <c r="C211" s="160" t="s">
        <v>4051</v>
      </c>
      <c r="D211" s="160">
        <v>1</v>
      </c>
      <c r="E211" s="162"/>
      <c r="F211" s="160"/>
      <c r="G211" s="160"/>
      <c r="H211" s="160"/>
      <c r="I211" s="160"/>
    </row>
    <row r="212" spans="1:9" s="148" customFormat="1" ht="12.75" x14ac:dyDescent="0.2">
      <c r="A212" s="160"/>
      <c r="B212" s="161"/>
      <c r="C212" s="160" t="s">
        <v>4011</v>
      </c>
      <c r="D212" s="160">
        <v>0.2</v>
      </c>
      <c r="E212" s="162"/>
      <c r="F212" s="160"/>
      <c r="G212" s="160"/>
      <c r="H212" s="160"/>
      <c r="I212" s="160"/>
    </row>
    <row r="213" spans="1:9" s="148" customFormat="1" ht="12.75" x14ac:dyDescent="0.2">
      <c r="A213" s="160"/>
      <c r="B213" s="161"/>
      <c r="C213" s="160" t="s">
        <v>4052</v>
      </c>
      <c r="D213" s="160">
        <v>1</v>
      </c>
      <c r="E213" s="162"/>
      <c r="F213" s="160"/>
      <c r="G213" s="160"/>
      <c r="H213" s="160"/>
      <c r="I213" s="160"/>
    </row>
    <row r="214" spans="1:9" s="148" customFormat="1" ht="12.75" x14ac:dyDescent="0.2">
      <c r="A214" s="160"/>
      <c r="B214" s="161"/>
      <c r="C214" s="160" t="s">
        <v>4012</v>
      </c>
      <c r="D214" s="144">
        <f>SUM(D205:D208)</f>
        <v>4.2</v>
      </c>
      <c r="E214" s="162"/>
      <c r="F214" s="160"/>
      <c r="G214" s="160"/>
      <c r="H214" s="160"/>
      <c r="I214" s="160"/>
    </row>
    <row r="215" spans="1:9" s="148" customFormat="1" ht="12.75" x14ac:dyDescent="0.2">
      <c r="A215" s="144">
        <f>+A197+1</f>
        <v>51008</v>
      </c>
      <c r="B215" s="144" t="str">
        <f>VLOOKUP($A215,'P-Partidas-MT'!$A:$C,2,0)</f>
        <v>Montaje de poste C.A. de 15m en CM15-I, que comprende : izado, limpieza nivelación, solado, compactación, cimentación p' una 1.8x1.0x1.0, Mezcla C:H, 1:8+25% PM, incl. retiro de desmonte Aplicac. Sellador concreto y transp de almacen de obra a punto de izaje</v>
      </c>
      <c r="C215" s="144"/>
      <c r="D215" s="144"/>
      <c r="E215" s="144"/>
      <c r="F215" s="144"/>
      <c r="G215" s="144"/>
      <c r="H215" s="144" t="s">
        <v>70</v>
      </c>
      <c r="I215" s="144">
        <v>8</v>
      </c>
    </row>
    <row r="216" spans="1:9" s="148" customFormat="1" ht="12.75" x14ac:dyDescent="0.2">
      <c r="A216" s="144" t="s">
        <v>3094</v>
      </c>
      <c r="B216" s="145"/>
      <c r="C216" s="144" t="s">
        <v>4047</v>
      </c>
      <c r="D216" s="144"/>
      <c r="E216" s="144">
        <v>4.45</v>
      </c>
      <c r="F216" s="144"/>
      <c r="G216" s="144"/>
      <c r="H216" s="144" t="s">
        <v>3094</v>
      </c>
      <c r="I216" s="144"/>
    </row>
    <row r="217" spans="1:9" s="148" customFormat="1" ht="12.75" x14ac:dyDescent="0.2">
      <c r="A217" s="144"/>
      <c r="B217" s="145"/>
      <c r="C217" s="144" t="s">
        <v>4048</v>
      </c>
      <c r="D217" s="144"/>
      <c r="E217" s="144">
        <v>0.4</v>
      </c>
      <c r="F217" s="144"/>
      <c r="G217" s="144"/>
      <c r="H217" s="144"/>
      <c r="I217" s="144"/>
    </row>
    <row r="218" spans="1:9" s="148" customFormat="1" ht="12.75" x14ac:dyDescent="0.2">
      <c r="A218" s="144"/>
      <c r="B218" s="145"/>
      <c r="C218" s="144" t="s">
        <v>4049</v>
      </c>
      <c r="D218" s="144"/>
      <c r="E218" s="144">
        <v>1</v>
      </c>
      <c r="F218" s="144"/>
      <c r="G218" s="144"/>
      <c r="H218" s="144"/>
      <c r="I218" s="144"/>
    </row>
    <row r="219" spans="1:9" s="148" customFormat="1" ht="12.75" x14ac:dyDescent="0.2">
      <c r="A219" s="144"/>
      <c r="B219" s="145"/>
      <c r="C219" s="144" t="s">
        <v>3160</v>
      </c>
      <c r="D219" s="144"/>
      <c r="E219" s="144">
        <v>0.2</v>
      </c>
      <c r="F219" s="144"/>
      <c r="G219" s="144"/>
      <c r="H219" s="144"/>
      <c r="I219" s="144"/>
    </row>
    <row r="220" spans="1:9" s="148" customFormat="1" ht="12.75" x14ac:dyDescent="0.2">
      <c r="A220" s="144"/>
      <c r="B220" s="145"/>
      <c r="C220" s="144" t="s">
        <v>4007</v>
      </c>
      <c r="D220" s="144"/>
      <c r="E220" s="144">
        <v>0.47</v>
      </c>
      <c r="F220" s="144"/>
      <c r="G220" s="144"/>
      <c r="H220" s="144"/>
      <c r="I220" s="144"/>
    </row>
    <row r="221" spans="1:9" s="148" customFormat="1" ht="12.75" x14ac:dyDescent="0.2">
      <c r="A221" s="144"/>
      <c r="B221" s="145"/>
      <c r="C221" s="144" t="s">
        <v>3146</v>
      </c>
      <c r="D221" s="144"/>
      <c r="E221" s="144">
        <v>1.05</v>
      </c>
      <c r="F221" s="144"/>
      <c r="G221" s="144"/>
      <c r="H221" s="144"/>
      <c r="I221" s="144"/>
    </row>
    <row r="222" spans="1:9" s="148" customFormat="1" ht="12.75" x14ac:dyDescent="0.2">
      <c r="A222" s="144" t="s">
        <v>3094</v>
      </c>
      <c r="B222" s="145"/>
      <c r="C222" s="144" t="s">
        <v>4050</v>
      </c>
      <c r="D222" s="144"/>
      <c r="E222" s="144">
        <v>0.2</v>
      </c>
      <c r="F222" s="144"/>
      <c r="G222" s="144"/>
      <c r="H222" s="144" t="s">
        <v>3094</v>
      </c>
      <c r="I222" s="144"/>
    </row>
    <row r="223" spans="1:9" s="148" customFormat="1" ht="12.75" x14ac:dyDescent="0.2">
      <c r="A223" s="144"/>
      <c r="B223" s="145"/>
      <c r="C223" s="144" t="s">
        <v>3147</v>
      </c>
      <c r="D223" s="144">
        <v>0.2</v>
      </c>
      <c r="E223" s="144"/>
      <c r="F223" s="144"/>
      <c r="G223" s="144"/>
      <c r="H223" s="144"/>
      <c r="I223" s="144"/>
    </row>
    <row r="224" spans="1:9" s="148" customFormat="1" ht="12.75" x14ac:dyDescent="0.2">
      <c r="A224" s="144"/>
      <c r="B224" s="145"/>
      <c r="C224" s="144" t="s">
        <v>3148</v>
      </c>
      <c r="D224" s="144">
        <v>1</v>
      </c>
      <c r="E224" s="144"/>
      <c r="F224" s="144"/>
      <c r="G224" s="144"/>
      <c r="H224" s="144"/>
      <c r="I224" s="144"/>
    </row>
    <row r="225" spans="1:9" s="148" customFormat="1" ht="12.75" x14ac:dyDescent="0.2">
      <c r="A225" s="144"/>
      <c r="B225" s="145"/>
      <c r="C225" s="144" t="s">
        <v>3099</v>
      </c>
      <c r="D225" s="144">
        <v>1</v>
      </c>
      <c r="E225" s="144"/>
      <c r="F225" s="144"/>
      <c r="G225" s="144"/>
      <c r="H225" s="144"/>
      <c r="I225" s="144"/>
    </row>
    <row r="226" spans="1:9" s="148" customFormat="1" ht="12.75" x14ac:dyDescent="0.2">
      <c r="A226" s="144"/>
      <c r="B226" s="145"/>
      <c r="C226" s="144" t="s">
        <v>3100</v>
      </c>
      <c r="D226" s="144">
        <v>2</v>
      </c>
      <c r="E226" s="144"/>
      <c r="F226" s="144"/>
      <c r="G226" s="144"/>
      <c r="H226" s="144"/>
      <c r="I226" s="144"/>
    </row>
    <row r="227" spans="1:9" s="148" customFormat="1" ht="12.75" x14ac:dyDescent="0.2">
      <c r="A227" s="144"/>
      <c r="B227" s="145"/>
      <c r="C227" s="144" t="s">
        <v>3104</v>
      </c>
      <c r="D227" s="144"/>
      <c r="E227" s="144">
        <v>5</v>
      </c>
      <c r="F227" s="144"/>
      <c r="G227" s="144"/>
      <c r="H227" s="144"/>
      <c r="I227" s="144"/>
    </row>
    <row r="228" spans="1:9" s="148" customFormat="1" ht="12.75" x14ac:dyDescent="0.2">
      <c r="A228" s="144"/>
      <c r="B228" s="145"/>
      <c r="C228" s="144" t="s">
        <v>4013</v>
      </c>
      <c r="D228" s="144"/>
      <c r="E228" s="144">
        <v>5</v>
      </c>
      <c r="F228" s="144"/>
      <c r="G228" s="144"/>
      <c r="H228" s="144"/>
      <c r="I228" s="144"/>
    </row>
    <row r="229" spans="1:9" s="148" customFormat="1" ht="12.75" x14ac:dyDescent="0.2">
      <c r="A229" s="160"/>
      <c r="B229" s="161"/>
      <c r="C229" s="160" t="s">
        <v>4051</v>
      </c>
      <c r="D229" s="160">
        <v>1</v>
      </c>
      <c r="E229" s="162"/>
      <c r="F229" s="160"/>
      <c r="G229" s="160"/>
      <c r="H229" s="160"/>
      <c r="I229" s="160"/>
    </row>
    <row r="230" spans="1:9" s="148" customFormat="1" ht="12.75" x14ac:dyDescent="0.2">
      <c r="A230" s="160"/>
      <c r="B230" s="161"/>
      <c r="C230" s="160" t="s">
        <v>4011</v>
      </c>
      <c r="D230" s="160">
        <v>0.2</v>
      </c>
      <c r="E230" s="162"/>
      <c r="F230" s="160"/>
      <c r="G230" s="160"/>
      <c r="H230" s="160"/>
      <c r="I230" s="160"/>
    </row>
    <row r="231" spans="1:9" s="148" customFormat="1" ht="12.75" x14ac:dyDescent="0.2">
      <c r="A231" s="160"/>
      <c r="B231" s="161"/>
      <c r="C231" s="160" t="s">
        <v>4052</v>
      </c>
      <c r="D231" s="160">
        <v>1</v>
      </c>
      <c r="E231" s="162"/>
      <c r="F231" s="160"/>
      <c r="G231" s="160"/>
      <c r="H231" s="160"/>
      <c r="I231" s="160"/>
    </row>
    <row r="232" spans="1:9" s="148" customFormat="1" ht="12.75" x14ac:dyDescent="0.2">
      <c r="A232" s="160"/>
      <c r="B232" s="161"/>
      <c r="C232" s="160" t="s">
        <v>4012</v>
      </c>
      <c r="D232" s="144">
        <f>SUM(D223:D226)</f>
        <v>4.2</v>
      </c>
      <c r="E232" s="162"/>
      <c r="F232" s="160"/>
      <c r="G232" s="160"/>
      <c r="H232" s="160"/>
      <c r="I232" s="160"/>
    </row>
    <row r="233" spans="1:9" s="148" customFormat="1" ht="12.75" x14ac:dyDescent="0.2">
      <c r="A233" s="163">
        <f>+A215+1</f>
        <v>51009</v>
      </c>
      <c r="B233" s="163" t="str">
        <f>VLOOKUP($A233,'P-Partidas-MT'!$A:$C,2,0)</f>
        <v>Montaje de poste C.A. de 8m en CM8-II, que comprende : izado, limpieza nivelación, solado, compactación, cimentación p' una 1.5x1.0x1.0, Mezcla C:H, 1:8+25% PM, incl. retiro de desmonte Aplicac. Sellador concreto y transp de almacen de obra a punto de izaje</v>
      </c>
      <c r="C233" s="163"/>
      <c r="D233" s="163"/>
      <c r="E233" s="163"/>
      <c r="F233" s="163"/>
      <c r="G233" s="163"/>
      <c r="H233" s="163" t="s">
        <v>70</v>
      </c>
      <c r="I233" s="163">
        <f>+I89-1</f>
        <v>10.5</v>
      </c>
    </row>
    <row r="234" spans="1:9" s="148" customFormat="1" ht="12.75" x14ac:dyDescent="0.2">
      <c r="A234" s="163" t="s">
        <v>3094</v>
      </c>
      <c r="B234" s="164"/>
      <c r="C234" s="163" t="s">
        <v>4047</v>
      </c>
      <c r="D234" s="163"/>
      <c r="E234" s="163">
        <v>4.45</v>
      </c>
      <c r="F234" s="163"/>
      <c r="G234" s="163"/>
      <c r="H234" s="163" t="s">
        <v>3094</v>
      </c>
      <c r="I234" s="163"/>
    </row>
    <row r="235" spans="1:9" s="148" customFormat="1" ht="12.75" x14ac:dyDescent="0.2">
      <c r="A235" s="163"/>
      <c r="B235" s="164"/>
      <c r="C235" s="163" t="s">
        <v>4048</v>
      </c>
      <c r="D235" s="163"/>
      <c r="E235" s="163">
        <v>0.4</v>
      </c>
      <c r="F235" s="163"/>
      <c r="G235" s="163"/>
      <c r="H235" s="163"/>
      <c r="I235" s="163"/>
    </row>
    <row r="236" spans="1:9" s="148" customFormat="1" ht="12.75" x14ac:dyDescent="0.2">
      <c r="A236" s="163"/>
      <c r="B236" s="164"/>
      <c r="C236" s="163" t="s">
        <v>4049</v>
      </c>
      <c r="D236" s="163"/>
      <c r="E236" s="163">
        <v>1</v>
      </c>
      <c r="F236" s="163"/>
      <c r="G236" s="163"/>
      <c r="H236" s="163"/>
      <c r="I236" s="163"/>
    </row>
    <row r="237" spans="1:9" s="148" customFormat="1" ht="12.75" x14ac:dyDescent="0.2">
      <c r="A237" s="163"/>
      <c r="B237" s="164"/>
      <c r="C237" s="163" t="s">
        <v>3160</v>
      </c>
      <c r="D237" s="163"/>
      <c r="E237" s="163">
        <v>0.2</v>
      </c>
      <c r="F237" s="163"/>
      <c r="G237" s="163"/>
      <c r="H237" s="163"/>
      <c r="I237" s="163"/>
    </row>
    <row r="238" spans="1:9" s="148" customFormat="1" ht="12.75" x14ac:dyDescent="0.2">
      <c r="A238" s="163"/>
      <c r="B238" s="164"/>
      <c r="C238" s="163" t="s">
        <v>4007</v>
      </c>
      <c r="D238" s="163"/>
      <c r="E238" s="163">
        <v>0.47</v>
      </c>
      <c r="F238" s="163"/>
      <c r="G238" s="163"/>
      <c r="H238" s="163"/>
      <c r="I238" s="163"/>
    </row>
    <row r="239" spans="1:9" s="148" customFormat="1" ht="12.75" x14ac:dyDescent="0.2">
      <c r="A239" s="163"/>
      <c r="B239" s="164"/>
      <c r="C239" s="163" t="s">
        <v>3146</v>
      </c>
      <c r="D239" s="163"/>
      <c r="E239" s="163">
        <v>1.05</v>
      </c>
      <c r="F239" s="163"/>
      <c r="G239" s="163"/>
      <c r="H239" s="163"/>
      <c r="I239" s="163"/>
    </row>
    <row r="240" spans="1:9" s="148" customFormat="1" ht="12.75" x14ac:dyDescent="0.2">
      <c r="A240" s="163" t="s">
        <v>3094</v>
      </c>
      <c r="B240" s="164"/>
      <c r="C240" s="163" t="s">
        <v>4050</v>
      </c>
      <c r="D240" s="163"/>
      <c r="E240" s="163">
        <v>0.2</v>
      </c>
      <c r="F240" s="163"/>
      <c r="G240" s="163"/>
      <c r="H240" s="163" t="s">
        <v>3094</v>
      </c>
      <c r="I240" s="163"/>
    </row>
    <row r="241" spans="1:9" s="148" customFormat="1" ht="12.75" x14ac:dyDescent="0.2">
      <c r="A241" s="163"/>
      <c r="B241" s="164"/>
      <c r="C241" s="163" t="s">
        <v>3147</v>
      </c>
      <c r="D241" s="163">
        <v>0.2</v>
      </c>
      <c r="E241" s="163"/>
      <c r="F241" s="163"/>
      <c r="G241" s="163"/>
      <c r="H241" s="163"/>
      <c r="I241" s="163"/>
    </row>
    <row r="242" spans="1:9" s="148" customFormat="1" ht="12.75" x14ac:dyDescent="0.2">
      <c r="A242" s="163"/>
      <c r="B242" s="164"/>
      <c r="C242" s="163" t="s">
        <v>3148</v>
      </c>
      <c r="D242" s="163">
        <v>1</v>
      </c>
      <c r="E242" s="163"/>
      <c r="F242" s="163"/>
      <c r="G242" s="163"/>
      <c r="H242" s="163"/>
      <c r="I242" s="163"/>
    </row>
    <row r="243" spans="1:9" s="148" customFormat="1" ht="12.75" x14ac:dyDescent="0.2">
      <c r="A243" s="163"/>
      <c r="B243" s="164"/>
      <c r="C243" s="163" t="s">
        <v>3099</v>
      </c>
      <c r="D243" s="163">
        <v>1</v>
      </c>
      <c r="E243" s="163"/>
      <c r="F243" s="163"/>
      <c r="G243" s="163"/>
      <c r="H243" s="163"/>
      <c r="I243" s="163"/>
    </row>
    <row r="244" spans="1:9" s="148" customFormat="1" ht="12.75" x14ac:dyDescent="0.2">
      <c r="A244" s="163"/>
      <c r="B244" s="164"/>
      <c r="C244" s="163" t="s">
        <v>3100</v>
      </c>
      <c r="D244" s="163">
        <v>2</v>
      </c>
      <c r="E244" s="163"/>
      <c r="F244" s="163"/>
      <c r="G244" s="163"/>
      <c r="H244" s="163"/>
      <c r="I244" s="163"/>
    </row>
    <row r="245" spans="1:9" s="148" customFormat="1" ht="12.75" x14ac:dyDescent="0.2">
      <c r="A245" s="163"/>
      <c r="B245" s="164"/>
      <c r="C245" s="163" t="s">
        <v>3104</v>
      </c>
      <c r="D245" s="163"/>
      <c r="E245" s="163">
        <v>5</v>
      </c>
      <c r="F245" s="163"/>
      <c r="G245" s="163"/>
      <c r="H245" s="163"/>
      <c r="I245" s="163"/>
    </row>
    <row r="246" spans="1:9" s="148" customFormat="1" ht="12.75" x14ac:dyDescent="0.2">
      <c r="A246" s="163"/>
      <c r="B246" s="164"/>
      <c r="C246" s="163" t="s">
        <v>4013</v>
      </c>
      <c r="D246" s="163"/>
      <c r="E246" s="163">
        <v>5</v>
      </c>
      <c r="F246" s="163"/>
      <c r="G246" s="163"/>
      <c r="H246" s="163"/>
      <c r="I246" s="163"/>
    </row>
    <row r="247" spans="1:9" s="148" customFormat="1" ht="12.75" x14ac:dyDescent="0.2">
      <c r="A247" s="165"/>
      <c r="B247" s="166"/>
      <c r="C247" s="165" t="s">
        <v>4051</v>
      </c>
      <c r="D247" s="165">
        <v>1</v>
      </c>
      <c r="E247" s="167"/>
      <c r="F247" s="165"/>
      <c r="G247" s="165"/>
      <c r="H247" s="165"/>
      <c r="I247" s="165"/>
    </row>
    <row r="248" spans="1:9" s="148" customFormat="1" ht="12.75" x14ac:dyDescent="0.2">
      <c r="A248" s="165"/>
      <c r="B248" s="166"/>
      <c r="C248" s="165" t="s">
        <v>4011</v>
      </c>
      <c r="D248" s="165">
        <v>0.2</v>
      </c>
      <c r="E248" s="167"/>
      <c r="F248" s="165"/>
      <c r="G248" s="165"/>
      <c r="H248" s="165"/>
      <c r="I248" s="165"/>
    </row>
    <row r="249" spans="1:9" s="148" customFormat="1" ht="12.75" x14ac:dyDescent="0.2">
      <c r="A249" s="165"/>
      <c r="B249" s="166"/>
      <c r="C249" s="165" t="s">
        <v>4052</v>
      </c>
      <c r="D249" s="165">
        <v>1</v>
      </c>
      <c r="E249" s="167"/>
      <c r="F249" s="165"/>
      <c r="G249" s="165"/>
      <c r="H249" s="165"/>
      <c r="I249" s="165"/>
    </row>
    <row r="250" spans="1:9" s="148" customFormat="1" ht="12.75" x14ac:dyDescent="0.2">
      <c r="A250" s="165"/>
      <c r="B250" s="166"/>
      <c r="C250" s="165" t="s">
        <v>4012</v>
      </c>
      <c r="D250" s="163">
        <f>SUM(D241:D244)</f>
        <v>4.2</v>
      </c>
      <c r="E250" s="167"/>
      <c r="F250" s="165"/>
      <c r="G250" s="165"/>
      <c r="H250" s="165"/>
      <c r="I250" s="165"/>
    </row>
    <row r="251" spans="1:9" s="148" customFormat="1" ht="12.75" x14ac:dyDescent="0.2">
      <c r="A251" s="163">
        <f>+A233+1</f>
        <v>51010</v>
      </c>
      <c r="B251" s="163" t="str">
        <f>VLOOKUP($A251,'P-Partidas-MT'!$A:$C,2,0)</f>
        <v>Montaje de poste C.A. de 9m en CM9-II, que comprende : izado, limpieza nivelación, solado, compactación, cimentación p' una 1.6x1.0x1.0, Mezcla C:H, 1:8+25% PM, incl. retiro de desmonte Aplicac. Sellador concreto y transp de almacen de obra a punto de izaje</v>
      </c>
      <c r="C251" s="163"/>
      <c r="D251" s="163"/>
      <c r="E251" s="163"/>
      <c r="F251" s="163"/>
      <c r="G251" s="163"/>
      <c r="H251" s="163" t="s">
        <v>70</v>
      </c>
      <c r="I251" s="163">
        <f>+I107-1</f>
        <v>10</v>
      </c>
    </row>
    <row r="252" spans="1:9" s="148" customFormat="1" ht="12.75" x14ac:dyDescent="0.2">
      <c r="A252" s="163" t="s">
        <v>3094</v>
      </c>
      <c r="B252" s="164"/>
      <c r="C252" s="163" t="s">
        <v>4047</v>
      </c>
      <c r="D252" s="163"/>
      <c r="E252" s="163">
        <v>4.45</v>
      </c>
      <c r="F252" s="163"/>
      <c r="G252" s="163"/>
      <c r="H252" s="163" t="s">
        <v>3094</v>
      </c>
      <c r="I252" s="163"/>
    </row>
    <row r="253" spans="1:9" s="148" customFormat="1" ht="12.75" x14ac:dyDescent="0.2">
      <c r="A253" s="163"/>
      <c r="B253" s="164"/>
      <c r="C253" s="163" t="s">
        <v>4048</v>
      </c>
      <c r="D253" s="163"/>
      <c r="E253" s="163">
        <v>0.4</v>
      </c>
      <c r="F253" s="163"/>
      <c r="G253" s="163"/>
      <c r="H253" s="163"/>
      <c r="I253" s="163"/>
    </row>
    <row r="254" spans="1:9" s="148" customFormat="1" ht="12.75" x14ac:dyDescent="0.2">
      <c r="A254" s="163"/>
      <c r="B254" s="164"/>
      <c r="C254" s="163" t="s">
        <v>4049</v>
      </c>
      <c r="D254" s="163"/>
      <c r="E254" s="163">
        <v>1</v>
      </c>
      <c r="F254" s="163"/>
      <c r="G254" s="163"/>
      <c r="H254" s="163"/>
      <c r="I254" s="163"/>
    </row>
    <row r="255" spans="1:9" s="148" customFormat="1" ht="12.75" x14ac:dyDescent="0.2">
      <c r="A255" s="163"/>
      <c r="B255" s="164"/>
      <c r="C255" s="163" t="s">
        <v>3160</v>
      </c>
      <c r="D255" s="163"/>
      <c r="E255" s="163">
        <v>0.2</v>
      </c>
      <c r="F255" s="163"/>
      <c r="G255" s="163"/>
      <c r="H255" s="163"/>
      <c r="I255" s="163"/>
    </row>
    <row r="256" spans="1:9" s="148" customFormat="1" ht="12.75" x14ac:dyDescent="0.2">
      <c r="A256" s="163"/>
      <c r="B256" s="164"/>
      <c r="C256" s="163" t="s">
        <v>4007</v>
      </c>
      <c r="D256" s="163"/>
      <c r="E256" s="163">
        <v>0.47</v>
      </c>
      <c r="F256" s="163"/>
      <c r="G256" s="163"/>
      <c r="H256" s="163"/>
      <c r="I256" s="163"/>
    </row>
    <row r="257" spans="1:9" s="148" customFormat="1" ht="12.75" x14ac:dyDescent="0.2">
      <c r="A257" s="163"/>
      <c r="B257" s="164"/>
      <c r="C257" s="163" t="s">
        <v>3146</v>
      </c>
      <c r="D257" s="163"/>
      <c r="E257" s="163">
        <v>1.05</v>
      </c>
      <c r="F257" s="163"/>
      <c r="G257" s="163"/>
      <c r="H257" s="163"/>
      <c r="I257" s="163"/>
    </row>
    <row r="258" spans="1:9" s="148" customFormat="1" ht="12.75" x14ac:dyDescent="0.2">
      <c r="A258" s="163" t="s">
        <v>3094</v>
      </c>
      <c r="B258" s="164"/>
      <c r="C258" s="163" t="s">
        <v>4050</v>
      </c>
      <c r="D258" s="163"/>
      <c r="E258" s="163">
        <v>0.2</v>
      </c>
      <c r="F258" s="163"/>
      <c r="G258" s="163"/>
      <c r="H258" s="163" t="s">
        <v>3094</v>
      </c>
      <c r="I258" s="163"/>
    </row>
    <row r="259" spans="1:9" s="148" customFormat="1" ht="12.75" x14ac:dyDescent="0.2">
      <c r="A259" s="163"/>
      <c r="B259" s="164"/>
      <c r="C259" s="163" t="s">
        <v>3147</v>
      </c>
      <c r="D259" s="163">
        <v>0.2</v>
      </c>
      <c r="E259" s="163"/>
      <c r="F259" s="163"/>
      <c r="G259" s="163"/>
      <c r="H259" s="163"/>
      <c r="I259" s="163"/>
    </row>
    <row r="260" spans="1:9" s="148" customFormat="1" ht="12.75" x14ac:dyDescent="0.2">
      <c r="A260" s="163"/>
      <c r="B260" s="164"/>
      <c r="C260" s="163" t="s">
        <v>3148</v>
      </c>
      <c r="D260" s="163">
        <v>1</v>
      </c>
      <c r="E260" s="163"/>
      <c r="F260" s="163"/>
      <c r="G260" s="163"/>
      <c r="H260" s="163"/>
      <c r="I260" s="163"/>
    </row>
    <row r="261" spans="1:9" s="148" customFormat="1" ht="12.75" x14ac:dyDescent="0.2">
      <c r="A261" s="163"/>
      <c r="B261" s="164"/>
      <c r="C261" s="163" t="s">
        <v>3099</v>
      </c>
      <c r="D261" s="163">
        <v>1</v>
      </c>
      <c r="E261" s="163"/>
      <c r="F261" s="163"/>
      <c r="G261" s="163"/>
      <c r="H261" s="163"/>
      <c r="I261" s="163"/>
    </row>
    <row r="262" spans="1:9" s="148" customFormat="1" ht="12.75" x14ac:dyDescent="0.2">
      <c r="A262" s="163"/>
      <c r="B262" s="164"/>
      <c r="C262" s="163" t="s">
        <v>3100</v>
      </c>
      <c r="D262" s="163">
        <v>2</v>
      </c>
      <c r="E262" s="163"/>
      <c r="F262" s="163"/>
      <c r="G262" s="163"/>
      <c r="H262" s="163"/>
      <c r="I262" s="163"/>
    </row>
    <row r="263" spans="1:9" s="148" customFormat="1" ht="12.75" x14ac:dyDescent="0.2">
      <c r="A263" s="163"/>
      <c r="B263" s="164"/>
      <c r="C263" s="163" t="s">
        <v>3104</v>
      </c>
      <c r="D263" s="163"/>
      <c r="E263" s="163">
        <v>5</v>
      </c>
      <c r="F263" s="163"/>
      <c r="G263" s="163"/>
      <c r="H263" s="163"/>
      <c r="I263" s="163"/>
    </row>
    <row r="264" spans="1:9" s="148" customFormat="1" ht="12.75" x14ac:dyDescent="0.2">
      <c r="A264" s="163"/>
      <c r="B264" s="164"/>
      <c r="C264" s="163" t="s">
        <v>4013</v>
      </c>
      <c r="D264" s="163"/>
      <c r="E264" s="163">
        <v>5</v>
      </c>
      <c r="F264" s="163"/>
      <c r="G264" s="163"/>
      <c r="H264" s="163"/>
      <c r="I264" s="163"/>
    </row>
    <row r="265" spans="1:9" s="148" customFormat="1" ht="12.75" x14ac:dyDescent="0.2">
      <c r="A265" s="165"/>
      <c r="B265" s="166"/>
      <c r="C265" s="165" t="s">
        <v>4051</v>
      </c>
      <c r="D265" s="165">
        <v>1</v>
      </c>
      <c r="E265" s="167"/>
      <c r="F265" s="165"/>
      <c r="G265" s="165"/>
      <c r="H265" s="165"/>
      <c r="I265" s="165"/>
    </row>
    <row r="266" spans="1:9" s="148" customFormat="1" ht="12.75" x14ac:dyDescent="0.2">
      <c r="A266" s="165"/>
      <c r="B266" s="166"/>
      <c r="C266" s="165" t="s">
        <v>4011</v>
      </c>
      <c r="D266" s="165">
        <v>0.2</v>
      </c>
      <c r="E266" s="167"/>
      <c r="F266" s="165"/>
      <c r="G266" s="165"/>
      <c r="H266" s="165"/>
      <c r="I266" s="165"/>
    </row>
    <row r="267" spans="1:9" s="148" customFormat="1" ht="12.75" x14ac:dyDescent="0.2">
      <c r="A267" s="165"/>
      <c r="B267" s="166"/>
      <c r="C267" s="165" t="s">
        <v>4052</v>
      </c>
      <c r="D267" s="165">
        <v>1</v>
      </c>
      <c r="E267" s="167"/>
      <c r="F267" s="165"/>
      <c r="G267" s="165"/>
      <c r="H267" s="165"/>
      <c r="I267" s="165"/>
    </row>
    <row r="268" spans="1:9" s="148" customFormat="1" ht="12.75" x14ac:dyDescent="0.2">
      <c r="A268" s="165"/>
      <c r="B268" s="166"/>
      <c r="C268" s="165" t="s">
        <v>4012</v>
      </c>
      <c r="D268" s="163">
        <f>SUM(D259:D262)</f>
        <v>4.2</v>
      </c>
      <c r="E268" s="167"/>
      <c r="F268" s="165"/>
      <c r="G268" s="165"/>
      <c r="H268" s="165"/>
      <c r="I268" s="165"/>
    </row>
    <row r="269" spans="1:9" s="148" customFormat="1" ht="12.75" x14ac:dyDescent="0.2">
      <c r="A269" s="163">
        <f>+A251+1</f>
        <v>51011</v>
      </c>
      <c r="B269" s="163" t="str">
        <f>VLOOKUP($A269,'P-Partidas-MT'!$A:$C,2,0)</f>
        <v>Montaje de poste C.A. de 10m en CM10-II, que comprende : izado, limpieza nivelación, solado, compactación, cimentación p' una 1.7x1.0x1.0, Mezcla C:H, 1:8+25% PM, incl. retiro de desmonte Aplicac. Sellador concreto y transp de almacen de obra a punto de izaje</v>
      </c>
      <c r="C269" s="163"/>
      <c r="D269" s="163"/>
      <c r="E269" s="163"/>
      <c r="F269" s="163"/>
      <c r="G269" s="163"/>
      <c r="H269" s="163" t="s">
        <v>70</v>
      </c>
      <c r="I269" s="163">
        <f>+I125-1</f>
        <v>9.5</v>
      </c>
    </row>
    <row r="270" spans="1:9" s="148" customFormat="1" ht="12.75" x14ac:dyDescent="0.2">
      <c r="A270" s="163" t="s">
        <v>3094</v>
      </c>
      <c r="B270" s="164"/>
      <c r="C270" s="163" t="s">
        <v>4047</v>
      </c>
      <c r="D270" s="163"/>
      <c r="E270" s="163">
        <v>4.45</v>
      </c>
      <c r="F270" s="163"/>
      <c r="G270" s="163"/>
      <c r="H270" s="163" t="s">
        <v>3094</v>
      </c>
      <c r="I270" s="163"/>
    </row>
    <row r="271" spans="1:9" s="148" customFormat="1" ht="12.75" x14ac:dyDescent="0.2">
      <c r="A271" s="163"/>
      <c r="B271" s="164"/>
      <c r="C271" s="163" t="s">
        <v>4048</v>
      </c>
      <c r="D271" s="163"/>
      <c r="E271" s="163">
        <v>0.4</v>
      </c>
      <c r="F271" s="163"/>
      <c r="G271" s="163"/>
      <c r="H271" s="163"/>
      <c r="I271" s="163"/>
    </row>
    <row r="272" spans="1:9" s="148" customFormat="1" ht="12.75" x14ac:dyDescent="0.2">
      <c r="A272" s="163"/>
      <c r="B272" s="164"/>
      <c r="C272" s="163" t="s">
        <v>4049</v>
      </c>
      <c r="D272" s="163"/>
      <c r="E272" s="163">
        <v>1</v>
      </c>
      <c r="F272" s="163"/>
      <c r="G272" s="163"/>
      <c r="H272" s="163"/>
      <c r="I272" s="163"/>
    </row>
    <row r="273" spans="1:9" s="148" customFormat="1" ht="12.75" x14ac:dyDescent="0.2">
      <c r="A273" s="163"/>
      <c r="B273" s="164"/>
      <c r="C273" s="163" t="s">
        <v>3160</v>
      </c>
      <c r="D273" s="163"/>
      <c r="E273" s="163">
        <v>0.2</v>
      </c>
      <c r="F273" s="163"/>
      <c r="G273" s="163"/>
      <c r="H273" s="163"/>
      <c r="I273" s="163"/>
    </row>
    <row r="274" spans="1:9" s="148" customFormat="1" ht="12.75" x14ac:dyDescent="0.2">
      <c r="A274" s="163"/>
      <c r="B274" s="164"/>
      <c r="C274" s="163" t="s">
        <v>4007</v>
      </c>
      <c r="D274" s="163"/>
      <c r="E274" s="163">
        <v>0.47</v>
      </c>
      <c r="F274" s="163"/>
      <c r="G274" s="163"/>
      <c r="H274" s="163"/>
      <c r="I274" s="163"/>
    </row>
    <row r="275" spans="1:9" s="148" customFormat="1" ht="12.75" x14ac:dyDescent="0.2">
      <c r="A275" s="163"/>
      <c r="B275" s="164"/>
      <c r="C275" s="163" t="s">
        <v>3146</v>
      </c>
      <c r="D275" s="163"/>
      <c r="E275" s="163">
        <v>1.05</v>
      </c>
      <c r="F275" s="163"/>
      <c r="G275" s="163"/>
      <c r="H275" s="163"/>
      <c r="I275" s="163"/>
    </row>
    <row r="276" spans="1:9" s="148" customFormat="1" ht="12.75" x14ac:dyDescent="0.2">
      <c r="A276" s="163" t="s">
        <v>3094</v>
      </c>
      <c r="B276" s="164"/>
      <c r="C276" s="163" t="s">
        <v>4050</v>
      </c>
      <c r="D276" s="163"/>
      <c r="E276" s="163">
        <v>0.2</v>
      </c>
      <c r="F276" s="163"/>
      <c r="G276" s="163"/>
      <c r="H276" s="163" t="s">
        <v>3094</v>
      </c>
      <c r="I276" s="163"/>
    </row>
    <row r="277" spans="1:9" s="148" customFormat="1" ht="12.75" x14ac:dyDescent="0.2">
      <c r="A277" s="163"/>
      <c r="B277" s="164"/>
      <c r="C277" s="163" t="s">
        <v>3147</v>
      </c>
      <c r="D277" s="163">
        <v>0.2</v>
      </c>
      <c r="E277" s="163"/>
      <c r="F277" s="163"/>
      <c r="G277" s="163"/>
      <c r="H277" s="163"/>
      <c r="I277" s="163"/>
    </row>
    <row r="278" spans="1:9" s="148" customFormat="1" ht="12.75" x14ac:dyDescent="0.2">
      <c r="A278" s="163"/>
      <c r="B278" s="164"/>
      <c r="C278" s="163" t="s">
        <v>3148</v>
      </c>
      <c r="D278" s="163">
        <v>1</v>
      </c>
      <c r="E278" s="163"/>
      <c r="F278" s="163"/>
      <c r="G278" s="163"/>
      <c r="H278" s="163"/>
      <c r="I278" s="163"/>
    </row>
    <row r="279" spans="1:9" s="148" customFormat="1" ht="12.75" x14ac:dyDescent="0.2">
      <c r="A279" s="163"/>
      <c r="B279" s="164"/>
      <c r="C279" s="163" t="s">
        <v>3099</v>
      </c>
      <c r="D279" s="163">
        <v>1</v>
      </c>
      <c r="E279" s="163"/>
      <c r="F279" s="163"/>
      <c r="G279" s="163"/>
      <c r="H279" s="163"/>
      <c r="I279" s="163"/>
    </row>
    <row r="280" spans="1:9" s="148" customFormat="1" ht="12.75" x14ac:dyDescent="0.2">
      <c r="A280" s="163"/>
      <c r="B280" s="164"/>
      <c r="C280" s="163" t="s">
        <v>3100</v>
      </c>
      <c r="D280" s="163">
        <v>2</v>
      </c>
      <c r="E280" s="163"/>
      <c r="F280" s="163"/>
      <c r="G280" s="163"/>
      <c r="H280" s="163"/>
      <c r="I280" s="163"/>
    </row>
    <row r="281" spans="1:9" s="148" customFormat="1" ht="12.75" x14ac:dyDescent="0.2">
      <c r="A281" s="163"/>
      <c r="B281" s="164"/>
      <c r="C281" s="163" t="s">
        <v>3104</v>
      </c>
      <c r="D281" s="163"/>
      <c r="E281" s="163">
        <v>5</v>
      </c>
      <c r="F281" s="163"/>
      <c r="G281" s="163"/>
      <c r="H281" s="163"/>
      <c r="I281" s="163"/>
    </row>
    <row r="282" spans="1:9" s="148" customFormat="1" ht="12.75" x14ac:dyDescent="0.2">
      <c r="A282" s="163"/>
      <c r="B282" s="164"/>
      <c r="C282" s="163" t="s">
        <v>4013</v>
      </c>
      <c r="D282" s="163"/>
      <c r="E282" s="163">
        <v>5</v>
      </c>
      <c r="F282" s="163"/>
      <c r="G282" s="163"/>
      <c r="H282" s="163"/>
      <c r="I282" s="163"/>
    </row>
    <row r="283" spans="1:9" s="148" customFormat="1" ht="12.75" x14ac:dyDescent="0.2">
      <c r="A283" s="165"/>
      <c r="B283" s="166"/>
      <c r="C283" s="165" t="s">
        <v>4051</v>
      </c>
      <c r="D283" s="165">
        <v>1</v>
      </c>
      <c r="E283" s="167"/>
      <c r="F283" s="165"/>
      <c r="G283" s="165"/>
      <c r="H283" s="165"/>
      <c r="I283" s="165"/>
    </row>
    <row r="284" spans="1:9" s="148" customFormat="1" ht="12.75" x14ac:dyDescent="0.2">
      <c r="A284" s="165"/>
      <c r="B284" s="166"/>
      <c r="C284" s="165" t="s">
        <v>4011</v>
      </c>
      <c r="D284" s="165">
        <v>0.2</v>
      </c>
      <c r="E284" s="167"/>
      <c r="F284" s="165"/>
      <c r="G284" s="165"/>
      <c r="H284" s="165"/>
      <c r="I284" s="165"/>
    </row>
    <row r="285" spans="1:9" s="148" customFormat="1" ht="12.75" x14ac:dyDescent="0.2">
      <c r="A285" s="165"/>
      <c r="B285" s="166"/>
      <c r="C285" s="165" t="s">
        <v>4052</v>
      </c>
      <c r="D285" s="165">
        <v>1</v>
      </c>
      <c r="E285" s="167"/>
      <c r="F285" s="165"/>
      <c r="G285" s="165"/>
      <c r="H285" s="165"/>
      <c r="I285" s="165"/>
    </row>
    <row r="286" spans="1:9" s="148" customFormat="1" ht="12.75" x14ac:dyDescent="0.2">
      <c r="A286" s="165"/>
      <c r="B286" s="166"/>
      <c r="C286" s="165" t="s">
        <v>4012</v>
      </c>
      <c r="D286" s="163">
        <f>SUM(D277:D280)</f>
        <v>4.2</v>
      </c>
      <c r="E286" s="167"/>
      <c r="F286" s="165"/>
      <c r="G286" s="165"/>
      <c r="H286" s="165"/>
      <c r="I286" s="165"/>
    </row>
    <row r="287" spans="1:9" s="148" customFormat="1" ht="12.75" x14ac:dyDescent="0.2">
      <c r="A287" s="163">
        <f>+A269+1</f>
        <v>51012</v>
      </c>
      <c r="B287" s="163" t="str">
        <f>VLOOKUP($A287,'P-Partidas-MT'!$A:$C,2,0)</f>
        <v>Montaje de poste C.A. de 11m en CM11-II, que comprende : izado, limpieza nivelación, solado, compactación, cimentación p' una 1.8x1.0x1.0, Mezcla C:H, 1:8+25% PM, incl. retiro de desmonte Aplicac. Sellador concreto y transp de almacen de obra a punto de izaje</v>
      </c>
      <c r="C287" s="163"/>
      <c r="D287" s="163"/>
      <c r="E287" s="163"/>
      <c r="F287" s="163"/>
      <c r="G287" s="163"/>
      <c r="H287" s="163" t="s">
        <v>70</v>
      </c>
      <c r="I287" s="163">
        <f>+I143-1</f>
        <v>9</v>
      </c>
    </row>
    <row r="288" spans="1:9" s="148" customFormat="1" ht="12.75" x14ac:dyDescent="0.2">
      <c r="A288" s="163" t="s">
        <v>3094</v>
      </c>
      <c r="B288" s="164"/>
      <c r="C288" s="163" t="s">
        <v>4047</v>
      </c>
      <c r="D288" s="163"/>
      <c r="E288" s="163">
        <v>4.45</v>
      </c>
      <c r="F288" s="163"/>
      <c r="G288" s="163"/>
      <c r="H288" s="163" t="s">
        <v>3094</v>
      </c>
      <c r="I288" s="163"/>
    </row>
    <row r="289" spans="1:9" s="148" customFormat="1" ht="12.75" x14ac:dyDescent="0.2">
      <c r="A289" s="163"/>
      <c r="B289" s="164"/>
      <c r="C289" s="163" t="s">
        <v>4048</v>
      </c>
      <c r="D289" s="163"/>
      <c r="E289" s="163">
        <v>0.4</v>
      </c>
      <c r="F289" s="163"/>
      <c r="G289" s="163"/>
      <c r="H289" s="163"/>
      <c r="I289" s="163"/>
    </row>
    <row r="290" spans="1:9" s="148" customFormat="1" ht="12.75" x14ac:dyDescent="0.2">
      <c r="A290" s="163"/>
      <c r="B290" s="164"/>
      <c r="C290" s="163" t="s">
        <v>4049</v>
      </c>
      <c r="D290" s="163"/>
      <c r="E290" s="163">
        <v>1</v>
      </c>
      <c r="F290" s="163"/>
      <c r="G290" s="163"/>
      <c r="H290" s="163"/>
      <c r="I290" s="163"/>
    </row>
    <row r="291" spans="1:9" s="148" customFormat="1" ht="12.75" x14ac:dyDescent="0.2">
      <c r="A291" s="163"/>
      <c r="B291" s="164"/>
      <c r="C291" s="163" t="s">
        <v>3160</v>
      </c>
      <c r="D291" s="163"/>
      <c r="E291" s="163">
        <v>0.2</v>
      </c>
      <c r="F291" s="163"/>
      <c r="G291" s="163"/>
      <c r="H291" s="163"/>
      <c r="I291" s="163"/>
    </row>
    <row r="292" spans="1:9" s="148" customFormat="1" ht="12.75" x14ac:dyDescent="0.2">
      <c r="A292" s="163"/>
      <c r="B292" s="164"/>
      <c r="C292" s="163" t="s">
        <v>4007</v>
      </c>
      <c r="D292" s="163"/>
      <c r="E292" s="163">
        <v>0.47</v>
      </c>
      <c r="F292" s="163"/>
      <c r="G292" s="163"/>
      <c r="H292" s="163"/>
      <c r="I292" s="163"/>
    </row>
    <row r="293" spans="1:9" s="148" customFormat="1" ht="12.75" x14ac:dyDescent="0.2">
      <c r="A293" s="163"/>
      <c r="B293" s="164"/>
      <c r="C293" s="163" t="s">
        <v>3146</v>
      </c>
      <c r="D293" s="163"/>
      <c r="E293" s="163">
        <v>1.05</v>
      </c>
      <c r="F293" s="163"/>
      <c r="G293" s="163"/>
      <c r="H293" s="163"/>
      <c r="I293" s="163"/>
    </row>
    <row r="294" spans="1:9" s="148" customFormat="1" ht="12.75" x14ac:dyDescent="0.2">
      <c r="A294" s="163" t="s">
        <v>3094</v>
      </c>
      <c r="B294" s="164"/>
      <c r="C294" s="163" t="s">
        <v>4050</v>
      </c>
      <c r="D294" s="163"/>
      <c r="E294" s="163">
        <v>0.2</v>
      </c>
      <c r="F294" s="163"/>
      <c r="G294" s="163"/>
      <c r="H294" s="163" t="s">
        <v>3094</v>
      </c>
      <c r="I294" s="163"/>
    </row>
    <row r="295" spans="1:9" s="148" customFormat="1" ht="12.75" x14ac:dyDescent="0.2">
      <c r="A295" s="163"/>
      <c r="B295" s="164"/>
      <c r="C295" s="163" t="s">
        <v>3147</v>
      </c>
      <c r="D295" s="163">
        <v>0.2</v>
      </c>
      <c r="E295" s="163"/>
      <c r="F295" s="163"/>
      <c r="G295" s="163"/>
      <c r="H295" s="163"/>
      <c r="I295" s="163"/>
    </row>
    <row r="296" spans="1:9" s="148" customFormat="1" ht="12.75" x14ac:dyDescent="0.2">
      <c r="A296" s="163"/>
      <c r="B296" s="164"/>
      <c r="C296" s="163" t="s">
        <v>3148</v>
      </c>
      <c r="D296" s="163">
        <v>1</v>
      </c>
      <c r="E296" s="163"/>
      <c r="F296" s="163"/>
      <c r="G296" s="163"/>
      <c r="H296" s="163"/>
      <c r="I296" s="163"/>
    </row>
    <row r="297" spans="1:9" s="148" customFormat="1" ht="12.75" x14ac:dyDescent="0.2">
      <c r="A297" s="163"/>
      <c r="B297" s="164"/>
      <c r="C297" s="163" t="s">
        <v>3099</v>
      </c>
      <c r="D297" s="163">
        <v>1</v>
      </c>
      <c r="E297" s="163"/>
      <c r="F297" s="163"/>
      <c r="G297" s="163"/>
      <c r="H297" s="163"/>
      <c r="I297" s="163"/>
    </row>
    <row r="298" spans="1:9" s="148" customFormat="1" ht="12.75" x14ac:dyDescent="0.2">
      <c r="A298" s="163"/>
      <c r="B298" s="164"/>
      <c r="C298" s="163" t="s">
        <v>3100</v>
      </c>
      <c r="D298" s="163">
        <v>2</v>
      </c>
      <c r="E298" s="163"/>
      <c r="F298" s="163"/>
      <c r="G298" s="163"/>
      <c r="H298" s="163"/>
      <c r="I298" s="163"/>
    </row>
    <row r="299" spans="1:9" s="148" customFormat="1" ht="12.75" x14ac:dyDescent="0.2">
      <c r="A299" s="163"/>
      <c r="B299" s="164"/>
      <c r="C299" s="163" t="s">
        <v>3104</v>
      </c>
      <c r="D299" s="163"/>
      <c r="E299" s="163">
        <v>5</v>
      </c>
      <c r="F299" s="163"/>
      <c r="G299" s="163"/>
      <c r="H299" s="163"/>
      <c r="I299" s="163"/>
    </row>
    <row r="300" spans="1:9" s="148" customFormat="1" ht="12.75" x14ac:dyDescent="0.2">
      <c r="A300" s="163"/>
      <c r="B300" s="164"/>
      <c r="C300" s="163" t="s">
        <v>4013</v>
      </c>
      <c r="D300" s="163"/>
      <c r="E300" s="163">
        <v>5</v>
      </c>
      <c r="F300" s="163"/>
      <c r="G300" s="163"/>
      <c r="H300" s="163"/>
      <c r="I300" s="163"/>
    </row>
    <row r="301" spans="1:9" s="148" customFormat="1" ht="12.75" x14ac:dyDescent="0.2">
      <c r="A301" s="165"/>
      <c r="B301" s="166"/>
      <c r="C301" s="165" t="s">
        <v>4051</v>
      </c>
      <c r="D301" s="165">
        <v>1</v>
      </c>
      <c r="E301" s="167"/>
      <c r="F301" s="165"/>
      <c r="G301" s="165"/>
      <c r="H301" s="165"/>
      <c r="I301" s="165"/>
    </row>
    <row r="302" spans="1:9" s="148" customFormat="1" ht="12.75" x14ac:dyDescent="0.2">
      <c r="A302" s="165"/>
      <c r="B302" s="166"/>
      <c r="C302" s="165" t="s">
        <v>4011</v>
      </c>
      <c r="D302" s="165">
        <v>0.2</v>
      </c>
      <c r="E302" s="167"/>
      <c r="F302" s="165"/>
      <c r="G302" s="165"/>
      <c r="H302" s="165"/>
      <c r="I302" s="165"/>
    </row>
    <row r="303" spans="1:9" s="148" customFormat="1" ht="12.75" x14ac:dyDescent="0.2">
      <c r="A303" s="165"/>
      <c r="B303" s="166"/>
      <c r="C303" s="165" t="s">
        <v>4052</v>
      </c>
      <c r="D303" s="165">
        <v>1</v>
      </c>
      <c r="E303" s="167"/>
      <c r="F303" s="165"/>
      <c r="G303" s="165"/>
      <c r="H303" s="165"/>
      <c r="I303" s="165"/>
    </row>
    <row r="304" spans="1:9" s="148" customFormat="1" ht="12.75" x14ac:dyDescent="0.2">
      <c r="A304" s="165"/>
      <c r="B304" s="166"/>
      <c r="C304" s="165" t="s">
        <v>4012</v>
      </c>
      <c r="D304" s="163">
        <f>SUM(D295:D298)</f>
        <v>4.2</v>
      </c>
      <c r="E304" s="167"/>
      <c r="F304" s="165"/>
      <c r="G304" s="165"/>
      <c r="H304" s="165"/>
      <c r="I304" s="165"/>
    </row>
    <row r="305" spans="1:9" s="148" customFormat="1" ht="12.75" x14ac:dyDescent="0.2">
      <c r="A305" s="163">
        <f>+A287+1</f>
        <v>51013</v>
      </c>
      <c r="B305" s="163" t="str">
        <f>VLOOKUP($A305,'P-Partidas-MT'!$A:$C,2,0)</f>
        <v>Montaje de poste C.A. de 12m en CM12-II, que comprende : izado, limpieza nivelación, solado, compactación, cimentación p' una 1.9x1.0x1.0, Mezcla C:H, 1:8+25% PM, incl. retiro de desmonte Aplicac. Sellador concreto y transp de almacen de obra a punto de izaje</v>
      </c>
      <c r="C305" s="163"/>
      <c r="D305" s="163"/>
      <c r="E305" s="163"/>
      <c r="F305" s="163"/>
      <c r="G305" s="163"/>
      <c r="H305" s="163" t="s">
        <v>70</v>
      </c>
      <c r="I305" s="163">
        <f>+I161-1</f>
        <v>8.5</v>
      </c>
    </row>
    <row r="306" spans="1:9" s="148" customFormat="1" ht="12.75" x14ac:dyDescent="0.2">
      <c r="A306" s="163" t="s">
        <v>3094</v>
      </c>
      <c r="B306" s="164"/>
      <c r="C306" s="163" t="s">
        <v>4047</v>
      </c>
      <c r="D306" s="163"/>
      <c r="E306" s="163">
        <v>4.45</v>
      </c>
      <c r="F306" s="163"/>
      <c r="G306" s="163"/>
      <c r="H306" s="163" t="s">
        <v>3094</v>
      </c>
      <c r="I306" s="163"/>
    </row>
    <row r="307" spans="1:9" s="148" customFormat="1" ht="12.75" x14ac:dyDescent="0.2">
      <c r="A307" s="163"/>
      <c r="B307" s="164"/>
      <c r="C307" s="163" t="s">
        <v>4048</v>
      </c>
      <c r="D307" s="163"/>
      <c r="E307" s="163">
        <v>0.4</v>
      </c>
      <c r="F307" s="163"/>
      <c r="G307" s="163"/>
      <c r="H307" s="163"/>
      <c r="I307" s="163"/>
    </row>
    <row r="308" spans="1:9" s="148" customFormat="1" ht="12.75" x14ac:dyDescent="0.2">
      <c r="A308" s="163"/>
      <c r="B308" s="164"/>
      <c r="C308" s="163" t="s">
        <v>4049</v>
      </c>
      <c r="D308" s="163"/>
      <c r="E308" s="163">
        <v>1</v>
      </c>
      <c r="F308" s="163"/>
      <c r="G308" s="163"/>
      <c r="H308" s="163"/>
      <c r="I308" s="163"/>
    </row>
    <row r="309" spans="1:9" s="148" customFormat="1" ht="12.75" x14ac:dyDescent="0.2">
      <c r="A309" s="163"/>
      <c r="B309" s="164"/>
      <c r="C309" s="163" t="s">
        <v>3160</v>
      </c>
      <c r="D309" s="163"/>
      <c r="E309" s="163">
        <v>0.2</v>
      </c>
      <c r="F309" s="163"/>
      <c r="G309" s="163"/>
      <c r="H309" s="163"/>
      <c r="I309" s="163"/>
    </row>
    <row r="310" spans="1:9" s="148" customFormat="1" ht="12.75" x14ac:dyDescent="0.2">
      <c r="A310" s="163"/>
      <c r="B310" s="164"/>
      <c r="C310" s="163" t="s">
        <v>4007</v>
      </c>
      <c r="D310" s="163"/>
      <c r="E310" s="163">
        <v>0.47</v>
      </c>
      <c r="F310" s="163"/>
      <c r="G310" s="163"/>
      <c r="H310" s="163"/>
      <c r="I310" s="163"/>
    </row>
    <row r="311" spans="1:9" s="148" customFormat="1" ht="12.75" x14ac:dyDescent="0.2">
      <c r="A311" s="163"/>
      <c r="B311" s="164"/>
      <c r="C311" s="163" t="s">
        <v>3146</v>
      </c>
      <c r="D311" s="163"/>
      <c r="E311" s="163">
        <v>1.05</v>
      </c>
      <c r="F311" s="163"/>
      <c r="G311" s="163"/>
      <c r="H311" s="163"/>
      <c r="I311" s="163"/>
    </row>
    <row r="312" spans="1:9" s="148" customFormat="1" ht="12.75" x14ac:dyDescent="0.2">
      <c r="A312" s="163" t="s">
        <v>3094</v>
      </c>
      <c r="B312" s="164"/>
      <c r="C312" s="163" t="s">
        <v>4050</v>
      </c>
      <c r="D312" s="163"/>
      <c r="E312" s="163">
        <v>0.2</v>
      </c>
      <c r="F312" s="163"/>
      <c r="G312" s="163"/>
      <c r="H312" s="163" t="s">
        <v>3094</v>
      </c>
      <c r="I312" s="163"/>
    </row>
    <row r="313" spans="1:9" s="148" customFormat="1" ht="12.75" x14ac:dyDescent="0.2">
      <c r="A313" s="163"/>
      <c r="B313" s="164"/>
      <c r="C313" s="163" t="s">
        <v>3147</v>
      </c>
      <c r="D313" s="163">
        <v>0.2</v>
      </c>
      <c r="E313" s="163"/>
      <c r="F313" s="163"/>
      <c r="G313" s="163"/>
      <c r="H313" s="163"/>
      <c r="I313" s="163"/>
    </row>
    <row r="314" spans="1:9" s="148" customFormat="1" ht="12.75" x14ac:dyDescent="0.2">
      <c r="A314" s="163"/>
      <c r="B314" s="164"/>
      <c r="C314" s="163" t="s">
        <v>3148</v>
      </c>
      <c r="D314" s="163">
        <v>1</v>
      </c>
      <c r="E314" s="163"/>
      <c r="F314" s="163"/>
      <c r="G314" s="163"/>
      <c r="H314" s="163"/>
      <c r="I314" s="163"/>
    </row>
    <row r="315" spans="1:9" s="148" customFormat="1" ht="12.75" x14ac:dyDescent="0.2">
      <c r="A315" s="163"/>
      <c r="B315" s="164"/>
      <c r="C315" s="163" t="s">
        <v>3099</v>
      </c>
      <c r="D315" s="163">
        <v>1</v>
      </c>
      <c r="E315" s="163"/>
      <c r="F315" s="163"/>
      <c r="G315" s="163"/>
      <c r="H315" s="163"/>
      <c r="I315" s="163"/>
    </row>
    <row r="316" spans="1:9" s="148" customFormat="1" ht="12.75" x14ac:dyDescent="0.2">
      <c r="A316" s="163"/>
      <c r="B316" s="164"/>
      <c r="C316" s="163" t="s">
        <v>3100</v>
      </c>
      <c r="D316" s="163">
        <v>2</v>
      </c>
      <c r="E316" s="163"/>
      <c r="F316" s="163"/>
      <c r="G316" s="163"/>
      <c r="H316" s="163"/>
      <c r="I316" s="163"/>
    </row>
    <row r="317" spans="1:9" s="148" customFormat="1" ht="12.75" x14ac:dyDescent="0.2">
      <c r="A317" s="163"/>
      <c r="B317" s="164"/>
      <c r="C317" s="163" t="s">
        <v>3104</v>
      </c>
      <c r="D317" s="163"/>
      <c r="E317" s="163">
        <v>5</v>
      </c>
      <c r="F317" s="163"/>
      <c r="G317" s="163"/>
      <c r="H317" s="163"/>
      <c r="I317" s="163"/>
    </row>
    <row r="318" spans="1:9" s="148" customFormat="1" ht="12.75" x14ac:dyDescent="0.2">
      <c r="A318" s="163"/>
      <c r="B318" s="164"/>
      <c r="C318" s="163" t="s">
        <v>4013</v>
      </c>
      <c r="D318" s="163"/>
      <c r="E318" s="163">
        <v>5</v>
      </c>
      <c r="F318" s="163"/>
      <c r="G318" s="163"/>
      <c r="H318" s="163"/>
      <c r="I318" s="163"/>
    </row>
    <row r="319" spans="1:9" s="148" customFormat="1" ht="12.75" x14ac:dyDescent="0.2">
      <c r="A319" s="165"/>
      <c r="B319" s="166"/>
      <c r="C319" s="165" t="s">
        <v>4051</v>
      </c>
      <c r="D319" s="165">
        <v>1</v>
      </c>
      <c r="E319" s="167"/>
      <c r="F319" s="165"/>
      <c r="G319" s="165"/>
      <c r="H319" s="165"/>
      <c r="I319" s="165"/>
    </row>
    <row r="320" spans="1:9" s="148" customFormat="1" ht="12.75" x14ac:dyDescent="0.2">
      <c r="A320" s="165"/>
      <c r="B320" s="166"/>
      <c r="C320" s="165" t="s">
        <v>4011</v>
      </c>
      <c r="D320" s="165">
        <v>0.2</v>
      </c>
      <c r="E320" s="167"/>
      <c r="F320" s="165"/>
      <c r="G320" s="165"/>
      <c r="H320" s="165"/>
      <c r="I320" s="165"/>
    </row>
    <row r="321" spans="1:9" s="148" customFormat="1" ht="12.75" x14ac:dyDescent="0.2">
      <c r="A321" s="165"/>
      <c r="B321" s="166"/>
      <c r="C321" s="165" t="s">
        <v>4052</v>
      </c>
      <c r="D321" s="165">
        <v>1</v>
      </c>
      <c r="E321" s="167"/>
      <c r="F321" s="165"/>
      <c r="G321" s="165"/>
      <c r="H321" s="165"/>
      <c r="I321" s="165"/>
    </row>
    <row r="322" spans="1:9" s="148" customFormat="1" ht="12.75" x14ac:dyDescent="0.2">
      <c r="A322" s="165"/>
      <c r="B322" s="166"/>
      <c r="C322" s="165" t="s">
        <v>4012</v>
      </c>
      <c r="D322" s="163">
        <f>SUM(D313:D316)</f>
        <v>4.2</v>
      </c>
      <c r="E322" s="167"/>
      <c r="F322" s="165"/>
      <c r="G322" s="165"/>
      <c r="H322" s="165"/>
      <c r="I322" s="165"/>
    </row>
    <row r="323" spans="1:9" s="148" customFormat="1" ht="12.75" x14ac:dyDescent="0.2">
      <c r="A323" s="163">
        <f>+A305+1</f>
        <v>51014</v>
      </c>
      <c r="B323" s="163" t="str">
        <f>VLOOKUP($A323,'P-Partidas-MT'!$A:$C,2,0)</f>
        <v>Montaje de poste C.A. de 13m en CM13-II, que comprende : izado, limpieza nivelación, solado, compactación, cimentación p' una 2x1.0x1.0, Mezcla C:H, 1:8+25% PM, incl. retiro de desmonte Aplicac. Sellador concreto y transp de almacen de obra a punto de izaje</v>
      </c>
      <c r="C323" s="163"/>
      <c r="D323" s="163"/>
      <c r="E323" s="163"/>
      <c r="F323" s="163"/>
      <c r="G323" s="163"/>
      <c r="H323" s="163" t="s">
        <v>70</v>
      </c>
      <c r="I323" s="163">
        <f>+I179-1</f>
        <v>8</v>
      </c>
    </row>
    <row r="324" spans="1:9" s="148" customFormat="1" ht="12.75" x14ac:dyDescent="0.2">
      <c r="A324" s="163" t="s">
        <v>3094</v>
      </c>
      <c r="B324" s="164"/>
      <c r="C324" s="163" t="s">
        <v>4047</v>
      </c>
      <c r="D324" s="163"/>
      <c r="E324" s="163">
        <v>4.45</v>
      </c>
      <c r="F324" s="163"/>
      <c r="G324" s="163"/>
      <c r="H324" s="163" t="s">
        <v>3094</v>
      </c>
      <c r="I324" s="163"/>
    </row>
    <row r="325" spans="1:9" s="148" customFormat="1" ht="12.75" x14ac:dyDescent="0.2">
      <c r="A325" s="163"/>
      <c r="B325" s="164"/>
      <c r="C325" s="163" t="s">
        <v>4048</v>
      </c>
      <c r="D325" s="163"/>
      <c r="E325" s="163">
        <v>0.4</v>
      </c>
      <c r="F325" s="163"/>
      <c r="G325" s="163"/>
      <c r="H325" s="163"/>
      <c r="I325" s="163"/>
    </row>
    <row r="326" spans="1:9" s="148" customFormat="1" ht="12.75" x14ac:dyDescent="0.2">
      <c r="A326" s="163"/>
      <c r="B326" s="164"/>
      <c r="C326" s="163" t="s">
        <v>4049</v>
      </c>
      <c r="D326" s="163"/>
      <c r="E326" s="163">
        <v>1</v>
      </c>
      <c r="F326" s="163"/>
      <c r="G326" s="163"/>
      <c r="H326" s="163"/>
      <c r="I326" s="163"/>
    </row>
    <row r="327" spans="1:9" s="148" customFormat="1" ht="12.75" x14ac:dyDescent="0.2">
      <c r="A327" s="163"/>
      <c r="B327" s="164"/>
      <c r="C327" s="163" t="s">
        <v>3160</v>
      </c>
      <c r="D327" s="163"/>
      <c r="E327" s="163">
        <v>0.2</v>
      </c>
      <c r="F327" s="163"/>
      <c r="G327" s="163"/>
      <c r="H327" s="163"/>
      <c r="I327" s="163"/>
    </row>
    <row r="328" spans="1:9" s="148" customFormat="1" ht="12.75" x14ac:dyDescent="0.2">
      <c r="A328" s="163"/>
      <c r="B328" s="164"/>
      <c r="C328" s="163" t="s">
        <v>4007</v>
      </c>
      <c r="D328" s="163"/>
      <c r="E328" s="163">
        <v>0.47</v>
      </c>
      <c r="F328" s="163"/>
      <c r="G328" s="163"/>
      <c r="H328" s="163"/>
      <c r="I328" s="163"/>
    </row>
    <row r="329" spans="1:9" s="148" customFormat="1" ht="12.75" x14ac:dyDescent="0.2">
      <c r="A329" s="163"/>
      <c r="B329" s="164"/>
      <c r="C329" s="163" t="s">
        <v>3146</v>
      </c>
      <c r="D329" s="163"/>
      <c r="E329" s="163">
        <v>1.05</v>
      </c>
      <c r="F329" s="163"/>
      <c r="G329" s="163"/>
      <c r="H329" s="163"/>
      <c r="I329" s="163"/>
    </row>
    <row r="330" spans="1:9" s="148" customFormat="1" ht="12.75" x14ac:dyDescent="0.2">
      <c r="A330" s="163" t="s">
        <v>3094</v>
      </c>
      <c r="B330" s="164"/>
      <c r="C330" s="163" t="s">
        <v>4050</v>
      </c>
      <c r="D330" s="163"/>
      <c r="E330" s="163">
        <v>0.2</v>
      </c>
      <c r="F330" s="163"/>
      <c r="G330" s="163"/>
      <c r="H330" s="163" t="s">
        <v>3094</v>
      </c>
      <c r="I330" s="163"/>
    </row>
    <row r="331" spans="1:9" s="148" customFormat="1" ht="12.75" x14ac:dyDescent="0.2">
      <c r="A331" s="163"/>
      <c r="B331" s="164"/>
      <c r="C331" s="163" t="s">
        <v>3147</v>
      </c>
      <c r="D331" s="163">
        <v>0.2</v>
      </c>
      <c r="E331" s="163"/>
      <c r="F331" s="163"/>
      <c r="G331" s="163"/>
      <c r="H331" s="163"/>
      <c r="I331" s="163"/>
    </row>
    <row r="332" spans="1:9" s="148" customFormat="1" ht="12.75" x14ac:dyDescent="0.2">
      <c r="A332" s="163"/>
      <c r="B332" s="164"/>
      <c r="C332" s="163" t="s">
        <v>3148</v>
      </c>
      <c r="D332" s="163">
        <v>1</v>
      </c>
      <c r="E332" s="163"/>
      <c r="F332" s="163"/>
      <c r="G332" s="163"/>
      <c r="H332" s="163"/>
      <c r="I332" s="163"/>
    </row>
    <row r="333" spans="1:9" s="148" customFormat="1" ht="12.75" x14ac:dyDescent="0.2">
      <c r="A333" s="163"/>
      <c r="B333" s="164"/>
      <c r="C333" s="163" t="s">
        <v>3099</v>
      </c>
      <c r="D333" s="163">
        <v>1</v>
      </c>
      <c r="E333" s="163"/>
      <c r="F333" s="163"/>
      <c r="G333" s="163"/>
      <c r="H333" s="163"/>
      <c r="I333" s="163"/>
    </row>
    <row r="334" spans="1:9" s="148" customFormat="1" ht="12.75" x14ac:dyDescent="0.2">
      <c r="A334" s="163"/>
      <c r="B334" s="164"/>
      <c r="C334" s="163" t="s">
        <v>3100</v>
      </c>
      <c r="D334" s="163">
        <v>2</v>
      </c>
      <c r="E334" s="163"/>
      <c r="F334" s="163"/>
      <c r="G334" s="163"/>
      <c r="H334" s="163"/>
      <c r="I334" s="163"/>
    </row>
    <row r="335" spans="1:9" s="148" customFormat="1" ht="12.75" x14ac:dyDescent="0.2">
      <c r="A335" s="163"/>
      <c r="B335" s="164"/>
      <c r="C335" s="163" t="s">
        <v>3104</v>
      </c>
      <c r="D335" s="163"/>
      <c r="E335" s="163">
        <v>5</v>
      </c>
      <c r="F335" s="163"/>
      <c r="G335" s="163"/>
      <c r="H335" s="163"/>
      <c r="I335" s="163"/>
    </row>
    <row r="336" spans="1:9" s="148" customFormat="1" ht="12.75" x14ac:dyDescent="0.2">
      <c r="A336" s="163"/>
      <c r="B336" s="164"/>
      <c r="C336" s="163" t="s">
        <v>4013</v>
      </c>
      <c r="D336" s="163"/>
      <c r="E336" s="163">
        <v>5</v>
      </c>
      <c r="F336" s="163"/>
      <c r="G336" s="163"/>
      <c r="H336" s="163"/>
      <c r="I336" s="163"/>
    </row>
    <row r="337" spans="1:9" s="148" customFormat="1" ht="12.75" x14ac:dyDescent="0.2">
      <c r="A337" s="165"/>
      <c r="B337" s="166"/>
      <c r="C337" s="165" t="s">
        <v>4051</v>
      </c>
      <c r="D337" s="165">
        <v>1</v>
      </c>
      <c r="E337" s="167"/>
      <c r="F337" s="165"/>
      <c r="G337" s="165"/>
      <c r="H337" s="165"/>
      <c r="I337" s="165"/>
    </row>
    <row r="338" spans="1:9" s="148" customFormat="1" ht="12.75" x14ac:dyDescent="0.2">
      <c r="A338" s="165"/>
      <c r="B338" s="166"/>
      <c r="C338" s="165" t="s">
        <v>4011</v>
      </c>
      <c r="D338" s="165">
        <v>0.2</v>
      </c>
      <c r="E338" s="167"/>
      <c r="F338" s="165"/>
      <c r="G338" s="165"/>
      <c r="H338" s="165"/>
      <c r="I338" s="165"/>
    </row>
    <row r="339" spans="1:9" s="148" customFormat="1" ht="12.75" x14ac:dyDescent="0.2">
      <c r="A339" s="165"/>
      <c r="B339" s="166"/>
      <c r="C339" s="165" t="s">
        <v>4052</v>
      </c>
      <c r="D339" s="165">
        <v>1</v>
      </c>
      <c r="E339" s="167"/>
      <c r="F339" s="165"/>
      <c r="G339" s="165"/>
      <c r="H339" s="165"/>
      <c r="I339" s="165"/>
    </row>
    <row r="340" spans="1:9" s="148" customFormat="1" ht="12.75" x14ac:dyDescent="0.2">
      <c r="A340" s="165"/>
      <c r="B340" s="166"/>
      <c r="C340" s="165" t="s">
        <v>4012</v>
      </c>
      <c r="D340" s="163">
        <f>SUM(D331:D334)</f>
        <v>4.2</v>
      </c>
      <c r="E340" s="167"/>
      <c r="F340" s="165"/>
      <c r="G340" s="165"/>
      <c r="H340" s="165"/>
      <c r="I340" s="165"/>
    </row>
    <row r="341" spans="1:9" s="148" customFormat="1" ht="12.75" x14ac:dyDescent="0.2">
      <c r="A341" s="163">
        <f>+A323+1</f>
        <v>51015</v>
      </c>
      <c r="B341" s="163" t="str">
        <f>VLOOKUP($A341,'P-Partidas-MT'!$A:$C,2,0)</f>
        <v>Montaje de poste C.A. de 14m en CM14-II, que comprende : izado, limpieza nivelación, solado, compactación, cimentación p' una 2.1x1.0x1.0, Mezcla C:H, 1:8+25% PM, incl. retiro de desmonte Aplicac. Sellador concreto y transp de almacen de obra a punto de izaje</v>
      </c>
      <c r="C341" s="163"/>
      <c r="D341" s="163"/>
      <c r="E341" s="163"/>
      <c r="F341" s="163"/>
      <c r="G341" s="163"/>
      <c r="H341" s="163" t="s">
        <v>70</v>
      </c>
      <c r="I341" s="163">
        <f>+I197-1</f>
        <v>7.5</v>
      </c>
    </row>
    <row r="342" spans="1:9" s="148" customFormat="1" ht="12.75" x14ac:dyDescent="0.2">
      <c r="A342" s="163" t="s">
        <v>3094</v>
      </c>
      <c r="B342" s="164"/>
      <c r="C342" s="163" t="s">
        <v>4047</v>
      </c>
      <c r="D342" s="163"/>
      <c r="E342" s="163">
        <v>4.45</v>
      </c>
      <c r="F342" s="163"/>
      <c r="G342" s="163"/>
      <c r="H342" s="163" t="s">
        <v>3094</v>
      </c>
      <c r="I342" s="163"/>
    </row>
    <row r="343" spans="1:9" s="148" customFormat="1" ht="12.75" x14ac:dyDescent="0.2">
      <c r="A343" s="163"/>
      <c r="B343" s="164"/>
      <c r="C343" s="163" t="s">
        <v>4048</v>
      </c>
      <c r="D343" s="163"/>
      <c r="E343" s="163">
        <v>0.4</v>
      </c>
      <c r="F343" s="163"/>
      <c r="G343" s="163"/>
      <c r="H343" s="163"/>
      <c r="I343" s="163"/>
    </row>
    <row r="344" spans="1:9" s="148" customFormat="1" ht="12.75" x14ac:dyDescent="0.2">
      <c r="A344" s="163"/>
      <c r="B344" s="164"/>
      <c r="C344" s="163" t="s">
        <v>4049</v>
      </c>
      <c r="D344" s="163"/>
      <c r="E344" s="163">
        <v>1</v>
      </c>
      <c r="F344" s="163"/>
      <c r="G344" s="163"/>
      <c r="H344" s="163"/>
      <c r="I344" s="163"/>
    </row>
    <row r="345" spans="1:9" s="148" customFormat="1" ht="12.75" x14ac:dyDescent="0.2">
      <c r="A345" s="163"/>
      <c r="B345" s="164"/>
      <c r="C345" s="163" t="s">
        <v>3160</v>
      </c>
      <c r="D345" s="163"/>
      <c r="E345" s="163">
        <v>0.2</v>
      </c>
      <c r="F345" s="163"/>
      <c r="G345" s="163"/>
      <c r="H345" s="163"/>
      <c r="I345" s="163"/>
    </row>
    <row r="346" spans="1:9" s="148" customFormat="1" ht="12.75" x14ac:dyDescent="0.2">
      <c r="A346" s="163"/>
      <c r="B346" s="164"/>
      <c r="C346" s="163" t="s">
        <v>4007</v>
      </c>
      <c r="D346" s="163"/>
      <c r="E346" s="163">
        <v>0.47</v>
      </c>
      <c r="F346" s="163"/>
      <c r="G346" s="163"/>
      <c r="H346" s="163"/>
      <c r="I346" s="163"/>
    </row>
    <row r="347" spans="1:9" s="148" customFormat="1" ht="12.75" x14ac:dyDescent="0.2">
      <c r="A347" s="163"/>
      <c r="B347" s="164"/>
      <c r="C347" s="163" t="s">
        <v>3146</v>
      </c>
      <c r="D347" s="163"/>
      <c r="E347" s="163">
        <v>1.05</v>
      </c>
      <c r="F347" s="163"/>
      <c r="G347" s="163"/>
      <c r="H347" s="163"/>
      <c r="I347" s="163"/>
    </row>
    <row r="348" spans="1:9" s="148" customFormat="1" ht="12.75" x14ac:dyDescent="0.2">
      <c r="A348" s="163" t="s">
        <v>3094</v>
      </c>
      <c r="B348" s="164"/>
      <c r="C348" s="163" t="s">
        <v>4050</v>
      </c>
      <c r="D348" s="163"/>
      <c r="E348" s="163">
        <v>0.2</v>
      </c>
      <c r="F348" s="163"/>
      <c r="G348" s="163"/>
      <c r="H348" s="163" t="s">
        <v>3094</v>
      </c>
      <c r="I348" s="163"/>
    </row>
    <row r="349" spans="1:9" s="148" customFormat="1" ht="12.75" x14ac:dyDescent="0.2">
      <c r="A349" s="163"/>
      <c r="B349" s="164"/>
      <c r="C349" s="163" t="s">
        <v>3147</v>
      </c>
      <c r="D349" s="163">
        <v>0.2</v>
      </c>
      <c r="E349" s="163"/>
      <c r="F349" s="163"/>
      <c r="G349" s="163"/>
      <c r="H349" s="163"/>
      <c r="I349" s="163"/>
    </row>
    <row r="350" spans="1:9" s="148" customFormat="1" ht="12.75" x14ac:dyDescent="0.2">
      <c r="A350" s="163"/>
      <c r="B350" s="164"/>
      <c r="C350" s="163" t="s">
        <v>3148</v>
      </c>
      <c r="D350" s="163">
        <v>1</v>
      </c>
      <c r="E350" s="163"/>
      <c r="F350" s="163"/>
      <c r="G350" s="163"/>
      <c r="H350" s="163"/>
      <c r="I350" s="163"/>
    </row>
    <row r="351" spans="1:9" s="148" customFormat="1" ht="12.75" x14ac:dyDescent="0.2">
      <c r="A351" s="163"/>
      <c r="B351" s="164"/>
      <c r="C351" s="163" t="s">
        <v>3099</v>
      </c>
      <c r="D351" s="163">
        <v>1</v>
      </c>
      <c r="E351" s="163"/>
      <c r="F351" s="163"/>
      <c r="G351" s="163"/>
      <c r="H351" s="163"/>
      <c r="I351" s="163"/>
    </row>
    <row r="352" spans="1:9" s="148" customFormat="1" ht="12.75" x14ac:dyDescent="0.2">
      <c r="A352" s="163"/>
      <c r="B352" s="164"/>
      <c r="C352" s="163" t="s">
        <v>3100</v>
      </c>
      <c r="D352" s="163">
        <v>2</v>
      </c>
      <c r="E352" s="163"/>
      <c r="F352" s="163"/>
      <c r="G352" s="163"/>
      <c r="H352" s="163"/>
      <c r="I352" s="163"/>
    </row>
    <row r="353" spans="1:9" s="148" customFormat="1" ht="12.75" x14ac:dyDescent="0.2">
      <c r="A353" s="163"/>
      <c r="B353" s="164"/>
      <c r="C353" s="163" t="s">
        <v>3104</v>
      </c>
      <c r="D353" s="163"/>
      <c r="E353" s="163">
        <v>5</v>
      </c>
      <c r="F353" s="163"/>
      <c r="G353" s="163"/>
      <c r="H353" s="163"/>
      <c r="I353" s="163"/>
    </row>
    <row r="354" spans="1:9" s="148" customFormat="1" ht="12.75" x14ac:dyDescent="0.2">
      <c r="A354" s="163"/>
      <c r="B354" s="164"/>
      <c r="C354" s="163" t="s">
        <v>4013</v>
      </c>
      <c r="D354" s="163"/>
      <c r="E354" s="163">
        <v>5</v>
      </c>
      <c r="F354" s="163"/>
      <c r="G354" s="163"/>
      <c r="H354" s="163"/>
      <c r="I354" s="163"/>
    </row>
    <row r="355" spans="1:9" s="148" customFormat="1" ht="12.75" x14ac:dyDescent="0.2">
      <c r="A355" s="165"/>
      <c r="B355" s="166"/>
      <c r="C355" s="165" t="s">
        <v>4051</v>
      </c>
      <c r="D355" s="165">
        <v>1</v>
      </c>
      <c r="E355" s="167"/>
      <c r="F355" s="165"/>
      <c r="G355" s="165"/>
      <c r="H355" s="165"/>
      <c r="I355" s="165"/>
    </row>
    <row r="356" spans="1:9" s="148" customFormat="1" ht="12.75" x14ac:dyDescent="0.2">
      <c r="A356" s="165"/>
      <c r="B356" s="166"/>
      <c r="C356" s="165" t="s">
        <v>4011</v>
      </c>
      <c r="D356" s="165">
        <v>0.2</v>
      </c>
      <c r="E356" s="167"/>
      <c r="F356" s="165"/>
      <c r="G356" s="165"/>
      <c r="H356" s="165"/>
      <c r="I356" s="165"/>
    </row>
    <row r="357" spans="1:9" s="148" customFormat="1" ht="12.75" x14ac:dyDescent="0.2">
      <c r="A357" s="165"/>
      <c r="B357" s="166"/>
      <c r="C357" s="165" t="s">
        <v>4052</v>
      </c>
      <c r="D357" s="165">
        <v>1</v>
      </c>
      <c r="E357" s="167"/>
      <c r="F357" s="165"/>
      <c r="G357" s="165"/>
      <c r="H357" s="165"/>
      <c r="I357" s="165"/>
    </row>
    <row r="358" spans="1:9" s="148" customFormat="1" ht="12.75" x14ac:dyDescent="0.2">
      <c r="A358" s="165"/>
      <c r="B358" s="166"/>
      <c r="C358" s="165" t="s">
        <v>4012</v>
      </c>
      <c r="D358" s="163">
        <f>SUM(D349:D352)</f>
        <v>4.2</v>
      </c>
      <c r="E358" s="167"/>
      <c r="F358" s="165"/>
      <c r="G358" s="165"/>
      <c r="H358" s="165"/>
      <c r="I358" s="165"/>
    </row>
    <row r="359" spans="1:9" s="148" customFormat="1" ht="12.75" x14ac:dyDescent="0.2">
      <c r="A359" s="163">
        <f>+A341+1</f>
        <v>51016</v>
      </c>
      <c r="B359" s="163" t="str">
        <f>VLOOKUP($A359,'P-Partidas-MT'!$A:$C,2,0)</f>
        <v>Montaje de poste C.A. de 15m en CM15-II, que comprende : izado, limpieza nivelación, solado, compactación, cimentación p' una 2.2x1.0x1.0, Mezcla C:H, 1:8+25% PM, incl. retiro de desmonte Aplicac. Sellador concreto y transp de almacen de obra a punto de izaje</v>
      </c>
      <c r="C359" s="163"/>
      <c r="D359" s="163"/>
      <c r="E359" s="163"/>
      <c r="F359" s="163"/>
      <c r="G359" s="163"/>
      <c r="H359" s="163" t="s">
        <v>70</v>
      </c>
      <c r="I359" s="163">
        <f>+I215-1</f>
        <v>7</v>
      </c>
    </row>
    <row r="360" spans="1:9" s="148" customFormat="1" ht="12.75" x14ac:dyDescent="0.2">
      <c r="A360" s="163" t="s">
        <v>3094</v>
      </c>
      <c r="B360" s="164"/>
      <c r="C360" s="163" t="s">
        <v>4047</v>
      </c>
      <c r="D360" s="163"/>
      <c r="E360" s="163">
        <v>5.17</v>
      </c>
      <c r="F360" s="163"/>
      <c r="G360" s="163"/>
      <c r="H360" s="163" t="s">
        <v>3094</v>
      </c>
      <c r="I360" s="163"/>
    </row>
    <row r="361" spans="1:9" s="148" customFormat="1" ht="12.75" x14ac:dyDescent="0.2">
      <c r="A361" s="163"/>
      <c r="B361" s="164"/>
      <c r="C361" s="163" t="s">
        <v>4048</v>
      </c>
      <c r="D361" s="163"/>
      <c r="E361" s="163">
        <v>0.4</v>
      </c>
      <c r="F361" s="163"/>
      <c r="G361" s="163"/>
      <c r="H361" s="163"/>
      <c r="I361" s="163"/>
    </row>
    <row r="362" spans="1:9" s="148" customFormat="1" ht="12.75" x14ac:dyDescent="0.2">
      <c r="A362" s="163"/>
      <c r="B362" s="164"/>
      <c r="C362" s="163" t="s">
        <v>4049</v>
      </c>
      <c r="D362" s="163"/>
      <c r="E362" s="163">
        <v>1</v>
      </c>
      <c r="F362" s="163"/>
      <c r="G362" s="163"/>
      <c r="H362" s="163"/>
      <c r="I362" s="163"/>
    </row>
    <row r="363" spans="1:9" s="148" customFormat="1" ht="12.75" x14ac:dyDescent="0.2">
      <c r="A363" s="163"/>
      <c r="B363" s="164"/>
      <c r="C363" s="163" t="s">
        <v>3160</v>
      </c>
      <c r="D363" s="163"/>
      <c r="E363" s="163">
        <v>0.3</v>
      </c>
      <c r="F363" s="163"/>
      <c r="G363" s="163"/>
      <c r="H363" s="163"/>
      <c r="I363" s="163"/>
    </row>
    <row r="364" spans="1:9" s="148" customFormat="1" ht="12.75" x14ac:dyDescent="0.2">
      <c r="A364" s="163"/>
      <c r="B364" s="164"/>
      <c r="C364" s="163" t="s">
        <v>4007</v>
      </c>
      <c r="D364" s="163"/>
      <c r="E364" s="163">
        <v>0.54</v>
      </c>
      <c r="F364" s="163"/>
      <c r="G364" s="163"/>
      <c r="H364" s="163"/>
      <c r="I364" s="163"/>
    </row>
    <row r="365" spans="1:9" s="148" customFormat="1" ht="12.75" x14ac:dyDescent="0.2">
      <c r="A365" s="163"/>
      <c r="B365" s="164"/>
      <c r="C365" s="163" t="s">
        <v>3146</v>
      </c>
      <c r="D365" s="163"/>
      <c r="E365" s="163">
        <v>1.22</v>
      </c>
      <c r="F365" s="163"/>
      <c r="G365" s="163"/>
      <c r="H365" s="163"/>
      <c r="I365" s="163"/>
    </row>
    <row r="366" spans="1:9" s="148" customFormat="1" ht="12.75" x14ac:dyDescent="0.2">
      <c r="A366" s="163" t="s">
        <v>3094</v>
      </c>
      <c r="B366" s="164"/>
      <c r="C366" s="163" t="s">
        <v>4050</v>
      </c>
      <c r="D366" s="163"/>
      <c r="E366" s="163">
        <v>0.2</v>
      </c>
      <c r="F366" s="163"/>
      <c r="G366" s="163"/>
      <c r="H366" s="163" t="s">
        <v>3094</v>
      </c>
      <c r="I366" s="163"/>
    </row>
    <row r="367" spans="1:9" s="148" customFormat="1" ht="12.75" x14ac:dyDescent="0.2">
      <c r="A367" s="163"/>
      <c r="B367" s="164"/>
      <c r="C367" s="163" t="s">
        <v>3147</v>
      </c>
      <c r="D367" s="163">
        <v>0.2</v>
      </c>
      <c r="E367" s="163"/>
      <c r="F367" s="163"/>
      <c r="G367" s="163"/>
      <c r="H367" s="163"/>
      <c r="I367" s="163"/>
    </row>
    <row r="368" spans="1:9" s="148" customFormat="1" ht="12.75" x14ac:dyDescent="0.2">
      <c r="A368" s="163"/>
      <c r="B368" s="164"/>
      <c r="C368" s="163" t="s">
        <v>3148</v>
      </c>
      <c r="D368" s="163">
        <v>1</v>
      </c>
      <c r="E368" s="163"/>
      <c r="F368" s="163"/>
      <c r="G368" s="163"/>
      <c r="H368" s="163"/>
      <c r="I368" s="163"/>
    </row>
    <row r="369" spans="1:9" s="148" customFormat="1" ht="12.75" x14ac:dyDescent="0.2">
      <c r="A369" s="163"/>
      <c r="B369" s="164"/>
      <c r="C369" s="163" t="s">
        <v>3099</v>
      </c>
      <c r="D369" s="163">
        <v>1</v>
      </c>
      <c r="E369" s="163"/>
      <c r="F369" s="163"/>
      <c r="G369" s="163"/>
      <c r="H369" s="163"/>
      <c r="I369" s="163"/>
    </row>
    <row r="370" spans="1:9" s="148" customFormat="1" ht="12.75" x14ac:dyDescent="0.2">
      <c r="A370" s="163"/>
      <c r="B370" s="164"/>
      <c r="C370" s="163" t="s">
        <v>3100</v>
      </c>
      <c r="D370" s="163">
        <v>2</v>
      </c>
      <c r="E370" s="163"/>
      <c r="F370" s="163"/>
      <c r="G370" s="163"/>
      <c r="H370" s="163"/>
      <c r="I370" s="163"/>
    </row>
    <row r="371" spans="1:9" s="148" customFormat="1" ht="12.75" x14ac:dyDescent="0.2">
      <c r="A371" s="163"/>
      <c r="B371" s="164"/>
      <c r="C371" s="163" t="s">
        <v>3104</v>
      </c>
      <c r="D371" s="163"/>
      <c r="E371" s="163">
        <v>5</v>
      </c>
      <c r="F371" s="163"/>
      <c r="G371" s="163"/>
      <c r="H371" s="163"/>
      <c r="I371" s="163"/>
    </row>
    <row r="372" spans="1:9" s="148" customFormat="1" ht="12.75" x14ac:dyDescent="0.2">
      <c r="A372" s="163"/>
      <c r="B372" s="164"/>
      <c r="C372" s="163" t="s">
        <v>4013</v>
      </c>
      <c r="D372" s="163"/>
      <c r="E372" s="163">
        <v>5</v>
      </c>
      <c r="F372" s="163"/>
      <c r="G372" s="163"/>
      <c r="H372" s="163"/>
      <c r="I372" s="163"/>
    </row>
    <row r="373" spans="1:9" s="148" customFormat="1" ht="12.75" x14ac:dyDescent="0.2">
      <c r="A373" s="165"/>
      <c r="B373" s="166"/>
      <c r="C373" s="165" t="s">
        <v>4051</v>
      </c>
      <c r="D373" s="165">
        <v>1</v>
      </c>
      <c r="E373" s="167"/>
      <c r="F373" s="165"/>
      <c r="G373" s="165"/>
      <c r="H373" s="165"/>
      <c r="I373" s="165"/>
    </row>
    <row r="374" spans="1:9" s="148" customFormat="1" ht="12.75" x14ac:dyDescent="0.2">
      <c r="A374" s="165"/>
      <c r="B374" s="166"/>
      <c r="C374" s="165" t="s">
        <v>4011</v>
      </c>
      <c r="D374" s="165">
        <v>0.2</v>
      </c>
      <c r="E374" s="167"/>
      <c r="F374" s="165"/>
      <c r="G374" s="165"/>
      <c r="H374" s="165"/>
      <c r="I374" s="165"/>
    </row>
    <row r="375" spans="1:9" s="148" customFormat="1" ht="12.75" x14ac:dyDescent="0.2">
      <c r="A375" s="165"/>
      <c r="B375" s="166"/>
      <c r="C375" s="165" t="s">
        <v>4052</v>
      </c>
      <c r="D375" s="165">
        <v>1</v>
      </c>
      <c r="E375" s="167"/>
      <c r="F375" s="165"/>
      <c r="G375" s="165"/>
      <c r="H375" s="165"/>
      <c r="I375" s="165"/>
    </row>
    <row r="376" spans="1:9" s="148" customFormat="1" ht="12.75" x14ac:dyDescent="0.2">
      <c r="A376" s="165"/>
      <c r="B376" s="166"/>
      <c r="C376" s="165" t="s">
        <v>4012</v>
      </c>
      <c r="D376" s="163">
        <f>SUM(D367:D370)</f>
        <v>4.2</v>
      </c>
      <c r="E376" s="167"/>
      <c r="F376" s="165"/>
      <c r="G376" s="165"/>
      <c r="H376" s="165"/>
      <c r="I376" s="165"/>
    </row>
    <row r="377" spans="1:9" s="148" customFormat="1" ht="12.75" x14ac:dyDescent="0.2">
      <c r="A377" s="144">
        <f>+A359+1</f>
        <v>51017</v>
      </c>
      <c r="B377" s="144" t="str">
        <f>VLOOKUP($A377,'P-Partidas-MT'!$A:$C,2,0)</f>
        <v>Montaje de poste C.A. de 8m en CM8-III, que comprende : izado, limpieza nivelación, solado, compactación, cimentación p' una 2.1x1.0x1.0, Mezcla C:H, 1:8+25% PM, incl. retiro de desmonte Aplicac. Sellador concreto y transp de almacen de obra a punto de izaje</v>
      </c>
      <c r="C377" s="144"/>
      <c r="D377" s="144"/>
      <c r="E377" s="144"/>
      <c r="F377" s="144"/>
      <c r="G377" s="144"/>
      <c r="H377" s="144" t="s">
        <v>70</v>
      </c>
      <c r="I377" s="144">
        <f>+I89-3</f>
        <v>8.5</v>
      </c>
    </row>
    <row r="378" spans="1:9" s="148" customFormat="1" ht="12.75" x14ac:dyDescent="0.2">
      <c r="A378" s="144" t="s">
        <v>3094</v>
      </c>
      <c r="B378" s="145"/>
      <c r="C378" s="144" t="s">
        <v>4047</v>
      </c>
      <c r="D378" s="144"/>
      <c r="E378" s="144">
        <v>7.72</v>
      </c>
      <c r="F378" s="144"/>
      <c r="G378" s="144"/>
      <c r="H378" s="144" t="s">
        <v>3094</v>
      </c>
      <c r="I378" s="144"/>
    </row>
    <row r="379" spans="1:9" s="148" customFormat="1" ht="12.75" x14ac:dyDescent="0.2">
      <c r="A379" s="144"/>
      <c r="B379" s="145"/>
      <c r="C379" s="144" t="s">
        <v>4048</v>
      </c>
      <c r="D379" s="144"/>
      <c r="E379" s="144">
        <v>0.4</v>
      </c>
      <c r="F379" s="144"/>
      <c r="G379" s="144"/>
      <c r="H379" s="144"/>
      <c r="I379" s="144"/>
    </row>
    <row r="380" spans="1:9" s="148" customFormat="1" ht="12.75" x14ac:dyDescent="0.2">
      <c r="A380" s="144"/>
      <c r="B380" s="145"/>
      <c r="C380" s="144" t="s">
        <v>4055</v>
      </c>
      <c r="D380" s="144"/>
      <c r="E380" s="144">
        <v>0.15</v>
      </c>
      <c r="F380" s="144"/>
      <c r="G380" s="144"/>
      <c r="H380" s="144"/>
      <c r="I380" s="144"/>
    </row>
    <row r="381" spans="1:9" s="148" customFormat="1" ht="12.75" x14ac:dyDescent="0.2">
      <c r="A381" s="144"/>
      <c r="B381" s="145"/>
      <c r="C381" s="144" t="s">
        <v>3160</v>
      </c>
      <c r="D381" s="144"/>
      <c r="E381" s="144">
        <v>0.3</v>
      </c>
      <c r="F381" s="144"/>
      <c r="G381" s="144"/>
      <c r="H381" s="144"/>
      <c r="I381" s="144"/>
    </row>
    <row r="382" spans="1:9" s="148" customFormat="1" ht="12.75" x14ac:dyDescent="0.2">
      <c r="A382" s="144"/>
      <c r="B382" s="145"/>
      <c r="C382" s="144" t="s">
        <v>4007</v>
      </c>
      <c r="D382" s="144"/>
      <c r="E382" s="144">
        <v>0.54</v>
      </c>
      <c r="F382" s="144"/>
      <c r="G382" s="144"/>
      <c r="H382" s="144"/>
      <c r="I382" s="144"/>
    </row>
    <row r="383" spans="1:9" s="148" customFormat="1" ht="12.75" x14ac:dyDescent="0.2">
      <c r="A383" s="144"/>
      <c r="B383" s="145"/>
      <c r="C383" s="144" t="s">
        <v>3146</v>
      </c>
      <c r="D383" s="144"/>
      <c r="E383" s="144">
        <v>1.22</v>
      </c>
      <c r="F383" s="144"/>
      <c r="G383" s="144"/>
      <c r="H383" s="144"/>
      <c r="I383" s="144"/>
    </row>
    <row r="384" spans="1:9" s="148" customFormat="1" ht="12.75" x14ac:dyDescent="0.2">
      <c r="A384" s="144" t="s">
        <v>3094</v>
      </c>
      <c r="B384" s="145"/>
      <c r="C384" s="144" t="s">
        <v>4050</v>
      </c>
      <c r="D384" s="144"/>
      <c r="E384" s="144">
        <v>0.2</v>
      </c>
      <c r="F384" s="144"/>
      <c r="G384" s="144"/>
      <c r="H384" s="144" t="s">
        <v>3094</v>
      </c>
      <c r="I384" s="144"/>
    </row>
    <row r="385" spans="1:9" s="148" customFormat="1" ht="12.75" x14ac:dyDescent="0.2">
      <c r="A385" s="144"/>
      <c r="B385" s="145"/>
      <c r="C385" s="144" t="s">
        <v>4053</v>
      </c>
      <c r="D385" s="144"/>
      <c r="E385" s="144">
        <v>0.48</v>
      </c>
      <c r="F385" s="144"/>
      <c r="G385" s="144"/>
      <c r="H385" s="144"/>
      <c r="I385" s="144"/>
    </row>
    <row r="386" spans="1:9" s="148" customFormat="1" ht="12.75" x14ac:dyDescent="0.2">
      <c r="A386" s="144"/>
      <c r="B386" s="145"/>
      <c r="C386" s="144" t="s">
        <v>4054</v>
      </c>
      <c r="D386" s="144"/>
      <c r="E386" s="144">
        <v>0.24</v>
      </c>
      <c r="F386" s="144"/>
      <c r="G386" s="144"/>
      <c r="H386" s="144"/>
      <c r="I386" s="144"/>
    </row>
    <row r="387" spans="1:9" s="148" customFormat="1" ht="12.75" x14ac:dyDescent="0.2">
      <c r="A387" s="144"/>
      <c r="B387" s="145"/>
      <c r="C387" s="144" t="s">
        <v>3147</v>
      </c>
      <c r="D387" s="144">
        <v>0.2</v>
      </c>
      <c r="E387" s="144"/>
      <c r="F387" s="144"/>
      <c r="G387" s="144"/>
      <c r="H387" s="144"/>
      <c r="I387" s="144"/>
    </row>
    <row r="388" spans="1:9" s="148" customFormat="1" ht="12.75" x14ac:dyDescent="0.2">
      <c r="A388" s="144"/>
      <c r="B388" s="145"/>
      <c r="C388" s="144" t="s">
        <v>3148</v>
      </c>
      <c r="D388" s="144">
        <v>1</v>
      </c>
      <c r="E388" s="144"/>
      <c r="F388" s="144"/>
      <c r="G388" s="144"/>
      <c r="H388" s="144"/>
      <c r="I388" s="144"/>
    </row>
    <row r="389" spans="1:9" s="148" customFormat="1" ht="12.75" x14ac:dyDescent="0.2">
      <c r="A389" s="144"/>
      <c r="B389" s="145"/>
      <c r="C389" s="144" t="s">
        <v>3099</v>
      </c>
      <c r="D389" s="144">
        <v>1</v>
      </c>
      <c r="E389" s="144"/>
      <c r="F389" s="144"/>
      <c r="G389" s="144"/>
      <c r="H389" s="144"/>
      <c r="I389" s="144"/>
    </row>
    <row r="390" spans="1:9" s="148" customFormat="1" ht="12.75" x14ac:dyDescent="0.2">
      <c r="A390" s="144"/>
      <c r="B390" s="145"/>
      <c r="C390" s="144" t="s">
        <v>3100</v>
      </c>
      <c r="D390" s="144">
        <v>3</v>
      </c>
      <c r="E390" s="144"/>
      <c r="F390" s="144"/>
      <c r="G390" s="144"/>
      <c r="H390" s="144"/>
      <c r="I390" s="144"/>
    </row>
    <row r="391" spans="1:9" s="148" customFormat="1" ht="12.75" x14ac:dyDescent="0.2">
      <c r="A391" s="144"/>
      <c r="B391" s="145"/>
      <c r="C391" s="144" t="s">
        <v>3104</v>
      </c>
      <c r="D391" s="144"/>
      <c r="E391" s="144">
        <v>5</v>
      </c>
      <c r="F391" s="144"/>
      <c r="G391" s="144"/>
      <c r="H391" s="144"/>
      <c r="I391" s="144"/>
    </row>
    <row r="392" spans="1:9" s="148" customFormat="1" ht="12.75" x14ac:dyDescent="0.2">
      <c r="A392" s="144"/>
      <c r="B392" s="145"/>
      <c r="C392" s="144" t="s">
        <v>4013</v>
      </c>
      <c r="D392" s="144"/>
      <c r="E392" s="144">
        <v>5</v>
      </c>
      <c r="F392" s="144"/>
      <c r="G392" s="144"/>
      <c r="H392" s="144"/>
      <c r="I392" s="144"/>
    </row>
    <row r="393" spans="1:9" s="148" customFormat="1" ht="12.75" x14ac:dyDescent="0.2">
      <c r="A393" s="160"/>
      <c r="B393" s="161"/>
      <c r="C393" s="160" t="s">
        <v>4051</v>
      </c>
      <c r="D393" s="160">
        <v>1</v>
      </c>
      <c r="E393" s="162"/>
      <c r="F393" s="160"/>
      <c r="G393" s="160"/>
      <c r="H393" s="160"/>
      <c r="I393" s="160"/>
    </row>
    <row r="394" spans="1:9" s="148" customFormat="1" ht="12.75" x14ac:dyDescent="0.2">
      <c r="A394" s="160"/>
      <c r="B394" s="161"/>
      <c r="C394" s="160" t="s">
        <v>4011</v>
      </c>
      <c r="D394" s="160">
        <v>0.2</v>
      </c>
      <c r="E394" s="162"/>
      <c r="F394" s="160"/>
      <c r="G394" s="160"/>
      <c r="H394" s="160"/>
      <c r="I394" s="160"/>
    </row>
    <row r="395" spans="1:9" s="148" customFormat="1" ht="12.75" x14ac:dyDescent="0.2">
      <c r="A395" s="160"/>
      <c r="B395" s="161"/>
      <c r="C395" s="160" t="s">
        <v>4056</v>
      </c>
      <c r="D395" s="160">
        <v>1</v>
      </c>
      <c r="E395" s="162"/>
      <c r="F395" s="160"/>
      <c r="G395" s="160"/>
      <c r="H395" s="160"/>
      <c r="I395" s="160"/>
    </row>
    <row r="396" spans="1:9" s="148" customFormat="1" ht="12.75" x14ac:dyDescent="0.2">
      <c r="A396" s="160"/>
      <c r="B396" s="161"/>
      <c r="C396" s="160" t="s">
        <v>4052</v>
      </c>
      <c r="D396" s="160">
        <v>1</v>
      </c>
      <c r="E396" s="162"/>
      <c r="F396" s="160"/>
      <c r="G396" s="160"/>
      <c r="H396" s="160"/>
      <c r="I396" s="160"/>
    </row>
    <row r="397" spans="1:9" s="148" customFormat="1" ht="12.75" x14ac:dyDescent="0.2">
      <c r="A397" s="160"/>
      <c r="B397" s="161"/>
      <c r="C397" s="160" t="s">
        <v>4012</v>
      </c>
      <c r="D397" s="144">
        <f>SUM(D387:D390)</f>
        <v>5.2</v>
      </c>
      <c r="E397" s="162"/>
      <c r="F397" s="160"/>
      <c r="G397" s="160"/>
      <c r="H397" s="160"/>
      <c r="I397" s="160"/>
    </row>
    <row r="398" spans="1:9" s="148" customFormat="1" ht="12.75" x14ac:dyDescent="0.2">
      <c r="A398" s="144">
        <f>+A377+1</f>
        <v>51018</v>
      </c>
      <c r="B398" s="144" t="str">
        <f>VLOOKUP($A398,'P-Partidas-MT'!$A:$C,2,0)</f>
        <v>Montaje de poste C.A. de 9m en CM9-III, que comprende : izado, limpieza nivelación, solado, compactación, cimentación p' una 2.2x1.0x1.0, Mezcla C:H, 1:8+25% PM, incl. retiro de desmonte Aplicac. Sellador concreto y transp de almacen de obra a punto de izaje</v>
      </c>
      <c r="C398" s="144"/>
      <c r="D398" s="144"/>
      <c r="E398" s="144"/>
      <c r="F398" s="144"/>
      <c r="G398" s="144"/>
      <c r="H398" s="144" t="s">
        <v>70</v>
      </c>
      <c r="I398" s="144">
        <f>+I107-3</f>
        <v>8</v>
      </c>
    </row>
    <row r="399" spans="1:9" s="148" customFormat="1" ht="12.75" x14ac:dyDescent="0.2">
      <c r="A399" s="144" t="s">
        <v>3094</v>
      </c>
      <c r="B399" s="145"/>
      <c r="C399" s="144" t="s">
        <v>4047</v>
      </c>
      <c r="D399" s="144"/>
      <c r="E399" s="144">
        <v>7.72</v>
      </c>
      <c r="F399" s="144"/>
      <c r="G399" s="144"/>
      <c r="H399" s="144" t="s">
        <v>3094</v>
      </c>
      <c r="I399" s="144"/>
    </row>
    <row r="400" spans="1:9" s="148" customFormat="1" ht="12.75" x14ac:dyDescent="0.2">
      <c r="A400" s="144"/>
      <c r="B400" s="145"/>
      <c r="C400" s="144" t="s">
        <v>4048</v>
      </c>
      <c r="D400" s="144"/>
      <c r="E400" s="144">
        <v>0.4</v>
      </c>
      <c r="F400" s="144"/>
      <c r="G400" s="144"/>
      <c r="H400" s="144"/>
      <c r="I400" s="144"/>
    </row>
    <row r="401" spans="1:9" s="148" customFormat="1" ht="12.75" x14ac:dyDescent="0.2">
      <c r="A401" s="144"/>
      <c r="B401" s="145"/>
      <c r="C401" s="144" t="s">
        <v>4055</v>
      </c>
      <c r="D401" s="144"/>
      <c r="E401" s="144">
        <v>0.15</v>
      </c>
      <c r="F401" s="144"/>
      <c r="G401" s="144"/>
      <c r="H401" s="144"/>
      <c r="I401" s="144"/>
    </row>
    <row r="402" spans="1:9" s="148" customFormat="1" ht="12.75" x14ac:dyDescent="0.2">
      <c r="A402" s="144"/>
      <c r="B402" s="145"/>
      <c r="C402" s="144" t="s">
        <v>3160</v>
      </c>
      <c r="D402" s="144"/>
      <c r="E402" s="144">
        <v>0.3</v>
      </c>
      <c r="F402" s="144"/>
      <c r="G402" s="144"/>
      <c r="H402" s="144"/>
      <c r="I402" s="144"/>
    </row>
    <row r="403" spans="1:9" s="148" customFormat="1" ht="12.75" x14ac:dyDescent="0.2">
      <c r="A403" s="144"/>
      <c r="B403" s="145"/>
      <c r="C403" s="144" t="s">
        <v>4007</v>
      </c>
      <c r="D403" s="144"/>
      <c r="E403" s="144">
        <v>0.54</v>
      </c>
      <c r="F403" s="144"/>
      <c r="G403" s="144"/>
      <c r="H403" s="144"/>
      <c r="I403" s="144"/>
    </row>
    <row r="404" spans="1:9" s="148" customFormat="1" ht="12.75" x14ac:dyDescent="0.2">
      <c r="A404" s="144"/>
      <c r="B404" s="145"/>
      <c r="C404" s="144" t="s">
        <v>3146</v>
      </c>
      <c r="D404" s="144"/>
      <c r="E404" s="144">
        <v>1.22</v>
      </c>
      <c r="F404" s="144"/>
      <c r="G404" s="144"/>
      <c r="H404" s="144"/>
      <c r="I404" s="144"/>
    </row>
    <row r="405" spans="1:9" s="148" customFormat="1" ht="12.75" x14ac:dyDescent="0.2">
      <c r="A405" s="144" t="s">
        <v>3094</v>
      </c>
      <c r="B405" s="145"/>
      <c r="C405" s="144" t="s">
        <v>4050</v>
      </c>
      <c r="D405" s="144"/>
      <c r="E405" s="144">
        <v>0.2</v>
      </c>
      <c r="F405" s="144"/>
      <c r="G405" s="144"/>
      <c r="H405" s="144" t="s">
        <v>3094</v>
      </c>
      <c r="I405" s="144"/>
    </row>
    <row r="406" spans="1:9" s="148" customFormat="1" ht="12.75" x14ac:dyDescent="0.2">
      <c r="A406" s="144"/>
      <c r="B406" s="145"/>
      <c r="C406" s="144" t="s">
        <v>4053</v>
      </c>
      <c r="D406" s="144"/>
      <c r="E406" s="144">
        <v>0.48</v>
      </c>
      <c r="F406" s="144"/>
      <c r="G406" s="144"/>
      <c r="H406" s="144"/>
      <c r="I406" s="144"/>
    </row>
    <row r="407" spans="1:9" s="148" customFormat="1" ht="12.75" x14ac:dyDescent="0.2">
      <c r="A407" s="144"/>
      <c r="B407" s="145"/>
      <c r="C407" s="144" t="s">
        <v>4054</v>
      </c>
      <c r="D407" s="144"/>
      <c r="E407" s="144">
        <v>0.24</v>
      </c>
      <c r="F407" s="144"/>
      <c r="G407" s="144"/>
      <c r="H407" s="144"/>
      <c r="I407" s="144"/>
    </row>
    <row r="408" spans="1:9" s="148" customFormat="1" ht="12.75" x14ac:dyDescent="0.2">
      <c r="A408" s="144"/>
      <c r="B408" s="145"/>
      <c r="C408" s="144" t="s">
        <v>3147</v>
      </c>
      <c r="D408" s="144">
        <v>0.2</v>
      </c>
      <c r="E408" s="144"/>
      <c r="F408" s="144"/>
      <c r="G408" s="144"/>
      <c r="H408" s="144"/>
      <c r="I408" s="144"/>
    </row>
    <row r="409" spans="1:9" s="148" customFormat="1" ht="12.75" x14ac:dyDescent="0.2">
      <c r="A409" s="144"/>
      <c r="B409" s="145"/>
      <c r="C409" s="144" t="s">
        <v>3148</v>
      </c>
      <c r="D409" s="144">
        <v>1</v>
      </c>
      <c r="E409" s="144"/>
      <c r="F409" s="144"/>
      <c r="G409" s="144"/>
      <c r="H409" s="144"/>
      <c r="I409" s="144"/>
    </row>
    <row r="410" spans="1:9" s="148" customFormat="1" ht="12.75" x14ac:dyDescent="0.2">
      <c r="A410" s="144"/>
      <c r="B410" s="145"/>
      <c r="C410" s="144" t="s">
        <v>3099</v>
      </c>
      <c r="D410" s="144">
        <v>1</v>
      </c>
      <c r="E410" s="144"/>
      <c r="F410" s="144"/>
      <c r="G410" s="144"/>
      <c r="H410" s="144"/>
      <c r="I410" s="144"/>
    </row>
    <row r="411" spans="1:9" s="148" customFormat="1" ht="12.75" x14ac:dyDescent="0.2">
      <c r="A411" s="144"/>
      <c r="B411" s="145"/>
      <c r="C411" s="144" t="s">
        <v>3100</v>
      </c>
      <c r="D411" s="144">
        <v>3</v>
      </c>
      <c r="E411" s="144"/>
      <c r="F411" s="144"/>
      <c r="G411" s="144"/>
      <c r="H411" s="144"/>
      <c r="I411" s="144"/>
    </row>
    <row r="412" spans="1:9" s="148" customFormat="1" ht="12.75" x14ac:dyDescent="0.2">
      <c r="A412" s="144"/>
      <c r="B412" s="145"/>
      <c r="C412" s="144" t="s">
        <v>3104</v>
      </c>
      <c r="D412" s="144"/>
      <c r="E412" s="144">
        <v>5</v>
      </c>
      <c r="F412" s="144"/>
      <c r="G412" s="144"/>
      <c r="H412" s="144"/>
      <c r="I412" s="144"/>
    </row>
    <row r="413" spans="1:9" s="148" customFormat="1" ht="12.75" x14ac:dyDescent="0.2">
      <c r="A413" s="144"/>
      <c r="B413" s="145"/>
      <c r="C413" s="144" t="s">
        <v>4013</v>
      </c>
      <c r="D413" s="144"/>
      <c r="E413" s="144">
        <v>5</v>
      </c>
      <c r="F413" s="144"/>
      <c r="G413" s="144"/>
      <c r="H413" s="144"/>
      <c r="I413" s="144"/>
    </row>
    <row r="414" spans="1:9" s="148" customFormat="1" ht="12.75" x14ac:dyDescent="0.2">
      <c r="A414" s="160"/>
      <c r="B414" s="161"/>
      <c r="C414" s="160" t="s">
        <v>4051</v>
      </c>
      <c r="D414" s="160">
        <v>1</v>
      </c>
      <c r="E414" s="162"/>
      <c r="F414" s="160"/>
      <c r="G414" s="160"/>
      <c r="H414" s="160"/>
      <c r="I414" s="160"/>
    </row>
    <row r="415" spans="1:9" s="148" customFormat="1" ht="12.75" x14ac:dyDescent="0.2">
      <c r="A415" s="160"/>
      <c r="B415" s="161"/>
      <c r="C415" s="160" t="s">
        <v>4011</v>
      </c>
      <c r="D415" s="160">
        <v>0.2</v>
      </c>
      <c r="E415" s="162"/>
      <c r="F415" s="160"/>
      <c r="G415" s="160"/>
      <c r="H415" s="160"/>
      <c r="I415" s="160"/>
    </row>
    <row r="416" spans="1:9" s="148" customFormat="1" ht="12.75" x14ac:dyDescent="0.2">
      <c r="A416" s="160"/>
      <c r="B416" s="161"/>
      <c r="C416" s="160" t="s">
        <v>4056</v>
      </c>
      <c r="D416" s="160">
        <v>1</v>
      </c>
      <c r="E416" s="162"/>
      <c r="F416" s="160"/>
      <c r="G416" s="160"/>
      <c r="H416" s="160"/>
      <c r="I416" s="160"/>
    </row>
    <row r="417" spans="1:9" s="148" customFormat="1" ht="12.75" x14ac:dyDescent="0.2">
      <c r="A417" s="160"/>
      <c r="B417" s="161"/>
      <c r="C417" s="160" t="s">
        <v>4052</v>
      </c>
      <c r="D417" s="160">
        <v>1</v>
      </c>
      <c r="E417" s="162"/>
      <c r="F417" s="160"/>
      <c r="G417" s="160"/>
      <c r="H417" s="160"/>
      <c r="I417" s="160"/>
    </row>
    <row r="418" spans="1:9" s="148" customFormat="1" ht="12.75" x14ac:dyDescent="0.2">
      <c r="A418" s="160"/>
      <c r="B418" s="161"/>
      <c r="C418" s="160" t="s">
        <v>4012</v>
      </c>
      <c r="D418" s="144">
        <f>SUM(D408:D411)</f>
        <v>5.2</v>
      </c>
      <c r="E418" s="162"/>
      <c r="F418" s="160"/>
      <c r="G418" s="160"/>
      <c r="H418" s="160"/>
      <c r="I418" s="160"/>
    </row>
    <row r="419" spans="1:9" s="148" customFormat="1" ht="12.75" x14ac:dyDescent="0.2">
      <c r="A419" s="144">
        <f>+A398+1</f>
        <v>51019</v>
      </c>
      <c r="B419" s="144" t="str">
        <f>VLOOKUP($A419,'P-Partidas-MT'!$A:$C,2,0)</f>
        <v>Montaje de poste C.A. de 10m en CM10-III, que comprende : izado, limpieza nivelación, solado, compactación, cimentación p' una 2.3x1.0x1.0, Mezcla C:H, 1:8+25% PM, incl. retiro de desmonte Aplicac. Sellador concreto y transp de almacen de obra a punto de izaje</v>
      </c>
      <c r="C419" s="144"/>
      <c r="D419" s="144"/>
      <c r="E419" s="144"/>
      <c r="F419" s="144"/>
      <c r="G419" s="144"/>
      <c r="H419" s="144" t="s">
        <v>70</v>
      </c>
      <c r="I419" s="144">
        <f>+I125-3</f>
        <v>7.5</v>
      </c>
    </row>
    <row r="420" spans="1:9" s="148" customFormat="1" ht="12.75" x14ac:dyDescent="0.2">
      <c r="A420" s="144" t="s">
        <v>3094</v>
      </c>
      <c r="B420" s="145"/>
      <c r="C420" s="144" t="s">
        <v>4047</v>
      </c>
      <c r="D420" s="144"/>
      <c r="E420" s="144">
        <v>7.72</v>
      </c>
      <c r="F420" s="144"/>
      <c r="G420" s="144"/>
      <c r="H420" s="144" t="s">
        <v>3094</v>
      </c>
      <c r="I420" s="144"/>
    </row>
    <row r="421" spans="1:9" s="148" customFormat="1" ht="12.75" x14ac:dyDescent="0.2">
      <c r="A421" s="144"/>
      <c r="B421" s="145"/>
      <c r="C421" s="144" t="s">
        <v>4048</v>
      </c>
      <c r="D421" s="144"/>
      <c r="E421" s="144">
        <v>0.4</v>
      </c>
      <c r="F421" s="144"/>
      <c r="G421" s="144"/>
      <c r="H421" s="144"/>
      <c r="I421" s="144"/>
    </row>
    <row r="422" spans="1:9" s="148" customFormat="1" ht="12.75" x14ac:dyDescent="0.2">
      <c r="A422" s="144"/>
      <c r="B422" s="145"/>
      <c r="C422" s="144" t="s">
        <v>4055</v>
      </c>
      <c r="D422" s="144"/>
      <c r="E422" s="144">
        <v>0.15</v>
      </c>
      <c r="F422" s="144"/>
      <c r="G422" s="144"/>
      <c r="H422" s="144"/>
      <c r="I422" s="144"/>
    </row>
    <row r="423" spans="1:9" s="148" customFormat="1" ht="12.75" x14ac:dyDescent="0.2">
      <c r="A423" s="144"/>
      <c r="B423" s="145"/>
      <c r="C423" s="144" t="s">
        <v>3160</v>
      </c>
      <c r="D423" s="144"/>
      <c r="E423" s="144">
        <v>0.3</v>
      </c>
      <c r="F423" s="144"/>
      <c r="G423" s="144"/>
      <c r="H423" s="144"/>
      <c r="I423" s="144"/>
    </row>
    <row r="424" spans="1:9" s="148" customFormat="1" ht="12.75" x14ac:dyDescent="0.2">
      <c r="A424" s="144"/>
      <c r="B424" s="145"/>
      <c r="C424" s="144" t="s">
        <v>4007</v>
      </c>
      <c r="D424" s="144"/>
      <c r="E424" s="144">
        <v>0.54</v>
      </c>
      <c r="F424" s="144"/>
      <c r="G424" s="144"/>
      <c r="H424" s="144"/>
      <c r="I424" s="144"/>
    </row>
    <row r="425" spans="1:9" s="148" customFormat="1" ht="12.75" x14ac:dyDescent="0.2">
      <c r="A425" s="144"/>
      <c r="B425" s="145"/>
      <c r="C425" s="144" t="s">
        <v>3146</v>
      </c>
      <c r="D425" s="144"/>
      <c r="E425" s="144">
        <v>1.22</v>
      </c>
      <c r="F425" s="144"/>
      <c r="G425" s="144"/>
      <c r="H425" s="144"/>
      <c r="I425" s="144"/>
    </row>
    <row r="426" spans="1:9" s="148" customFormat="1" ht="12.75" x14ac:dyDescent="0.2">
      <c r="A426" s="144" t="s">
        <v>3094</v>
      </c>
      <c r="B426" s="145"/>
      <c r="C426" s="144" t="s">
        <v>4050</v>
      </c>
      <c r="D426" s="144"/>
      <c r="E426" s="144">
        <v>0.2</v>
      </c>
      <c r="F426" s="144"/>
      <c r="G426" s="144"/>
      <c r="H426" s="144" t="s">
        <v>3094</v>
      </c>
      <c r="I426" s="144"/>
    </row>
    <row r="427" spans="1:9" s="148" customFormat="1" ht="12.75" x14ac:dyDescent="0.2">
      <c r="A427" s="144"/>
      <c r="B427" s="145"/>
      <c r="C427" s="144" t="s">
        <v>4053</v>
      </c>
      <c r="D427" s="144"/>
      <c r="E427" s="144">
        <v>0.48</v>
      </c>
      <c r="F427" s="144"/>
      <c r="G427" s="144"/>
      <c r="H427" s="144"/>
      <c r="I427" s="144"/>
    </row>
    <row r="428" spans="1:9" s="148" customFormat="1" ht="12.75" x14ac:dyDescent="0.2">
      <c r="A428" s="144"/>
      <c r="B428" s="145"/>
      <c r="C428" s="144" t="s">
        <v>4054</v>
      </c>
      <c r="D428" s="144"/>
      <c r="E428" s="144">
        <v>0.24</v>
      </c>
      <c r="F428" s="144"/>
      <c r="G428" s="144"/>
      <c r="H428" s="144"/>
      <c r="I428" s="144"/>
    </row>
    <row r="429" spans="1:9" s="148" customFormat="1" ht="12.75" x14ac:dyDescent="0.2">
      <c r="A429" s="144"/>
      <c r="B429" s="145"/>
      <c r="C429" s="144" t="s">
        <v>3147</v>
      </c>
      <c r="D429" s="144">
        <v>0.2</v>
      </c>
      <c r="E429" s="144"/>
      <c r="F429" s="144"/>
      <c r="G429" s="144"/>
      <c r="H429" s="144"/>
      <c r="I429" s="144"/>
    </row>
    <row r="430" spans="1:9" s="148" customFormat="1" ht="12.75" x14ac:dyDescent="0.2">
      <c r="A430" s="144"/>
      <c r="B430" s="145"/>
      <c r="C430" s="144" t="s">
        <v>3148</v>
      </c>
      <c r="D430" s="144">
        <v>1</v>
      </c>
      <c r="E430" s="144"/>
      <c r="F430" s="144"/>
      <c r="G430" s="144"/>
      <c r="H430" s="144"/>
      <c r="I430" s="144"/>
    </row>
    <row r="431" spans="1:9" s="148" customFormat="1" ht="12.75" x14ac:dyDescent="0.2">
      <c r="A431" s="144"/>
      <c r="B431" s="145"/>
      <c r="C431" s="144" t="s">
        <v>3099</v>
      </c>
      <c r="D431" s="144">
        <v>1</v>
      </c>
      <c r="E431" s="144"/>
      <c r="F431" s="144"/>
      <c r="G431" s="144"/>
      <c r="H431" s="144"/>
      <c r="I431" s="144"/>
    </row>
    <row r="432" spans="1:9" s="148" customFormat="1" ht="12.75" x14ac:dyDescent="0.2">
      <c r="A432" s="144"/>
      <c r="B432" s="145"/>
      <c r="C432" s="144" t="s">
        <v>3100</v>
      </c>
      <c r="D432" s="144">
        <v>3</v>
      </c>
      <c r="E432" s="144"/>
      <c r="F432" s="144"/>
      <c r="G432" s="144"/>
      <c r="H432" s="144"/>
      <c r="I432" s="144"/>
    </row>
    <row r="433" spans="1:9" s="148" customFormat="1" ht="12.75" x14ac:dyDescent="0.2">
      <c r="A433" s="144"/>
      <c r="B433" s="145"/>
      <c r="C433" s="144" t="s">
        <v>3104</v>
      </c>
      <c r="D433" s="144"/>
      <c r="E433" s="144">
        <v>5</v>
      </c>
      <c r="F433" s="144"/>
      <c r="G433" s="144"/>
      <c r="H433" s="144"/>
      <c r="I433" s="144"/>
    </row>
    <row r="434" spans="1:9" s="148" customFormat="1" ht="12.75" x14ac:dyDescent="0.2">
      <c r="A434" s="144"/>
      <c r="B434" s="145"/>
      <c r="C434" s="144" t="s">
        <v>4013</v>
      </c>
      <c r="D434" s="144"/>
      <c r="E434" s="144">
        <v>5</v>
      </c>
      <c r="F434" s="144"/>
      <c r="G434" s="144"/>
      <c r="H434" s="144"/>
      <c r="I434" s="144"/>
    </row>
    <row r="435" spans="1:9" s="148" customFormat="1" ht="12.75" x14ac:dyDescent="0.2">
      <c r="A435" s="160"/>
      <c r="B435" s="161"/>
      <c r="C435" s="160" t="s">
        <v>4051</v>
      </c>
      <c r="D435" s="160">
        <v>1</v>
      </c>
      <c r="E435" s="162"/>
      <c r="F435" s="160"/>
      <c r="G435" s="160"/>
      <c r="H435" s="160"/>
      <c r="I435" s="160"/>
    </row>
    <row r="436" spans="1:9" s="148" customFormat="1" ht="12.75" x14ac:dyDescent="0.2">
      <c r="A436" s="160"/>
      <c r="B436" s="161"/>
      <c r="C436" s="160" t="s">
        <v>4011</v>
      </c>
      <c r="D436" s="160">
        <v>0.2</v>
      </c>
      <c r="E436" s="162"/>
      <c r="F436" s="160"/>
      <c r="G436" s="160"/>
      <c r="H436" s="160"/>
      <c r="I436" s="160"/>
    </row>
    <row r="437" spans="1:9" s="148" customFormat="1" ht="12.75" x14ac:dyDescent="0.2">
      <c r="A437" s="160"/>
      <c r="B437" s="161"/>
      <c r="C437" s="160" t="s">
        <v>4056</v>
      </c>
      <c r="D437" s="160">
        <v>1</v>
      </c>
      <c r="E437" s="162"/>
      <c r="F437" s="160"/>
      <c r="G437" s="160"/>
      <c r="H437" s="160"/>
      <c r="I437" s="160"/>
    </row>
    <row r="438" spans="1:9" s="148" customFormat="1" ht="12.75" x14ac:dyDescent="0.2">
      <c r="A438" s="160"/>
      <c r="B438" s="161"/>
      <c r="C438" s="160" t="s">
        <v>4052</v>
      </c>
      <c r="D438" s="160">
        <v>1</v>
      </c>
      <c r="E438" s="162"/>
      <c r="F438" s="160"/>
      <c r="G438" s="160"/>
      <c r="H438" s="160"/>
      <c r="I438" s="160"/>
    </row>
    <row r="439" spans="1:9" s="148" customFormat="1" ht="12.75" x14ac:dyDescent="0.2">
      <c r="A439" s="160"/>
      <c r="B439" s="161"/>
      <c r="C439" s="160" t="s">
        <v>4012</v>
      </c>
      <c r="D439" s="144">
        <f>SUM(D429:D432)</f>
        <v>5.2</v>
      </c>
      <c r="E439" s="162"/>
      <c r="F439" s="160"/>
      <c r="G439" s="160"/>
      <c r="H439" s="160"/>
      <c r="I439" s="160"/>
    </row>
    <row r="440" spans="1:9" s="148" customFormat="1" ht="12.75" x14ac:dyDescent="0.2">
      <c r="A440" s="144">
        <f>+A419+1</f>
        <v>51020</v>
      </c>
      <c r="B440" s="144" t="str">
        <f>VLOOKUP($A440,'P-Partidas-MT'!$A:$C,2,0)</f>
        <v>Montaje de poste C.A. de 11m en CM11-III, que comprende : izado, limpieza nivelación, solado, compactación, cimentación p' una 2.4x1.0x1.0, Mezcla C:H, 1:8+25% PM, incl. retiro de desmonte Aplicac. Sellador concreto y transp de almacen de obra a punto de izaje</v>
      </c>
      <c r="C440" s="144"/>
      <c r="D440" s="144"/>
      <c r="E440" s="144"/>
      <c r="F440" s="144"/>
      <c r="G440" s="144"/>
      <c r="H440" s="144" t="s">
        <v>70</v>
      </c>
      <c r="I440" s="144">
        <f>+I143-3</f>
        <v>7</v>
      </c>
    </row>
    <row r="441" spans="1:9" s="148" customFormat="1" ht="12.75" x14ac:dyDescent="0.2">
      <c r="A441" s="144" t="s">
        <v>3094</v>
      </c>
      <c r="B441" s="145"/>
      <c r="C441" s="144" t="s">
        <v>4047</v>
      </c>
      <c r="D441" s="144"/>
      <c r="E441" s="144">
        <v>7.72</v>
      </c>
      <c r="F441" s="144"/>
      <c r="G441" s="144"/>
      <c r="H441" s="144" t="s">
        <v>3094</v>
      </c>
      <c r="I441" s="144"/>
    </row>
    <row r="442" spans="1:9" s="148" customFormat="1" ht="12.75" x14ac:dyDescent="0.2">
      <c r="A442" s="144"/>
      <c r="B442" s="145"/>
      <c r="C442" s="144" t="s">
        <v>4048</v>
      </c>
      <c r="D442" s="144"/>
      <c r="E442" s="144">
        <v>0.4</v>
      </c>
      <c r="F442" s="144"/>
      <c r="G442" s="144"/>
      <c r="H442" s="144"/>
      <c r="I442" s="144"/>
    </row>
    <row r="443" spans="1:9" s="148" customFormat="1" ht="12.75" x14ac:dyDescent="0.2">
      <c r="A443" s="144"/>
      <c r="B443" s="145"/>
      <c r="C443" s="144" t="s">
        <v>4055</v>
      </c>
      <c r="D443" s="144"/>
      <c r="E443" s="144">
        <v>0.15</v>
      </c>
      <c r="F443" s="144"/>
      <c r="G443" s="144"/>
      <c r="H443" s="144"/>
      <c r="I443" s="144"/>
    </row>
    <row r="444" spans="1:9" s="148" customFormat="1" ht="12.75" x14ac:dyDescent="0.2">
      <c r="A444" s="144"/>
      <c r="B444" s="145"/>
      <c r="C444" s="144" t="s">
        <v>3160</v>
      </c>
      <c r="D444" s="144"/>
      <c r="E444" s="144">
        <v>0.3</v>
      </c>
      <c r="F444" s="144"/>
      <c r="G444" s="144"/>
      <c r="H444" s="144"/>
      <c r="I444" s="144"/>
    </row>
    <row r="445" spans="1:9" s="148" customFormat="1" ht="12.75" x14ac:dyDescent="0.2">
      <c r="A445" s="144"/>
      <c r="B445" s="145"/>
      <c r="C445" s="144" t="s">
        <v>4007</v>
      </c>
      <c r="D445" s="144"/>
      <c r="E445" s="144">
        <v>0.54</v>
      </c>
      <c r="F445" s="144"/>
      <c r="G445" s="144"/>
      <c r="H445" s="144"/>
      <c r="I445" s="144"/>
    </row>
    <row r="446" spans="1:9" s="148" customFormat="1" ht="12.75" x14ac:dyDescent="0.2">
      <c r="A446" s="144"/>
      <c r="B446" s="145"/>
      <c r="C446" s="144" t="s">
        <v>3146</v>
      </c>
      <c r="D446" s="144"/>
      <c r="E446" s="144">
        <v>1.22</v>
      </c>
      <c r="F446" s="144"/>
      <c r="G446" s="144"/>
      <c r="H446" s="144"/>
      <c r="I446" s="144"/>
    </row>
    <row r="447" spans="1:9" s="148" customFormat="1" ht="12.75" x14ac:dyDescent="0.2">
      <c r="A447" s="144" t="s">
        <v>3094</v>
      </c>
      <c r="B447" s="145"/>
      <c r="C447" s="144" t="s">
        <v>4050</v>
      </c>
      <c r="D447" s="144"/>
      <c r="E447" s="144">
        <v>0.2</v>
      </c>
      <c r="F447" s="144"/>
      <c r="G447" s="144"/>
      <c r="H447" s="144" t="s">
        <v>3094</v>
      </c>
      <c r="I447" s="144"/>
    </row>
    <row r="448" spans="1:9" s="148" customFormat="1" ht="12.75" x14ac:dyDescent="0.2">
      <c r="A448" s="144"/>
      <c r="B448" s="145"/>
      <c r="C448" s="144" t="s">
        <v>4053</v>
      </c>
      <c r="D448" s="144"/>
      <c r="E448" s="144">
        <v>0.48</v>
      </c>
      <c r="F448" s="144"/>
      <c r="G448" s="144"/>
      <c r="H448" s="144"/>
      <c r="I448" s="144"/>
    </row>
    <row r="449" spans="1:9" s="148" customFormat="1" ht="12.75" x14ac:dyDescent="0.2">
      <c r="A449" s="144"/>
      <c r="B449" s="145"/>
      <c r="C449" s="144" t="s">
        <v>4054</v>
      </c>
      <c r="D449" s="144"/>
      <c r="E449" s="144">
        <v>0.24</v>
      </c>
      <c r="F449" s="144"/>
      <c r="G449" s="144"/>
      <c r="H449" s="144"/>
      <c r="I449" s="144"/>
    </row>
    <row r="450" spans="1:9" s="148" customFormat="1" ht="12.75" x14ac:dyDescent="0.2">
      <c r="A450" s="144"/>
      <c r="B450" s="145"/>
      <c r="C450" s="144" t="s">
        <v>3147</v>
      </c>
      <c r="D450" s="144">
        <v>0.2</v>
      </c>
      <c r="E450" s="144"/>
      <c r="F450" s="144"/>
      <c r="G450" s="144"/>
      <c r="H450" s="144"/>
      <c r="I450" s="144"/>
    </row>
    <row r="451" spans="1:9" s="148" customFormat="1" ht="12.75" x14ac:dyDescent="0.2">
      <c r="A451" s="144"/>
      <c r="B451" s="145"/>
      <c r="C451" s="144" t="s">
        <v>3148</v>
      </c>
      <c r="D451" s="144">
        <v>1</v>
      </c>
      <c r="E451" s="144"/>
      <c r="F451" s="144"/>
      <c r="G451" s="144"/>
      <c r="H451" s="144"/>
      <c r="I451" s="144"/>
    </row>
    <row r="452" spans="1:9" s="148" customFormat="1" ht="12.75" x14ac:dyDescent="0.2">
      <c r="A452" s="144"/>
      <c r="B452" s="145"/>
      <c r="C452" s="144" t="s">
        <v>3099</v>
      </c>
      <c r="D452" s="144">
        <v>1</v>
      </c>
      <c r="E452" s="144"/>
      <c r="F452" s="144"/>
      <c r="G452" s="144"/>
      <c r="H452" s="144"/>
      <c r="I452" s="144"/>
    </row>
    <row r="453" spans="1:9" s="148" customFormat="1" ht="12.75" x14ac:dyDescent="0.2">
      <c r="A453" s="144"/>
      <c r="B453" s="145"/>
      <c r="C453" s="144" t="s">
        <v>3100</v>
      </c>
      <c r="D453" s="144">
        <v>3</v>
      </c>
      <c r="E453" s="144"/>
      <c r="F453" s="144"/>
      <c r="G453" s="144"/>
      <c r="H453" s="144"/>
      <c r="I453" s="144"/>
    </row>
    <row r="454" spans="1:9" s="148" customFormat="1" ht="12.75" x14ac:dyDescent="0.2">
      <c r="A454" s="144"/>
      <c r="B454" s="145"/>
      <c r="C454" s="144" t="s">
        <v>3104</v>
      </c>
      <c r="D454" s="144"/>
      <c r="E454" s="144">
        <v>5</v>
      </c>
      <c r="F454" s="144"/>
      <c r="G454" s="144"/>
      <c r="H454" s="144"/>
      <c r="I454" s="144"/>
    </row>
    <row r="455" spans="1:9" s="148" customFormat="1" ht="12.75" x14ac:dyDescent="0.2">
      <c r="A455" s="144"/>
      <c r="B455" s="145"/>
      <c r="C455" s="144" t="s">
        <v>4013</v>
      </c>
      <c r="D455" s="144"/>
      <c r="E455" s="144">
        <v>5</v>
      </c>
      <c r="F455" s="144"/>
      <c r="G455" s="144"/>
      <c r="H455" s="144"/>
      <c r="I455" s="144"/>
    </row>
    <row r="456" spans="1:9" s="148" customFormat="1" ht="12.75" x14ac:dyDescent="0.2">
      <c r="A456" s="160"/>
      <c r="B456" s="161"/>
      <c r="C456" s="160" t="s">
        <v>4051</v>
      </c>
      <c r="D456" s="160">
        <v>1</v>
      </c>
      <c r="E456" s="162"/>
      <c r="F456" s="160"/>
      <c r="G456" s="160"/>
      <c r="H456" s="160"/>
      <c r="I456" s="160"/>
    </row>
    <row r="457" spans="1:9" s="148" customFormat="1" ht="12.75" x14ac:dyDescent="0.2">
      <c r="A457" s="160"/>
      <c r="B457" s="161"/>
      <c r="C457" s="160" t="s">
        <v>4011</v>
      </c>
      <c r="D457" s="160">
        <v>0.2</v>
      </c>
      <c r="E457" s="162"/>
      <c r="F457" s="160"/>
      <c r="G457" s="160"/>
      <c r="H457" s="160"/>
      <c r="I457" s="160"/>
    </row>
    <row r="458" spans="1:9" s="148" customFormat="1" ht="12.75" x14ac:dyDescent="0.2">
      <c r="A458" s="160"/>
      <c r="B458" s="161"/>
      <c r="C458" s="160" t="s">
        <v>4056</v>
      </c>
      <c r="D458" s="160">
        <v>1</v>
      </c>
      <c r="E458" s="162"/>
      <c r="F458" s="160"/>
      <c r="G458" s="160"/>
      <c r="H458" s="160"/>
      <c r="I458" s="160"/>
    </row>
    <row r="459" spans="1:9" s="148" customFormat="1" ht="12.75" x14ac:dyDescent="0.2">
      <c r="A459" s="160"/>
      <c r="B459" s="161"/>
      <c r="C459" s="160" t="s">
        <v>4052</v>
      </c>
      <c r="D459" s="160">
        <v>1</v>
      </c>
      <c r="E459" s="162"/>
      <c r="F459" s="160"/>
      <c r="G459" s="160"/>
      <c r="H459" s="160"/>
      <c r="I459" s="160"/>
    </row>
    <row r="460" spans="1:9" s="148" customFormat="1" ht="12.75" x14ac:dyDescent="0.2">
      <c r="A460" s="160"/>
      <c r="B460" s="161"/>
      <c r="C460" s="160" t="s">
        <v>4012</v>
      </c>
      <c r="D460" s="144">
        <f>SUM(D450:D453)</f>
        <v>5.2</v>
      </c>
      <c r="E460" s="162"/>
      <c r="F460" s="160"/>
      <c r="G460" s="160"/>
      <c r="H460" s="160"/>
      <c r="I460" s="160"/>
    </row>
    <row r="461" spans="1:9" s="148" customFormat="1" ht="12.75" x14ac:dyDescent="0.2">
      <c r="A461" s="144">
        <f>+A440+1</f>
        <v>51021</v>
      </c>
      <c r="B461" s="144" t="str">
        <f>VLOOKUP($A461,'P-Partidas-MT'!$A:$C,2,0)</f>
        <v>Montaje de poste C.A. de 12m en CM12-III, que comprende : izado, limpieza nivelación, solado, compactación, cimentación p' una 2.5x1.0x1.0, Mezcla C:H, 1:8+25% PM, incl. retiro de desmonte Aplicac. Sellador concreto y transp de almacen de obra a punto de izaje</v>
      </c>
      <c r="C461" s="144"/>
      <c r="D461" s="144"/>
      <c r="E461" s="144"/>
      <c r="F461" s="144"/>
      <c r="G461" s="144"/>
      <c r="H461" s="144" t="s">
        <v>70</v>
      </c>
      <c r="I461" s="144">
        <f>+I161-3</f>
        <v>6.5</v>
      </c>
    </row>
    <row r="462" spans="1:9" s="148" customFormat="1" ht="12.75" x14ac:dyDescent="0.2">
      <c r="A462" s="144" t="s">
        <v>3094</v>
      </c>
      <c r="B462" s="145"/>
      <c r="C462" s="144" t="s">
        <v>4047</v>
      </c>
      <c r="D462" s="144"/>
      <c r="E462" s="144">
        <v>7.72</v>
      </c>
      <c r="F462" s="144"/>
      <c r="G462" s="144"/>
      <c r="H462" s="144" t="s">
        <v>3094</v>
      </c>
      <c r="I462" s="144"/>
    </row>
    <row r="463" spans="1:9" s="148" customFormat="1" ht="12.75" x14ac:dyDescent="0.2">
      <c r="A463" s="144"/>
      <c r="B463" s="145"/>
      <c r="C463" s="144" t="s">
        <v>4048</v>
      </c>
      <c r="D463" s="144"/>
      <c r="E463" s="144">
        <v>0.4</v>
      </c>
      <c r="F463" s="144"/>
      <c r="G463" s="144"/>
      <c r="H463" s="144"/>
      <c r="I463" s="144"/>
    </row>
    <row r="464" spans="1:9" s="148" customFormat="1" ht="12.75" x14ac:dyDescent="0.2">
      <c r="A464" s="144"/>
      <c r="B464" s="145"/>
      <c r="C464" s="144" t="s">
        <v>4055</v>
      </c>
      <c r="D464" s="144"/>
      <c r="E464" s="144">
        <v>0.15</v>
      </c>
      <c r="F464" s="144"/>
      <c r="G464" s="144"/>
      <c r="H464" s="144"/>
      <c r="I464" s="144"/>
    </row>
    <row r="465" spans="1:9" s="148" customFormat="1" ht="12.75" x14ac:dyDescent="0.2">
      <c r="A465" s="144"/>
      <c r="B465" s="145"/>
      <c r="C465" s="144" t="s">
        <v>3160</v>
      </c>
      <c r="D465" s="144"/>
      <c r="E465" s="144">
        <v>0.3</v>
      </c>
      <c r="F465" s="144"/>
      <c r="G465" s="144"/>
      <c r="H465" s="144"/>
      <c r="I465" s="144"/>
    </row>
    <row r="466" spans="1:9" s="148" customFormat="1" ht="12.75" x14ac:dyDescent="0.2">
      <c r="A466" s="144"/>
      <c r="B466" s="145"/>
      <c r="C466" s="144" t="s">
        <v>4007</v>
      </c>
      <c r="D466" s="144"/>
      <c r="E466" s="144">
        <v>0.54</v>
      </c>
      <c r="F466" s="144"/>
      <c r="G466" s="144"/>
      <c r="H466" s="144"/>
      <c r="I466" s="144"/>
    </row>
    <row r="467" spans="1:9" s="148" customFormat="1" ht="12.75" x14ac:dyDescent="0.2">
      <c r="A467" s="144"/>
      <c r="B467" s="145"/>
      <c r="C467" s="144" t="s">
        <v>3146</v>
      </c>
      <c r="D467" s="144"/>
      <c r="E467" s="144">
        <v>1.22</v>
      </c>
      <c r="F467" s="144"/>
      <c r="G467" s="144"/>
      <c r="H467" s="144"/>
      <c r="I467" s="144"/>
    </row>
    <row r="468" spans="1:9" s="148" customFormat="1" ht="12.75" x14ac:dyDescent="0.2">
      <c r="A468" s="144" t="s">
        <v>3094</v>
      </c>
      <c r="B468" s="145"/>
      <c r="C468" s="144" t="s">
        <v>4050</v>
      </c>
      <c r="D468" s="144"/>
      <c r="E468" s="144">
        <v>0.2</v>
      </c>
      <c r="F468" s="144"/>
      <c r="G468" s="144"/>
      <c r="H468" s="144" t="s">
        <v>3094</v>
      </c>
      <c r="I468" s="144"/>
    </row>
    <row r="469" spans="1:9" s="148" customFormat="1" ht="12.75" x14ac:dyDescent="0.2">
      <c r="A469" s="144"/>
      <c r="B469" s="145"/>
      <c r="C469" s="144" t="s">
        <v>4053</v>
      </c>
      <c r="D469" s="144"/>
      <c r="E469" s="144">
        <v>0.48</v>
      </c>
      <c r="F469" s="144"/>
      <c r="G469" s="144"/>
      <c r="H469" s="144"/>
      <c r="I469" s="144"/>
    </row>
    <row r="470" spans="1:9" s="148" customFormat="1" ht="12.75" x14ac:dyDescent="0.2">
      <c r="A470" s="144"/>
      <c r="B470" s="145"/>
      <c r="C470" s="144" t="s">
        <v>4054</v>
      </c>
      <c r="D470" s="144"/>
      <c r="E470" s="144">
        <v>0.24</v>
      </c>
      <c r="F470" s="144"/>
      <c r="G470" s="144"/>
      <c r="H470" s="144"/>
      <c r="I470" s="144"/>
    </row>
    <row r="471" spans="1:9" s="148" customFormat="1" ht="12.75" x14ac:dyDescent="0.2">
      <c r="A471" s="144"/>
      <c r="B471" s="145"/>
      <c r="C471" s="144" t="s">
        <v>3147</v>
      </c>
      <c r="D471" s="144">
        <v>0.2</v>
      </c>
      <c r="E471" s="144"/>
      <c r="F471" s="144"/>
      <c r="G471" s="144"/>
      <c r="H471" s="144"/>
      <c r="I471" s="144"/>
    </row>
    <row r="472" spans="1:9" s="148" customFormat="1" ht="12.75" x14ac:dyDescent="0.2">
      <c r="A472" s="144"/>
      <c r="B472" s="145"/>
      <c r="C472" s="144" t="s">
        <v>3148</v>
      </c>
      <c r="D472" s="144">
        <v>1</v>
      </c>
      <c r="E472" s="144"/>
      <c r="F472" s="144"/>
      <c r="G472" s="144"/>
      <c r="H472" s="144"/>
      <c r="I472" s="144"/>
    </row>
    <row r="473" spans="1:9" s="148" customFormat="1" ht="12.75" x14ac:dyDescent="0.2">
      <c r="A473" s="144"/>
      <c r="B473" s="145"/>
      <c r="C473" s="144" t="s">
        <v>3099</v>
      </c>
      <c r="D473" s="144">
        <v>1</v>
      </c>
      <c r="E473" s="144"/>
      <c r="F473" s="144"/>
      <c r="G473" s="144"/>
      <c r="H473" s="144"/>
      <c r="I473" s="144"/>
    </row>
    <row r="474" spans="1:9" s="148" customFormat="1" ht="12.75" x14ac:dyDescent="0.2">
      <c r="A474" s="144"/>
      <c r="B474" s="145"/>
      <c r="C474" s="144" t="s">
        <v>3100</v>
      </c>
      <c r="D474" s="144">
        <v>3</v>
      </c>
      <c r="E474" s="144"/>
      <c r="F474" s="144"/>
      <c r="G474" s="144"/>
      <c r="H474" s="144"/>
      <c r="I474" s="144"/>
    </row>
    <row r="475" spans="1:9" s="148" customFormat="1" ht="12.75" x14ac:dyDescent="0.2">
      <c r="A475" s="144"/>
      <c r="B475" s="145"/>
      <c r="C475" s="144" t="s">
        <v>3104</v>
      </c>
      <c r="D475" s="144"/>
      <c r="E475" s="144">
        <v>5</v>
      </c>
      <c r="F475" s="144"/>
      <c r="G475" s="144"/>
      <c r="H475" s="144"/>
      <c r="I475" s="144"/>
    </row>
    <row r="476" spans="1:9" s="148" customFormat="1" ht="12.75" x14ac:dyDescent="0.2">
      <c r="A476" s="144"/>
      <c r="B476" s="145"/>
      <c r="C476" s="144" t="s">
        <v>4013</v>
      </c>
      <c r="D476" s="144"/>
      <c r="E476" s="144">
        <v>5</v>
      </c>
      <c r="F476" s="144"/>
      <c r="G476" s="144"/>
      <c r="H476" s="144"/>
      <c r="I476" s="144"/>
    </row>
    <row r="477" spans="1:9" s="148" customFormat="1" ht="12.75" x14ac:dyDescent="0.2">
      <c r="A477" s="160"/>
      <c r="B477" s="161"/>
      <c r="C477" s="160" t="s">
        <v>4051</v>
      </c>
      <c r="D477" s="160">
        <v>1</v>
      </c>
      <c r="E477" s="162"/>
      <c r="F477" s="160"/>
      <c r="G477" s="160"/>
      <c r="H477" s="160"/>
      <c r="I477" s="160"/>
    </row>
    <row r="478" spans="1:9" s="148" customFormat="1" ht="12.75" x14ac:dyDescent="0.2">
      <c r="A478" s="160"/>
      <c r="B478" s="161"/>
      <c r="C478" s="160" t="s">
        <v>4011</v>
      </c>
      <c r="D478" s="160">
        <v>0.2</v>
      </c>
      <c r="E478" s="162"/>
      <c r="F478" s="160"/>
      <c r="G478" s="160"/>
      <c r="H478" s="160"/>
      <c r="I478" s="160"/>
    </row>
    <row r="479" spans="1:9" s="148" customFormat="1" ht="12.75" x14ac:dyDescent="0.2">
      <c r="A479" s="160"/>
      <c r="B479" s="161"/>
      <c r="C479" s="160" t="s">
        <v>4056</v>
      </c>
      <c r="D479" s="160">
        <v>1</v>
      </c>
      <c r="E479" s="162"/>
      <c r="F479" s="160"/>
      <c r="G479" s="160"/>
      <c r="H479" s="160"/>
      <c r="I479" s="160"/>
    </row>
    <row r="480" spans="1:9" s="148" customFormat="1" ht="12.75" x14ac:dyDescent="0.2">
      <c r="A480" s="160"/>
      <c r="B480" s="161"/>
      <c r="C480" s="160" t="s">
        <v>4052</v>
      </c>
      <c r="D480" s="160">
        <v>1</v>
      </c>
      <c r="E480" s="162"/>
      <c r="F480" s="160"/>
      <c r="G480" s="160"/>
      <c r="H480" s="160"/>
      <c r="I480" s="160"/>
    </row>
    <row r="481" spans="1:9" s="148" customFormat="1" ht="12.75" x14ac:dyDescent="0.2">
      <c r="A481" s="160"/>
      <c r="B481" s="161"/>
      <c r="C481" s="160" t="s">
        <v>4012</v>
      </c>
      <c r="D481" s="144">
        <f>SUM(D471:D474)</f>
        <v>5.2</v>
      </c>
      <c r="E481" s="162"/>
      <c r="F481" s="160"/>
      <c r="G481" s="160"/>
      <c r="H481" s="160"/>
      <c r="I481" s="160"/>
    </row>
    <row r="482" spans="1:9" s="148" customFormat="1" ht="12.75" x14ac:dyDescent="0.2">
      <c r="A482" s="144">
        <f>+A461+1</f>
        <v>51022</v>
      </c>
      <c r="B482" s="144" t="str">
        <f>VLOOKUP($A482,'P-Partidas-MT'!$A:$C,2,0)</f>
        <v>Montaje de poste C.A. de 13m en CM13-III, que comprende : izado, limpieza nivelación, solado, compactación, cimentación p' una 2.6x1.0x1.0, Mezcla C:H, 1:8+25% PM, incl. retiro de desmonte Aplicac. Sellador concreto y transp de almacen de obra a punto de izaje</v>
      </c>
      <c r="C482" s="144"/>
      <c r="D482" s="144"/>
      <c r="E482" s="144"/>
      <c r="F482" s="144"/>
      <c r="G482" s="144"/>
      <c r="H482" s="144" t="s">
        <v>70</v>
      </c>
      <c r="I482" s="144">
        <f>+I179-3</f>
        <v>6</v>
      </c>
    </row>
    <row r="483" spans="1:9" s="148" customFormat="1" ht="12.75" x14ac:dyDescent="0.2">
      <c r="A483" s="144" t="s">
        <v>3094</v>
      </c>
      <c r="B483" s="145"/>
      <c r="C483" s="144" t="s">
        <v>4047</v>
      </c>
      <c r="D483" s="144"/>
      <c r="E483" s="144">
        <v>7.72</v>
      </c>
      <c r="F483" s="144"/>
      <c r="G483" s="144"/>
      <c r="H483" s="144" t="s">
        <v>3094</v>
      </c>
      <c r="I483" s="144"/>
    </row>
    <row r="484" spans="1:9" s="148" customFormat="1" ht="12.75" x14ac:dyDescent="0.2">
      <c r="A484" s="144"/>
      <c r="B484" s="145"/>
      <c r="C484" s="144" t="s">
        <v>4048</v>
      </c>
      <c r="D484" s="144"/>
      <c r="E484" s="144">
        <v>0.4</v>
      </c>
      <c r="F484" s="144"/>
      <c r="G484" s="144"/>
      <c r="H484" s="144"/>
      <c r="I484" s="144"/>
    </row>
    <row r="485" spans="1:9" s="148" customFormat="1" ht="12.75" x14ac:dyDescent="0.2">
      <c r="A485" s="144"/>
      <c r="B485" s="145"/>
      <c r="C485" s="144" t="s">
        <v>4055</v>
      </c>
      <c r="D485" s="144"/>
      <c r="E485" s="144">
        <v>0.15</v>
      </c>
      <c r="F485" s="144"/>
      <c r="G485" s="144"/>
      <c r="H485" s="144"/>
      <c r="I485" s="144"/>
    </row>
    <row r="486" spans="1:9" s="148" customFormat="1" ht="12.75" x14ac:dyDescent="0.2">
      <c r="A486" s="144"/>
      <c r="B486" s="145"/>
      <c r="C486" s="144" t="s">
        <v>3160</v>
      </c>
      <c r="D486" s="144"/>
      <c r="E486" s="144">
        <v>0.3</v>
      </c>
      <c r="F486" s="144"/>
      <c r="G486" s="144"/>
      <c r="H486" s="144"/>
      <c r="I486" s="144"/>
    </row>
    <row r="487" spans="1:9" s="148" customFormat="1" ht="12.75" x14ac:dyDescent="0.2">
      <c r="A487" s="144"/>
      <c r="B487" s="145"/>
      <c r="C487" s="144" t="s">
        <v>4007</v>
      </c>
      <c r="D487" s="144"/>
      <c r="E487" s="144">
        <v>0.54</v>
      </c>
      <c r="F487" s="144"/>
      <c r="G487" s="144"/>
      <c r="H487" s="144"/>
      <c r="I487" s="144"/>
    </row>
    <row r="488" spans="1:9" s="148" customFormat="1" ht="12.75" x14ac:dyDescent="0.2">
      <c r="A488" s="144"/>
      <c r="B488" s="145"/>
      <c r="C488" s="144" t="s">
        <v>3146</v>
      </c>
      <c r="D488" s="144"/>
      <c r="E488" s="144">
        <v>1.22</v>
      </c>
      <c r="F488" s="144"/>
      <c r="G488" s="144"/>
      <c r="H488" s="144"/>
      <c r="I488" s="144"/>
    </row>
    <row r="489" spans="1:9" s="148" customFormat="1" ht="12.75" x14ac:dyDescent="0.2">
      <c r="A489" s="144" t="s">
        <v>3094</v>
      </c>
      <c r="B489" s="145"/>
      <c r="C489" s="144" t="s">
        <v>4050</v>
      </c>
      <c r="D489" s="144"/>
      <c r="E489" s="144">
        <v>0.2</v>
      </c>
      <c r="F489" s="144"/>
      <c r="G489" s="144"/>
      <c r="H489" s="144" t="s">
        <v>3094</v>
      </c>
      <c r="I489" s="144"/>
    </row>
    <row r="490" spans="1:9" s="148" customFormat="1" ht="11.25" customHeight="1" x14ac:dyDescent="0.2">
      <c r="A490" s="144"/>
      <c r="B490" s="145"/>
      <c r="C490" s="144" t="s">
        <v>4053</v>
      </c>
      <c r="D490" s="144"/>
      <c r="E490" s="144">
        <v>0.48</v>
      </c>
      <c r="F490" s="144"/>
      <c r="G490" s="144"/>
      <c r="H490" s="144"/>
      <c r="I490" s="144"/>
    </row>
    <row r="491" spans="1:9" s="148" customFormat="1" ht="11.25" customHeight="1" x14ac:dyDescent="0.2">
      <c r="A491" s="144"/>
      <c r="B491" s="145"/>
      <c r="C491" s="144" t="s">
        <v>4054</v>
      </c>
      <c r="D491" s="144"/>
      <c r="E491" s="144">
        <v>0.24</v>
      </c>
      <c r="F491" s="144"/>
      <c r="G491" s="144"/>
      <c r="H491" s="144"/>
      <c r="I491" s="144"/>
    </row>
    <row r="492" spans="1:9" s="148" customFormat="1" ht="12.75" x14ac:dyDescent="0.2">
      <c r="A492" s="144"/>
      <c r="B492" s="145"/>
      <c r="C492" s="144" t="s">
        <v>3147</v>
      </c>
      <c r="D492" s="144">
        <v>0.2</v>
      </c>
      <c r="E492" s="144"/>
      <c r="F492" s="144"/>
      <c r="G492" s="144"/>
      <c r="H492" s="144"/>
      <c r="I492" s="144"/>
    </row>
    <row r="493" spans="1:9" s="148" customFormat="1" ht="12.75" x14ac:dyDescent="0.2">
      <c r="A493" s="144"/>
      <c r="B493" s="145"/>
      <c r="C493" s="144" t="s">
        <v>3148</v>
      </c>
      <c r="D493" s="144">
        <v>1</v>
      </c>
      <c r="E493" s="144"/>
      <c r="F493" s="144"/>
      <c r="G493" s="144"/>
      <c r="H493" s="144"/>
      <c r="I493" s="144"/>
    </row>
    <row r="494" spans="1:9" s="148" customFormat="1" ht="12.75" x14ac:dyDescent="0.2">
      <c r="A494" s="144"/>
      <c r="B494" s="145"/>
      <c r="C494" s="144" t="s">
        <v>3099</v>
      </c>
      <c r="D494" s="144">
        <v>1</v>
      </c>
      <c r="E494" s="144"/>
      <c r="F494" s="144"/>
      <c r="G494" s="144"/>
      <c r="H494" s="144"/>
      <c r="I494" s="144"/>
    </row>
    <row r="495" spans="1:9" s="148" customFormat="1" ht="12.75" x14ac:dyDescent="0.2">
      <c r="A495" s="144"/>
      <c r="B495" s="145"/>
      <c r="C495" s="144" t="s">
        <v>3100</v>
      </c>
      <c r="D495" s="144">
        <v>3</v>
      </c>
      <c r="E495" s="144"/>
      <c r="F495" s="144"/>
      <c r="G495" s="144"/>
      <c r="H495" s="144"/>
      <c r="I495" s="144"/>
    </row>
    <row r="496" spans="1:9" s="148" customFormat="1" ht="12.75" x14ac:dyDescent="0.2">
      <c r="A496" s="144"/>
      <c r="B496" s="145"/>
      <c r="C496" s="144" t="s">
        <v>3104</v>
      </c>
      <c r="D496" s="144"/>
      <c r="E496" s="144">
        <v>5</v>
      </c>
      <c r="F496" s="144"/>
      <c r="G496" s="144"/>
      <c r="H496" s="144"/>
      <c r="I496" s="144"/>
    </row>
    <row r="497" spans="1:9" s="148" customFormat="1" ht="12.75" x14ac:dyDescent="0.2">
      <c r="A497" s="144"/>
      <c r="B497" s="145"/>
      <c r="C497" s="144" t="s">
        <v>4013</v>
      </c>
      <c r="D497" s="144"/>
      <c r="E497" s="144">
        <v>5</v>
      </c>
      <c r="F497" s="144"/>
      <c r="G497" s="144"/>
      <c r="H497" s="144"/>
      <c r="I497" s="144"/>
    </row>
    <row r="498" spans="1:9" s="148" customFormat="1" ht="12.75" x14ac:dyDescent="0.2">
      <c r="A498" s="160"/>
      <c r="B498" s="161"/>
      <c r="C498" s="160" t="s">
        <v>4051</v>
      </c>
      <c r="D498" s="160">
        <v>1</v>
      </c>
      <c r="E498" s="162"/>
      <c r="F498" s="160"/>
      <c r="G498" s="160"/>
      <c r="H498" s="160"/>
      <c r="I498" s="160"/>
    </row>
    <row r="499" spans="1:9" s="148" customFormat="1" ht="12.75" x14ac:dyDescent="0.2">
      <c r="A499" s="160"/>
      <c r="B499" s="161"/>
      <c r="C499" s="160" t="s">
        <v>4011</v>
      </c>
      <c r="D499" s="160">
        <v>0.2</v>
      </c>
      <c r="E499" s="162"/>
      <c r="F499" s="160"/>
      <c r="G499" s="160"/>
      <c r="H499" s="160"/>
      <c r="I499" s="160"/>
    </row>
    <row r="500" spans="1:9" s="148" customFormat="1" ht="12.75" x14ac:dyDescent="0.2">
      <c r="A500" s="160"/>
      <c r="B500" s="161"/>
      <c r="C500" s="160" t="s">
        <v>4056</v>
      </c>
      <c r="D500" s="160">
        <v>1</v>
      </c>
      <c r="E500" s="162"/>
      <c r="F500" s="160"/>
      <c r="G500" s="160"/>
      <c r="H500" s="160"/>
      <c r="I500" s="160"/>
    </row>
    <row r="501" spans="1:9" s="148" customFormat="1" ht="12.75" x14ac:dyDescent="0.2">
      <c r="A501" s="160"/>
      <c r="B501" s="161"/>
      <c r="C501" s="160" t="s">
        <v>4052</v>
      </c>
      <c r="D501" s="160">
        <v>1</v>
      </c>
      <c r="E501" s="162"/>
      <c r="F501" s="160"/>
      <c r="G501" s="160"/>
      <c r="H501" s="160"/>
      <c r="I501" s="160"/>
    </row>
    <row r="502" spans="1:9" s="148" customFormat="1" ht="12.75" x14ac:dyDescent="0.2">
      <c r="A502" s="160"/>
      <c r="B502" s="161"/>
      <c r="C502" s="160" t="s">
        <v>4012</v>
      </c>
      <c r="D502" s="144">
        <f>SUM(D492:D495)</f>
        <v>5.2</v>
      </c>
      <c r="E502" s="162"/>
      <c r="F502" s="160"/>
      <c r="G502" s="160"/>
      <c r="H502" s="160"/>
      <c r="I502" s="160"/>
    </row>
    <row r="503" spans="1:9" s="148" customFormat="1" ht="12.75" x14ac:dyDescent="0.2">
      <c r="A503" s="144">
        <f>+A482+1</f>
        <v>51023</v>
      </c>
      <c r="B503" s="144" t="str">
        <f>VLOOKUP($A503,'P-Partidas-MT'!$A:$C,2,0)</f>
        <v>Montaje de poste C.A. de 14m en CM14-III, que comprende : izado, limpieza nivelación, solado, compactación, cimentación p' una 2.7x1.0x1.0, Mezcla C:H, 1:8+25% PM, incl. retiro de desmonte Aplicac. Sellador concreto y transp de almacen de obra a punto de izaje</v>
      </c>
      <c r="C503" s="144"/>
      <c r="D503" s="144"/>
      <c r="E503" s="144"/>
      <c r="F503" s="144"/>
      <c r="G503" s="144"/>
      <c r="H503" s="144" t="s">
        <v>70</v>
      </c>
      <c r="I503" s="144">
        <f>+I197-3</f>
        <v>5.5</v>
      </c>
    </row>
    <row r="504" spans="1:9" s="148" customFormat="1" ht="12.75" x14ac:dyDescent="0.2">
      <c r="A504" s="144" t="s">
        <v>3094</v>
      </c>
      <c r="B504" s="145"/>
      <c r="C504" s="144" t="s">
        <v>4047</v>
      </c>
      <c r="D504" s="144"/>
      <c r="E504" s="144">
        <v>7.72</v>
      </c>
      <c r="F504" s="144"/>
      <c r="G504" s="144"/>
      <c r="H504" s="144" t="s">
        <v>3094</v>
      </c>
      <c r="I504" s="144"/>
    </row>
    <row r="505" spans="1:9" s="148" customFormat="1" ht="12.75" x14ac:dyDescent="0.2">
      <c r="A505" s="144"/>
      <c r="B505" s="145"/>
      <c r="C505" s="144" t="s">
        <v>4048</v>
      </c>
      <c r="D505" s="144"/>
      <c r="E505" s="144">
        <v>0.4</v>
      </c>
      <c r="F505" s="144"/>
      <c r="G505" s="144"/>
      <c r="H505" s="144"/>
      <c r="I505" s="144"/>
    </row>
    <row r="506" spans="1:9" s="148" customFormat="1" ht="12.75" x14ac:dyDescent="0.2">
      <c r="A506" s="144"/>
      <c r="B506" s="145"/>
      <c r="C506" s="144" t="s">
        <v>4055</v>
      </c>
      <c r="D506" s="144"/>
      <c r="E506" s="144">
        <v>0.15</v>
      </c>
      <c r="F506" s="144"/>
      <c r="G506" s="144"/>
      <c r="H506" s="144"/>
      <c r="I506" s="144"/>
    </row>
    <row r="507" spans="1:9" s="148" customFormat="1" ht="12.75" x14ac:dyDescent="0.2">
      <c r="A507" s="144"/>
      <c r="B507" s="145"/>
      <c r="C507" s="144" t="s">
        <v>3160</v>
      </c>
      <c r="D507" s="144"/>
      <c r="E507" s="144">
        <v>0.3</v>
      </c>
      <c r="F507" s="144"/>
      <c r="G507" s="144"/>
      <c r="H507" s="144"/>
      <c r="I507" s="144"/>
    </row>
    <row r="508" spans="1:9" s="148" customFormat="1" ht="12.75" x14ac:dyDescent="0.2">
      <c r="A508" s="144"/>
      <c r="B508" s="145"/>
      <c r="C508" s="144" t="s">
        <v>4007</v>
      </c>
      <c r="D508" s="144"/>
      <c r="E508" s="144">
        <v>0.54</v>
      </c>
      <c r="F508" s="144"/>
      <c r="G508" s="144"/>
      <c r="H508" s="144"/>
      <c r="I508" s="144"/>
    </row>
    <row r="509" spans="1:9" s="148" customFormat="1" ht="12.75" x14ac:dyDescent="0.2">
      <c r="A509" s="144"/>
      <c r="B509" s="145"/>
      <c r="C509" s="144" t="s">
        <v>3146</v>
      </c>
      <c r="D509" s="144"/>
      <c r="E509" s="144">
        <v>1.22</v>
      </c>
      <c r="F509" s="144"/>
      <c r="G509" s="144"/>
      <c r="H509" s="144"/>
      <c r="I509" s="144"/>
    </row>
    <row r="510" spans="1:9" s="148" customFormat="1" ht="12.75" x14ac:dyDescent="0.2">
      <c r="A510" s="144" t="s">
        <v>3094</v>
      </c>
      <c r="B510" s="145"/>
      <c r="C510" s="144" t="s">
        <v>4050</v>
      </c>
      <c r="D510" s="144"/>
      <c r="E510" s="144">
        <v>0.2</v>
      </c>
      <c r="F510" s="144"/>
      <c r="G510" s="144"/>
      <c r="H510" s="144" t="s">
        <v>3094</v>
      </c>
      <c r="I510" s="144"/>
    </row>
    <row r="511" spans="1:9" s="148" customFormat="1" ht="12.75" x14ac:dyDescent="0.2">
      <c r="A511" s="144"/>
      <c r="B511" s="145"/>
      <c r="C511" s="144" t="s">
        <v>4053</v>
      </c>
      <c r="D511" s="144"/>
      <c r="E511" s="144">
        <v>0.48</v>
      </c>
      <c r="F511" s="144"/>
      <c r="G511" s="144"/>
      <c r="H511" s="144"/>
      <c r="I511" s="144"/>
    </row>
    <row r="512" spans="1:9" s="148" customFormat="1" ht="12.75" x14ac:dyDescent="0.2">
      <c r="A512" s="144"/>
      <c r="B512" s="145"/>
      <c r="C512" s="144" t="s">
        <v>4054</v>
      </c>
      <c r="D512" s="144"/>
      <c r="E512" s="144">
        <v>0.24</v>
      </c>
      <c r="F512" s="144"/>
      <c r="G512" s="144"/>
      <c r="H512" s="144"/>
      <c r="I512" s="144"/>
    </row>
    <row r="513" spans="1:9" s="148" customFormat="1" ht="12.75" x14ac:dyDescent="0.2">
      <c r="A513" s="144"/>
      <c r="B513" s="145"/>
      <c r="C513" s="144" t="s">
        <v>3147</v>
      </c>
      <c r="D513" s="144">
        <v>0.2</v>
      </c>
      <c r="E513" s="144"/>
      <c r="F513" s="144"/>
      <c r="G513" s="144"/>
      <c r="H513" s="144"/>
      <c r="I513" s="144"/>
    </row>
    <row r="514" spans="1:9" s="148" customFormat="1" ht="12.75" x14ac:dyDescent="0.2">
      <c r="A514" s="144"/>
      <c r="B514" s="145"/>
      <c r="C514" s="144" t="s">
        <v>3148</v>
      </c>
      <c r="D514" s="144">
        <v>1</v>
      </c>
      <c r="E514" s="144"/>
      <c r="F514" s="144"/>
      <c r="G514" s="144"/>
      <c r="H514" s="144"/>
      <c r="I514" s="144"/>
    </row>
    <row r="515" spans="1:9" s="148" customFormat="1" ht="12.75" x14ac:dyDescent="0.2">
      <c r="A515" s="144"/>
      <c r="B515" s="145"/>
      <c r="C515" s="144" t="s">
        <v>3099</v>
      </c>
      <c r="D515" s="144">
        <v>1</v>
      </c>
      <c r="E515" s="144"/>
      <c r="F515" s="144"/>
      <c r="G515" s="144"/>
      <c r="H515" s="144"/>
      <c r="I515" s="144"/>
    </row>
    <row r="516" spans="1:9" s="148" customFormat="1" ht="12.75" x14ac:dyDescent="0.2">
      <c r="A516" s="144"/>
      <c r="B516" s="145"/>
      <c r="C516" s="144" t="s">
        <v>3100</v>
      </c>
      <c r="D516" s="144">
        <v>3</v>
      </c>
      <c r="E516" s="144"/>
      <c r="F516" s="144"/>
      <c r="G516" s="144"/>
      <c r="H516" s="144"/>
      <c r="I516" s="144"/>
    </row>
    <row r="517" spans="1:9" s="148" customFormat="1" ht="12.75" x14ac:dyDescent="0.2">
      <c r="A517" s="144"/>
      <c r="B517" s="145"/>
      <c r="C517" s="144" t="s">
        <v>3104</v>
      </c>
      <c r="D517" s="144"/>
      <c r="E517" s="144">
        <v>5</v>
      </c>
      <c r="F517" s="144"/>
      <c r="G517" s="144"/>
      <c r="H517" s="144"/>
      <c r="I517" s="144"/>
    </row>
    <row r="518" spans="1:9" s="148" customFormat="1" ht="12.75" x14ac:dyDescent="0.2">
      <c r="A518" s="144"/>
      <c r="B518" s="145"/>
      <c r="C518" s="144" t="s">
        <v>4013</v>
      </c>
      <c r="D518" s="144"/>
      <c r="E518" s="144">
        <v>5</v>
      </c>
      <c r="F518" s="144"/>
      <c r="G518" s="144"/>
      <c r="H518" s="144"/>
      <c r="I518" s="144"/>
    </row>
    <row r="519" spans="1:9" s="148" customFormat="1" ht="12.75" x14ac:dyDescent="0.2">
      <c r="A519" s="160"/>
      <c r="B519" s="161"/>
      <c r="C519" s="160" t="s">
        <v>4051</v>
      </c>
      <c r="D519" s="160">
        <v>1</v>
      </c>
      <c r="E519" s="162"/>
      <c r="F519" s="160"/>
      <c r="G519" s="160"/>
      <c r="H519" s="160"/>
      <c r="I519" s="160"/>
    </row>
    <row r="520" spans="1:9" s="148" customFormat="1" ht="12.75" x14ac:dyDescent="0.2">
      <c r="A520" s="160"/>
      <c r="B520" s="161"/>
      <c r="C520" s="160" t="s">
        <v>4011</v>
      </c>
      <c r="D520" s="160">
        <v>0.2</v>
      </c>
      <c r="E520" s="162"/>
      <c r="F520" s="160"/>
      <c r="G520" s="160"/>
      <c r="H520" s="160"/>
      <c r="I520" s="160"/>
    </row>
    <row r="521" spans="1:9" s="148" customFormat="1" ht="12.75" x14ac:dyDescent="0.2">
      <c r="A521" s="160"/>
      <c r="B521" s="161"/>
      <c r="C521" s="160" t="s">
        <v>4056</v>
      </c>
      <c r="D521" s="160">
        <v>1</v>
      </c>
      <c r="E521" s="162"/>
      <c r="F521" s="160"/>
      <c r="G521" s="160"/>
      <c r="H521" s="160"/>
      <c r="I521" s="160"/>
    </row>
    <row r="522" spans="1:9" s="148" customFormat="1" ht="12.75" x14ac:dyDescent="0.2">
      <c r="A522" s="160"/>
      <c r="B522" s="161"/>
      <c r="C522" s="160" t="s">
        <v>4052</v>
      </c>
      <c r="D522" s="160">
        <v>1</v>
      </c>
      <c r="E522" s="162"/>
      <c r="F522" s="160"/>
      <c r="G522" s="160"/>
      <c r="H522" s="160"/>
      <c r="I522" s="160"/>
    </row>
    <row r="523" spans="1:9" s="148" customFormat="1" ht="12.75" x14ac:dyDescent="0.2">
      <c r="A523" s="160"/>
      <c r="B523" s="161"/>
      <c r="C523" s="160" t="s">
        <v>4012</v>
      </c>
      <c r="D523" s="144">
        <f>SUM(D513:D516)</f>
        <v>5.2</v>
      </c>
      <c r="E523" s="162"/>
      <c r="F523" s="160"/>
      <c r="G523" s="160"/>
      <c r="H523" s="160"/>
      <c r="I523" s="160"/>
    </row>
    <row r="524" spans="1:9" s="148" customFormat="1" ht="12.75" x14ac:dyDescent="0.2">
      <c r="A524" s="144">
        <f>+A503+1</f>
        <v>51024</v>
      </c>
      <c r="B524" s="144" t="str">
        <f>VLOOKUP($A524,'P-Partidas-MT'!$A:$C,2,0)</f>
        <v>Montaje de poste C.A. de 15m en CM15-III, que comprende : izado, limpieza nivelación, solado, compactación, cimentación p' una 2.8x1.0x1.0, Mezcla C:H, 1:8+25% PM, incl. retiro de desmonte Aplicac. Sellador concreto y transp de almacen de obra a punto de izaje</v>
      </c>
      <c r="C524" s="144"/>
      <c r="D524" s="144"/>
      <c r="E524" s="144"/>
      <c r="F524" s="144"/>
      <c r="G524" s="144"/>
      <c r="H524" s="144" t="s">
        <v>70</v>
      </c>
      <c r="I524" s="144">
        <f>+I215-3</f>
        <v>5</v>
      </c>
    </row>
    <row r="525" spans="1:9" s="148" customFormat="1" ht="12.75" x14ac:dyDescent="0.2">
      <c r="A525" s="144" t="s">
        <v>3094</v>
      </c>
      <c r="B525" s="145"/>
      <c r="C525" s="144" t="s">
        <v>4047</v>
      </c>
      <c r="D525" s="144"/>
      <c r="E525" s="144">
        <v>7.72</v>
      </c>
      <c r="F525" s="144"/>
      <c r="G525" s="144"/>
      <c r="H525" s="144" t="s">
        <v>3094</v>
      </c>
      <c r="I525" s="144"/>
    </row>
    <row r="526" spans="1:9" s="148" customFormat="1" ht="12.75" x14ac:dyDescent="0.2">
      <c r="A526" s="144"/>
      <c r="B526" s="145"/>
      <c r="C526" s="144" t="s">
        <v>4048</v>
      </c>
      <c r="D526" s="144"/>
      <c r="E526" s="144">
        <v>0.4</v>
      </c>
      <c r="F526" s="144"/>
      <c r="G526" s="144"/>
      <c r="H526" s="144"/>
      <c r="I526" s="144"/>
    </row>
    <row r="527" spans="1:9" s="148" customFormat="1" ht="12.75" x14ac:dyDescent="0.2">
      <c r="A527" s="144"/>
      <c r="B527" s="145"/>
      <c r="C527" s="144" t="s">
        <v>4055</v>
      </c>
      <c r="D527" s="144"/>
      <c r="E527" s="144">
        <v>0.15</v>
      </c>
      <c r="F527" s="144"/>
      <c r="G527" s="144"/>
      <c r="H527" s="144"/>
      <c r="I527" s="144"/>
    </row>
    <row r="528" spans="1:9" s="148" customFormat="1" ht="12.75" x14ac:dyDescent="0.2">
      <c r="A528" s="144"/>
      <c r="B528" s="145"/>
      <c r="C528" s="144" t="s">
        <v>3160</v>
      </c>
      <c r="D528" s="144"/>
      <c r="E528" s="144">
        <v>0.3</v>
      </c>
      <c r="F528" s="144"/>
      <c r="G528" s="144"/>
      <c r="H528" s="144"/>
      <c r="I528" s="144"/>
    </row>
    <row r="529" spans="1:9" s="148" customFormat="1" ht="12.75" x14ac:dyDescent="0.2">
      <c r="A529" s="144"/>
      <c r="B529" s="145"/>
      <c r="C529" s="144" t="s">
        <v>4007</v>
      </c>
      <c r="D529" s="144"/>
      <c r="E529" s="144">
        <v>0.54</v>
      </c>
      <c r="F529" s="144"/>
      <c r="G529" s="144"/>
      <c r="H529" s="144"/>
      <c r="I529" s="144"/>
    </row>
    <row r="530" spans="1:9" s="148" customFormat="1" ht="12.75" x14ac:dyDescent="0.2">
      <c r="A530" s="144"/>
      <c r="B530" s="145"/>
      <c r="C530" s="144" t="s">
        <v>3146</v>
      </c>
      <c r="D530" s="144"/>
      <c r="E530" s="144">
        <v>1.22</v>
      </c>
      <c r="F530" s="144"/>
      <c r="G530" s="144"/>
      <c r="H530" s="144"/>
      <c r="I530" s="144"/>
    </row>
    <row r="531" spans="1:9" s="148" customFormat="1" ht="12.75" x14ac:dyDescent="0.2">
      <c r="A531" s="144" t="s">
        <v>3094</v>
      </c>
      <c r="B531" s="145"/>
      <c r="C531" s="144" t="s">
        <v>4050</v>
      </c>
      <c r="D531" s="144"/>
      <c r="E531" s="144">
        <v>0.2</v>
      </c>
      <c r="F531" s="144"/>
      <c r="G531" s="144"/>
      <c r="H531" s="144" t="s">
        <v>3094</v>
      </c>
      <c r="I531" s="144"/>
    </row>
    <row r="532" spans="1:9" s="148" customFormat="1" ht="12.75" x14ac:dyDescent="0.2">
      <c r="A532" s="144"/>
      <c r="B532" s="145"/>
      <c r="C532" s="144" t="s">
        <v>4053</v>
      </c>
      <c r="D532" s="144"/>
      <c r="E532" s="144">
        <v>0.48</v>
      </c>
      <c r="F532" s="144"/>
      <c r="G532" s="144"/>
      <c r="H532" s="144"/>
      <c r="I532" s="144"/>
    </row>
    <row r="533" spans="1:9" s="148" customFormat="1" ht="12.75" x14ac:dyDescent="0.2">
      <c r="A533" s="144"/>
      <c r="B533" s="145"/>
      <c r="C533" s="144" t="s">
        <v>4054</v>
      </c>
      <c r="D533" s="144"/>
      <c r="E533" s="144">
        <v>0.24</v>
      </c>
      <c r="F533" s="144"/>
      <c r="G533" s="144"/>
      <c r="H533" s="144"/>
      <c r="I533" s="144"/>
    </row>
    <row r="534" spans="1:9" s="148" customFormat="1" ht="12.75" x14ac:dyDescent="0.2">
      <c r="A534" s="144"/>
      <c r="B534" s="145"/>
      <c r="C534" s="144" t="s">
        <v>3147</v>
      </c>
      <c r="D534" s="144">
        <v>0.2</v>
      </c>
      <c r="E534" s="144"/>
      <c r="F534" s="144"/>
      <c r="G534" s="144"/>
      <c r="H534" s="144"/>
      <c r="I534" s="144"/>
    </row>
    <row r="535" spans="1:9" s="148" customFormat="1" ht="12.75" x14ac:dyDescent="0.2">
      <c r="A535" s="144"/>
      <c r="B535" s="145"/>
      <c r="C535" s="144" t="s">
        <v>3148</v>
      </c>
      <c r="D535" s="144">
        <v>1</v>
      </c>
      <c r="E535" s="144"/>
      <c r="F535" s="144"/>
      <c r="G535" s="144"/>
      <c r="H535" s="144"/>
      <c r="I535" s="144"/>
    </row>
    <row r="536" spans="1:9" s="148" customFormat="1" ht="12.75" x14ac:dyDescent="0.2">
      <c r="A536" s="144"/>
      <c r="B536" s="145"/>
      <c r="C536" s="144" t="s">
        <v>3099</v>
      </c>
      <c r="D536" s="144">
        <v>1</v>
      </c>
      <c r="E536" s="144"/>
      <c r="F536" s="144"/>
      <c r="G536" s="144"/>
      <c r="H536" s="144"/>
      <c r="I536" s="144"/>
    </row>
    <row r="537" spans="1:9" s="148" customFormat="1" ht="12.75" x14ac:dyDescent="0.2">
      <c r="A537" s="144"/>
      <c r="B537" s="145"/>
      <c r="C537" s="144" t="s">
        <v>3100</v>
      </c>
      <c r="D537" s="144">
        <v>3</v>
      </c>
      <c r="E537" s="144"/>
      <c r="F537" s="144"/>
      <c r="G537" s="144"/>
      <c r="H537" s="144"/>
      <c r="I537" s="144"/>
    </row>
    <row r="538" spans="1:9" s="148" customFormat="1" ht="12.75" x14ac:dyDescent="0.2">
      <c r="A538" s="144"/>
      <c r="B538" s="145"/>
      <c r="C538" s="144" t="s">
        <v>3104</v>
      </c>
      <c r="D538" s="144"/>
      <c r="E538" s="144">
        <v>5</v>
      </c>
      <c r="F538" s="144"/>
      <c r="G538" s="144"/>
      <c r="H538" s="144"/>
      <c r="I538" s="144"/>
    </row>
    <row r="539" spans="1:9" s="148" customFormat="1" ht="12.75" x14ac:dyDescent="0.2">
      <c r="A539" s="144"/>
      <c r="B539" s="145"/>
      <c r="C539" s="144" t="s">
        <v>4013</v>
      </c>
      <c r="D539" s="144"/>
      <c r="E539" s="144">
        <v>5</v>
      </c>
      <c r="F539" s="144"/>
      <c r="G539" s="144"/>
      <c r="H539" s="144"/>
      <c r="I539" s="144"/>
    </row>
    <row r="540" spans="1:9" s="148" customFormat="1" ht="12.75" x14ac:dyDescent="0.2">
      <c r="A540" s="160"/>
      <c r="B540" s="161"/>
      <c r="C540" s="160" t="s">
        <v>4051</v>
      </c>
      <c r="D540" s="160">
        <v>1</v>
      </c>
      <c r="E540" s="162"/>
      <c r="F540" s="160"/>
      <c r="G540" s="160"/>
      <c r="H540" s="160"/>
      <c r="I540" s="160"/>
    </row>
    <row r="541" spans="1:9" s="148" customFormat="1" ht="12.75" x14ac:dyDescent="0.2">
      <c r="A541" s="160"/>
      <c r="B541" s="161"/>
      <c r="C541" s="160" t="s">
        <v>4011</v>
      </c>
      <c r="D541" s="160">
        <v>0.2</v>
      </c>
      <c r="E541" s="162"/>
      <c r="F541" s="160"/>
      <c r="G541" s="160"/>
      <c r="H541" s="160"/>
      <c r="I541" s="160"/>
    </row>
    <row r="542" spans="1:9" s="148" customFormat="1" ht="12.75" x14ac:dyDescent="0.2">
      <c r="A542" s="160"/>
      <c r="B542" s="161"/>
      <c r="C542" s="160" t="s">
        <v>4056</v>
      </c>
      <c r="D542" s="160">
        <v>1</v>
      </c>
      <c r="E542" s="162"/>
      <c r="F542" s="160"/>
      <c r="G542" s="160"/>
      <c r="H542" s="160"/>
      <c r="I542" s="160"/>
    </row>
    <row r="543" spans="1:9" s="148" customFormat="1" ht="12.75" x14ac:dyDescent="0.2">
      <c r="A543" s="160"/>
      <c r="B543" s="161"/>
      <c r="C543" s="160" t="s">
        <v>4052</v>
      </c>
      <c r="D543" s="160">
        <v>1</v>
      </c>
      <c r="E543" s="162"/>
      <c r="F543" s="160"/>
      <c r="G543" s="160"/>
      <c r="H543" s="160"/>
      <c r="I543" s="160"/>
    </row>
    <row r="544" spans="1:9" s="148" customFormat="1" ht="12.75" x14ac:dyDescent="0.2">
      <c r="A544" s="160"/>
      <c r="B544" s="161"/>
      <c r="C544" s="160" t="s">
        <v>4012</v>
      </c>
      <c r="D544" s="144">
        <f>SUM(D534:D537)</f>
        <v>5.2</v>
      </c>
      <c r="E544" s="162"/>
      <c r="F544" s="160"/>
      <c r="G544" s="160"/>
      <c r="H544" s="160"/>
      <c r="I544" s="160"/>
    </row>
    <row r="545" spans="1:13" ht="15.75" customHeight="1" x14ac:dyDescent="0.2">
      <c r="A545" s="1" t="s">
        <v>2771</v>
      </c>
      <c r="B545" s="5" t="s">
        <v>2772</v>
      </c>
      <c r="C545" s="1"/>
      <c r="D545" s="1"/>
      <c r="E545" s="1"/>
      <c r="F545" s="1"/>
      <c r="G545" s="1"/>
      <c r="H545" s="1"/>
      <c r="I545" s="1"/>
      <c r="J545" s="1"/>
      <c r="K545" s="1"/>
      <c r="L545" s="1"/>
      <c r="M545" s="1"/>
    </row>
    <row r="546" spans="1:13" ht="15.75" customHeight="1" x14ac:dyDescent="0.2">
      <c r="A546" s="71">
        <v>52001</v>
      </c>
      <c r="B546" s="71" t="str">
        <f>VLOOKUP($A546,'P-Partidas-MT'!$A:$C,2,0)</f>
        <v>Excavación de Hoyos de 1.1x1.0x1.0 para poste CAC 8m CM8-I en terreno normal</v>
      </c>
      <c r="C546" s="71"/>
      <c r="D546" s="71"/>
      <c r="E546" s="71"/>
      <c r="F546" s="71"/>
      <c r="G546" s="71"/>
      <c r="H546" s="71" t="s">
        <v>70</v>
      </c>
      <c r="I546" s="71">
        <f>+I552+0.2</f>
        <v>3.9000000000000012</v>
      </c>
      <c r="J546" s="1"/>
      <c r="K546" s="1"/>
      <c r="L546" s="1"/>
      <c r="M546" s="1"/>
    </row>
    <row r="547" spans="1:13" ht="15.75" customHeight="1" x14ac:dyDescent="0.2">
      <c r="A547" s="71" t="s">
        <v>3094</v>
      </c>
      <c r="B547" s="168"/>
      <c r="C547" s="71" t="s">
        <v>3147</v>
      </c>
      <c r="D547" s="71">
        <v>0.2</v>
      </c>
      <c r="E547" s="71"/>
      <c r="F547" s="71"/>
      <c r="G547" s="71"/>
      <c r="H547" s="71" t="s">
        <v>3094</v>
      </c>
      <c r="I547" s="71"/>
      <c r="J547" s="1"/>
      <c r="K547" s="1"/>
      <c r="L547" s="1"/>
      <c r="M547" s="1"/>
    </row>
    <row r="548" spans="1:13" ht="15.75" customHeight="1" x14ac:dyDescent="0.2">
      <c r="A548" s="71" t="s">
        <v>3094</v>
      </c>
      <c r="B548" s="168"/>
      <c r="C548" s="71" t="s">
        <v>3100</v>
      </c>
      <c r="D548" s="71">
        <v>1</v>
      </c>
      <c r="E548" s="71"/>
      <c r="F548" s="71"/>
      <c r="G548" s="71"/>
      <c r="H548" s="71" t="s">
        <v>3094</v>
      </c>
      <c r="I548" s="71"/>
      <c r="J548" s="1"/>
      <c r="K548" s="1"/>
      <c r="L548" s="1"/>
      <c r="M548" s="1"/>
    </row>
    <row r="549" spans="1:13" ht="15.75" customHeight="1" x14ac:dyDescent="0.2">
      <c r="A549" s="71" t="s">
        <v>3094</v>
      </c>
      <c r="B549" s="168"/>
      <c r="C549" s="71" t="s">
        <v>3104</v>
      </c>
      <c r="D549" s="71"/>
      <c r="E549" s="71">
        <v>5</v>
      </c>
      <c r="F549" s="71"/>
      <c r="G549" s="71"/>
      <c r="H549" s="71" t="s">
        <v>3094</v>
      </c>
      <c r="I549" s="71"/>
      <c r="J549" s="1"/>
      <c r="K549" s="1"/>
      <c r="L549" s="1"/>
      <c r="M549" s="1"/>
    </row>
    <row r="550" spans="1:13" ht="15.75" customHeight="1" x14ac:dyDescent="0.2">
      <c r="A550" s="71"/>
      <c r="B550" s="168"/>
      <c r="C550" s="71" t="s">
        <v>4013</v>
      </c>
      <c r="D550" s="71"/>
      <c r="E550" s="71">
        <v>5</v>
      </c>
      <c r="F550" s="71"/>
      <c r="G550" s="71"/>
      <c r="H550" s="71"/>
      <c r="I550" s="71"/>
      <c r="J550" s="1"/>
      <c r="K550" s="1"/>
      <c r="L550" s="1"/>
      <c r="M550" s="1"/>
    </row>
    <row r="551" spans="1:13" ht="15.75" customHeight="1" x14ac:dyDescent="0.2">
      <c r="A551" s="71" t="s">
        <v>3094</v>
      </c>
      <c r="B551" s="168"/>
      <c r="C551" s="71" t="s">
        <v>4012</v>
      </c>
      <c r="D551" s="71">
        <f>SUM(D547:D548)</f>
        <v>1.2</v>
      </c>
      <c r="E551" s="71"/>
      <c r="F551" s="71"/>
      <c r="G551" s="71"/>
      <c r="H551" s="71" t="s">
        <v>3094</v>
      </c>
      <c r="I551" s="71"/>
      <c r="J551" s="1"/>
      <c r="K551" s="1"/>
      <c r="L551" s="1"/>
      <c r="M551" s="1"/>
    </row>
    <row r="552" spans="1:13" ht="15.75" customHeight="1" x14ac:dyDescent="0.2">
      <c r="A552" s="71">
        <f>+A546+1</f>
        <v>52002</v>
      </c>
      <c r="B552" s="71" t="str">
        <f>VLOOKUP($A552,'P-Partidas-MT'!$A:$C,2,0)</f>
        <v>Excavación de Hoyos de 1.2x1.0x1.0 para poste CAC 9m CM9-I en terreno normal</v>
      </c>
      <c r="C552" s="71"/>
      <c r="D552" s="71"/>
      <c r="E552" s="71"/>
      <c r="F552" s="71"/>
      <c r="G552" s="71"/>
      <c r="H552" s="71" t="s">
        <v>70</v>
      </c>
      <c r="I552" s="71">
        <f>+I558+0.2</f>
        <v>3.7000000000000011</v>
      </c>
      <c r="J552" s="1"/>
      <c r="K552" s="1"/>
      <c r="L552" s="1"/>
      <c r="M552" s="1"/>
    </row>
    <row r="553" spans="1:13" ht="15.75" customHeight="1" x14ac:dyDescent="0.2">
      <c r="A553" s="71" t="s">
        <v>3094</v>
      </c>
      <c r="B553" s="168"/>
      <c r="C553" s="71" t="s">
        <v>3147</v>
      </c>
      <c r="D553" s="71">
        <v>0.2</v>
      </c>
      <c r="E553" s="71"/>
      <c r="F553" s="71"/>
      <c r="G553" s="71"/>
      <c r="H553" s="71" t="s">
        <v>3094</v>
      </c>
      <c r="I553" s="71"/>
      <c r="J553" s="1"/>
      <c r="K553" s="1"/>
      <c r="L553" s="1"/>
      <c r="M553" s="1"/>
    </row>
    <row r="554" spans="1:13" ht="15.75" customHeight="1" x14ac:dyDescent="0.2">
      <c r="A554" s="71" t="s">
        <v>3094</v>
      </c>
      <c r="B554" s="168"/>
      <c r="C554" s="71" t="s">
        <v>3100</v>
      </c>
      <c r="D554" s="71">
        <v>1</v>
      </c>
      <c r="E554" s="71"/>
      <c r="F554" s="71"/>
      <c r="G554" s="71"/>
      <c r="H554" s="71" t="s">
        <v>3094</v>
      </c>
      <c r="I554" s="71"/>
      <c r="J554" s="1"/>
      <c r="K554" s="1"/>
      <c r="L554" s="1"/>
      <c r="M554" s="1"/>
    </row>
    <row r="555" spans="1:13" ht="15.75" customHeight="1" x14ac:dyDescent="0.2">
      <c r="A555" s="71" t="s">
        <v>3094</v>
      </c>
      <c r="B555" s="168"/>
      <c r="C555" s="71" t="s">
        <v>3104</v>
      </c>
      <c r="D555" s="71"/>
      <c r="E555" s="71">
        <v>5</v>
      </c>
      <c r="F555" s="71"/>
      <c r="G555" s="71"/>
      <c r="H555" s="71" t="s">
        <v>3094</v>
      </c>
      <c r="I555" s="71"/>
      <c r="J555" s="1"/>
      <c r="K555" s="1"/>
      <c r="L555" s="1"/>
      <c r="M555" s="1"/>
    </row>
    <row r="556" spans="1:13" ht="15.75" customHeight="1" x14ac:dyDescent="0.2">
      <c r="A556" s="71"/>
      <c r="B556" s="168"/>
      <c r="C556" s="71" t="s">
        <v>4013</v>
      </c>
      <c r="D556" s="71"/>
      <c r="E556" s="71">
        <v>5</v>
      </c>
      <c r="F556" s="71"/>
      <c r="G556" s="71"/>
      <c r="H556" s="71"/>
      <c r="I556" s="71"/>
      <c r="J556" s="1"/>
      <c r="K556" s="1"/>
      <c r="L556" s="1"/>
      <c r="M556" s="1"/>
    </row>
    <row r="557" spans="1:13" ht="15.75" customHeight="1" x14ac:dyDescent="0.2">
      <c r="A557" s="71" t="s">
        <v>3094</v>
      </c>
      <c r="B557" s="168"/>
      <c r="C557" s="71" t="s">
        <v>4012</v>
      </c>
      <c r="D557" s="71">
        <f>SUM(D553:D554)</f>
        <v>1.2</v>
      </c>
      <c r="E557" s="71"/>
      <c r="F557" s="71"/>
      <c r="G557" s="71"/>
      <c r="H557" s="71" t="s">
        <v>3094</v>
      </c>
      <c r="I557" s="71"/>
      <c r="J557" s="1"/>
      <c r="K557" s="1"/>
      <c r="L557" s="1"/>
      <c r="M557" s="1"/>
    </row>
    <row r="558" spans="1:13" ht="15.75" customHeight="1" x14ac:dyDescent="0.2">
      <c r="A558" s="71">
        <f>+A552+1</f>
        <v>52003</v>
      </c>
      <c r="B558" s="71" t="str">
        <f>VLOOKUP($A558,'P-Partidas-MT'!$A:$C,2,0)</f>
        <v>Excavación de Hoyos de 1.3x1.0x1.0 para poste CAC 10m CM10-I en terreno normal</v>
      </c>
      <c r="C558" s="71"/>
      <c r="D558" s="71"/>
      <c r="E558" s="71"/>
      <c r="F558" s="71"/>
      <c r="G558" s="71"/>
      <c r="H558" s="71" t="s">
        <v>70</v>
      </c>
      <c r="I558" s="71">
        <f>+I564+0.2</f>
        <v>3.5000000000000009</v>
      </c>
      <c r="J558" s="1"/>
      <c r="K558" s="1"/>
      <c r="L558" s="1"/>
      <c r="M558" s="1"/>
    </row>
    <row r="559" spans="1:13" ht="15.75" customHeight="1" x14ac:dyDescent="0.2">
      <c r="A559" s="71" t="s">
        <v>3094</v>
      </c>
      <c r="B559" s="168"/>
      <c r="C559" s="71" t="s">
        <v>3147</v>
      </c>
      <c r="D559" s="71">
        <v>0.2</v>
      </c>
      <c r="E559" s="71"/>
      <c r="F559" s="71"/>
      <c r="G559" s="71"/>
      <c r="H559" s="71" t="s">
        <v>3094</v>
      </c>
      <c r="I559" s="71"/>
      <c r="J559" s="1"/>
      <c r="K559" s="1"/>
      <c r="L559" s="1"/>
      <c r="M559" s="1"/>
    </row>
    <row r="560" spans="1:13" ht="15.75" customHeight="1" x14ac:dyDescent="0.2">
      <c r="A560" s="71" t="s">
        <v>3094</v>
      </c>
      <c r="B560" s="168"/>
      <c r="C560" s="71" t="s">
        <v>3100</v>
      </c>
      <c r="D560" s="71">
        <v>1</v>
      </c>
      <c r="E560" s="71"/>
      <c r="F560" s="71"/>
      <c r="G560" s="71"/>
      <c r="H560" s="71" t="s">
        <v>3094</v>
      </c>
      <c r="I560" s="71"/>
      <c r="J560" s="1"/>
      <c r="K560" s="1"/>
      <c r="L560" s="1"/>
      <c r="M560" s="1"/>
    </row>
    <row r="561" spans="1:13" ht="15.75" customHeight="1" x14ac:dyDescent="0.2">
      <c r="A561" s="71" t="s">
        <v>3094</v>
      </c>
      <c r="B561" s="168"/>
      <c r="C561" s="71" t="s">
        <v>3104</v>
      </c>
      <c r="D561" s="71"/>
      <c r="E561" s="71">
        <v>5</v>
      </c>
      <c r="F561" s="71"/>
      <c r="G561" s="71"/>
      <c r="H561" s="71" t="s">
        <v>3094</v>
      </c>
      <c r="I561" s="71"/>
      <c r="J561" s="1"/>
      <c r="K561" s="1"/>
      <c r="L561" s="1"/>
      <c r="M561" s="1"/>
    </row>
    <row r="562" spans="1:13" ht="15.75" customHeight="1" x14ac:dyDescent="0.2">
      <c r="A562" s="71"/>
      <c r="B562" s="168"/>
      <c r="C562" s="71" t="s">
        <v>4013</v>
      </c>
      <c r="D562" s="71"/>
      <c r="E562" s="71">
        <v>5</v>
      </c>
      <c r="F562" s="71"/>
      <c r="G562" s="71"/>
      <c r="H562" s="71"/>
      <c r="I562" s="71"/>
      <c r="J562" s="1"/>
      <c r="K562" s="1"/>
      <c r="L562" s="1"/>
      <c r="M562" s="1"/>
    </row>
    <row r="563" spans="1:13" ht="15.75" customHeight="1" x14ac:dyDescent="0.2">
      <c r="A563" s="71" t="s">
        <v>3094</v>
      </c>
      <c r="B563" s="168"/>
      <c r="C563" s="71" t="s">
        <v>4012</v>
      </c>
      <c r="D563" s="71">
        <f>SUM(D559:D560)</f>
        <v>1.2</v>
      </c>
      <c r="E563" s="71"/>
      <c r="F563" s="71"/>
      <c r="G563" s="71"/>
      <c r="H563" s="71" t="s">
        <v>3094</v>
      </c>
      <c r="I563" s="71"/>
      <c r="J563" s="1"/>
      <c r="K563" s="1"/>
      <c r="L563" s="1"/>
      <c r="M563" s="1"/>
    </row>
    <row r="564" spans="1:13" ht="15.75" customHeight="1" x14ac:dyDescent="0.2">
      <c r="A564" s="71">
        <f>+A558+1</f>
        <v>52004</v>
      </c>
      <c r="B564" s="71" t="str">
        <f>VLOOKUP($A564,'P-Partidas-MT'!$A:$C,2,0)</f>
        <v>Excavación de Hoyos de 1.4x1.0x1.0 para poste CAC 11m CM11-I en terreno normal</v>
      </c>
      <c r="C564" s="71"/>
      <c r="D564" s="71"/>
      <c r="E564" s="71"/>
      <c r="F564" s="71"/>
      <c r="G564" s="71"/>
      <c r="H564" s="71" t="s">
        <v>70</v>
      </c>
      <c r="I564" s="71">
        <f>+I570+0.2</f>
        <v>3.3000000000000007</v>
      </c>
      <c r="J564" s="1"/>
      <c r="K564" s="1"/>
      <c r="L564" s="1"/>
      <c r="M564" s="1"/>
    </row>
    <row r="565" spans="1:13" ht="15.75" customHeight="1" x14ac:dyDescent="0.2">
      <c r="A565" s="71" t="s">
        <v>3094</v>
      </c>
      <c r="B565" s="168"/>
      <c r="C565" s="71" t="s">
        <v>3147</v>
      </c>
      <c r="D565" s="71">
        <v>0.2</v>
      </c>
      <c r="E565" s="71"/>
      <c r="F565" s="71"/>
      <c r="G565" s="71"/>
      <c r="H565" s="71" t="s">
        <v>3094</v>
      </c>
      <c r="I565" s="71"/>
      <c r="J565" s="1"/>
      <c r="K565" s="1"/>
      <c r="L565" s="1"/>
      <c r="M565" s="1"/>
    </row>
    <row r="566" spans="1:13" ht="15.75" customHeight="1" x14ac:dyDescent="0.2">
      <c r="A566" s="71" t="s">
        <v>3094</v>
      </c>
      <c r="B566" s="168"/>
      <c r="C566" s="71" t="s">
        <v>3100</v>
      </c>
      <c r="D566" s="71">
        <v>1</v>
      </c>
      <c r="E566" s="71"/>
      <c r="F566" s="71"/>
      <c r="G566" s="71"/>
      <c r="H566" s="71" t="s">
        <v>3094</v>
      </c>
      <c r="I566" s="71"/>
      <c r="J566" s="1"/>
      <c r="K566" s="1"/>
      <c r="L566" s="1"/>
      <c r="M566" s="1"/>
    </row>
    <row r="567" spans="1:13" ht="15.75" customHeight="1" x14ac:dyDescent="0.2">
      <c r="A567" s="71" t="s">
        <v>3094</v>
      </c>
      <c r="B567" s="168"/>
      <c r="C567" s="71" t="s">
        <v>3104</v>
      </c>
      <c r="D567" s="71"/>
      <c r="E567" s="71">
        <v>5</v>
      </c>
      <c r="F567" s="71"/>
      <c r="G567" s="71"/>
      <c r="H567" s="71" t="s">
        <v>3094</v>
      </c>
      <c r="I567" s="71"/>
      <c r="J567" s="1"/>
      <c r="K567" s="1"/>
      <c r="L567" s="1"/>
      <c r="M567" s="1"/>
    </row>
    <row r="568" spans="1:13" ht="15.75" customHeight="1" x14ac:dyDescent="0.2">
      <c r="A568" s="71"/>
      <c r="B568" s="168"/>
      <c r="C568" s="71" t="s">
        <v>4013</v>
      </c>
      <c r="D568" s="71"/>
      <c r="E568" s="71">
        <v>5</v>
      </c>
      <c r="F568" s="71"/>
      <c r="G568" s="71"/>
      <c r="H568" s="71"/>
      <c r="I568" s="71"/>
      <c r="J568" s="1"/>
      <c r="K568" s="1"/>
      <c r="L568" s="1"/>
      <c r="M568" s="1"/>
    </row>
    <row r="569" spans="1:13" ht="15.75" customHeight="1" x14ac:dyDescent="0.2">
      <c r="A569" s="71" t="s">
        <v>3094</v>
      </c>
      <c r="B569" s="168"/>
      <c r="C569" s="71" t="s">
        <v>4012</v>
      </c>
      <c r="D569" s="71">
        <f>SUM(D565:D566)</f>
        <v>1.2</v>
      </c>
      <c r="E569" s="71"/>
      <c r="F569" s="71"/>
      <c r="G569" s="71"/>
      <c r="H569" s="71" t="s">
        <v>3094</v>
      </c>
      <c r="I569" s="71"/>
      <c r="J569" s="1"/>
      <c r="K569" s="1"/>
      <c r="L569" s="1"/>
      <c r="M569" s="1"/>
    </row>
    <row r="570" spans="1:13" ht="15.75" customHeight="1" x14ac:dyDescent="0.2">
      <c r="A570" s="71">
        <f>+A564+1</f>
        <v>52005</v>
      </c>
      <c r="B570" s="71" t="str">
        <f>VLOOKUP($A570,'P-Partidas-MT'!$A:$C,2,0)</f>
        <v>Excavación de Hoyos de 1.5x1.0x1.0 para poste CAC 12m CM12-I en terreno normal</v>
      </c>
      <c r="C570" s="71"/>
      <c r="D570" s="71"/>
      <c r="E570" s="71"/>
      <c r="F570" s="71"/>
      <c r="G570" s="71"/>
      <c r="H570" s="71" t="s">
        <v>70</v>
      </c>
      <c r="I570" s="71">
        <f>+I576+0.2</f>
        <v>3.1000000000000005</v>
      </c>
      <c r="J570" s="1"/>
      <c r="K570" s="1"/>
      <c r="L570" s="1"/>
      <c r="M570" s="1"/>
    </row>
    <row r="571" spans="1:13" ht="15.75" customHeight="1" x14ac:dyDescent="0.2">
      <c r="A571" s="71" t="s">
        <v>3094</v>
      </c>
      <c r="B571" s="168"/>
      <c r="C571" s="71" t="s">
        <v>3147</v>
      </c>
      <c r="D571" s="71">
        <v>0.2</v>
      </c>
      <c r="E571" s="71"/>
      <c r="F571" s="71"/>
      <c r="G571" s="71"/>
      <c r="H571" s="71" t="s">
        <v>3094</v>
      </c>
      <c r="I571" s="71"/>
      <c r="J571" s="1"/>
      <c r="K571" s="1"/>
      <c r="L571" s="1"/>
      <c r="M571" s="1"/>
    </row>
    <row r="572" spans="1:13" ht="15.75" customHeight="1" x14ac:dyDescent="0.2">
      <c r="A572" s="71" t="s">
        <v>3094</v>
      </c>
      <c r="B572" s="168"/>
      <c r="C572" s="71" t="s">
        <v>3100</v>
      </c>
      <c r="D572" s="71">
        <v>1</v>
      </c>
      <c r="E572" s="71"/>
      <c r="F572" s="71"/>
      <c r="G572" s="71"/>
      <c r="H572" s="71" t="s">
        <v>3094</v>
      </c>
      <c r="I572" s="71"/>
      <c r="J572" s="1"/>
      <c r="K572" s="1"/>
      <c r="L572" s="1"/>
      <c r="M572" s="1"/>
    </row>
    <row r="573" spans="1:13" ht="15.75" customHeight="1" x14ac:dyDescent="0.2">
      <c r="A573" s="71" t="s">
        <v>3094</v>
      </c>
      <c r="B573" s="168"/>
      <c r="C573" s="71" t="s">
        <v>3104</v>
      </c>
      <c r="D573" s="71"/>
      <c r="E573" s="71">
        <v>5</v>
      </c>
      <c r="F573" s="71"/>
      <c r="G573" s="71"/>
      <c r="H573" s="71" t="s">
        <v>3094</v>
      </c>
      <c r="I573" s="71"/>
      <c r="J573" s="1"/>
      <c r="K573" s="1"/>
      <c r="L573" s="1"/>
      <c r="M573" s="1"/>
    </row>
    <row r="574" spans="1:13" ht="15.75" customHeight="1" x14ac:dyDescent="0.2">
      <c r="A574" s="71"/>
      <c r="B574" s="168"/>
      <c r="C574" s="71" t="s">
        <v>4013</v>
      </c>
      <c r="D574" s="71"/>
      <c r="E574" s="71">
        <v>5</v>
      </c>
      <c r="F574" s="71"/>
      <c r="G574" s="71"/>
      <c r="H574" s="71"/>
      <c r="I574" s="71"/>
      <c r="J574" s="1"/>
      <c r="K574" s="1"/>
      <c r="L574" s="1"/>
      <c r="M574" s="1"/>
    </row>
    <row r="575" spans="1:13" ht="15.75" customHeight="1" x14ac:dyDescent="0.2">
      <c r="A575" s="71" t="s">
        <v>3094</v>
      </c>
      <c r="B575" s="168"/>
      <c r="C575" s="71" t="s">
        <v>4012</v>
      </c>
      <c r="D575" s="71">
        <f>SUM(D571:D572)</f>
        <v>1.2</v>
      </c>
      <c r="E575" s="71"/>
      <c r="F575" s="71"/>
      <c r="G575" s="71"/>
      <c r="H575" s="71" t="s">
        <v>3094</v>
      </c>
      <c r="I575" s="71"/>
      <c r="J575" s="1"/>
      <c r="K575" s="1"/>
      <c r="L575" s="1"/>
      <c r="M575" s="1"/>
    </row>
    <row r="576" spans="1:13" ht="15.75" customHeight="1" x14ac:dyDescent="0.2">
      <c r="A576" s="71">
        <f>+A570+1</f>
        <v>52006</v>
      </c>
      <c r="B576" s="71" t="str">
        <f>VLOOKUP($A576,'P-Partidas-MT'!$A:$C,2,0)</f>
        <v>Excavación de Hoyos de 1.6x1.0x1.0 para poste CAC 13m CM13-I en terreno normal</v>
      </c>
      <c r="C576" s="71"/>
      <c r="D576" s="71"/>
      <c r="E576" s="71"/>
      <c r="F576" s="71"/>
      <c r="G576" s="71"/>
      <c r="H576" s="71" t="s">
        <v>70</v>
      </c>
      <c r="I576" s="71">
        <f>+I582+0.2</f>
        <v>2.9000000000000004</v>
      </c>
      <c r="J576" s="1"/>
      <c r="K576" s="1"/>
      <c r="L576" s="1"/>
      <c r="M576" s="1"/>
    </row>
    <row r="577" spans="1:13" ht="15.75" customHeight="1" x14ac:dyDescent="0.2">
      <c r="A577" s="71" t="s">
        <v>3094</v>
      </c>
      <c r="B577" s="168"/>
      <c r="C577" s="71" t="s">
        <v>3147</v>
      </c>
      <c r="D577" s="71">
        <v>0.2</v>
      </c>
      <c r="E577" s="71"/>
      <c r="F577" s="71"/>
      <c r="G577" s="71"/>
      <c r="H577" s="71" t="s">
        <v>3094</v>
      </c>
      <c r="I577" s="71"/>
      <c r="J577" s="1"/>
      <c r="K577" s="1"/>
      <c r="L577" s="1"/>
      <c r="M577" s="1"/>
    </row>
    <row r="578" spans="1:13" ht="15.75" customHeight="1" x14ac:dyDescent="0.2">
      <c r="A578" s="71" t="s">
        <v>3094</v>
      </c>
      <c r="B578" s="168"/>
      <c r="C578" s="71" t="s">
        <v>3100</v>
      </c>
      <c r="D578" s="71">
        <v>1</v>
      </c>
      <c r="E578" s="71"/>
      <c r="F578" s="71"/>
      <c r="G578" s="71"/>
      <c r="H578" s="71" t="s">
        <v>3094</v>
      </c>
      <c r="I578" s="71"/>
      <c r="J578" s="1"/>
      <c r="K578" s="1"/>
      <c r="L578" s="1"/>
      <c r="M578" s="1"/>
    </row>
    <row r="579" spans="1:13" ht="15.75" customHeight="1" x14ac:dyDescent="0.2">
      <c r="A579" s="71" t="s">
        <v>3094</v>
      </c>
      <c r="B579" s="168"/>
      <c r="C579" s="71" t="s">
        <v>3104</v>
      </c>
      <c r="D579" s="71"/>
      <c r="E579" s="71">
        <v>5</v>
      </c>
      <c r="F579" s="71"/>
      <c r="G579" s="71"/>
      <c r="H579" s="71" t="s">
        <v>3094</v>
      </c>
      <c r="I579" s="71"/>
      <c r="J579" s="1"/>
      <c r="K579" s="1"/>
      <c r="L579" s="1"/>
      <c r="M579" s="1"/>
    </row>
    <row r="580" spans="1:13" ht="15.75" customHeight="1" x14ac:dyDescent="0.2">
      <c r="A580" s="71"/>
      <c r="B580" s="168"/>
      <c r="C580" s="71" t="s">
        <v>4013</v>
      </c>
      <c r="D580" s="71"/>
      <c r="E580" s="71">
        <v>5</v>
      </c>
      <c r="F580" s="71"/>
      <c r="G580" s="71"/>
      <c r="H580" s="71"/>
      <c r="I580" s="71"/>
      <c r="J580" s="1"/>
      <c r="K580" s="1"/>
      <c r="L580" s="1"/>
      <c r="M580" s="1"/>
    </row>
    <row r="581" spans="1:13" ht="15.75" customHeight="1" x14ac:dyDescent="0.2">
      <c r="A581" s="71" t="s">
        <v>3094</v>
      </c>
      <c r="B581" s="168"/>
      <c r="C581" s="71" t="s">
        <v>4012</v>
      </c>
      <c r="D581" s="71">
        <f>SUM(D577:D578)</f>
        <v>1.2</v>
      </c>
      <c r="E581" s="71"/>
      <c r="F581" s="71"/>
      <c r="G581" s="71"/>
      <c r="H581" s="71" t="s">
        <v>3094</v>
      </c>
      <c r="I581" s="71"/>
      <c r="J581" s="1"/>
      <c r="K581" s="1"/>
      <c r="L581" s="1"/>
      <c r="M581" s="1"/>
    </row>
    <row r="582" spans="1:13" ht="15.75" customHeight="1" x14ac:dyDescent="0.2">
      <c r="A582" s="71">
        <f>+A576+1</f>
        <v>52007</v>
      </c>
      <c r="B582" s="71" t="str">
        <f>VLOOKUP($A582,'P-Partidas-MT'!$A:$C,2,0)</f>
        <v>Excavación de Hoyos de 1.7x1.0x1.0 para poste CAC 14m CM14-I en terreno normal</v>
      </c>
      <c r="C582" s="71"/>
      <c r="D582" s="71"/>
      <c r="E582" s="71"/>
      <c r="F582" s="71"/>
      <c r="G582" s="71"/>
      <c r="H582" s="71" t="s">
        <v>70</v>
      </c>
      <c r="I582" s="71">
        <f>+I588+0.2</f>
        <v>2.7</v>
      </c>
      <c r="J582" s="1"/>
      <c r="K582" s="1"/>
      <c r="L582" s="1"/>
      <c r="M582" s="1"/>
    </row>
    <row r="583" spans="1:13" ht="15.75" customHeight="1" x14ac:dyDescent="0.2">
      <c r="A583" s="71" t="s">
        <v>3094</v>
      </c>
      <c r="B583" s="168"/>
      <c r="C583" s="71" t="s">
        <v>3147</v>
      </c>
      <c r="D583" s="71">
        <v>0.2</v>
      </c>
      <c r="E583" s="71"/>
      <c r="F583" s="71"/>
      <c r="G583" s="71"/>
      <c r="H583" s="71" t="s">
        <v>3094</v>
      </c>
      <c r="I583" s="71"/>
      <c r="J583" s="1"/>
      <c r="K583" s="1"/>
      <c r="L583" s="1"/>
      <c r="M583" s="1"/>
    </row>
    <row r="584" spans="1:13" ht="15.75" customHeight="1" x14ac:dyDescent="0.2">
      <c r="A584" s="71" t="s">
        <v>3094</v>
      </c>
      <c r="B584" s="168"/>
      <c r="C584" s="71" t="s">
        <v>3100</v>
      </c>
      <c r="D584" s="71">
        <v>1</v>
      </c>
      <c r="E584" s="71"/>
      <c r="F584" s="71"/>
      <c r="G584" s="71"/>
      <c r="H584" s="71" t="s">
        <v>3094</v>
      </c>
      <c r="I584" s="71"/>
      <c r="J584" s="1"/>
      <c r="K584" s="1"/>
      <c r="L584" s="1"/>
      <c r="M584" s="1"/>
    </row>
    <row r="585" spans="1:13" ht="15.75" customHeight="1" x14ac:dyDescent="0.2">
      <c r="A585" s="71" t="s">
        <v>3094</v>
      </c>
      <c r="B585" s="168"/>
      <c r="C585" s="71" t="s">
        <v>3104</v>
      </c>
      <c r="D585" s="71"/>
      <c r="E585" s="71">
        <v>5</v>
      </c>
      <c r="F585" s="71"/>
      <c r="G585" s="71"/>
      <c r="H585" s="71" t="s">
        <v>3094</v>
      </c>
      <c r="I585" s="71"/>
      <c r="J585" s="1"/>
      <c r="K585" s="1"/>
      <c r="L585" s="1"/>
      <c r="M585" s="1"/>
    </row>
    <row r="586" spans="1:13" ht="15.75" customHeight="1" x14ac:dyDescent="0.2">
      <c r="A586" s="71"/>
      <c r="B586" s="168"/>
      <c r="C586" s="71" t="s">
        <v>4013</v>
      </c>
      <c r="D586" s="71"/>
      <c r="E586" s="71">
        <v>5</v>
      </c>
      <c r="F586" s="71"/>
      <c r="G586" s="71"/>
      <c r="H586" s="71"/>
      <c r="I586" s="71"/>
      <c r="J586" s="1"/>
      <c r="K586" s="1"/>
      <c r="L586" s="1"/>
      <c r="M586" s="1"/>
    </row>
    <row r="587" spans="1:13" ht="15.75" customHeight="1" x14ac:dyDescent="0.2">
      <c r="A587" s="71" t="s">
        <v>3094</v>
      </c>
      <c r="B587" s="168"/>
      <c r="C587" s="71" t="s">
        <v>4012</v>
      </c>
      <c r="D587" s="71">
        <f>SUM(D583:D584)</f>
        <v>1.2</v>
      </c>
      <c r="E587" s="71"/>
      <c r="F587" s="71"/>
      <c r="G587" s="71"/>
      <c r="H587" s="71" t="s">
        <v>3094</v>
      </c>
      <c r="I587" s="71"/>
      <c r="J587" s="1"/>
      <c r="K587" s="1"/>
      <c r="L587" s="1"/>
      <c r="M587" s="1"/>
    </row>
    <row r="588" spans="1:13" ht="15.75" customHeight="1" x14ac:dyDescent="0.2">
      <c r="A588" s="71">
        <f>+A582+1</f>
        <v>52008</v>
      </c>
      <c r="B588" s="71" t="str">
        <f>VLOOKUP($A588,'P-Partidas-MT'!$A:$C,2,0)</f>
        <v>Excavación de Hoyos de 1.8x1.0x1.0 para poste CAC 15m CM15-I en terreno normal</v>
      </c>
      <c r="C588" s="71"/>
      <c r="D588" s="71"/>
      <c r="E588" s="71"/>
      <c r="F588" s="71"/>
      <c r="G588" s="71"/>
      <c r="H588" s="71" t="s">
        <v>70</v>
      </c>
      <c r="I588" s="71">
        <v>2.5</v>
      </c>
      <c r="J588" s="1"/>
      <c r="K588" s="1"/>
      <c r="L588" s="1"/>
      <c r="M588" s="1"/>
    </row>
    <row r="589" spans="1:13" ht="15.75" customHeight="1" x14ac:dyDescent="0.2">
      <c r="A589" s="71" t="s">
        <v>3094</v>
      </c>
      <c r="B589" s="168"/>
      <c r="C589" s="71" t="s">
        <v>3147</v>
      </c>
      <c r="D589" s="71">
        <v>0.2</v>
      </c>
      <c r="E589" s="71"/>
      <c r="F589" s="71"/>
      <c r="G589" s="71"/>
      <c r="H589" s="71" t="s">
        <v>3094</v>
      </c>
      <c r="I589" s="71"/>
      <c r="J589" s="1"/>
      <c r="K589" s="1"/>
      <c r="L589" s="1"/>
      <c r="M589" s="1"/>
    </row>
    <row r="590" spans="1:13" ht="15.75" customHeight="1" x14ac:dyDescent="0.2">
      <c r="A590" s="71" t="s">
        <v>3094</v>
      </c>
      <c r="B590" s="168"/>
      <c r="C590" s="71" t="s">
        <v>3100</v>
      </c>
      <c r="D590" s="71">
        <v>1</v>
      </c>
      <c r="E590" s="71"/>
      <c r="F590" s="71"/>
      <c r="G590" s="71"/>
      <c r="H590" s="71" t="s">
        <v>3094</v>
      </c>
      <c r="I590" s="71"/>
      <c r="J590" s="1"/>
      <c r="K590" s="1"/>
      <c r="L590" s="1"/>
      <c r="M590" s="1"/>
    </row>
    <row r="591" spans="1:13" ht="15.75" customHeight="1" x14ac:dyDescent="0.2">
      <c r="A591" s="71" t="s">
        <v>3094</v>
      </c>
      <c r="B591" s="168"/>
      <c r="C591" s="71" t="s">
        <v>3104</v>
      </c>
      <c r="D591" s="71"/>
      <c r="E591" s="71">
        <v>5</v>
      </c>
      <c r="F591" s="71"/>
      <c r="G591" s="71"/>
      <c r="H591" s="71" t="s">
        <v>3094</v>
      </c>
      <c r="I591" s="71"/>
      <c r="J591" s="1"/>
      <c r="K591" s="1"/>
      <c r="L591" s="1"/>
      <c r="M591" s="1"/>
    </row>
    <row r="592" spans="1:13" ht="15.75" customHeight="1" x14ac:dyDescent="0.2">
      <c r="A592" s="71"/>
      <c r="B592" s="168"/>
      <c r="C592" s="71" t="s">
        <v>4013</v>
      </c>
      <c r="D592" s="71"/>
      <c r="E592" s="71">
        <v>5</v>
      </c>
      <c r="F592" s="71"/>
      <c r="G592" s="71"/>
      <c r="H592" s="71"/>
      <c r="I592" s="71"/>
      <c r="J592" s="1"/>
      <c r="K592" s="1"/>
      <c r="L592" s="1"/>
      <c r="M592" s="1"/>
    </row>
    <row r="593" spans="1:13" ht="15.75" customHeight="1" x14ac:dyDescent="0.2">
      <c r="A593" s="71" t="s">
        <v>3094</v>
      </c>
      <c r="B593" s="168"/>
      <c r="C593" s="71" t="s">
        <v>4012</v>
      </c>
      <c r="D593" s="71">
        <f>SUM(D589:D590)</f>
        <v>1.2</v>
      </c>
      <c r="E593" s="71"/>
      <c r="F593" s="71"/>
      <c r="G593" s="71"/>
      <c r="H593" s="71" t="s">
        <v>3094</v>
      </c>
      <c r="I593" s="71"/>
      <c r="J593" s="1"/>
      <c r="K593" s="1"/>
      <c r="L593" s="1"/>
      <c r="M593" s="1"/>
    </row>
    <row r="594" spans="1:13" ht="15.75" customHeight="1" x14ac:dyDescent="0.2">
      <c r="A594" s="169">
        <f>+A588+1</f>
        <v>52009</v>
      </c>
      <c r="B594" s="169" t="str">
        <f>VLOOKUP($A594,'P-Partidas-MT'!$A:$C,2,0)</f>
        <v>Excavación de Hoyos de 1.5x1.0x1.0 para poste CAC 8m CM8-II en terreno normal contra inundaciones</v>
      </c>
      <c r="C594" s="169"/>
      <c r="D594" s="169"/>
      <c r="E594" s="169"/>
      <c r="F594" s="169"/>
      <c r="G594" s="169"/>
      <c r="H594" s="169" t="s">
        <v>70</v>
      </c>
      <c r="I594" s="169">
        <f>+I600+0.2</f>
        <v>3.4000000000000012</v>
      </c>
      <c r="J594" s="1"/>
      <c r="K594" s="1"/>
      <c r="L594" s="1"/>
      <c r="M594" s="1"/>
    </row>
    <row r="595" spans="1:13" ht="15.75" customHeight="1" x14ac:dyDescent="0.2">
      <c r="A595" s="169" t="s">
        <v>3094</v>
      </c>
      <c r="B595" s="170"/>
      <c r="C595" s="169" t="s">
        <v>3147</v>
      </c>
      <c r="D595" s="169">
        <v>0.2</v>
      </c>
      <c r="E595" s="169"/>
      <c r="F595" s="169"/>
      <c r="G595" s="169"/>
      <c r="H595" s="169" t="s">
        <v>3094</v>
      </c>
      <c r="I595" s="169"/>
      <c r="J595" s="1"/>
      <c r="K595" s="1"/>
      <c r="L595" s="1"/>
      <c r="M595" s="1"/>
    </row>
    <row r="596" spans="1:13" ht="15.75" customHeight="1" x14ac:dyDescent="0.2">
      <c r="A596" s="169" t="s">
        <v>3094</v>
      </c>
      <c r="B596" s="170"/>
      <c r="C596" s="169" t="s">
        <v>3100</v>
      </c>
      <c r="D596" s="169">
        <v>1</v>
      </c>
      <c r="E596" s="169"/>
      <c r="F596" s="169"/>
      <c r="G596" s="169"/>
      <c r="H596" s="169" t="s">
        <v>3094</v>
      </c>
      <c r="I596" s="169"/>
      <c r="J596" s="1"/>
      <c r="K596" s="1"/>
      <c r="L596" s="1"/>
      <c r="M596" s="1"/>
    </row>
    <row r="597" spans="1:13" ht="15.75" customHeight="1" x14ac:dyDescent="0.2">
      <c r="A597" s="169" t="s">
        <v>3094</v>
      </c>
      <c r="B597" s="170"/>
      <c r="C597" s="169" t="s">
        <v>3104</v>
      </c>
      <c r="D597" s="169"/>
      <c r="E597" s="169">
        <v>5</v>
      </c>
      <c r="F597" s="169"/>
      <c r="G597" s="169"/>
      <c r="H597" s="169" t="s">
        <v>3094</v>
      </c>
      <c r="I597" s="169"/>
      <c r="J597" s="1"/>
      <c r="K597" s="1"/>
      <c r="L597" s="1"/>
      <c r="M597" s="1"/>
    </row>
    <row r="598" spans="1:13" ht="15.75" customHeight="1" x14ac:dyDescent="0.2">
      <c r="A598" s="169"/>
      <c r="B598" s="170"/>
      <c r="C598" s="169" t="s">
        <v>4013</v>
      </c>
      <c r="D598" s="169"/>
      <c r="E598" s="169">
        <v>5</v>
      </c>
      <c r="F598" s="169"/>
      <c r="G598" s="169"/>
      <c r="H598" s="169"/>
      <c r="I598" s="169"/>
      <c r="J598" s="1"/>
      <c r="K598" s="1"/>
      <c r="L598" s="1"/>
      <c r="M598" s="1"/>
    </row>
    <row r="599" spans="1:13" ht="15.75" customHeight="1" x14ac:dyDescent="0.2">
      <c r="A599" s="169" t="s">
        <v>3094</v>
      </c>
      <c r="B599" s="170"/>
      <c r="C599" s="169" t="s">
        <v>4012</v>
      </c>
      <c r="D599" s="169">
        <f>SUM(D595:D596)</f>
        <v>1.2</v>
      </c>
      <c r="E599" s="169"/>
      <c r="F599" s="169"/>
      <c r="G599" s="169"/>
      <c r="H599" s="169" t="s">
        <v>3094</v>
      </c>
      <c r="I599" s="169"/>
      <c r="J599" s="1"/>
      <c r="K599" s="1"/>
      <c r="L599" s="1"/>
      <c r="M599" s="1"/>
    </row>
    <row r="600" spans="1:13" ht="15.75" customHeight="1" x14ac:dyDescent="0.2">
      <c r="A600" s="169">
        <f>+A594+1</f>
        <v>52010</v>
      </c>
      <c r="B600" s="169" t="str">
        <f>VLOOKUP($A600,'P-Partidas-MT'!$A:$C,2,0)</f>
        <v>Excavación de Hoyos de 1.6x1.0x1.0 para poste CAC 9m CM9-II en terreno normal contra inundaciones</v>
      </c>
      <c r="C600" s="169"/>
      <c r="D600" s="169"/>
      <c r="E600" s="169"/>
      <c r="F600" s="169"/>
      <c r="G600" s="169"/>
      <c r="H600" s="169" t="s">
        <v>70</v>
      </c>
      <c r="I600" s="169">
        <f>+I606+0.2</f>
        <v>3.2000000000000011</v>
      </c>
      <c r="J600" s="1"/>
      <c r="K600" s="1"/>
      <c r="L600" s="1"/>
      <c r="M600" s="1"/>
    </row>
    <row r="601" spans="1:13" ht="15.75" customHeight="1" x14ac:dyDescent="0.2">
      <c r="A601" s="169" t="s">
        <v>3094</v>
      </c>
      <c r="B601" s="170"/>
      <c r="C601" s="169" t="s">
        <v>3147</v>
      </c>
      <c r="D601" s="169">
        <v>0.2</v>
      </c>
      <c r="E601" s="169"/>
      <c r="F601" s="169"/>
      <c r="G601" s="169"/>
      <c r="H601" s="169" t="s">
        <v>3094</v>
      </c>
      <c r="I601" s="169"/>
      <c r="J601" s="1"/>
      <c r="K601" s="1"/>
      <c r="L601" s="1"/>
      <c r="M601" s="1"/>
    </row>
    <row r="602" spans="1:13" ht="15.75" customHeight="1" x14ac:dyDescent="0.2">
      <c r="A602" s="169" t="s">
        <v>3094</v>
      </c>
      <c r="B602" s="170"/>
      <c r="C602" s="169" t="s">
        <v>3100</v>
      </c>
      <c r="D602" s="169">
        <v>1</v>
      </c>
      <c r="E602" s="169"/>
      <c r="F602" s="169"/>
      <c r="G602" s="169"/>
      <c r="H602" s="169" t="s">
        <v>3094</v>
      </c>
      <c r="I602" s="169"/>
      <c r="J602" s="1"/>
      <c r="K602" s="1"/>
      <c r="L602" s="1"/>
      <c r="M602" s="1"/>
    </row>
    <row r="603" spans="1:13" ht="15.75" customHeight="1" x14ac:dyDescent="0.2">
      <c r="A603" s="169" t="s">
        <v>3094</v>
      </c>
      <c r="B603" s="170"/>
      <c r="C603" s="169" t="s">
        <v>3104</v>
      </c>
      <c r="D603" s="169"/>
      <c r="E603" s="169">
        <v>5</v>
      </c>
      <c r="F603" s="169"/>
      <c r="G603" s="169"/>
      <c r="H603" s="169" t="s">
        <v>3094</v>
      </c>
      <c r="I603" s="169"/>
      <c r="J603" s="1"/>
      <c r="K603" s="1"/>
      <c r="L603" s="1"/>
      <c r="M603" s="1"/>
    </row>
    <row r="604" spans="1:13" ht="15.75" customHeight="1" x14ac:dyDescent="0.2">
      <c r="A604" s="169"/>
      <c r="B604" s="170"/>
      <c r="C604" s="169" t="s">
        <v>4013</v>
      </c>
      <c r="D604" s="169"/>
      <c r="E604" s="169">
        <v>5</v>
      </c>
      <c r="F604" s="169"/>
      <c r="G604" s="169"/>
      <c r="H604" s="169"/>
      <c r="I604" s="169"/>
      <c r="J604" s="1"/>
      <c r="K604" s="1"/>
      <c r="L604" s="1"/>
      <c r="M604" s="1"/>
    </row>
    <row r="605" spans="1:13" ht="15.75" customHeight="1" x14ac:dyDescent="0.2">
      <c r="A605" s="169" t="s">
        <v>3094</v>
      </c>
      <c r="B605" s="170"/>
      <c r="C605" s="169" t="s">
        <v>4012</v>
      </c>
      <c r="D605" s="169">
        <f>SUM(D601:D602)</f>
        <v>1.2</v>
      </c>
      <c r="E605" s="169"/>
      <c r="F605" s="169"/>
      <c r="G605" s="169"/>
      <c r="H605" s="169" t="s">
        <v>3094</v>
      </c>
      <c r="I605" s="169"/>
      <c r="J605" s="1"/>
      <c r="K605" s="1"/>
      <c r="L605" s="1"/>
      <c r="M605" s="1"/>
    </row>
    <row r="606" spans="1:13" ht="15.75" customHeight="1" x14ac:dyDescent="0.2">
      <c r="A606" s="169">
        <f>+A600+1</f>
        <v>52011</v>
      </c>
      <c r="B606" s="169" t="str">
        <f>VLOOKUP($A606,'P-Partidas-MT'!$A:$C,2,0)</f>
        <v>Excavación de Hoyos de 1.7x1.0x1.0 para poste CAC 10m CM10-II en terreno normal contra inundaciones</v>
      </c>
      <c r="C606" s="169"/>
      <c r="D606" s="169"/>
      <c r="E606" s="169"/>
      <c r="F606" s="169"/>
      <c r="G606" s="169"/>
      <c r="H606" s="169" t="s">
        <v>70</v>
      </c>
      <c r="I606" s="169">
        <f>+I612+0.2</f>
        <v>3.0000000000000009</v>
      </c>
      <c r="J606" s="1"/>
      <c r="K606" s="1"/>
      <c r="L606" s="1"/>
      <c r="M606" s="1"/>
    </row>
    <row r="607" spans="1:13" ht="15.75" customHeight="1" x14ac:dyDescent="0.2">
      <c r="A607" s="169" t="s">
        <v>3094</v>
      </c>
      <c r="B607" s="170"/>
      <c r="C607" s="169" t="s">
        <v>3147</v>
      </c>
      <c r="D607" s="169">
        <v>0.2</v>
      </c>
      <c r="E607" s="169"/>
      <c r="F607" s="169"/>
      <c r="G607" s="169"/>
      <c r="H607" s="169" t="s">
        <v>3094</v>
      </c>
      <c r="I607" s="169"/>
      <c r="J607" s="1"/>
      <c r="K607" s="1"/>
      <c r="L607" s="1"/>
      <c r="M607" s="1"/>
    </row>
    <row r="608" spans="1:13" ht="15.75" customHeight="1" x14ac:dyDescent="0.2">
      <c r="A608" s="169" t="s">
        <v>3094</v>
      </c>
      <c r="B608" s="170"/>
      <c r="C608" s="169" t="s">
        <v>3100</v>
      </c>
      <c r="D608" s="169">
        <v>1</v>
      </c>
      <c r="E608" s="169"/>
      <c r="F608" s="169"/>
      <c r="G608" s="169"/>
      <c r="H608" s="169" t="s">
        <v>3094</v>
      </c>
      <c r="I608" s="169"/>
      <c r="J608" s="1"/>
      <c r="K608" s="1"/>
      <c r="L608" s="1"/>
      <c r="M608" s="1"/>
    </row>
    <row r="609" spans="1:13" ht="15.75" customHeight="1" x14ac:dyDescent="0.2">
      <c r="A609" s="169" t="s">
        <v>3094</v>
      </c>
      <c r="B609" s="170"/>
      <c r="C609" s="169" t="s">
        <v>3104</v>
      </c>
      <c r="D609" s="169"/>
      <c r="E609" s="169">
        <v>5</v>
      </c>
      <c r="F609" s="169"/>
      <c r="G609" s="169"/>
      <c r="H609" s="169" t="s">
        <v>3094</v>
      </c>
      <c r="I609" s="169"/>
      <c r="J609" s="1"/>
      <c r="K609" s="1"/>
      <c r="L609" s="1"/>
      <c r="M609" s="1"/>
    </row>
    <row r="610" spans="1:13" ht="15.75" customHeight="1" x14ac:dyDescent="0.2">
      <c r="A610" s="169"/>
      <c r="B610" s="170"/>
      <c r="C610" s="169" t="s">
        <v>4013</v>
      </c>
      <c r="D610" s="169"/>
      <c r="E610" s="169">
        <v>5</v>
      </c>
      <c r="F610" s="169"/>
      <c r="G610" s="169"/>
      <c r="H610" s="169"/>
      <c r="I610" s="169"/>
      <c r="J610" s="1"/>
      <c r="K610" s="1"/>
      <c r="L610" s="1"/>
      <c r="M610" s="1"/>
    </row>
    <row r="611" spans="1:13" ht="15.75" customHeight="1" x14ac:dyDescent="0.2">
      <c r="A611" s="169" t="s">
        <v>3094</v>
      </c>
      <c r="B611" s="170"/>
      <c r="C611" s="169" t="s">
        <v>4012</v>
      </c>
      <c r="D611" s="169">
        <f>SUM(D607:D608)</f>
        <v>1.2</v>
      </c>
      <c r="E611" s="169"/>
      <c r="F611" s="169"/>
      <c r="G611" s="169"/>
      <c r="H611" s="169" t="s">
        <v>3094</v>
      </c>
      <c r="I611" s="169"/>
      <c r="J611" s="1"/>
      <c r="K611" s="1"/>
      <c r="L611" s="1"/>
      <c r="M611" s="1"/>
    </row>
    <row r="612" spans="1:13" ht="15.75" customHeight="1" x14ac:dyDescent="0.2">
      <c r="A612" s="169">
        <f>+A606+1</f>
        <v>52012</v>
      </c>
      <c r="B612" s="169" t="str">
        <f>VLOOKUP($A612,'P-Partidas-MT'!$A:$C,2,0)</f>
        <v>Excavación de Hoyos de 1.8x1.0x1.0 para poste CAC 11m CM11-II en terreno normal contra inundaciones</v>
      </c>
      <c r="C612" s="169"/>
      <c r="D612" s="169"/>
      <c r="E612" s="169"/>
      <c r="F612" s="169"/>
      <c r="G612" s="169"/>
      <c r="H612" s="169" t="s">
        <v>70</v>
      </c>
      <c r="I612" s="169">
        <f>+I618+0.2</f>
        <v>2.8000000000000007</v>
      </c>
      <c r="J612" s="1"/>
      <c r="K612" s="1"/>
      <c r="L612" s="1"/>
      <c r="M612" s="1"/>
    </row>
    <row r="613" spans="1:13" ht="15.75" customHeight="1" x14ac:dyDescent="0.2">
      <c r="A613" s="169" t="s">
        <v>3094</v>
      </c>
      <c r="B613" s="170"/>
      <c r="C613" s="169" t="s">
        <v>3147</v>
      </c>
      <c r="D613" s="169">
        <v>0.2</v>
      </c>
      <c r="E613" s="169"/>
      <c r="F613" s="169"/>
      <c r="G613" s="169"/>
      <c r="H613" s="169" t="s">
        <v>3094</v>
      </c>
      <c r="I613" s="169"/>
      <c r="J613" s="1"/>
      <c r="K613" s="1"/>
      <c r="L613" s="1"/>
      <c r="M613" s="1"/>
    </row>
    <row r="614" spans="1:13" ht="15.75" customHeight="1" x14ac:dyDescent="0.2">
      <c r="A614" s="169" t="s">
        <v>3094</v>
      </c>
      <c r="B614" s="170"/>
      <c r="C614" s="169" t="s">
        <v>3100</v>
      </c>
      <c r="D614" s="169">
        <v>1</v>
      </c>
      <c r="E614" s="169"/>
      <c r="F614" s="169"/>
      <c r="G614" s="169"/>
      <c r="H614" s="169" t="s">
        <v>3094</v>
      </c>
      <c r="I614" s="169"/>
      <c r="J614" s="1"/>
      <c r="K614" s="1"/>
      <c r="L614" s="1"/>
      <c r="M614" s="1"/>
    </row>
    <row r="615" spans="1:13" ht="15.75" customHeight="1" x14ac:dyDescent="0.2">
      <c r="A615" s="169" t="s">
        <v>3094</v>
      </c>
      <c r="B615" s="170"/>
      <c r="C615" s="169" t="s">
        <v>3104</v>
      </c>
      <c r="D615" s="169"/>
      <c r="E615" s="169">
        <v>5</v>
      </c>
      <c r="F615" s="169"/>
      <c r="G615" s="169"/>
      <c r="H615" s="169" t="s">
        <v>3094</v>
      </c>
      <c r="I615" s="169"/>
      <c r="J615" s="1"/>
      <c r="K615" s="1"/>
      <c r="L615" s="1"/>
      <c r="M615" s="1"/>
    </row>
    <row r="616" spans="1:13" ht="15.75" customHeight="1" x14ac:dyDescent="0.2">
      <c r="A616" s="169"/>
      <c r="B616" s="170"/>
      <c r="C616" s="169" t="s">
        <v>4013</v>
      </c>
      <c r="D616" s="169"/>
      <c r="E616" s="169">
        <v>5</v>
      </c>
      <c r="F616" s="169"/>
      <c r="G616" s="169"/>
      <c r="H616" s="169"/>
      <c r="I616" s="169"/>
      <c r="J616" s="1"/>
      <c r="K616" s="1"/>
      <c r="L616" s="1"/>
      <c r="M616" s="1"/>
    </row>
    <row r="617" spans="1:13" ht="15.75" customHeight="1" x14ac:dyDescent="0.2">
      <c r="A617" s="169" t="s">
        <v>3094</v>
      </c>
      <c r="B617" s="170"/>
      <c r="C617" s="169" t="s">
        <v>4012</v>
      </c>
      <c r="D617" s="169">
        <f>SUM(D613:D614)</f>
        <v>1.2</v>
      </c>
      <c r="E617" s="169"/>
      <c r="F617" s="169"/>
      <c r="G617" s="169"/>
      <c r="H617" s="169" t="s">
        <v>3094</v>
      </c>
      <c r="I617" s="169"/>
      <c r="J617" s="1"/>
      <c r="K617" s="1"/>
      <c r="L617" s="1"/>
      <c r="M617" s="1"/>
    </row>
    <row r="618" spans="1:13" ht="15.75" customHeight="1" x14ac:dyDescent="0.2">
      <c r="A618" s="169">
        <f>+A612+1</f>
        <v>52013</v>
      </c>
      <c r="B618" s="169" t="str">
        <f>VLOOKUP($A618,'P-Partidas-MT'!$A:$C,2,0)</f>
        <v>Excavación de Hoyos de 1.9x1.0x1.0 para poste CAC 12m CM12-II en terreno normal contra inundaciones</v>
      </c>
      <c r="C618" s="169"/>
      <c r="D618" s="169"/>
      <c r="E618" s="169"/>
      <c r="F618" s="169"/>
      <c r="G618" s="169"/>
      <c r="H618" s="169" t="s">
        <v>70</v>
      </c>
      <c r="I618" s="169">
        <f>+I624+0.2</f>
        <v>2.6000000000000005</v>
      </c>
      <c r="J618" s="1"/>
      <c r="K618" s="1"/>
      <c r="L618" s="1"/>
      <c r="M618" s="1"/>
    </row>
    <row r="619" spans="1:13" ht="15.75" customHeight="1" x14ac:dyDescent="0.2">
      <c r="A619" s="169" t="s">
        <v>3094</v>
      </c>
      <c r="B619" s="170"/>
      <c r="C619" s="169" t="s">
        <v>3147</v>
      </c>
      <c r="D619" s="169">
        <v>0.2</v>
      </c>
      <c r="E619" s="169"/>
      <c r="F619" s="169"/>
      <c r="G619" s="169"/>
      <c r="H619" s="169" t="s">
        <v>3094</v>
      </c>
      <c r="I619" s="169"/>
      <c r="J619" s="1"/>
      <c r="K619" s="1"/>
      <c r="L619" s="1"/>
      <c r="M619" s="1"/>
    </row>
    <row r="620" spans="1:13" ht="15.75" customHeight="1" x14ac:dyDescent="0.2">
      <c r="A620" s="169" t="s">
        <v>3094</v>
      </c>
      <c r="B620" s="170"/>
      <c r="C620" s="169" t="s">
        <v>3100</v>
      </c>
      <c r="D620" s="169">
        <v>1</v>
      </c>
      <c r="E620" s="169"/>
      <c r="F620" s="169"/>
      <c r="G620" s="169"/>
      <c r="H620" s="169" t="s">
        <v>3094</v>
      </c>
      <c r="I620" s="169"/>
      <c r="J620" s="1"/>
      <c r="K620" s="1"/>
      <c r="L620" s="1"/>
      <c r="M620" s="1"/>
    </row>
    <row r="621" spans="1:13" ht="15.75" customHeight="1" x14ac:dyDescent="0.2">
      <c r="A621" s="169" t="s">
        <v>3094</v>
      </c>
      <c r="B621" s="170"/>
      <c r="C621" s="169" t="s">
        <v>3104</v>
      </c>
      <c r="D621" s="169"/>
      <c r="E621" s="169">
        <v>5</v>
      </c>
      <c r="F621" s="169"/>
      <c r="G621" s="169"/>
      <c r="H621" s="169" t="s">
        <v>3094</v>
      </c>
      <c r="I621" s="169"/>
      <c r="J621" s="1"/>
      <c r="K621" s="1"/>
      <c r="L621" s="1"/>
      <c r="M621" s="1"/>
    </row>
    <row r="622" spans="1:13" ht="15.75" customHeight="1" x14ac:dyDescent="0.2">
      <c r="A622" s="169"/>
      <c r="B622" s="170"/>
      <c r="C622" s="169" t="s">
        <v>4013</v>
      </c>
      <c r="D622" s="169"/>
      <c r="E622" s="169">
        <v>5</v>
      </c>
      <c r="F622" s="169"/>
      <c r="G622" s="169"/>
      <c r="H622" s="169"/>
      <c r="I622" s="169"/>
      <c r="J622" s="1"/>
      <c r="K622" s="1"/>
      <c r="L622" s="1"/>
      <c r="M622" s="1"/>
    </row>
    <row r="623" spans="1:13" ht="15.75" customHeight="1" x14ac:dyDescent="0.2">
      <c r="A623" s="169" t="s">
        <v>3094</v>
      </c>
      <c r="B623" s="170"/>
      <c r="C623" s="169" t="s">
        <v>4012</v>
      </c>
      <c r="D623" s="169">
        <f>SUM(D619:D620)</f>
        <v>1.2</v>
      </c>
      <c r="E623" s="169"/>
      <c r="F623" s="169"/>
      <c r="G623" s="169"/>
      <c r="H623" s="169" t="s">
        <v>3094</v>
      </c>
      <c r="I623" s="169"/>
      <c r="J623" s="1"/>
      <c r="K623" s="1"/>
      <c r="L623" s="1"/>
      <c r="M623" s="1"/>
    </row>
    <row r="624" spans="1:13" ht="15.75" customHeight="1" x14ac:dyDescent="0.2">
      <c r="A624" s="169">
        <f>+A618+1</f>
        <v>52014</v>
      </c>
      <c r="B624" s="169" t="str">
        <f>VLOOKUP($A624,'P-Partidas-MT'!$A:$C,2,0)</f>
        <v>Excavación de Hoyos de 2x1.0x1.0 para poste CAC 13m CM13-II en terreno normal contra inundaciones</v>
      </c>
      <c r="C624" s="169"/>
      <c r="D624" s="169"/>
      <c r="E624" s="169"/>
      <c r="F624" s="169"/>
      <c r="G624" s="169"/>
      <c r="H624" s="169" t="s">
        <v>70</v>
      </c>
      <c r="I624" s="169">
        <f>+I630+0.2</f>
        <v>2.4000000000000004</v>
      </c>
      <c r="J624" s="1"/>
      <c r="K624" s="1"/>
      <c r="L624" s="1"/>
      <c r="M624" s="1"/>
    </row>
    <row r="625" spans="1:13" ht="15.75" customHeight="1" x14ac:dyDescent="0.2">
      <c r="A625" s="169" t="s">
        <v>3094</v>
      </c>
      <c r="B625" s="170"/>
      <c r="C625" s="169" t="s">
        <v>3147</v>
      </c>
      <c r="D625" s="169">
        <v>0.2</v>
      </c>
      <c r="E625" s="169"/>
      <c r="F625" s="169"/>
      <c r="G625" s="169"/>
      <c r="H625" s="169" t="s">
        <v>3094</v>
      </c>
      <c r="I625" s="169"/>
      <c r="J625" s="1"/>
      <c r="K625" s="1"/>
      <c r="L625" s="1"/>
      <c r="M625" s="1"/>
    </row>
    <row r="626" spans="1:13" ht="15.75" customHeight="1" x14ac:dyDescent="0.2">
      <c r="A626" s="169" t="s">
        <v>3094</v>
      </c>
      <c r="B626" s="170"/>
      <c r="C626" s="169" t="s">
        <v>3100</v>
      </c>
      <c r="D626" s="169">
        <v>1</v>
      </c>
      <c r="E626" s="169"/>
      <c r="F626" s="169"/>
      <c r="G626" s="169"/>
      <c r="H626" s="169" t="s">
        <v>3094</v>
      </c>
      <c r="I626" s="169"/>
      <c r="J626" s="1"/>
      <c r="K626" s="1"/>
      <c r="L626" s="1"/>
      <c r="M626" s="1"/>
    </row>
    <row r="627" spans="1:13" ht="15.75" customHeight="1" x14ac:dyDescent="0.2">
      <c r="A627" s="169" t="s">
        <v>3094</v>
      </c>
      <c r="B627" s="170"/>
      <c r="C627" s="169" t="s">
        <v>3104</v>
      </c>
      <c r="D627" s="169"/>
      <c r="E627" s="169">
        <v>5</v>
      </c>
      <c r="F627" s="169"/>
      <c r="G627" s="169"/>
      <c r="H627" s="169" t="s">
        <v>3094</v>
      </c>
      <c r="I627" s="169"/>
      <c r="J627" s="1"/>
      <c r="K627" s="1"/>
      <c r="L627" s="1"/>
      <c r="M627" s="1"/>
    </row>
    <row r="628" spans="1:13" ht="15.75" customHeight="1" x14ac:dyDescent="0.2">
      <c r="A628" s="169"/>
      <c r="B628" s="170"/>
      <c r="C628" s="169" t="s">
        <v>4013</v>
      </c>
      <c r="D628" s="169"/>
      <c r="E628" s="169">
        <v>5</v>
      </c>
      <c r="F628" s="169"/>
      <c r="G628" s="169"/>
      <c r="H628" s="169"/>
      <c r="I628" s="169"/>
      <c r="J628" s="1"/>
      <c r="K628" s="1"/>
      <c r="L628" s="1"/>
      <c r="M628" s="1"/>
    </row>
    <row r="629" spans="1:13" ht="15.75" customHeight="1" x14ac:dyDescent="0.2">
      <c r="A629" s="169" t="s">
        <v>3094</v>
      </c>
      <c r="B629" s="170"/>
      <c r="C629" s="169" t="s">
        <v>4012</v>
      </c>
      <c r="D629" s="169">
        <f>SUM(D625:D626)</f>
        <v>1.2</v>
      </c>
      <c r="E629" s="169"/>
      <c r="F629" s="169"/>
      <c r="G629" s="169"/>
      <c r="H629" s="169" t="s">
        <v>3094</v>
      </c>
      <c r="I629" s="169"/>
      <c r="J629" s="1"/>
      <c r="K629" s="1"/>
      <c r="L629" s="1"/>
      <c r="M629" s="1"/>
    </row>
    <row r="630" spans="1:13" ht="15.75" customHeight="1" x14ac:dyDescent="0.2">
      <c r="A630" s="169">
        <f>+A624+1</f>
        <v>52015</v>
      </c>
      <c r="B630" s="169" t="str">
        <f>VLOOKUP($A630,'P-Partidas-MT'!$A:$C,2,0)</f>
        <v>Excavación de Hoyos de 2.1x1.0x1.0 para poste CAC 14m CM14-II en terreno normal contra inundaciones</v>
      </c>
      <c r="C630" s="169"/>
      <c r="D630" s="169"/>
      <c r="E630" s="169"/>
      <c r="F630" s="169"/>
      <c r="G630" s="169"/>
      <c r="H630" s="169" t="s">
        <v>70</v>
      </c>
      <c r="I630" s="169">
        <f>+I636+0.2</f>
        <v>2.2000000000000002</v>
      </c>
      <c r="J630" s="1"/>
      <c r="K630" s="1"/>
      <c r="L630" s="1"/>
      <c r="M630" s="1"/>
    </row>
    <row r="631" spans="1:13" ht="15.75" customHeight="1" x14ac:dyDescent="0.2">
      <c r="A631" s="169" t="s">
        <v>3094</v>
      </c>
      <c r="B631" s="170"/>
      <c r="C631" s="169" t="s">
        <v>3147</v>
      </c>
      <c r="D631" s="169">
        <v>0.2</v>
      </c>
      <c r="E631" s="169"/>
      <c r="F631" s="169"/>
      <c r="G631" s="169"/>
      <c r="H631" s="169" t="s">
        <v>3094</v>
      </c>
      <c r="I631" s="169"/>
      <c r="J631" s="1"/>
      <c r="K631" s="1"/>
      <c r="L631" s="1"/>
      <c r="M631" s="1"/>
    </row>
    <row r="632" spans="1:13" ht="15.75" customHeight="1" x14ac:dyDescent="0.2">
      <c r="A632" s="169" t="s">
        <v>3094</v>
      </c>
      <c r="B632" s="170"/>
      <c r="C632" s="169" t="s">
        <v>3100</v>
      </c>
      <c r="D632" s="169">
        <v>1</v>
      </c>
      <c r="E632" s="169"/>
      <c r="F632" s="169"/>
      <c r="G632" s="169"/>
      <c r="H632" s="169" t="s">
        <v>3094</v>
      </c>
      <c r="I632" s="169"/>
      <c r="J632" s="1"/>
      <c r="K632" s="1"/>
      <c r="L632" s="1"/>
      <c r="M632" s="1"/>
    </row>
    <row r="633" spans="1:13" ht="15.75" customHeight="1" x14ac:dyDescent="0.2">
      <c r="A633" s="169" t="s">
        <v>3094</v>
      </c>
      <c r="B633" s="170"/>
      <c r="C633" s="169" t="s">
        <v>3104</v>
      </c>
      <c r="D633" s="169"/>
      <c r="E633" s="169">
        <v>5</v>
      </c>
      <c r="F633" s="169"/>
      <c r="G633" s="169"/>
      <c r="H633" s="169" t="s">
        <v>3094</v>
      </c>
      <c r="I633" s="169"/>
      <c r="J633" s="1"/>
      <c r="K633" s="1"/>
      <c r="L633" s="1"/>
      <c r="M633" s="1"/>
    </row>
    <row r="634" spans="1:13" ht="15.75" customHeight="1" x14ac:dyDescent="0.2">
      <c r="A634" s="169"/>
      <c r="B634" s="170"/>
      <c r="C634" s="169" t="s">
        <v>4013</v>
      </c>
      <c r="D634" s="169"/>
      <c r="E634" s="169">
        <v>5</v>
      </c>
      <c r="F634" s="169"/>
      <c r="G634" s="169"/>
      <c r="H634" s="169"/>
      <c r="I634" s="169"/>
      <c r="J634" s="1"/>
      <c r="K634" s="1"/>
      <c r="L634" s="1"/>
      <c r="M634" s="1"/>
    </row>
    <row r="635" spans="1:13" ht="15.75" customHeight="1" x14ac:dyDescent="0.2">
      <c r="A635" s="169" t="s">
        <v>3094</v>
      </c>
      <c r="B635" s="170"/>
      <c r="C635" s="169" t="s">
        <v>4012</v>
      </c>
      <c r="D635" s="169">
        <f>SUM(D631:D632)</f>
        <v>1.2</v>
      </c>
      <c r="E635" s="169"/>
      <c r="F635" s="169"/>
      <c r="G635" s="169"/>
      <c r="H635" s="169" t="s">
        <v>3094</v>
      </c>
      <c r="I635" s="169"/>
      <c r="J635" s="1"/>
      <c r="K635" s="1"/>
      <c r="L635" s="1"/>
      <c r="M635" s="1"/>
    </row>
    <row r="636" spans="1:13" ht="15.75" customHeight="1" x14ac:dyDescent="0.2">
      <c r="A636" s="169">
        <f>+A630+1</f>
        <v>52016</v>
      </c>
      <c r="B636" s="169" t="str">
        <f>VLOOKUP($A636,'P-Partidas-MT'!$A:$C,2,0)</f>
        <v>Excavación de Hoyos de 2.2x1.0x1.0 para poste CAC 15m CM15-II en terreno normal contra inundaciones</v>
      </c>
      <c r="C636" s="169"/>
      <c r="D636" s="169"/>
      <c r="E636" s="169"/>
      <c r="F636" s="169"/>
      <c r="G636" s="169"/>
      <c r="H636" s="169" t="s">
        <v>70</v>
      </c>
      <c r="I636" s="169">
        <v>2</v>
      </c>
      <c r="J636" s="1"/>
      <c r="K636" s="1"/>
      <c r="L636" s="1"/>
      <c r="M636" s="1"/>
    </row>
    <row r="637" spans="1:13" ht="15.75" customHeight="1" x14ac:dyDescent="0.2">
      <c r="A637" s="169" t="s">
        <v>3094</v>
      </c>
      <c r="B637" s="170"/>
      <c r="C637" s="169" t="s">
        <v>3147</v>
      </c>
      <c r="D637" s="169">
        <v>0.2</v>
      </c>
      <c r="E637" s="169"/>
      <c r="F637" s="169"/>
      <c r="G637" s="169"/>
      <c r="H637" s="169" t="s">
        <v>3094</v>
      </c>
      <c r="I637" s="169"/>
      <c r="J637" s="1"/>
      <c r="K637" s="1"/>
      <c r="L637" s="1"/>
      <c r="M637" s="1"/>
    </row>
    <row r="638" spans="1:13" ht="15.75" customHeight="1" x14ac:dyDescent="0.2">
      <c r="A638" s="169" t="s">
        <v>3094</v>
      </c>
      <c r="B638" s="170"/>
      <c r="C638" s="169" t="s">
        <v>3100</v>
      </c>
      <c r="D638" s="169">
        <v>1</v>
      </c>
      <c r="E638" s="169"/>
      <c r="F638" s="169"/>
      <c r="G638" s="169"/>
      <c r="H638" s="169" t="s">
        <v>3094</v>
      </c>
      <c r="I638" s="169"/>
      <c r="J638" s="1"/>
      <c r="K638" s="1"/>
      <c r="L638" s="1"/>
      <c r="M638" s="1"/>
    </row>
    <row r="639" spans="1:13" ht="15.75" customHeight="1" x14ac:dyDescent="0.2">
      <c r="A639" s="169" t="s">
        <v>3094</v>
      </c>
      <c r="B639" s="170"/>
      <c r="C639" s="169" t="s">
        <v>3104</v>
      </c>
      <c r="D639" s="169"/>
      <c r="E639" s="169">
        <v>5</v>
      </c>
      <c r="F639" s="169"/>
      <c r="G639" s="169"/>
      <c r="H639" s="169" t="s">
        <v>3094</v>
      </c>
      <c r="I639" s="169"/>
      <c r="J639" s="1"/>
      <c r="K639" s="1"/>
      <c r="L639" s="1"/>
      <c r="M639" s="1"/>
    </row>
    <row r="640" spans="1:13" ht="15.75" customHeight="1" x14ac:dyDescent="0.2">
      <c r="A640" s="169"/>
      <c r="B640" s="170"/>
      <c r="C640" s="169" t="s">
        <v>4013</v>
      </c>
      <c r="D640" s="169"/>
      <c r="E640" s="169">
        <v>5</v>
      </c>
      <c r="F640" s="169"/>
      <c r="G640" s="169"/>
      <c r="H640" s="169"/>
      <c r="I640" s="169"/>
      <c r="J640" s="1"/>
      <c r="K640" s="1"/>
      <c r="L640" s="1"/>
      <c r="M640" s="1"/>
    </row>
    <row r="641" spans="1:13" ht="15.75" customHeight="1" x14ac:dyDescent="0.2">
      <c r="A641" s="169" t="s">
        <v>3094</v>
      </c>
      <c r="B641" s="170"/>
      <c r="C641" s="169" t="s">
        <v>4012</v>
      </c>
      <c r="D641" s="169">
        <f>SUM(D637:D638)</f>
        <v>1.2</v>
      </c>
      <c r="E641" s="169"/>
      <c r="F641" s="169"/>
      <c r="G641" s="169"/>
      <c r="H641" s="169" t="s">
        <v>3094</v>
      </c>
      <c r="I641" s="169"/>
      <c r="J641" s="1"/>
      <c r="K641" s="1"/>
      <c r="L641" s="1"/>
      <c r="M641" s="1"/>
    </row>
    <row r="642" spans="1:13" ht="15.75" customHeight="1" x14ac:dyDescent="0.2">
      <c r="A642" s="71">
        <f>+A636+1</f>
        <v>52017</v>
      </c>
      <c r="B642" s="71" t="str">
        <f>VLOOKUP($A642,'P-Partidas-MT'!$A:$C,2,0)</f>
        <v>Excavación de Hoyos de 2.1x1.0x1.0 para poste CAC 8m CM8-III inc. Bombeo en terreno con bofedales</v>
      </c>
      <c r="C642" s="71"/>
      <c r="D642" s="71"/>
      <c r="E642" s="71"/>
      <c r="F642" s="71"/>
      <c r="G642" s="71"/>
      <c r="H642" s="71" t="s">
        <v>70</v>
      </c>
      <c r="I642" s="71">
        <f>+I650+0.2</f>
        <v>3.4000000000000012</v>
      </c>
      <c r="J642" s="1"/>
      <c r="K642" s="1"/>
      <c r="L642" s="1"/>
      <c r="M642" s="1"/>
    </row>
    <row r="643" spans="1:13" ht="15.75" customHeight="1" x14ac:dyDescent="0.2">
      <c r="A643" s="71" t="s">
        <v>3094</v>
      </c>
      <c r="B643" s="168"/>
      <c r="C643" s="71" t="s">
        <v>3147</v>
      </c>
      <c r="D643" s="71">
        <v>0.2</v>
      </c>
      <c r="E643" s="71"/>
      <c r="F643" s="71"/>
      <c r="G643" s="71"/>
      <c r="H643" s="71" t="s">
        <v>3094</v>
      </c>
      <c r="I643" s="71"/>
      <c r="J643" s="1"/>
      <c r="K643" s="1"/>
      <c r="L643" s="1"/>
      <c r="M643" s="1"/>
    </row>
    <row r="644" spans="1:13" ht="15.75" customHeight="1" x14ac:dyDescent="0.2">
      <c r="A644" s="71" t="s">
        <v>3094</v>
      </c>
      <c r="B644" s="168"/>
      <c r="C644" s="71" t="s">
        <v>3099</v>
      </c>
      <c r="D644" s="71">
        <v>1</v>
      </c>
      <c r="E644" s="71"/>
      <c r="F644" s="71"/>
      <c r="G644" s="71"/>
      <c r="H644" s="71" t="s">
        <v>3094</v>
      </c>
      <c r="I644" s="71"/>
      <c r="J644" s="1"/>
      <c r="K644" s="1"/>
      <c r="L644" s="1"/>
      <c r="M644" s="1"/>
    </row>
    <row r="645" spans="1:13" ht="15.75" customHeight="1" x14ac:dyDescent="0.2">
      <c r="A645" s="71" t="s">
        <v>3094</v>
      </c>
      <c r="B645" s="168"/>
      <c r="C645" s="71" t="s">
        <v>3100</v>
      </c>
      <c r="D645" s="71">
        <v>2</v>
      </c>
      <c r="E645" s="71"/>
      <c r="F645" s="71"/>
      <c r="G645" s="71"/>
      <c r="H645" s="71" t="s">
        <v>3094</v>
      </c>
      <c r="I645" s="71"/>
      <c r="J645" s="1"/>
      <c r="K645" s="1"/>
      <c r="L645" s="1"/>
      <c r="M645" s="1"/>
    </row>
    <row r="646" spans="1:13" ht="15.75" customHeight="1" x14ac:dyDescent="0.2">
      <c r="A646" s="71"/>
      <c r="B646" s="168"/>
      <c r="C646" s="71" t="s">
        <v>3104</v>
      </c>
      <c r="D646" s="71"/>
      <c r="E646" s="71">
        <v>5</v>
      </c>
      <c r="F646" s="71"/>
      <c r="G646" s="71"/>
      <c r="H646" s="71"/>
      <c r="I646" s="71"/>
      <c r="J646" s="1"/>
      <c r="K646" s="1"/>
      <c r="L646" s="1"/>
      <c r="M646" s="1"/>
    </row>
    <row r="647" spans="1:13" ht="15.75" customHeight="1" x14ac:dyDescent="0.2">
      <c r="A647" s="71"/>
      <c r="B647" s="168"/>
      <c r="C647" s="71" t="s">
        <v>4013</v>
      </c>
      <c r="D647" s="71"/>
      <c r="E647" s="71">
        <v>5</v>
      </c>
      <c r="F647" s="71"/>
      <c r="G647" s="71"/>
      <c r="H647" s="71"/>
      <c r="I647" s="71"/>
      <c r="J647" s="1"/>
      <c r="K647" s="1"/>
      <c r="L647" s="1"/>
      <c r="M647" s="1"/>
    </row>
    <row r="648" spans="1:13" ht="15.75" customHeight="1" x14ac:dyDescent="0.2">
      <c r="A648" s="71"/>
      <c r="B648" s="168"/>
      <c r="C648" s="71" t="s">
        <v>4056</v>
      </c>
      <c r="D648" s="71">
        <v>1</v>
      </c>
      <c r="E648" s="71"/>
      <c r="F648" s="71"/>
      <c r="G648" s="71"/>
      <c r="H648" s="71"/>
      <c r="I648" s="71"/>
      <c r="J648" s="1"/>
      <c r="K648" s="1"/>
      <c r="L648" s="1"/>
      <c r="M648" s="1"/>
    </row>
    <row r="649" spans="1:13" ht="15.75" customHeight="1" x14ac:dyDescent="0.2">
      <c r="A649" s="71" t="s">
        <v>3094</v>
      </c>
      <c r="B649" s="168"/>
      <c r="C649" s="71" t="s">
        <v>4012</v>
      </c>
      <c r="D649" s="71">
        <f>SUM(D643:D645)</f>
        <v>3.2</v>
      </c>
      <c r="E649" s="71"/>
      <c r="F649" s="71"/>
      <c r="G649" s="71"/>
      <c r="H649" s="71" t="s">
        <v>3094</v>
      </c>
      <c r="I649" s="71"/>
      <c r="J649" s="1"/>
      <c r="K649" s="1"/>
      <c r="L649" s="1"/>
      <c r="M649" s="1"/>
    </row>
    <row r="650" spans="1:13" ht="15.75" customHeight="1" x14ac:dyDescent="0.2">
      <c r="A650" s="71">
        <f>+A642+1</f>
        <v>52018</v>
      </c>
      <c r="B650" s="71" t="str">
        <f>VLOOKUP($A650,'P-Partidas-MT'!$A:$C,2,0)</f>
        <v>Excavación de Hoyos de 2.2x1.0x1.0 para poste CAC 9m CM9-III inc. Bombeo en terreno con bofedales</v>
      </c>
      <c r="C650" s="71"/>
      <c r="D650" s="71"/>
      <c r="E650" s="71"/>
      <c r="F650" s="71"/>
      <c r="G650" s="71"/>
      <c r="H650" s="71" t="s">
        <v>70</v>
      </c>
      <c r="I650" s="71">
        <f>+I658+0.2</f>
        <v>3.2000000000000011</v>
      </c>
      <c r="J650" s="1"/>
      <c r="K650" s="1"/>
      <c r="L650" s="1"/>
      <c r="M650" s="1"/>
    </row>
    <row r="651" spans="1:13" ht="15.75" customHeight="1" x14ac:dyDescent="0.2">
      <c r="A651" s="71" t="s">
        <v>3094</v>
      </c>
      <c r="B651" s="168"/>
      <c r="C651" s="71" t="s">
        <v>3147</v>
      </c>
      <c r="D651" s="71">
        <v>0.2</v>
      </c>
      <c r="E651" s="71"/>
      <c r="F651" s="71"/>
      <c r="G651" s="71"/>
      <c r="H651" s="71" t="s">
        <v>3094</v>
      </c>
      <c r="I651" s="71"/>
      <c r="J651" s="1"/>
      <c r="K651" s="1"/>
      <c r="L651" s="1"/>
      <c r="M651" s="1"/>
    </row>
    <row r="652" spans="1:13" ht="15.75" customHeight="1" x14ac:dyDescent="0.2">
      <c r="A652" s="71" t="s">
        <v>3094</v>
      </c>
      <c r="B652" s="168"/>
      <c r="C652" s="71" t="s">
        <v>3099</v>
      </c>
      <c r="D652" s="71">
        <v>1</v>
      </c>
      <c r="E652" s="71"/>
      <c r="F652" s="71"/>
      <c r="G652" s="71"/>
      <c r="H652" s="71" t="s">
        <v>3094</v>
      </c>
      <c r="I652" s="71"/>
      <c r="J652" s="1"/>
      <c r="K652" s="1"/>
      <c r="L652" s="1"/>
      <c r="M652" s="1"/>
    </row>
    <row r="653" spans="1:13" ht="15.75" customHeight="1" x14ac:dyDescent="0.2">
      <c r="A653" s="71" t="s">
        <v>3094</v>
      </c>
      <c r="B653" s="168"/>
      <c r="C653" s="71" t="s">
        <v>3100</v>
      </c>
      <c r="D653" s="71">
        <v>2</v>
      </c>
      <c r="E653" s="71"/>
      <c r="F653" s="71"/>
      <c r="G653" s="71"/>
      <c r="H653" s="71" t="s">
        <v>3094</v>
      </c>
      <c r="I653" s="71"/>
      <c r="J653" s="1"/>
      <c r="K653" s="1"/>
      <c r="L653" s="1"/>
      <c r="M653" s="1"/>
    </row>
    <row r="654" spans="1:13" ht="15.75" customHeight="1" x14ac:dyDescent="0.2">
      <c r="A654" s="71"/>
      <c r="B654" s="168"/>
      <c r="C654" s="71" t="s">
        <v>3104</v>
      </c>
      <c r="D654" s="71"/>
      <c r="E654" s="71">
        <v>5</v>
      </c>
      <c r="F654" s="71"/>
      <c r="G654" s="71"/>
      <c r="H654" s="71"/>
      <c r="I654" s="71"/>
      <c r="J654" s="1"/>
      <c r="K654" s="1"/>
      <c r="L654" s="1"/>
      <c r="M654" s="1"/>
    </row>
    <row r="655" spans="1:13" ht="15.75" customHeight="1" x14ac:dyDescent="0.2">
      <c r="A655" s="71"/>
      <c r="B655" s="168"/>
      <c r="C655" s="71" t="s">
        <v>4013</v>
      </c>
      <c r="D655" s="71"/>
      <c r="E655" s="71">
        <v>5</v>
      </c>
      <c r="F655" s="71"/>
      <c r="G655" s="71"/>
      <c r="H655" s="71"/>
      <c r="I655" s="71"/>
      <c r="J655" s="1"/>
      <c r="K655" s="1"/>
      <c r="L655" s="1"/>
      <c r="M655" s="1"/>
    </row>
    <row r="656" spans="1:13" ht="15.75" customHeight="1" x14ac:dyDescent="0.2">
      <c r="A656" s="71"/>
      <c r="B656" s="168"/>
      <c r="C656" s="71" t="s">
        <v>4056</v>
      </c>
      <c r="D656" s="71">
        <v>1</v>
      </c>
      <c r="E656" s="71"/>
      <c r="F656" s="71"/>
      <c r="G656" s="71"/>
      <c r="H656" s="71"/>
      <c r="I656" s="71"/>
      <c r="J656" s="1"/>
      <c r="K656" s="1"/>
      <c r="L656" s="1"/>
      <c r="M656" s="1"/>
    </row>
    <row r="657" spans="1:13" ht="15.75" customHeight="1" x14ac:dyDescent="0.2">
      <c r="A657" s="71" t="s">
        <v>3094</v>
      </c>
      <c r="B657" s="168"/>
      <c r="C657" s="71" t="s">
        <v>4012</v>
      </c>
      <c r="D657" s="71">
        <f>SUM(D651:D653)</f>
        <v>3.2</v>
      </c>
      <c r="E657" s="71"/>
      <c r="F657" s="71"/>
      <c r="G657" s="71"/>
      <c r="H657" s="71" t="s">
        <v>3094</v>
      </c>
      <c r="I657" s="71"/>
      <c r="J657" s="1"/>
      <c r="K657" s="1"/>
      <c r="L657" s="1"/>
      <c r="M657" s="1"/>
    </row>
    <row r="658" spans="1:13" ht="15.75" customHeight="1" x14ac:dyDescent="0.2">
      <c r="A658" s="71">
        <f>+A650+1</f>
        <v>52019</v>
      </c>
      <c r="B658" s="71" t="str">
        <f>VLOOKUP($A658,'P-Partidas-MT'!$A:$C,2,0)</f>
        <v>Excavación de Hoyos de 2.3x1.0x1.0 para poste CAC 10m CM10-III inc. Bombeo en terreno con bofedales</v>
      </c>
      <c r="C658" s="71"/>
      <c r="D658" s="71"/>
      <c r="E658" s="71"/>
      <c r="F658" s="71"/>
      <c r="G658" s="71"/>
      <c r="H658" s="71" t="s">
        <v>70</v>
      </c>
      <c r="I658" s="71">
        <f>+I666+0.2</f>
        <v>3.0000000000000009</v>
      </c>
      <c r="J658" s="1"/>
      <c r="K658" s="1"/>
      <c r="L658" s="1"/>
      <c r="M658" s="1"/>
    </row>
    <row r="659" spans="1:13" ht="15.75" customHeight="1" x14ac:dyDescent="0.2">
      <c r="A659" s="71" t="s">
        <v>3094</v>
      </c>
      <c r="B659" s="168"/>
      <c r="C659" s="71" t="s">
        <v>3147</v>
      </c>
      <c r="D659" s="71">
        <v>0.2</v>
      </c>
      <c r="E659" s="71"/>
      <c r="F659" s="71"/>
      <c r="G659" s="71"/>
      <c r="H659" s="71" t="s">
        <v>3094</v>
      </c>
      <c r="I659" s="71"/>
      <c r="J659" s="1"/>
      <c r="K659" s="1"/>
      <c r="L659" s="1"/>
      <c r="M659" s="1"/>
    </row>
    <row r="660" spans="1:13" ht="15.75" customHeight="1" x14ac:dyDescent="0.2">
      <c r="A660" s="71" t="s">
        <v>3094</v>
      </c>
      <c r="B660" s="168"/>
      <c r="C660" s="71" t="s">
        <v>3099</v>
      </c>
      <c r="D660" s="71">
        <v>1</v>
      </c>
      <c r="E660" s="71"/>
      <c r="F660" s="71"/>
      <c r="G660" s="71"/>
      <c r="H660" s="71" t="s">
        <v>3094</v>
      </c>
      <c r="I660" s="71"/>
      <c r="J660" s="1"/>
      <c r="K660" s="1"/>
      <c r="L660" s="1"/>
      <c r="M660" s="1"/>
    </row>
    <row r="661" spans="1:13" ht="15.75" customHeight="1" x14ac:dyDescent="0.2">
      <c r="A661" s="71" t="s">
        <v>3094</v>
      </c>
      <c r="B661" s="168"/>
      <c r="C661" s="71" t="s">
        <v>3100</v>
      </c>
      <c r="D661" s="71">
        <v>2</v>
      </c>
      <c r="E661" s="71"/>
      <c r="F661" s="71"/>
      <c r="G661" s="71"/>
      <c r="H661" s="71" t="s">
        <v>3094</v>
      </c>
      <c r="I661" s="71"/>
      <c r="J661" s="1"/>
      <c r="K661" s="1"/>
      <c r="L661" s="1"/>
      <c r="M661" s="1"/>
    </row>
    <row r="662" spans="1:13" ht="15.75" customHeight="1" x14ac:dyDescent="0.2">
      <c r="A662" s="71"/>
      <c r="B662" s="168"/>
      <c r="C662" s="71" t="s">
        <v>3104</v>
      </c>
      <c r="D662" s="71"/>
      <c r="E662" s="71">
        <v>5</v>
      </c>
      <c r="F662" s="71"/>
      <c r="G662" s="71"/>
      <c r="H662" s="71"/>
      <c r="I662" s="71"/>
      <c r="J662" s="1"/>
      <c r="K662" s="1"/>
      <c r="L662" s="1"/>
      <c r="M662" s="1"/>
    </row>
    <row r="663" spans="1:13" ht="15.75" customHeight="1" x14ac:dyDescent="0.2">
      <c r="A663" s="71"/>
      <c r="B663" s="168"/>
      <c r="C663" s="71" t="s">
        <v>4013</v>
      </c>
      <c r="D663" s="71"/>
      <c r="E663" s="71">
        <v>5</v>
      </c>
      <c r="F663" s="71"/>
      <c r="G663" s="71"/>
      <c r="H663" s="71"/>
      <c r="I663" s="71"/>
      <c r="J663" s="1"/>
      <c r="K663" s="1"/>
      <c r="L663" s="1"/>
      <c r="M663" s="1"/>
    </row>
    <row r="664" spans="1:13" ht="15.75" customHeight="1" x14ac:dyDescent="0.2">
      <c r="A664" s="71"/>
      <c r="B664" s="168"/>
      <c r="C664" s="71" t="s">
        <v>4056</v>
      </c>
      <c r="D664" s="71">
        <v>1</v>
      </c>
      <c r="E664" s="71"/>
      <c r="F664" s="71"/>
      <c r="G664" s="71"/>
      <c r="H664" s="71"/>
      <c r="I664" s="71"/>
      <c r="J664" s="1"/>
      <c r="K664" s="1"/>
      <c r="L664" s="1"/>
      <c r="M664" s="1"/>
    </row>
    <row r="665" spans="1:13" ht="15.75" customHeight="1" x14ac:dyDescent="0.2">
      <c r="A665" s="71" t="s">
        <v>3094</v>
      </c>
      <c r="B665" s="168"/>
      <c r="C665" s="71" t="s">
        <v>4012</v>
      </c>
      <c r="D665" s="71">
        <f>SUM(D659:D661)</f>
        <v>3.2</v>
      </c>
      <c r="E665" s="71"/>
      <c r="F665" s="71"/>
      <c r="G665" s="71"/>
      <c r="H665" s="71" t="s">
        <v>3094</v>
      </c>
      <c r="I665" s="71"/>
      <c r="J665" s="1"/>
      <c r="K665" s="1"/>
      <c r="L665" s="1"/>
      <c r="M665" s="1"/>
    </row>
    <row r="666" spans="1:13" ht="15.75" customHeight="1" x14ac:dyDescent="0.2">
      <c r="A666" s="71">
        <f>+A658+1</f>
        <v>52020</v>
      </c>
      <c r="B666" s="71" t="str">
        <f>VLOOKUP($A666,'P-Partidas-MT'!$A:$C,2,0)</f>
        <v>Excavación de Hoyos de 2.4x1.0x1.0 para poste CAC 11m CM11-III inc. Bombeo en terreno con bofedales</v>
      </c>
      <c r="C666" s="71"/>
      <c r="D666" s="71"/>
      <c r="E666" s="71"/>
      <c r="F666" s="71"/>
      <c r="G666" s="71"/>
      <c r="H666" s="71" t="s">
        <v>70</v>
      </c>
      <c r="I666" s="71">
        <f>+I674+0.2</f>
        <v>2.8000000000000007</v>
      </c>
      <c r="J666" s="1"/>
      <c r="K666" s="1"/>
      <c r="L666" s="1"/>
      <c r="M666" s="1"/>
    </row>
    <row r="667" spans="1:13" ht="15.75" customHeight="1" x14ac:dyDescent="0.2">
      <c r="A667" s="71" t="s">
        <v>3094</v>
      </c>
      <c r="B667" s="168"/>
      <c r="C667" s="71" t="s">
        <v>3147</v>
      </c>
      <c r="D667" s="71">
        <v>0.2</v>
      </c>
      <c r="E667" s="71"/>
      <c r="F667" s="71"/>
      <c r="G667" s="71"/>
      <c r="H667" s="71" t="s">
        <v>3094</v>
      </c>
      <c r="I667" s="71"/>
      <c r="J667" s="1"/>
      <c r="K667" s="1"/>
      <c r="L667" s="1"/>
      <c r="M667" s="1"/>
    </row>
    <row r="668" spans="1:13" ht="15.75" customHeight="1" x14ac:dyDescent="0.2">
      <c r="A668" s="71" t="s">
        <v>3094</v>
      </c>
      <c r="B668" s="168"/>
      <c r="C668" s="71" t="s">
        <v>3099</v>
      </c>
      <c r="D668" s="71">
        <v>1</v>
      </c>
      <c r="E668" s="71"/>
      <c r="F668" s="71"/>
      <c r="G668" s="71"/>
      <c r="H668" s="71" t="s">
        <v>3094</v>
      </c>
      <c r="I668" s="71"/>
      <c r="J668" s="1"/>
      <c r="K668" s="1"/>
      <c r="L668" s="1"/>
      <c r="M668" s="1"/>
    </row>
    <row r="669" spans="1:13" ht="15.75" customHeight="1" x14ac:dyDescent="0.2">
      <c r="A669" s="71" t="s">
        <v>3094</v>
      </c>
      <c r="B669" s="168"/>
      <c r="C669" s="71" t="s">
        <v>3100</v>
      </c>
      <c r="D669" s="71">
        <v>2</v>
      </c>
      <c r="E669" s="71"/>
      <c r="F669" s="71"/>
      <c r="G669" s="71"/>
      <c r="H669" s="71" t="s">
        <v>3094</v>
      </c>
      <c r="I669" s="71"/>
      <c r="J669" s="1"/>
      <c r="K669" s="1"/>
      <c r="L669" s="1"/>
      <c r="M669" s="1"/>
    </row>
    <row r="670" spans="1:13" ht="15.75" customHeight="1" x14ac:dyDescent="0.2">
      <c r="A670" s="71"/>
      <c r="B670" s="168"/>
      <c r="C670" s="71" t="s">
        <v>3104</v>
      </c>
      <c r="D670" s="71"/>
      <c r="E670" s="71">
        <v>5</v>
      </c>
      <c r="F670" s="71"/>
      <c r="G670" s="71"/>
      <c r="H670" s="71"/>
      <c r="I670" s="71"/>
      <c r="J670" s="1"/>
      <c r="K670" s="1"/>
      <c r="L670" s="1"/>
      <c r="M670" s="1"/>
    </row>
    <row r="671" spans="1:13" ht="15.75" customHeight="1" x14ac:dyDescent="0.2">
      <c r="A671" s="71"/>
      <c r="B671" s="168"/>
      <c r="C671" s="71" t="s">
        <v>4013</v>
      </c>
      <c r="D671" s="71"/>
      <c r="E671" s="71">
        <v>5</v>
      </c>
      <c r="F671" s="71"/>
      <c r="G671" s="71"/>
      <c r="H671" s="71"/>
      <c r="I671" s="71"/>
      <c r="J671" s="1"/>
      <c r="K671" s="1"/>
      <c r="L671" s="1"/>
      <c r="M671" s="1"/>
    </row>
    <row r="672" spans="1:13" ht="15.75" customHeight="1" x14ac:dyDescent="0.2">
      <c r="A672" s="71"/>
      <c r="B672" s="168"/>
      <c r="C672" s="71" t="s">
        <v>4056</v>
      </c>
      <c r="D672" s="71">
        <v>1</v>
      </c>
      <c r="E672" s="71"/>
      <c r="F672" s="71"/>
      <c r="G672" s="71"/>
      <c r="H672" s="71"/>
      <c r="I672" s="71"/>
      <c r="J672" s="1"/>
      <c r="K672" s="1"/>
      <c r="L672" s="1"/>
      <c r="M672" s="1"/>
    </row>
    <row r="673" spans="1:13" ht="15.75" customHeight="1" x14ac:dyDescent="0.2">
      <c r="A673" s="71" t="s">
        <v>3094</v>
      </c>
      <c r="B673" s="168"/>
      <c r="C673" s="71" t="s">
        <v>4012</v>
      </c>
      <c r="D673" s="71">
        <f>SUM(D667:D669)</f>
        <v>3.2</v>
      </c>
      <c r="E673" s="71"/>
      <c r="F673" s="71"/>
      <c r="G673" s="71"/>
      <c r="H673" s="71" t="s">
        <v>3094</v>
      </c>
      <c r="I673" s="71"/>
      <c r="J673" s="1"/>
      <c r="K673" s="1"/>
      <c r="L673" s="1"/>
      <c r="M673" s="1"/>
    </row>
    <row r="674" spans="1:13" ht="15.75" customHeight="1" x14ac:dyDescent="0.2">
      <c r="A674" s="71">
        <f>+A666+1</f>
        <v>52021</v>
      </c>
      <c r="B674" s="71" t="str">
        <f>VLOOKUP($A674,'P-Partidas-MT'!$A:$C,2,0)</f>
        <v>Excavación de Hoyos de 2.5x1.0x1.0 para poste CAC 12m CM12-III inc. Bombeo en terreno con bofedales</v>
      </c>
      <c r="C674" s="71"/>
      <c r="D674" s="71"/>
      <c r="E674" s="71"/>
      <c r="F674" s="71"/>
      <c r="G674" s="71"/>
      <c r="H674" s="71" t="s">
        <v>70</v>
      </c>
      <c r="I674" s="71">
        <f>+I682+0.2</f>
        <v>2.6000000000000005</v>
      </c>
      <c r="J674" s="1"/>
      <c r="K674" s="1"/>
      <c r="L674" s="1"/>
      <c r="M674" s="1"/>
    </row>
    <row r="675" spans="1:13" ht="15.75" customHeight="1" x14ac:dyDescent="0.2">
      <c r="A675" s="71" t="s">
        <v>3094</v>
      </c>
      <c r="B675" s="168"/>
      <c r="C675" s="71" t="s">
        <v>3147</v>
      </c>
      <c r="D675" s="71">
        <v>0.2</v>
      </c>
      <c r="E675" s="71"/>
      <c r="F675" s="71"/>
      <c r="G675" s="71"/>
      <c r="H675" s="71" t="s">
        <v>3094</v>
      </c>
      <c r="I675" s="71"/>
      <c r="J675" s="1"/>
      <c r="K675" s="1"/>
      <c r="L675" s="1"/>
      <c r="M675" s="1"/>
    </row>
    <row r="676" spans="1:13" ht="15.75" customHeight="1" x14ac:dyDescent="0.2">
      <c r="A676" s="71" t="s">
        <v>3094</v>
      </c>
      <c r="B676" s="168"/>
      <c r="C676" s="71" t="s">
        <v>3099</v>
      </c>
      <c r="D676" s="71">
        <v>1</v>
      </c>
      <c r="E676" s="71"/>
      <c r="F676" s="71"/>
      <c r="G676" s="71"/>
      <c r="H676" s="71" t="s">
        <v>3094</v>
      </c>
      <c r="I676" s="71"/>
      <c r="J676" s="1"/>
      <c r="K676" s="1"/>
      <c r="L676" s="1"/>
      <c r="M676" s="1"/>
    </row>
    <row r="677" spans="1:13" ht="15.75" customHeight="1" x14ac:dyDescent="0.2">
      <c r="A677" s="71" t="s">
        <v>3094</v>
      </c>
      <c r="B677" s="168"/>
      <c r="C677" s="71" t="s">
        <v>3100</v>
      </c>
      <c r="D677" s="71">
        <v>2</v>
      </c>
      <c r="E677" s="71"/>
      <c r="F677" s="71"/>
      <c r="G677" s="71"/>
      <c r="H677" s="71" t="s">
        <v>3094</v>
      </c>
      <c r="I677" s="71"/>
      <c r="J677" s="1"/>
      <c r="K677" s="1"/>
      <c r="L677" s="1"/>
      <c r="M677" s="1"/>
    </row>
    <row r="678" spans="1:13" ht="15.75" customHeight="1" x14ac:dyDescent="0.2">
      <c r="A678" s="71"/>
      <c r="B678" s="168"/>
      <c r="C678" s="71" t="s">
        <v>3104</v>
      </c>
      <c r="D678" s="71"/>
      <c r="E678" s="71">
        <v>5</v>
      </c>
      <c r="F678" s="71"/>
      <c r="G678" s="71"/>
      <c r="H678" s="71"/>
      <c r="I678" s="71"/>
      <c r="J678" s="1"/>
      <c r="K678" s="1"/>
      <c r="L678" s="1"/>
      <c r="M678" s="1"/>
    </row>
    <row r="679" spans="1:13" ht="15.75" customHeight="1" x14ac:dyDescent="0.2">
      <c r="A679" s="71"/>
      <c r="B679" s="168"/>
      <c r="C679" s="71" t="s">
        <v>4013</v>
      </c>
      <c r="D679" s="71"/>
      <c r="E679" s="71">
        <v>5</v>
      </c>
      <c r="F679" s="71"/>
      <c r="G679" s="71"/>
      <c r="H679" s="71"/>
      <c r="I679" s="71"/>
      <c r="J679" s="1"/>
      <c r="K679" s="1"/>
      <c r="L679" s="1"/>
      <c r="M679" s="1"/>
    </row>
    <row r="680" spans="1:13" ht="15.75" customHeight="1" x14ac:dyDescent="0.2">
      <c r="A680" s="71"/>
      <c r="B680" s="168"/>
      <c r="C680" s="71" t="s">
        <v>4056</v>
      </c>
      <c r="D680" s="71">
        <v>1</v>
      </c>
      <c r="E680" s="71"/>
      <c r="F680" s="71"/>
      <c r="G680" s="71"/>
      <c r="H680" s="71"/>
      <c r="I680" s="71"/>
      <c r="J680" s="1"/>
      <c r="K680" s="1"/>
      <c r="L680" s="1"/>
      <c r="M680" s="1"/>
    </row>
    <row r="681" spans="1:13" ht="15.75" customHeight="1" x14ac:dyDescent="0.2">
      <c r="A681" s="71" t="s">
        <v>3094</v>
      </c>
      <c r="B681" s="168"/>
      <c r="C681" s="71" t="s">
        <v>4012</v>
      </c>
      <c r="D681" s="71">
        <f>SUM(D675:D677)</f>
        <v>3.2</v>
      </c>
      <c r="E681" s="71"/>
      <c r="F681" s="71"/>
      <c r="G681" s="71"/>
      <c r="H681" s="71" t="s">
        <v>3094</v>
      </c>
      <c r="I681" s="71"/>
      <c r="J681" s="1"/>
      <c r="K681" s="1"/>
      <c r="L681" s="1"/>
      <c r="M681" s="1"/>
    </row>
    <row r="682" spans="1:13" ht="15.75" customHeight="1" x14ac:dyDescent="0.2">
      <c r="A682" s="71">
        <f>+A674+1</f>
        <v>52022</v>
      </c>
      <c r="B682" s="71" t="str">
        <f>VLOOKUP($A682,'P-Partidas-MT'!$A:$C,2,0)</f>
        <v>Excavación de Hoyos de 2.6x1.0x1.0 para poste CAC 13m CM13-III inc. Bombeo en terreno con bofedales</v>
      </c>
      <c r="C682" s="71"/>
      <c r="D682" s="71"/>
      <c r="E682" s="71"/>
      <c r="F682" s="71"/>
      <c r="G682" s="71"/>
      <c r="H682" s="71" t="s">
        <v>70</v>
      </c>
      <c r="I682" s="71">
        <f>+I690+0.2</f>
        <v>2.4000000000000004</v>
      </c>
      <c r="J682" s="1"/>
      <c r="K682" s="1"/>
      <c r="L682" s="1"/>
      <c r="M682" s="1"/>
    </row>
    <row r="683" spans="1:13" ht="15.75" customHeight="1" x14ac:dyDescent="0.2">
      <c r="A683" s="71" t="s">
        <v>3094</v>
      </c>
      <c r="B683" s="168"/>
      <c r="C683" s="71" t="s">
        <v>3147</v>
      </c>
      <c r="D683" s="71">
        <v>0.2</v>
      </c>
      <c r="E683" s="71"/>
      <c r="F683" s="71"/>
      <c r="G683" s="71"/>
      <c r="H683" s="71" t="s">
        <v>3094</v>
      </c>
      <c r="I683" s="71"/>
      <c r="J683" s="1"/>
      <c r="K683" s="1"/>
      <c r="L683" s="1"/>
      <c r="M683" s="1"/>
    </row>
    <row r="684" spans="1:13" ht="15.75" customHeight="1" x14ac:dyDescent="0.2">
      <c r="A684" s="71" t="s">
        <v>3094</v>
      </c>
      <c r="B684" s="168"/>
      <c r="C684" s="71" t="s">
        <v>3099</v>
      </c>
      <c r="D684" s="71">
        <v>1</v>
      </c>
      <c r="E684" s="71"/>
      <c r="F684" s="71"/>
      <c r="G684" s="71"/>
      <c r="H684" s="71" t="s">
        <v>3094</v>
      </c>
      <c r="I684" s="71"/>
      <c r="J684" s="1"/>
      <c r="K684" s="1"/>
      <c r="L684" s="1"/>
      <c r="M684" s="1"/>
    </row>
    <row r="685" spans="1:13" ht="15.75" customHeight="1" x14ac:dyDescent="0.2">
      <c r="A685" s="71" t="s">
        <v>3094</v>
      </c>
      <c r="B685" s="168"/>
      <c r="C685" s="71" t="s">
        <v>3100</v>
      </c>
      <c r="D685" s="71">
        <v>2</v>
      </c>
      <c r="E685" s="71"/>
      <c r="F685" s="71"/>
      <c r="G685" s="71"/>
      <c r="H685" s="71" t="s">
        <v>3094</v>
      </c>
      <c r="I685" s="71"/>
      <c r="J685" s="1"/>
      <c r="K685" s="1"/>
      <c r="L685" s="1"/>
      <c r="M685" s="1"/>
    </row>
    <row r="686" spans="1:13" ht="15.75" customHeight="1" x14ac:dyDescent="0.2">
      <c r="A686" s="71"/>
      <c r="B686" s="168"/>
      <c r="C686" s="71" t="s">
        <v>3104</v>
      </c>
      <c r="D686" s="71"/>
      <c r="E686" s="71">
        <v>5</v>
      </c>
      <c r="F686" s="71"/>
      <c r="G686" s="71"/>
      <c r="H686" s="71"/>
      <c r="I686" s="71"/>
      <c r="J686" s="1"/>
      <c r="K686" s="1"/>
      <c r="L686" s="1"/>
      <c r="M686" s="1"/>
    </row>
    <row r="687" spans="1:13" ht="15.75" customHeight="1" x14ac:dyDescent="0.2">
      <c r="A687" s="71"/>
      <c r="B687" s="168"/>
      <c r="C687" s="71" t="s">
        <v>4013</v>
      </c>
      <c r="D687" s="71"/>
      <c r="E687" s="71">
        <v>5</v>
      </c>
      <c r="F687" s="71"/>
      <c r="G687" s="71"/>
      <c r="H687" s="71"/>
      <c r="I687" s="71"/>
      <c r="J687" s="1"/>
      <c r="K687" s="1"/>
      <c r="L687" s="1"/>
      <c r="M687" s="1"/>
    </row>
    <row r="688" spans="1:13" ht="15.75" customHeight="1" x14ac:dyDescent="0.2">
      <c r="A688" s="71"/>
      <c r="B688" s="168"/>
      <c r="C688" s="71" t="s">
        <v>4056</v>
      </c>
      <c r="D688" s="71">
        <v>1</v>
      </c>
      <c r="E688" s="71"/>
      <c r="F688" s="71"/>
      <c r="G688" s="71"/>
      <c r="H688" s="71"/>
      <c r="I688" s="71"/>
      <c r="J688" s="1"/>
      <c r="K688" s="1"/>
      <c r="L688" s="1"/>
      <c r="M688" s="1"/>
    </row>
    <row r="689" spans="1:13" ht="15.75" customHeight="1" x14ac:dyDescent="0.2">
      <c r="A689" s="71" t="s">
        <v>3094</v>
      </c>
      <c r="B689" s="168"/>
      <c r="C689" s="71" t="s">
        <v>4012</v>
      </c>
      <c r="D689" s="71">
        <f>SUM(D683:D685)</f>
        <v>3.2</v>
      </c>
      <c r="E689" s="71"/>
      <c r="F689" s="71"/>
      <c r="G689" s="71"/>
      <c r="H689" s="71" t="s">
        <v>3094</v>
      </c>
      <c r="I689" s="71"/>
      <c r="J689" s="1"/>
      <c r="K689" s="1"/>
      <c r="L689" s="1"/>
      <c r="M689" s="1"/>
    </row>
    <row r="690" spans="1:13" ht="15.75" customHeight="1" x14ac:dyDescent="0.2">
      <c r="A690" s="71">
        <f>+A682+1</f>
        <v>52023</v>
      </c>
      <c r="B690" s="71" t="str">
        <f>VLOOKUP($A690,'P-Partidas-MT'!$A:$C,2,0)</f>
        <v>Excavación de Hoyos de 2.7x1.0x1.0 para poste CAC 14m CM14-III inc. Bombeo en terreno con bofedales</v>
      </c>
      <c r="C690" s="71"/>
      <c r="D690" s="71"/>
      <c r="E690" s="71"/>
      <c r="F690" s="71"/>
      <c r="G690" s="71"/>
      <c r="H690" s="71" t="s">
        <v>70</v>
      </c>
      <c r="I690" s="71">
        <f>+I698+0.2</f>
        <v>2.2000000000000002</v>
      </c>
      <c r="J690" s="1"/>
      <c r="K690" s="1"/>
      <c r="L690" s="1"/>
      <c r="M690" s="1"/>
    </row>
    <row r="691" spans="1:13" ht="15.75" customHeight="1" x14ac:dyDescent="0.2">
      <c r="A691" s="71" t="s">
        <v>3094</v>
      </c>
      <c r="B691" s="168"/>
      <c r="C691" s="71" t="s">
        <v>3147</v>
      </c>
      <c r="D691" s="71">
        <v>0.2</v>
      </c>
      <c r="E691" s="71"/>
      <c r="F691" s="71"/>
      <c r="G691" s="71"/>
      <c r="H691" s="71" t="s">
        <v>3094</v>
      </c>
      <c r="I691" s="71"/>
      <c r="J691" s="1"/>
      <c r="K691" s="1"/>
      <c r="L691" s="1"/>
      <c r="M691" s="1"/>
    </row>
    <row r="692" spans="1:13" ht="15.75" customHeight="1" x14ac:dyDescent="0.2">
      <c r="A692" s="71" t="s">
        <v>3094</v>
      </c>
      <c r="B692" s="168"/>
      <c r="C692" s="71" t="s">
        <v>3099</v>
      </c>
      <c r="D692" s="71">
        <v>1</v>
      </c>
      <c r="E692" s="71"/>
      <c r="F692" s="71"/>
      <c r="G692" s="71"/>
      <c r="H692" s="71" t="s">
        <v>3094</v>
      </c>
      <c r="I692" s="71"/>
      <c r="J692" s="1"/>
      <c r="K692" s="1"/>
      <c r="L692" s="1"/>
      <c r="M692" s="1"/>
    </row>
    <row r="693" spans="1:13" ht="15.75" customHeight="1" x14ac:dyDescent="0.2">
      <c r="A693" s="71" t="s">
        <v>3094</v>
      </c>
      <c r="B693" s="168"/>
      <c r="C693" s="71" t="s">
        <v>3100</v>
      </c>
      <c r="D693" s="71">
        <v>2</v>
      </c>
      <c r="E693" s="71"/>
      <c r="F693" s="71"/>
      <c r="G693" s="71"/>
      <c r="H693" s="71" t="s">
        <v>3094</v>
      </c>
      <c r="I693" s="71"/>
      <c r="J693" s="1"/>
      <c r="K693" s="1"/>
      <c r="L693" s="1"/>
      <c r="M693" s="1"/>
    </row>
    <row r="694" spans="1:13" ht="15.75" customHeight="1" x14ac:dyDescent="0.2">
      <c r="A694" s="71"/>
      <c r="B694" s="168"/>
      <c r="C694" s="71" t="s">
        <v>3104</v>
      </c>
      <c r="D694" s="71"/>
      <c r="E694" s="71">
        <v>5</v>
      </c>
      <c r="F694" s="71"/>
      <c r="G694" s="71"/>
      <c r="H694" s="71"/>
      <c r="I694" s="71"/>
      <c r="J694" s="1"/>
      <c r="K694" s="1"/>
      <c r="L694" s="1"/>
      <c r="M694" s="1"/>
    </row>
    <row r="695" spans="1:13" ht="15.75" customHeight="1" x14ac:dyDescent="0.2">
      <c r="A695" s="71"/>
      <c r="B695" s="168"/>
      <c r="C695" s="71" t="s">
        <v>4013</v>
      </c>
      <c r="D695" s="71"/>
      <c r="E695" s="71">
        <v>5</v>
      </c>
      <c r="F695" s="71"/>
      <c r="G695" s="71"/>
      <c r="H695" s="71"/>
      <c r="I695" s="71"/>
      <c r="J695" s="1"/>
      <c r="K695" s="1"/>
      <c r="L695" s="1"/>
      <c r="M695" s="1"/>
    </row>
    <row r="696" spans="1:13" ht="15.75" customHeight="1" x14ac:dyDescent="0.2">
      <c r="A696" s="71"/>
      <c r="B696" s="168"/>
      <c r="C696" s="71" t="s">
        <v>4056</v>
      </c>
      <c r="D696" s="71">
        <v>1</v>
      </c>
      <c r="E696" s="71"/>
      <c r="F696" s="71"/>
      <c r="G696" s="71"/>
      <c r="H696" s="71"/>
      <c r="I696" s="71"/>
      <c r="J696" s="1"/>
      <c r="K696" s="1"/>
      <c r="L696" s="1"/>
      <c r="M696" s="1"/>
    </row>
    <row r="697" spans="1:13" ht="15.75" customHeight="1" x14ac:dyDescent="0.2">
      <c r="A697" s="71" t="s">
        <v>3094</v>
      </c>
      <c r="B697" s="168"/>
      <c r="C697" s="71" t="s">
        <v>4012</v>
      </c>
      <c r="D697" s="71">
        <f>SUM(D691:D693)</f>
        <v>3.2</v>
      </c>
      <c r="E697" s="71"/>
      <c r="F697" s="71"/>
      <c r="G697" s="71"/>
      <c r="H697" s="71" t="s">
        <v>3094</v>
      </c>
      <c r="I697" s="71"/>
      <c r="J697" s="1"/>
      <c r="K697" s="1"/>
      <c r="L697" s="1"/>
      <c r="M697" s="1"/>
    </row>
    <row r="698" spans="1:13" ht="15.75" customHeight="1" x14ac:dyDescent="0.2">
      <c r="A698" s="71">
        <f>+A690+1</f>
        <v>52024</v>
      </c>
      <c r="B698" s="71" t="str">
        <f>VLOOKUP($A698,'P-Partidas-MT'!$A:$C,2,0)</f>
        <v>Excavación de Hoyos de 2.8x1.0x1.0 para poste CAC 15m CM15-III inc. Bombeo en terreno con bofedales</v>
      </c>
      <c r="C698" s="71"/>
      <c r="D698" s="71"/>
      <c r="E698" s="71"/>
      <c r="F698" s="71"/>
      <c r="G698" s="71"/>
      <c r="H698" s="71" t="s">
        <v>70</v>
      </c>
      <c r="I698" s="71">
        <v>2</v>
      </c>
      <c r="J698" s="1"/>
      <c r="K698" s="1"/>
      <c r="L698" s="1"/>
      <c r="M698" s="1"/>
    </row>
    <row r="699" spans="1:13" ht="15.75" customHeight="1" x14ac:dyDescent="0.2">
      <c r="A699" s="71" t="s">
        <v>3094</v>
      </c>
      <c r="B699" s="168"/>
      <c r="C699" s="71" t="s">
        <v>3147</v>
      </c>
      <c r="D699" s="71">
        <v>0.2</v>
      </c>
      <c r="E699" s="71"/>
      <c r="F699" s="71"/>
      <c r="G699" s="71"/>
      <c r="H699" s="71" t="s">
        <v>3094</v>
      </c>
      <c r="I699" s="71"/>
      <c r="J699" s="1"/>
      <c r="K699" s="1"/>
      <c r="L699" s="1"/>
      <c r="M699" s="1"/>
    </row>
    <row r="700" spans="1:13" ht="15.75" customHeight="1" x14ac:dyDescent="0.2">
      <c r="A700" s="71"/>
      <c r="B700" s="168"/>
      <c r="C700" s="71" t="s">
        <v>3099</v>
      </c>
      <c r="D700" s="71">
        <v>1</v>
      </c>
      <c r="E700" s="71"/>
      <c r="F700" s="71"/>
      <c r="G700" s="71"/>
      <c r="H700" s="71"/>
      <c r="I700" s="71"/>
      <c r="J700" s="1"/>
      <c r="K700" s="1"/>
      <c r="L700" s="1"/>
      <c r="M700" s="1"/>
    </row>
    <row r="701" spans="1:13" ht="15.75" customHeight="1" x14ac:dyDescent="0.2">
      <c r="A701" s="71" t="s">
        <v>3094</v>
      </c>
      <c r="B701" s="168"/>
      <c r="C701" s="71" t="s">
        <v>3100</v>
      </c>
      <c r="D701" s="71">
        <v>2</v>
      </c>
      <c r="E701" s="71"/>
      <c r="F701" s="71"/>
      <c r="G701" s="71"/>
      <c r="H701" s="71" t="s">
        <v>3094</v>
      </c>
      <c r="I701" s="71"/>
      <c r="J701" s="1"/>
      <c r="K701" s="1"/>
      <c r="L701" s="1"/>
      <c r="M701" s="1"/>
    </row>
    <row r="702" spans="1:13" ht="15.75" customHeight="1" x14ac:dyDescent="0.2">
      <c r="A702" s="71" t="s">
        <v>3094</v>
      </c>
      <c r="B702" s="168"/>
      <c r="C702" s="71" t="s">
        <v>3104</v>
      </c>
      <c r="D702" s="71"/>
      <c r="E702" s="71">
        <v>5</v>
      </c>
      <c r="F702" s="71"/>
      <c r="G702" s="71"/>
      <c r="H702" s="71" t="s">
        <v>3094</v>
      </c>
      <c r="I702" s="71"/>
      <c r="J702" s="1"/>
      <c r="K702" s="1"/>
      <c r="L702" s="1"/>
      <c r="M702" s="1"/>
    </row>
    <row r="703" spans="1:13" ht="15.75" customHeight="1" x14ac:dyDescent="0.2">
      <c r="A703" s="71"/>
      <c r="B703" s="168"/>
      <c r="C703" s="71" t="s">
        <v>4013</v>
      </c>
      <c r="D703" s="71"/>
      <c r="E703" s="71">
        <v>5</v>
      </c>
      <c r="F703" s="71"/>
      <c r="G703" s="71"/>
      <c r="H703" s="71"/>
      <c r="I703" s="71"/>
      <c r="J703" s="1"/>
      <c r="K703" s="1"/>
      <c r="L703" s="1"/>
      <c r="M703" s="1"/>
    </row>
    <row r="704" spans="1:13" ht="15.75" customHeight="1" x14ac:dyDescent="0.2">
      <c r="A704" s="71"/>
      <c r="B704" s="168"/>
      <c r="C704" s="71" t="s">
        <v>4056</v>
      </c>
      <c r="D704" s="71">
        <v>1</v>
      </c>
      <c r="E704" s="71"/>
      <c r="F704" s="71"/>
      <c r="G704" s="71"/>
      <c r="H704" s="71"/>
      <c r="I704" s="71"/>
      <c r="J704" s="1"/>
      <c r="K704" s="1"/>
      <c r="L704" s="1"/>
      <c r="M704" s="1"/>
    </row>
    <row r="705" spans="1:13" ht="15.75" customHeight="1" x14ac:dyDescent="0.2">
      <c r="A705" s="71" t="s">
        <v>3094</v>
      </c>
      <c r="B705" s="168"/>
      <c r="C705" s="71" t="s">
        <v>4012</v>
      </c>
      <c r="D705" s="71">
        <f>SUM(D699:D701)</f>
        <v>3.2</v>
      </c>
      <c r="E705" s="71"/>
      <c r="F705" s="71"/>
      <c r="G705" s="71"/>
      <c r="H705" s="71" t="s">
        <v>3094</v>
      </c>
      <c r="I705" s="71"/>
      <c r="J705" s="1"/>
      <c r="K705" s="1"/>
      <c r="L705" s="1"/>
      <c r="M705" s="1"/>
    </row>
    <row r="706" spans="1:13" ht="15.75" customHeight="1" x14ac:dyDescent="0.2">
      <c r="A706" s="1" t="s">
        <v>2774</v>
      </c>
      <c r="B706" s="52" t="s">
        <v>2775</v>
      </c>
      <c r="J706" s="1"/>
      <c r="K706" s="1"/>
      <c r="L706" s="1"/>
      <c r="M706" s="1"/>
    </row>
    <row r="707" spans="1:13" ht="15.75" customHeight="1" x14ac:dyDescent="0.2">
      <c r="A707" s="144">
        <v>53001</v>
      </c>
      <c r="B707" s="144" t="str">
        <f>VLOOKUP($A707,'P-Partidas-MT'!$A:$C,2,0)</f>
        <v>Montaje de retenidas simples que comprende excavación de zanja de 0.9 x 0.8 x 2.0, armado de la retenida, compactación, y retiro de desmonte</v>
      </c>
      <c r="C707" s="144"/>
      <c r="D707" s="144"/>
      <c r="E707" s="144"/>
      <c r="F707" s="144"/>
      <c r="G707" s="144"/>
      <c r="H707" s="144" t="s">
        <v>70</v>
      </c>
      <c r="I707" s="144">
        <v>4.5</v>
      </c>
      <c r="J707" s="1"/>
      <c r="K707" s="1"/>
      <c r="L707" s="1"/>
      <c r="M707" s="1"/>
    </row>
    <row r="708" spans="1:13" ht="15.75" customHeight="1" x14ac:dyDescent="0.2">
      <c r="A708" s="144" t="s">
        <v>3094</v>
      </c>
      <c r="B708" s="145"/>
      <c r="C708" s="144" t="s">
        <v>4064</v>
      </c>
      <c r="D708" s="144"/>
      <c r="E708" s="144">
        <v>1</v>
      </c>
      <c r="F708" s="144"/>
      <c r="G708" s="144"/>
      <c r="H708" s="144" t="s">
        <v>3094</v>
      </c>
      <c r="I708" s="144"/>
      <c r="J708" s="1"/>
      <c r="K708" s="1"/>
      <c r="L708" s="1"/>
      <c r="M708" s="1"/>
    </row>
    <row r="709" spans="1:13" ht="15.75" customHeight="1" x14ac:dyDescent="0.2">
      <c r="A709" s="144" t="s">
        <v>3094</v>
      </c>
      <c r="B709" s="145"/>
      <c r="C709" s="144" t="s">
        <v>4007</v>
      </c>
      <c r="D709" s="144"/>
      <c r="E709" s="144">
        <v>0.85</v>
      </c>
      <c r="F709" s="144"/>
      <c r="G709" s="144"/>
      <c r="H709" s="144" t="s">
        <v>3094</v>
      </c>
      <c r="I709" s="144"/>
      <c r="J709" s="1"/>
      <c r="K709" s="1"/>
      <c r="L709" s="1"/>
      <c r="M709" s="1"/>
    </row>
    <row r="710" spans="1:13" ht="15.75" customHeight="1" x14ac:dyDescent="0.2">
      <c r="A710" s="144" t="s">
        <v>3094</v>
      </c>
      <c r="B710" s="145"/>
      <c r="C710" s="144" t="s">
        <v>3147</v>
      </c>
      <c r="D710" s="144">
        <v>0.1</v>
      </c>
      <c r="E710" s="144"/>
      <c r="F710" s="144"/>
      <c r="G710" s="144"/>
      <c r="H710" s="144" t="s">
        <v>3094</v>
      </c>
      <c r="I710" s="144"/>
      <c r="J710" s="1"/>
      <c r="K710" s="1"/>
      <c r="L710" s="1"/>
      <c r="M710" s="1"/>
    </row>
    <row r="711" spans="1:13" ht="15.75" customHeight="1" x14ac:dyDescent="0.2">
      <c r="A711" s="144"/>
      <c r="B711" s="145"/>
      <c r="C711" s="144" t="s">
        <v>3148</v>
      </c>
      <c r="D711" s="144">
        <v>1</v>
      </c>
      <c r="E711" s="144"/>
      <c r="F711" s="144"/>
      <c r="G711" s="144"/>
      <c r="H711" s="144"/>
      <c r="I711" s="144"/>
      <c r="J711" s="1"/>
      <c r="K711" s="1"/>
      <c r="L711" s="1"/>
      <c r="M711" s="1"/>
    </row>
    <row r="712" spans="1:13" ht="15.75" customHeight="1" x14ac:dyDescent="0.2">
      <c r="A712" s="144" t="s">
        <v>3094</v>
      </c>
      <c r="B712" s="145"/>
      <c r="C712" s="144" t="s">
        <v>3099</v>
      </c>
      <c r="D712" s="144">
        <v>1</v>
      </c>
      <c r="E712" s="144"/>
      <c r="F712" s="144"/>
      <c r="G712" s="144"/>
      <c r="H712" s="144" t="s">
        <v>3094</v>
      </c>
      <c r="I712" s="144"/>
      <c r="J712" s="1"/>
      <c r="K712" s="1"/>
      <c r="L712" s="1"/>
      <c r="M712" s="1"/>
    </row>
    <row r="713" spans="1:13" ht="15.75" customHeight="1" x14ac:dyDescent="0.2">
      <c r="A713" s="144" t="s">
        <v>3094</v>
      </c>
      <c r="B713" s="145"/>
      <c r="C713" s="144" t="s">
        <v>3100</v>
      </c>
      <c r="D713" s="144">
        <v>2</v>
      </c>
      <c r="E713" s="144"/>
      <c r="F713" s="144"/>
      <c r="G713" s="144"/>
      <c r="H713" s="144" t="s">
        <v>3094</v>
      </c>
      <c r="I713" s="144"/>
      <c r="J713" s="1"/>
      <c r="K713" s="1"/>
      <c r="L713" s="1"/>
      <c r="M713" s="1"/>
    </row>
    <row r="714" spans="1:13" ht="15.75" customHeight="1" x14ac:dyDescent="0.2">
      <c r="A714" s="144" t="s">
        <v>3094</v>
      </c>
      <c r="B714" s="145"/>
      <c r="C714" s="144" t="s">
        <v>3104</v>
      </c>
      <c r="D714" s="144"/>
      <c r="E714" s="144">
        <v>5</v>
      </c>
      <c r="F714" s="144"/>
      <c r="G714" s="144"/>
      <c r="H714" s="144" t="s">
        <v>3094</v>
      </c>
      <c r="I714" s="144"/>
      <c r="J714" s="1"/>
      <c r="K714" s="1"/>
      <c r="L714" s="1"/>
      <c r="M714" s="1"/>
    </row>
    <row r="715" spans="1:13" ht="15.75" customHeight="1" x14ac:dyDescent="0.2">
      <c r="A715" s="144"/>
      <c r="B715" s="145"/>
      <c r="C715" s="144" t="s">
        <v>4013</v>
      </c>
      <c r="D715" s="144"/>
      <c r="E715" s="144">
        <v>5</v>
      </c>
      <c r="F715" s="144"/>
      <c r="G715" s="144"/>
      <c r="H715" s="144"/>
      <c r="I715" s="144"/>
      <c r="J715" s="1"/>
      <c r="K715" s="1"/>
      <c r="L715" s="1"/>
      <c r="M715" s="1"/>
    </row>
    <row r="716" spans="1:13" ht="15.75" customHeight="1" x14ac:dyDescent="0.2">
      <c r="A716" s="144"/>
      <c r="B716" s="145"/>
      <c r="C716" s="144" t="s">
        <v>4011</v>
      </c>
      <c r="D716" s="144">
        <v>0.25</v>
      </c>
      <c r="E716" s="144"/>
      <c r="F716" s="144"/>
      <c r="G716" s="144"/>
      <c r="H716" s="144"/>
      <c r="I716" s="144"/>
      <c r="J716" s="1"/>
      <c r="K716" s="1"/>
      <c r="L716" s="1"/>
      <c r="M716" s="1"/>
    </row>
    <row r="717" spans="1:13" ht="15.75" customHeight="1" x14ac:dyDescent="0.2">
      <c r="A717" s="144"/>
      <c r="B717" s="145"/>
      <c r="C717" s="144" t="s">
        <v>4042</v>
      </c>
      <c r="D717" s="144">
        <v>0.25</v>
      </c>
      <c r="E717" s="144"/>
      <c r="F717" s="144"/>
      <c r="G717" s="144"/>
      <c r="H717" s="144"/>
      <c r="I717" s="144"/>
      <c r="J717" s="1"/>
      <c r="K717" s="1"/>
      <c r="L717" s="1"/>
      <c r="M717" s="1"/>
    </row>
    <row r="718" spans="1:13" ht="15.75" customHeight="1" x14ac:dyDescent="0.2">
      <c r="A718" s="144" t="s">
        <v>3094</v>
      </c>
      <c r="B718" s="145"/>
      <c r="C718" s="144" t="s">
        <v>4012</v>
      </c>
      <c r="D718" s="144">
        <f>SUM(D710:D713)</f>
        <v>4.0999999999999996</v>
      </c>
      <c r="E718" s="144"/>
      <c r="F718" s="144"/>
      <c r="G718" s="144"/>
      <c r="H718" s="144" t="s">
        <v>3094</v>
      </c>
      <c r="I718" s="144"/>
      <c r="J718" s="1"/>
      <c r="K718" s="1"/>
      <c r="L718" s="1"/>
      <c r="M718" s="1"/>
    </row>
    <row r="719" spans="1:13" ht="15.75" customHeight="1" x14ac:dyDescent="0.2">
      <c r="A719" s="144">
        <f>+A707+1</f>
        <v>53002</v>
      </c>
      <c r="B719" s="144" t="str">
        <f>VLOOKUP($A719,'P-Partidas-MT'!$A:$C,2,0)</f>
        <v>Montaje de retenidas contrapunta que comprende excavación de zanja de 0.9 x 0.8 x 2.2, armado de la retenida, compactación, y retiro de desmonte</v>
      </c>
      <c r="C719" s="144"/>
      <c r="D719" s="144"/>
      <c r="E719" s="144"/>
      <c r="F719" s="144"/>
      <c r="G719" s="144"/>
      <c r="H719" s="144" t="s">
        <v>70</v>
      </c>
      <c r="I719" s="144">
        <v>4</v>
      </c>
      <c r="J719" s="1"/>
      <c r="K719" s="1"/>
      <c r="L719" s="1"/>
      <c r="M719" s="1"/>
    </row>
    <row r="720" spans="1:13" ht="15.75" customHeight="1" x14ac:dyDescent="0.2">
      <c r="A720" s="144" t="s">
        <v>3094</v>
      </c>
      <c r="B720" s="145"/>
      <c r="C720" s="144" t="s">
        <v>4064</v>
      </c>
      <c r="D720" s="144"/>
      <c r="E720" s="144">
        <v>1</v>
      </c>
      <c r="F720" s="144"/>
      <c r="G720" s="144"/>
      <c r="H720" s="144" t="s">
        <v>3094</v>
      </c>
      <c r="I720" s="144"/>
      <c r="J720" s="1"/>
      <c r="K720" s="1"/>
      <c r="L720" s="1"/>
      <c r="M720" s="1"/>
    </row>
    <row r="721" spans="1:13" ht="15.75" customHeight="1" x14ac:dyDescent="0.2">
      <c r="A721" s="144" t="s">
        <v>3094</v>
      </c>
      <c r="B721" s="145"/>
      <c r="C721" s="144" t="s">
        <v>4007</v>
      </c>
      <c r="D721" s="144"/>
      <c r="E721" s="144">
        <v>0.85</v>
      </c>
      <c r="F721" s="144"/>
      <c r="G721" s="144"/>
      <c r="H721" s="144" t="s">
        <v>3094</v>
      </c>
      <c r="I721" s="144"/>
      <c r="J721" s="1"/>
      <c r="K721" s="1"/>
      <c r="L721" s="1"/>
      <c r="M721" s="1"/>
    </row>
    <row r="722" spans="1:13" ht="15.75" customHeight="1" x14ac:dyDescent="0.2">
      <c r="A722" s="144" t="s">
        <v>3094</v>
      </c>
      <c r="B722" s="145"/>
      <c r="C722" s="144" t="s">
        <v>3147</v>
      </c>
      <c r="D722" s="144">
        <v>0.1</v>
      </c>
      <c r="E722" s="144"/>
      <c r="F722" s="144"/>
      <c r="G722" s="144"/>
      <c r="H722" s="144" t="s">
        <v>3094</v>
      </c>
      <c r="I722" s="144"/>
      <c r="J722" s="1"/>
      <c r="K722" s="1"/>
      <c r="L722" s="1"/>
      <c r="M722" s="1"/>
    </row>
    <row r="723" spans="1:13" ht="15.75" customHeight="1" x14ac:dyDescent="0.2">
      <c r="A723" s="144"/>
      <c r="B723" s="145"/>
      <c r="C723" s="144" t="s">
        <v>3148</v>
      </c>
      <c r="D723" s="144">
        <v>1</v>
      </c>
      <c r="E723" s="144"/>
      <c r="F723" s="144"/>
      <c r="G723" s="144"/>
      <c r="H723" s="144"/>
      <c r="I723" s="144"/>
      <c r="J723" s="1"/>
      <c r="K723" s="1"/>
      <c r="L723" s="1"/>
      <c r="M723" s="1"/>
    </row>
    <row r="724" spans="1:13" ht="15.75" customHeight="1" x14ac:dyDescent="0.2">
      <c r="A724" s="144" t="s">
        <v>3094</v>
      </c>
      <c r="B724" s="145"/>
      <c r="C724" s="144" t="s">
        <v>3099</v>
      </c>
      <c r="D724" s="144">
        <v>1</v>
      </c>
      <c r="E724" s="144"/>
      <c r="F724" s="144"/>
      <c r="G724" s="144"/>
      <c r="H724" s="144" t="s">
        <v>3094</v>
      </c>
      <c r="I724" s="144"/>
      <c r="J724" s="1"/>
      <c r="K724" s="1"/>
      <c r="L724" s="1"/>
      <c r="M724" s="1"/>
    </row>
    <row r="725" spans="1:13" ht="15.75" customHeight="1" x14ac:dyDescent="0.2">
      <c r="A725" s="144" t="s">
        <v>3094</v>
      </c>
      <c r="B725" s="145"/>
      <c r="C725" s="144" t="s">
        <v>3100</v>
      </c>
      <c r="D725" s="144">
        <v>2</v>
      </c>
      <c r="E725" s="144"/>
      <c r="F725" s="144"/>
      <c r="G725" s="144"/>
      <c r="H725" s="144" t="s">
        <v>3094</v>
      </c>
      <c r="I725" s="144"/>
      <c r="J725" s="1"/>
      <c r="K725" s="1"/>
      <c r="L725" s="1"/>
      <c r="M725" s="1"/>
    </row>
    <row r="726" spans="1:13" ht="15.75" customHeight="1" x14ac:dyDescent="0.2">
      <c r="A726" s="144" t="s">
        <v>3094</v>
      </c>
      <c r="B726" s="145"/>
      <c r="C726" s="144" t="s">
        <v>3104</v>
      </c>
      <c r="D726" s="144"/>
      <c r="E726" s="144">
        <v>5</v>
      </c>
      <c r="F726" s="144"/>
      <c r="G726" s="144"/>
      <c r="H726" s="144" t="s">
        <v>3094</v>
      </c>
      <c r="I726" s="144"/>
      <c r="J726" s="1"/>
      <c r="K726" s="1"/>
      <c r="L726" s="1"/>
      <c r="M726" s="1"/>
    </row>
    <row r="727" spans="1:13" ht="15.75" customHeight="1" x14ac:dyDescent="0.2">
      <c r="A727" s="144"/>
      <c r="B727" s="145"/>
      <c r="C727" s="144" t="s">
        <v>4013</v>
      </c>
      <c r="D727" s="144"/>
      <c r="E727" s="144">
        <v>5</v>
      </c>
      <c r="F727" s="144"/>
      <c r="G727" s="144"/>
      <c r="H727" s="144"/>
      <c r="I727" s="144"/>
      <c r="J727" s="1"/>
      <c r="K727" s="1"/>
      <c r="L727" s="1"/>
      <c r="M727" s="1"/>
    </row>
    <row r="728" spans="1:13" ht="15.75" customHeight="1" x14ac:dyDescent="0.2">
      <c r="A728" s="144"/>
      <c r="B728" s="145"/>
      <c r="C728" s="144" t="s">
        <v>4011</v>
      </c>
      <c r="D728" s="144">
        <v>0.2</v>
      </c>
      <c r="E728" s="144"/>
      <c r="F728" s="144"/>
      <c r="G728" s="144"/>
      <c r="H728" s="144"/>
      <c r="I728" s="144"/>
      <c r="J728" s="1"/>
      <c r="K728" s="1"/>
      <c r="L728" s="1"/>
      <c r="M728" s="1"/>
    </row>
    <row r="729" spans="1:13" ht="15.75" customHeight="1" x14ac:dyDescent="0.2">
      <c r="A729" s="144"/>
      <c r="B729" s="145"/>
      <c r="C729" s="144" t="s">
        <v>4042</v>
      </c>
      <c r="D729" s="144">
        <v>0.2</v>
      </c>
      <c r="E729" s="144"/>
      <c r="F729" s="144"/>
      <c r="G729" s="144"/>
      <c r="H729" s="144"/>
      <c r="I729" s="144"/>
      <c r="J729" s="1"/>
      <c r="K729" s="1"/>
      <c r="L729" s="1"/>
      <c r="M729" s="1"/>
    </row>
    <row r="730" spans="1:13" ht="15.75" customHeight="1" x14ac:dyDescent="0.2">
      <c r="A730" s="144" t="s">
        <v>3094</v>
      </c>
      <c r="B730" s="145"/>
      <c r="C730" s="144" t="s">
        <v>4012</v>
      </c>
      <c r="D730" s="144">
        <f>SUM(D722:D725)</f>
        <v>4.0999999999999996</v>
      </c>
      <c r="E730" s="144"/>
      <c r="F730" s="144"/>
      <c r="G730" s="144"/>
      <c r="H730" s="144" t="s">
        <v>3094</v>
      </c>
      <c r="I730" s="144"/>
      <c r="J730" s="1"/>
      <c r="K730" s="1"/>
      <c r="L730" s="1"/>
      <c r="M730" s="1"/>
    </row>
    <row r="731" spans="1:13" ht="15.75" customHeight="1" x14ac:dyDescent="0.2">
      <c r="A731" s="144">
        <f>+A719+1</f>
        <v>53003</v>
      </c>
      <c r="B731" s="144" t="str">
        <f>VLOOKUP($A731,'P-Partidas-MT'!$A:$C,2,0)</f>
        <v>Montaje de retenida triple simple que comprende excavación de zanja de 2.1 x 0.8 x 2.0, armado de la retenida, compactación, y retiro de desmonte</v>
      </c>
      <c r="C731" s="144"/>
      <c r="D731" s="144"/>
      <c r="E731" s="144"/>
      <c r="F731" s="144"/>
      <c r="G731" s="144"/>
      <c r="H731" s="144" t="s">
        <v>70</v>
      </c>
      <c r="I731" s="144">
        <v>2</v>
      </c>
      <c r="J731" s="1"/>
      <c r="K731" s="1"/>
      <c r="L731" s="1"/>
      <c r="M731" s="1"/>
    </row>
    <row r="732" spans="1:13" ht="15.75" customHeight="1" x14ac:dyDescent="0.2">
      <c r="A732" s="144" t="s">
        <v>3094</v>
      </c>
      <c r="B732" s="145"/>
      <c r="C732" s="144" t="s">
        <v>4064</v>
      </c>
      <c r="D732" s="144"/>
      <c r="E732" s="144">
        <v>3</v>
      </c>
      <c r="F732" s="144"/>
      <c r="G732" s="144"/>
      <c r="H732" s="144" t="s">
        <v>3094</v>
      </c>
      <c r="I732" s="144"/>
      <c r="J732" s="1"/>
      <c r="K732" s="1"/>
      <c r="L732" s="1"/>
      <c r="M732" s="1"/>
    </row>
    <row r="733" spans="1:13" ht="15.75" customHeight="1" x14ac:dyDescent="0.2">
      <c r="A733" s="144" t="s">
        <v>3094</v>
      </c>
      <c r="B733" s="145"/>
      <c r="C733" s="144" t="s">
        <v>4007</v>
      </c>
      <c r="D733" s="144"/>
      <c r="E733" s="144">
        <v>1.2</v>
      </c>
      <c r="F733" s="144"/>
      <c r="G733" s="144"/>
      <c r="H733" s="144" t="s">
        <v>3094</v>
      </c>
      <c r="I733" s="144"/>
      <c r="J733" s="1"/>
      <c r="K733" s="1"/>
      <c r="L733" s="1"/>
      <c r="M733" s="1"/>
    </row>
    <row r="734" spans="1:13" ht="15.75" customHeight="1" x14ac:dyDescent="0.2">
      <c r="A734" s="144" t="s">
        <v>3094</v>
      </c>
      <c r="B734" s="145"/>
      <c r="C734" s="144" t="s">
        <v>3147</v>
      </c>
      <c r="D734" s="144">
        <v>0.1</v>
      </c>
      <c r="E734" s="144"/>
      <c r="F734" s="144"/>
      <c r="G734" s="144"/>
      <c r="H734" s="144" t="s">
        <v>3094</v>
      </c>
      <c r="I734" s="144"/>
      <c r="J734" s="1"/>
      <c r="K734" s="1"/>
      <c r="L734" s="1"/>
      <c r="M734" s="1"/>
    </row>
    <row r="735" spans="1:13" ht="15.75" customHeight="1" x14ac:dyDescent="0.2">
      <c r="A735" s="144"/>
      <c r="B735" s="145"/>
      <c r="C735" s="144" t="s">
        <v>3148</v>
      </c>
      <c r="D735" s="144">
        <v>1</v>
      </c>
      <c r="E735" s="144"/>
      <c r="F735" s="144"/>
      <c r="G735" s="144"/>
      <c r="H735" s="144"/>
      <c r="I735" s="144"/>
      <c r="J735" s="1"/>
      <c r="K735" s="1"/>
      <c r="L735" s="1"/>
      <c r="M735" s="1"/>
    </row>
    <row r="736" spans="1:13" ht="15.75" customHeight="1" x14ac:dyDescent="0.2">
      <c r="A736" s="144" t="s">
        <v>3094</v>
      </c>
      <c r="B736" s="145"/>
      <c r="C736" s="144" t="s">
        <v>3099</v>
      </c>
      <c r="D736" s="144">
        <v>1</v>
      </c>
      <c r="E736" s="144"/>
      <c r="F736" s="144"/>
      <c r="G736" s="144"/>
      <c r="H736" s="144" t="s">
        <v>3094</v>
      </c>
      <c r="I736" s="144"/>
      <c r="J736" s="1"/>
      <c r="K736" s="1"/>
      <c r="L736" s="1"/>
      <c r="M736" s="1"/>
    </row>
    <row r="737" spans="1:13" ht="15.75" customHeight="1" x14ac:dyDescent="0.2">
      <c r="A737" s="144" t="s">
        <v>3094</v>
      </c>
      <c r="B737" s="145"/>
      <c r="C737" s="144" t="s">
        <v>3100</v>
      </c>
      <c r="D737" s="144">
        <v>2</v>
      </c>
      <c r="E737" s="144"/>
      <c r="F737" s="144"/>
      <c r="G737" s="144"/>
      <c r="H737" s="144" t="s">
        <v>3094</v>
      </c>
      <c r="I737" s="144"/>
      <c r="J737" s="1"/>
      <c r="K737" s="1"/>
      <c r="L737" s="1"/>
      <c r="M737" s="1"/>
    </row>
    <row r="738" spans="1:13" ht="15.75" customHeight="1" x14ac:dyDescent="0.2">
      <c r="A738" s="144" t="s">
        <v>3094</v>
      </c>
      <c r="B738" s="145"/>
      <c r="C738" s="144" t="s">
        <v>3104</v>
      </c>
      <c r="D738" s="144"/>
      <c r="E738" s="144">
        <v>5</v>
      </c>
      <c r="F738" s="144"/>
      <c r="G738" s="144"/>
      <c r="H738" s="144" t="s">
        <v>3094</v>
      </c>
      <c r="I738" s="144"/>
      <c r="J738" s="1"/>
      <c r="K738" s="1"/>
      <c r="L738" s="1"/>
      <c r="M738" s="1"/>
    </row>
    <row r="739" spans="1:13" ht="15.75" customHeight="1" x14ac:dyDescent="0.2">
      <c r="A739" s="144"/>
      <c r="B739" s="145"/>
      <c r="C739" s="144" t="s">
        <v>4013</v>
      </c>
      <c r="D739" s="144"/>
      <c r="E739" s="144">
        <v>5</v>
      </c>
      <c r="F739" s="144"/>
      <c r="G739" s="144"/>
      <c r="H739" s="144"/>
      <c r="I739" s="144"/>
      <c r="J739" s="1"/>
      <c r="K739" s="1"/>
      <c r="L739" s="1"/>
      <c r="M739" s="1"/>
    </row>
    <row r="740" spans="1:13" ht="15.75" customHeight="1" x14ac:dyDescent="0.2">
      <c r="A740" s="144"/>
      <c r="B740" s="145"/>
      <c r="C740" s="144" t="s">
        <v>4011</v>
      </c>
      <c r="D740" s="144">
        <v>0.25</v>
      </c>
      <c r="E740" s="144"/>
      <c r="F740" s="144"/>
      <c r="G740" s="144"/>
      <c r="H740" s="144"/>
      <c r="I740" s="144"/>
      <c r="J740" s="1"/>
      <c r="K740" s="1"/>
      <c r="L740" s="1"/>
      <c r="M740" s="1"/>
    </row>
    <row r="741" spans="1:13" ht="15.75" customHeight="1" x14ac:dyDescent="0.2">
      <c r="A741" s="144"/>
      <c r="B741" s="145"/>
      <c r="C741" s="144" t="s">
        <v>4042</v>
      </c>
      <c r="D741" s="144">
        <v>0.25</v>
      </c>
      <c r="E741" s="144"/>
      <c r="F741" s="144"/>
      <c r="G741" s="144"/>
      <c r="H741" s="144"/>
      <c r="I741" s="144"/>
      <c r="J741" s="1"/>
      <c r="K741" s="1"/>
      <c r="L741" s="1"/>
      <c r="M741" s="1"/>
    </row>
    <row r="742" spans="1:13" ht="15.75" customHeight="1" x14ac:dyDescent="0.2">
      <c r="A742" s="144" t="s">
        <v>3094</v>
      </c>
      <c r="B742" s="145"/>
      <c r="C742" s="144" t="s">
        <v>4012</v>
      </c>
      <c r="D742" s="144">
        <f>SUM(D734:D737)</f>
        <v>4.0999999999999996</v>
      </c>
      <c r="E742" s="144"/>
      <c r="F742" s="144"/>
      <c r="G742" s="144"/>
      <c r="H742" s="144" t="s">
        <v>3094</v>
      </c>
      <c r="I742" s="144"/>
      <c r="J742" s="1"/>
      <c r="K742" s="1"/>
      <c r="L742" s="1"/>
      <c r="M742" s="1"/>
    </row>
    <row r="743" spans="1:13" ht="15.75" customHeight="1" x14ac:dyDescent="0.2">
      <c r="A743" s="1" t="s">
        <v>2779</v>
      </c>
      <c r="B743" s="52" t="s">
        <v>2780</v>
      </c>
      <c r="J743" s="1"/>
      <c r="K743" s="1"/>
      <c r="L743" s="1"/>
      <c r="M743" s="1"/>
    </row>
    <row r="744" spans="1:13" s="143" customFormat="1" ht="15.75" customHeight="1" x14ac:dyDescent="0.2">
      <c r="A744" s="143" t="s">
        <v>3094</v>
      </c>
      <c r="B744" s="175" t="s">
        <v>4101</v>
      </c>
    </row>
    <row r="745" spans="1:13" s="143" customFormat="1" ht="15.75" customHeight="1" x14ac:dyDescent="0.2">
      <c r="A745" s="143" t="s">
        <v>3094</v>
      </c>
      <c r="B745" s="189" t="s">
        <v>4109</v>
      </c>
      <c r="C745" s="189"/>
      <c r="D745" s="189"/>
      <c r="E745" s="189"/>
      <c r="F745" s="189"/>
      <c r="G745" s="189"/>
      <c r="H745" s="189" t="s">
        <v>70</v>
      </c>
      <c r="I745" s="189">
        <v>14</v>
      </c>
    </row>
    <row r="746" spans="1:13" ht="15.75" customHeight="1" x14ac:dyDescent="0.2">
      <c r="A746" s="1" t="s">
        <v>3094</v>
      </c>
      <c r="B746" s="170"/>
      <c r="C746" s="169" t="s">
        <v>4048</v>
      </c>
      <c r="D746" s="169"/>
      <c r="E746" s="169">
        <v>0.04</v>
      </c>
      <c r="F746" s="169"/>
      <c r="G746" s="169"/>
      <c r="H746" s="169" t="s">
        <v>3094</v>
      </c>
      <c r="I746" s="169"/>
      <c r="J746" s="1"/>
      <c r="K746" s="1"/>
      <c r="L746" s="1"/>
      <c r="M746" s="1"/>
    </row>
    <row r="747" spans="1:13" ht="15.75" customHeight="1" x14ac:dyDescent="0.2">
      <c r="A747" s="1" t="s">
        <v>3094</v>
      </c>
      <c r="B747" s="170"/>
      <c r="C747" s="169" t="s">
        <v>3160</v>
      </c>
      <c r="D747" s="169"/>
      <c r="E747" s="169">
        <v>2E-3</v>
      </c>
      <c r="F747" s="169"/>
      <c r="G747" s="169"/>
      <c r="H747" s="169" t="s">
        <v>3094</v>
      </c>
      <c r="I747" s="169"/>
      <c r="J747" s="1"/>
      <c r="K747" s="1"/>
      <c r="L747" s="1"/>
      <c r="M747" s="1"/>
    </row>
    <row r="748" spans="1:13" ht="15.75" customHeight="1" x14ac:dyDescent="0.2">
      <c r="A748" s="1"/>
      <c r="B748" s="170"/>
      <c r="C748" s="169" t="s">
        <v>4055</v>
      </c>
      <c r="D748" s="169"/>
      <c r="E748" s="169">
        <v>1E-3</v>
      </c>
      <c r="F748" s="169"/>
      <c r="G748" s="169"/>
      <c r="H748" s="169"/>
      <c r="I748" s="169"/>
      <c r="J748" s="1"/>
      <c r="K748" s="1"/>
      <c r="L748" s="1"/>
      <c r="M748" s="1"/>
    </row>
    <row r="749" spans="1:13" ht="15.75" customHeight="1" x14ac:dyDescent="0.2">
      <c r="A749" s="1"/>
      <c r="B749" s="170"/>
      <c r="C749" s="169" t="s">
        <v>4047</v>
      </c>
      <c r="D749" s="169"/>
      <c r="E749" s="169">
        <v>4.7E-2</v>
      </c>
      <c r="F749" s="169"/>
      <c r="G749" s="169"/>
      <c r="H749" s="169"/>
      <c r="I749" s="169"/>
      <c r="J749" s="1"/>
      <c r="K749" s="1"/>
      <c r="L749" s="1"/>
      <c r="M749" s="1"/>
    </row>
    <row r="750" spans="1:13" ht="15.75" customHeight="1" x14ac:dyDescent="0.2">
      <c r="A750" s="1" t="s">
        <v>3094</v>
      </c>
      <c r="B750" s="170"/>
      <c r="C750" s="169" t="s">
        <v>3147</v>
      </c>
      <c r="D750" s="169">
        <v>0.2</v>
      </c>
      <c r="E750" s="169"/>
      <c r="F750" s="169"/>
      <c r="G750" s="169"/>
      <c r="H750" s="169" t="s">
        <v>3094</v>
      </c>
      <c r="I750" s="169"/>
      <c r="J750" s="1"/>
      <c r="K750" s="1"/>
      <c r="L750" s="1"/>
      <c r="M750" s="1"/>
    </row>
    <row r="751" spans="1:13" ht="15.75" customHeight="1" x14ac:dyDescent="0.2">
      <c r="A751" s="1"/>
      <c r="B751" s="170"/>
      <c r="C751" s="169" t="s">
        <v>3148</v>
      </c>
      <c r="D751" s="169">
        <v>1</v>
      </c>
      <c r="E751" s="169"/>
      <c r="F751" s="169"/>
      <c r="G751" s="169"/>
      <c r="H751" s="169"/>
      <c r="I751" s="169"/>
      <c r="J751" s="1"/>
      <c r="K751" s="1"/>
      <c r="L751" s="1"/>
      <c r="M751" s="1"/>
    </row>
    <row r="752" spans="1:13" ht="15.75" customHeight="1" x14ac:dyDescent="0.2">
      <c r="A752" s="1" t="s">
        <v>3094</v>
      </c>
      <c r="B752" s="170"/>
      <c r="C752" s="169" t="s">
        <v>3099</v>
      </c>
      <c r="D752" s="169">
        <v>1</v>
      </c>
      <c r="E752" s="169"/>
      <c r="F752" s="169"/>
      <c r="G752" s="169"/>
      <c r="H752" s="169" t="s">
        <v>3094</v>
      </c>
      <c r="I752" s="169"/>
      <c r="J752" s="1"/>
      <c r="K752" s="1"/>
      <c r="L752" s="1"/>
      <c r="M752" s="1"/>
    </row>
    <row r="753" spans="1:13" ht="15.75" customHeight="1" x14ac:dyDescent="0.2">
      <c r="A753" s="1" t="s">
        <v>3094</v>
      </c>
      <c r="B753" s="170"/>
      <c r="C753" s="169" t="s">
        <v>3100</v>
      </c>
      <c r="D753" s="169">
        <v>1</v>
      </c>
      <c r="E753" s="169"/>
      <c r="F753" s="169"/>
      <c r="G753" s="169"/>
      <c r="H753" s="169" t="s">
        <v>3094</v>
      </c>
      <c r="I753" s="169"/>
      <c r="J753" s="1"/>
      <c r="K753" s="1"/>
      <c r="L753" s="1"/>
      <c r="M753" s="1"/>
    </row>
    <row r="754" spans="1:13" ht="15.75" customHeight="1" x14ac:dyDescent="0.2">
      <c r="A754" s="1" t="s">
        <v>3094</v>
      </c>
      <c r="B754" s="170"/>
      <c r="C754" s="169" t="s">
        <v>3104</v>
      </c>
      <c r="D754" s="169"/>
      <c r="E754" s="169">
        <v>5</v>
      </c>
      <c r="F754" s="169"/>
      <c r="G754" s="169"/>
      <c r="H754" s="169" t="s">
        <v>3094</v>
      </c>
      <c r="I754" s="169"/>
      <c r="J754" s="1"/>
      <c r="K754" s="1"/>
      <c r="L754" s="1"/>
      <c r="M754" s="1"/>
    </row>
    <row r="755" spans="1:13" ht="15.75" customHeight="1" x14ac:dyDescent="0.2">
      <c r="A755" s="1"/>
      <c r="B755" s="170"/>
      <c r="C755" s="169" t="s">
        <v>4013</v>
      </c>
      <c r="D755" s="169"/>
      <c r="E755" s="169">
        <v>5</v>
      </c>
      <c r="F755" s="169"/>
      <c r="G755" s="169"/>
      <c r="H755" s="169"/>
      <c r="I755" s="169"/>
      <c r="J755" s="1"/>
      <c r="K755" s="1"/>
      <c r="L755" s="1"/>
      <c r="M755" s="1"/>
    </row>
    <row r="756" spans="1:13" ht="15.75" customHeight="1" x14ac:dyDescent="0.2">
      <c r="A756" s="1"/>
      <c r="B756" s="170"/>
      <c r="C756" s="169" t="s">
        <v>4011</v>
      </c>
      <c r="D756" s="169">
        <v>0.2</v>
      </c>
      <c r="E756" s="169"/>
      <c r="F756" s="169"/>
      <c r="G756" s="169"/>
      <c r="H756" s="169"/>
      <c r="I756" s="169"/>
      <c r="J756" s="1"/>
      <c r="K756" s="1"/>
      <c r="L756" s="1"/>
      <c r="M756" s="1"/>
    </row>
    <row r="757" spans="1:13" ht="15.75" customHeight="1" x14ac:dyDescent="0.2">
      <c r="A757" s="1" t="s">
        <v>3094</v>
      </c>
      <c r="B757" s="170"/>
      <c r="C757" s="169" t="s">
        <v>4012</v>
      </c>
      <c r="D757" s="169">
        <f>SUM(D750:D753)</f>
        <v>3.2</v>
      </c>
      <c r="E757" s="169"/>
      <c r="F757" s="169"/>
      <c r="G757" s="169"/>
      <c r="H757" s="169" t="s">
        <v>3094</v>
      </c>
      <c r="I757" s="169"/>
      <c r="J757" s="1"/>
      <c r="K757" s="1"/>
      <c r="L757" s="1"/>
      <c r="M757" s="1"/>
    </row>
    <row r="758" spans="1:13" s="143" customFormat="1" ht="15.75" customHeight="1" x14ac:dyDescent="0.2">
      <c r="A758" s="143" t="s">
        <v>3094</v>
      </c>
      <c r="B758" s="189" t="s">
        <v>4110</v>
      </c>
      <c r="C758" s="189"/>
      <c r="D758" s="189"/>
      <c r="E758" s="189"/>
      <c r="F758" s="189"/>
      <c r="G758" s="189"/>
      <c r="H758" s="189" t="s">
        <v>70</v>
      </c>
      <c r="I758" s="189">
        <v>12</v>
      </c>
    </row>
    <row r="759" spans="1:13" ht="15.75" customHeight="1" x14ac:dyDescent="0.2">
      <c r="A759" s="1" t="s">
        <v>3094</v>
      </c>
      <c r="B759" s="170"/>
      <c r="C759" s="169" t="s">
        <v>4048</v>
      </c>
      <c r="D759" s="169"/>
      <c r="E759" s="169">
        <v>0.04</v>
      </c>
      <c r="F759" s="169"/>
      <c r="G759" s="169"/>
      <c r="H759" s="169" t="s">
        <v>3094</v>
      </c>
      <c r="I759" s="169"/>
      <c r="J759" s="1"/>
      <c r="K759" s="1"/>
      <c r="L759" s="1"/>
      <c r="M759" s="1"/>
    </row>
    <row r="760" spans="1:13" ht="15.75" customHeight="1" x14ac:dyDescent="0.2">
      <c r="A760" s="1" t="s">
        <v>3094</v>
      </c>
      <c r="B760" s="170"/>
      <c r="C760" s="169" t="s">
        <v>3160</v>
      </c>
      <c r="D760" s="169"/>
      <c r="E760" s="169">
        <v>2E-3</v>
      </c>
      <c r="F760" s="169"/>
      <c r="G760" s="169"/>
      <c r="H760" s="169" t="s">
        <v>3094</v>
      </c>
      <c r="I760" s="169"/>
      <c r="J760" s="1"/>
      <c r="K760" s="1"/>
      <c r="L760" s="1"/>
      <c r="M760" s="1"/>
    </row>
    <row r="761" spans="1:13" ht="15.75" customHeight="1" x14ac:dyDescent="0.2">
      <c r="A761" s="1"/>
      <c r="B761" s="170"/>
      <c r="C761" s="169" t="s">
        <v>4055</v>
      </c>
      <c r="D761" s="169"/>
      <c r="E761" s="169">
        <v>1E-3</v>
      </c>
      <c r="F761" s="169"/>
      <c r="G761" s="169"/>
      <c r="H761" s="169"/>
      <c r="I761" s="169"/>
      <c r="J761" s="1"/>
      <c r="K761" s="1"/>
      <c r="L761" s="1"/>
      <c r="M761" s="1"/>
    </row>
    <row r="762" spans="1:13" ht="15.75" customHeight="1" x14ac:dyDescent="0.2">
      <c r="A762" s="1"/>
      <c r="B762" s="170"/>
      <c r="C762" s="169" t="s">
        <v>4047</v>
      </c>
      <c r="D762" s="169"/>
      <c r="E762" s="169">
        <v>4.7E-2</v>
      </c>
      <c r="F762" s="169"/>
      <c r="G762" s="169"/>
      <c r="H762" s="169"/>
      <c r="I762" s="169"/>
      <c r="J762" s="1"/>
      <c r="K762" s="1"/>
      <c r="L762" s="1"/>
      <c r="M762" s="1"/>
    </row>
    <row r="763" spans="1:13" ht="15.75" customHeight="1" x14ac:dyDescent="0.2">
      <c r="A763" s="1" t="s">
        <v>3094</v>
      </c>
      <c r="B763" s="170"/>
      <c r="C763" s="169" t="s">
        <v>3147</v>
      </c>
      <c r="D763" s="169">
        <v>0.2</v>
      </c>
      <c r="E763" s="169"/>
      <c r="F763" s="169"/>
      <c r="G763" s="169"/>
      <c r="H763" s="169" t="s">
        <v>3094</v>
      </c>
      <c r="I763" s="169"/>
      <c r="J763" s="1"/>
      <c r="K763" s="1"/>
      <c r="L763" s="1"/>
      <c r="M763" s="1"/>
    </row>
    <row r="764" spans="1:13" ht="15.75" customHeight="1" x14ac:dyDescent="0.2">
      <c r="A764" s="1"/>
      <c r="B764" s="170"/>
      <c r="C764" s="169" t="s">
        <v>3148</v>
      </c>
      <c r="D764" s="169">
        <v>1</v>
      </c>
      <c r="E764" s="169"/>
      <c r="F764" s="169"/>
      <c r="G764" s="169"/>
      <c r="H764" s="169"/>
      <c r="I764" s="169"/>
      <c r="J764" s="1"/>
      <c r="K764" s="1"/>
      <c r="L764" s="1"/>
      <c r="M764" s="1"/>
    </row>
    <row r="765" spans="1:13" ht="15.75" customHeight="1" x14ac:dyDescent="0.2">
      <c r="A765" s="1" t="s">
        <v>3094</v>
      </c>
      <c r="B765" s="170"/>
      <c r="C765" s="169" t="s">
        <v>3099</v>
      </c>
      <c r="D765" s="169">
        <v>1</v>
      </c>
      <c r="E765" s="169"/>
      <c r="F765" s="169"/>
      <c r="G765" s="169"/>
      <c r="H765" s="169" t="s">
        <v>3094</v>
      </c>
      <c r="I765" s="169"/>
      <c r="J765" s="1"/>
      <c r="K765" s="1"/>
      <c r="L765" s="1"/>
      <c r="M765" s="1"/>
    </row>
    <row r="766" spans="1:13" ht="15.75" customHeight="1" x14ac:dyDescent="0.2">
      <c r="A766" s="1" t="s">
        <v>3094</v>
      </c>
      <c r="B766" s="170"/>
      <c r="C766" s="169" t="s">
        <v>3100</v>
      </c>
      <c r="D766" s="169">
        <v>1</v>
      </c>
      <c r="E766" s="169"/>
      <c r="F766" s="169"/>
      <c r="G766" s="169"/>
      <c r="H766" s="169" t="s">
        <v>3094</v>
      </c>
      <c r="I766" s="169"/>
      <c r="J766" s="1"/>
      <c r="K766" s="1"/>
      <c r="L766" s="1"/>
      <c r="M766" s="1"/>
    </row>
    <row r="767" spans="1:13" ht="15.75" customHeight="1" x14ac:dyDescent="0.2">
      <c r="A767" s="1" t="s">
        <v>3094</v>
      </c>
      <c r="B767" s="170"/>
      <c r="C767" s="169" t="s">
        <v>3104</v>
      </c>
      <c r="D767" s="169"/>
      <c r="E767" s="169">
        <v>5</v>
      </c>
      <c r="F767" s="169"/>
      <c r="G767" s="169"/>
      <c r="H767" s="169" t="s">
        <v>3094</v>
      </c>
      <c r="I767" s="169"/>
      <c r="J767" s="1"/>
      <c r="K767" s="1"/>
      <c r="L767" s="1"/>
      <c r="M767" s="1"/>
    </row>
    <row r="768" spans="1:13" ht="15.75" customHeight="1" x14ac:dyDescent="0.2">
      <c r="A768" s="1"/>
      <c r="B768" s="170"/>
      <c r="C768" s="169" t="s">
        <v>4013</v>
      </c>
      <c r="D768" s="169"/>
      <c r="E768" s="169">
        <v>5</v>
      </c>
      <c r="F768" s="169"/>
      <c r="G768" s="169"/>
      <c r="H768" s="169"/>
      <c r="I768" s="169"/>
      <c r="J768" s="1"/>
      <c r="K768" s="1"/>
      <c r="L768" s="1"/>
      <c r="M768" s="1"/>
    </row>
    <row r="769" spans="1:13" ht="15.75" customHeight="1" x14ac:dyDescent="0.2">
      <c r="A769" s="1"/>
      <c r="B769" s="170"/>
      <c r="C769" s="169" t="s">
        <v>4011</v>
      </c>
      <c r="D769" s="169">
        <v>0.2</v>
      </c>
      <c r="E769" s="169"/>
      <c r="F769" s="169"/>
      <c r="G769" s="169"/>
      <c r="H769" s="169"/>
      <c r="I769" s="169"/>
      <c r="J769" s="1"/>
      <c r="K769" s="1"/>
      <c r="L769" s="1"/>
      <c r="M769" s="1"/>
    </row>
    <row r="770" spans="1:13" ht="15.75" customHeight="1" x14ac:dyDescent="0.2">
      <c r="A770" s="1" t="s">
        <v>3094</v>
      </c>
      <c r="B770" s="170"/>
      <c r="C770" s="169" t="s">
        <v>4012</v>
      </c>
      <c r="D770" s="169">
        <f>SUM(D763:D766)</f>
        <v>3.2</v>
      </c>
      <c r="E770" s="169"/>
      <c r="F770" s="169"/>
      <c r="G770" s="169"/>
      <c r="H770" s="169" t="s">
        <v>3094</v>
      </c>
      <c r="I770" s="169"/>
      <c r="J770" s="1"/>
      <c r="K770" s="1"/>
      <c r="L770" s="1"/>
      <c r="M770" s="1"/>
    </row>
    <row r="771" spans="1:13" s="143" customFormat="1" ht="15.75" customHeight="1" x14ac:dyDescent="0.2">
      <c r="A771" s="143" t="s">
        <v>3094</v>
      </c>
      <c r="B771" s="189" t="s">
        <v>4102</v>
      </c>
      <c r="C771" s="189"/>
      <c r="D771" s="189"/>
      <c r="E771" s="189"/>
      <c r="F771" s="189"/>
      <c r="G771" s="189"/>
      <c r="H771" s="189" t="s">
        <v>70</v>
      </c>
      <c r="I771" s="189">
        <v>15</v>
      </c>
    </row>
    <row r="772" spans="1:13" ht="15.75" customHeight="1" x14ac:dyDescent="0.2">
      <c r="A772" s="1" t="s">
        <v>3094</v>
      </c>
      <c r="B772" s="170"/>
      <c r="C772" s="169" t="s">
        <v>4048</v>
      </c>
      <c r="D772" s="169"/>
      <c r="E772" s="169">
        <v>0.04</v>
      </c>
      <c r="F772" s="169"/>
      <c r="G772" s="169"/>
      <c r="H772" s="169" t="s">
        <v>3094</v>
      </c>
      <c r="I772" s="169"/>
      <c r="J772" s="1"/>
      <c r="K772" s="1"/>
      <c r="L772" s="1"/>
      <c r="M772" s="1"/>
    </row>
    <row r="773" spans="1:13" ht="15.75" customHeight="1" x14ac:dyDescent="0.2">
      <c r="A773" s="1" t="s">
        <v>3094</v>
      </c>
      <c r="B773" s="170"/>
      <c r="C773" s="169" t="s">
        <v>3160</v>
      </c>
      <c r="D773" s="169"/>
      <c r="E773" s="169">
        <v>2E-3</v>
      </c>
      <c r="F773" s="169"/>
      <c r="G773" s="169"/>
      <c r="H773" s="169" t="s">
        <v>3094</v>
      </c>
      <c r="I773" s="169"/>
      <c r="J773" s="1"/>
      <c r="K773" s="1"/>
      <c r="L773" s="1"/>
      <c r="M773" s="1"/>
    </row>
    <row r="774" spans="1:13" ht="15.75" customHeight="1" x14ac:dyDescent="0.2">
      <c r="A774" s="1"/>
      <c r="B774" s="170"/>
      <c r="C774" s="169" t="s">
        <v>4055</v>
      </c>
      <c r="D774" s="169"/>
      <c r="E774" s="169">
        <v>1E-3</v>
      </c>
      <c r="F774" s="169"/>
      <c r="G774" s="169"/>
      <c r="H774" s="169"/>
      <c r="I774" s="169"/>
      <c r="J774" s="1"/>
      <c r="K774" s="1"/>
      <c r="L774" s="1"/>
      <c r="M774" s="1"/>
    </row>
    <row r="775" spans="1:13" ht="15.75" customHeight="1" x14ac:dyDescent="0.2">
      <c r="A775" s="1"/>
      <c r="B775" s="170"/>
      <c r="C775" s="169" t="s">
        <v>4047</v>
      </c>
      <c r="D775" s="169"/>
      <c r="E775" s="169">
        <v>4.7E-2</v>
      </c>
      <c r="F775" s="169"/>
      <c r="G775" s="169"/>
      <c r="H775" s="169"/>
      <c r="I775" s="169"/>
      <c r="J775" s="1"/>
      <c r="K775" s="1"/>
      <c r="L775" s="1"/>
      <c r="M775" s="1"/>
    </row>
    <row r="776" spans="1:13" ht="15.75" customHeight="1" x14ac:dyDescent="0.2">
      <c r="A776" s="1" t="s">
        <v>3094</v>
      </c>
      <c r="B776" s="170"/>
      <c r="C776" s="169" t="s">
        <v>3147</v>
      </c>
      <c r="D776" s="169">
        <v>0.2</v>
      </c>
      <c r="E776" s="169"/>
      <c r="F776" s="169"/>
      <c r="G776" s="169"/>
      <c r="H776" s="169" t="s">
        <v>3094</v>
      </c>
      <c r="I776" s="169"/>
      <c r="J776" s="1"/>
      <c r="K776" s="1"/>
      <c r="L776" s="1"/>
      <c r="M776" s="1"/>
    </row>
    <row r="777" spans="1:13" ht="15.75" customHeight="1" x14ac:dyDescent="0.2">
      <c r="A777" s="1"/>
      <c r="B777" s="170"/>
      <c r="C777" s="169" t="s">
        <v>3148</v>
      </c>
      <c r="D777" s="169">
        <v>1</v>
      </c>
      <c r="E777" s="169"/>
      <c r="F777" s="169"/>
      <c r="G777" s="169"/>
      <c r="H777" s="169"/>
      <c r="I777" s="169"/>
      <c r="J777" s="1"/>
      <c r="K777" s="1"/>
      <c r="L777" s="1"/>
      <c r="M777" s="1"/>
    </row>
    <row r="778" spans="1:13" ht="15.75" customHeight="1" x14ac:dyDescent="0.2">
      <c r="A778" s="1" t="s">
        <v>3094</v>
      </c>
      <c r="B778" s="170"/>
      <c r="C778" s="169" t="s">
        <v>3099</v>
      </c>
      <c r="D778" s="169">
        <v>1</v>
      </c>
      <c r="E778" s="169"/>
      <c r="F778" s="169"/>
      <c r="G778" s="169"/>
      <c r="H778" s="169" t="s">
        <v>3094</v>
      </c>
      <c r="I778" s="169"/>
      <c r="J778" s="1"/>
      <c r="K778" s="1"/>
      <c r="L778" s="1"/>
      <c r="M778" s="1"/>
    </row>
    <row r="779" spans="1:13" ht="15.75" customHeight="1" x14ac:dyDescent="0.2">
      <c r="A779" s="1" t="s">
        <v>3094</v>
      </c>
      <c r="B779" s="170"/>
      <c r="C779" s="169" t="s">
        <v>3100</v>
      </c>
      <c r="D779" s="169">
        <v>1</v>
      </c>
      <c r="E779" s="169"/>
      <c r="F779" s="169"/>
      <c r="G779" s="169"/>
      <c r="H779" s="169" t="s">
        <v>3094</v>
      </c>
      <c r="I779" s="169"/>
      <c r="J779" s="1"/>
      <c r="K779" s="1"/>
      <c r="L779" s="1"/>
      <c r="M779" s="1"/>
    </row>
    <row r="780" spans="1:13" ht="15.75" customHeight="1" x14ac:dyDescent="0.2">
      <c r="A780" s="1" t="s">
        <v>3094</v>
      </c>
      <c r="B780" s="170"/>
      <c r="C780" s="169" t="s">
        <v>3104</v>
      </c>
      <c r="D780" s="169"/>
      <c r="E780" s="169">
        <v>5</v>
      </c>
      <c r="F780" s="169"/>
      <c r="G780" s="169"/>
      <c r="H780" s="169" t="s">
        <v>3094</v>
      </c>
      <c r="I780" s="169"/>
      <c r="J780" s="1"/>
      <c r="K780" s="1"/>
      <c r="L780" s="1"/>
      <c r="M780" s="1"/>
    </row>
    <row r="781" spans="1:13" ht="15.75" customHeight="1" x14ac:dyDescent="0.2">
      <c r="A781" s="1"/>
      <c r="B781" s="170"/>
      <c r="C781" s="169" t="s">
        <v>4013</v>
      </c>
      <c r="D781" s="169"/>
      <c r="E781" s="169">
        <v>5</v>
      </c>
      <c r="F781" s="169"/>
      <c r="G781" s="169"/>
      <c r="H781" s="169"/>
      <c r="I781" s="169"/>
      <c r="J781" s="1"/>
      <c r="K781" s="1"/>
      <c r="L781" s="1"/>
      <c r="M781" s="1"/>
    </row>
    <row r="782" spans="1:13" ht="15.75" customHeight="1" x14ac:dyDescent="0.2">
      <c r="A782" s="1"/>
      <c r="B782" s="170"/>
      <c r="C782" s="169" t="s">
        <v>4011</v>
      </c>
      <c r="D782" s="169">
        <v>0.2</v>
      </c>
      <c r="E782" s="169"/>
      <c r="F782" s="169"/>
      <c r="G782" s="169"/>
      <c r="H782" s="169"/>
      <c r="I782" s="169"/>
      <c r="J782" s="1"/>
      <c r="K782" s="1"/>
      <c r="L782" s="1"/>
      <c r="M782" s="1"/>
    </row>
    <row r="783" spans="1:13" ht="15.75" customHeight="1" x14ac:dyDescent="0.2">
      <c r="A783" s="1" t="s">
        <v>3094</v>
      </c>
      <c r="B783" s="170"/>
      <c r="C783" s="169" t="s">
        <v>4012</v>
      </c>
      <c r="D783" s="169">
        <f>SUM(D776:D779)</f>
        <v>3.2</v>
      </c>
      <c r="E783" s="169"/>
      <c r="F783" s="169"/>
      <c r="G783" s="169"/>
      <c r="H783" s="169" t="s">
        <v>3094</v>
      </c>
      <c r="I783" s="169"/>
      <c r="J783" s="1"/>
      <c r="K783" s="1"/>
      <c r="L783" s="1"/>
      <c r="M783" s="1"/>
    </row>
    <row r="784" spans="1:13" s="143" customFormat="1" ht="15.75" customHeight="1" x14ac:dyDescent="0.2">
      <c r="A784" s="143" t="s">
        <v>3094</v>
      </c>
      <c r="B784" s="189" t="s">
        <v>4108</v>
      </c>
      <c r="C784" s="189"/>
      <c r="D784" s="189"/>
      <c r="E784" s="189"/>
      <c r="F784" s="189"/>
      <c r="G784" s="189"/>
      <c r="H784" s="189" t="s">
        <v>70</v>
      </c>
      <c r="I784" s="189">
        <v>13</v>
      </c>
    </row>
    <row r="785" spans="1:13" ht="15.75" customHeight="1" x14ac:dyDescent="0.2">
      <c r="A785" s="1" t="s">
        <v>3094</v>
      </c>
      <c r="B785" s="170"/>
      <c r="C785" s="169" t="s">
        <v>4048</v>
      </c>
      <c r="D785" s="169"/>
      <c r="E785" s="169">
        <v>0.04</v>
      </c>
      <c r="F785" s="169"/>
      <c r="G785" s="169"/>
      <c r="H785" s="169" t="s">
        <v>3094</v>
      </c>
      <c r="I785" s="169"/>
      <c r="J785" s="1"/>
      <c r="K785" s="1"/>
      <c r="L785" s="1"/>
      <c r="M785" s="1"/>
    </row>
    <row r="786" spans="1:13" ht="15.75" customHeight="1" x14ac:dyDescent="0.2">
      <c r="A786" s="1" t="s">
        <v>3094</v>
      </c>
      <c r="B786" s="170"/>
      <c r="C786" s="169" t="s">
        <v>3160</v>
      </c>
      <c r="D786" s="169"/>
      <c r="E786" s="169">
        <v>2E-3</v>
      </c>
      <c r="F786" s="169"/>
      <c r="G786" s="169"/>
      <c r="H786" s="169" t="s">
        <v>3094</v>
      </c>
      <c r="I786" s="169"/>
      <c r="J786" s="1"/>
      <c r="K786" s="1"/>
      <c r="L786" s="1"/>
      <c r="M786" s="1"/>
    </row>
    <row r="787" spans="1:13" ht="15.75" customHeight="1" x14ac:dyDescent="0.2">
      <c r="A787" s="1"/>
      <c r="B787" s="170"/>
      <c r="C787" s="169" t="s">
        <v>4055</v>
      </c>
      <c r="D787" s="169"/>
      <c r="E787" s="169">
        <v>1E-3</v>
      </c>
      <c r="F787" s="169"/>
      <c r="G787" s="169"/>
      <c r="H787" s="169"/>
      <c r="I787" s="169"/>
      <c r="J787" s="1"/>
      <c r="K787" s="1"/>
      <c r="L787" s="1"/>
      <c r="M787" s="1"/>
    </row>
    <row r="788" spans="1:13" ht="15.75" customHeight="1" x14ac:dyDescent="0.2">
      <c r="A788" s="1"/>
      <c r="B788" s="170"/>
      <c r="C788" s="169" t="s">
        <v>4047</v>
      </c>
      <c r="D788" s="169"/>
      <c r="E788" s="169">
        <v>4.7E-2</v>
      </c>
      <c r="F788" s="169"/>
      <c r="G788" s="169"/>
      <c r="H788" s="169"/>
      <c r="I788" s="169"/>
      <c r="J788" s="1"/>
      <c r="K788" s="1"/>
      <c r="L788" s="1"/>
      <c r="M788" s="1"/>
    </row>
    <row r="789" spans="1:13" ht="15.75" customHeight="1" x14ac:dyDescent="0.2">
      <c r="A789" s="1" t="s">
        <v>3094</v>
      </c>
      <c r="B789" s="170"/>
      <c r="C789" s="169" t="s">
        <v>3147</v>
      </c>
      <c r="D789" s="169">
        <v>0.2</v>
      </c>
      <c r="E789" s="169"/>
      <c r="F789" s="169"/>
      <c r="G789" s="169"/>
      <c r="H789" s="169" t="s">
        <v>3094</v>
      </c>
      <c r="I789" s="169"/>
      <c r="J789" s="1"/>
      <c r="K789" s="1"/>
      <c r="L789" s="1"/>
      <c r="M789" s="1"/>
    </row>
    <row r="790" spans="1:13" ht="15.75" customHeight="1" x14ac:dyDescent="0.2">
      <c r="A790" s="1"/>
      <c r="B790" s="170"/>
      <c r="C790" s="169" t="s">
        <v>3148</v>
      </c>
      <c r="D790" s="169">
        <v>1</v>
      </c>
      <c r="E790" s="169"/>
      <c r="F790" s="169"/>
      <c r="G790" s="169"/>
      <c r="H790" s="169"/>
      <c r="I790" s="169"/>
      <c r="J790" s="1"/>
      <c r="K790" s="1"/>
      <c r="L790" s="1"/>
      <c r="M790" s="1"/>
    </row>
    <row r="791" spans="1:13" ht="15.75" customHeight="1" x14ac:dyDescent="0.2">
      <c r="A791" s="1" t="s">
        <v>3094</v>
      </c>
      <c r="B791" s="170"/>
      <c r="C791" s="169" t="s">
        <v>3099</v>
      </c>
      <c r="D791" s="169">
        <v>1</v>
      </c>
      <c r="E791" s="169"/>
      <c r="F791" s="169"/>
      <c r="G791" s="169"/>
      <c r="H791" s="169" t="s">
        <v>3094</v>
      </c>
      <c r="I791" s="169"/>
      <c r="J791" s="1"/>
      <c r="K791" s="1"/>
      <c r="L791" s="1"/>
      <c r="M791" s="1"/>
    </row>
    <row r="792" spans="1:13" ht="15.75" customHeight="1" x14ac:dyDescent="0.2">
      <c r="A792" s="1" t="s">
        <v>3094</v>
      </c>
      <c r="B792" s="170"/>
      <c r="C792" s="169" t="s">
        <v>3100</v>
      </c>
      <c r="D792" s="169">
        <v>1</v>
      </c>
      <c r="E792" s="169"/>
      <c r="F792" s="169"/>
      <c r="G792" s="169"/>
      <c r="H792" s="169" t="s">
        <v>3094</v>
      </c>
      <c r="I792" s="169"/>
      <c r="J792" s="1"/>
      <c r="K792" s="1"/>
      <c r="L792" s="1"/>
      <c r="M792" s="1"/>
    </row>
    <row r="793" spans="1:13" ht="15.75" customHeight="1" x14ac:dyDescent="0.2">
      <c r="A793" s="1" t="s">
        <v>3094</v>
      </c>
      <c r="B793" s="170"/>
      <c r="C793" s="169" t="s">
        <v>3104</v>
      </c>
      <c r="D793" s="169"/>
      <c r="E793" s="169">
        <v>5</v>
      </c>
      <c r="F793" s="169"/>
      <c r="G793" s="169"/>
      <c r="H793" s="169" t="s">
        <v>3094</v>
      </c>
      <c r="I793" s="169"/>
      <c r="J793" s="1"/>
      <c r="K793" s="1"/>
      <c r="L793" s="1"/>
      <c r="M793" s="1"/>
    </row>
    <row r="794" spans="1:13" ht="15.75" customHeight="1" x14ac:dyDescent="0.2">
      <c r="A794" s="1"/>
      <c r="B794" s="170"/>
      <c r="C794" s="169" t="s">
        <v>4013</v>
      </c>
      <c r="D794" s="169"/>
      <c r="E794" s="169">
        <v>5</v>
      </c>
      <c r="F794" s="169"/>
      <c r="G794" s="169"/>
      <c r="H794" s="169"/>
      <c r="I794" s="169"/>
      <c r="J794" s="1"/>
      <c r="K794" s="1"/>
      <c r="L794" s="1"/>
      <c r="M794" s="1"/>
    </row>
    <row r="795" spans="1:13" ht="15.75" customHeight="1" x14ac:dyDescent="0.2">
      <c r="A795" s="1"/>
      <c r="B795" s="170"/>
      <c r="C795" s="169" t="s">
        <v>4011</v>
      </c>
      <c r="D795" s="169">
        <v>0.2</v>
      </c>
      <c r="E795" s="169"/>
      <c r="F795" s="169"/>
      <c r="G795" s="169"/>
      <c r="H795" s="169"/>
      <c r="I795" s="169"/>
      <c r="J795" s="1"/>
      <c r="K795" s="1"/>
      <c r="L795" s="1"/>
      <c r="M795" s="1"/>
    </row>
    <row r="796" spans="1:13" ht="15.75" customHeight="1" x14ac:dyDescent="0.2">
      <c r="A796" s="1" t="s">
        <v>3094</v>
      </c>
      <c r="B796" s="170"/>
      <c r="C796" s="169" t="s">
        <v>4012</v>
      </c>
      <c r="D796" s="169">
        <f>SUM(D789:D792)</f>
        <v>3.2</v>
      </c>
      <c r="E796" s="169"/>
      <c r="F796" s="169"/>
      <c r="G796" s="169"/>
      <c r="H796" s="169" t="s">
        <v>3094</v>
      </c>
      <c r="I796" s="169"/>
      <c r="J796" s="1"/>
      <c r="K796" s="1"/>
      <c r="L796" s="1"/>
      <c r="M796" s="1"/>
    </row>
    <row r="797" spans="1:13" s="143" customFormat="1" ht="15.75" customHeight="1" x14ac:dyDescent="0.2">
      <c r="A797" s="143" t="s">
        <v>3094</v>
      </c>
      <c r="B797" s="189" t="s">
        <v>4105</v>
      </c>
      <c r="C797" s="189"/>
      <c r="D797" s="189"/>
      <c r="E797" s="189"/>
      <c r="F797" s="189"/>
      <c r="G797" s="189"/>
      <c r="H797" s="189" t="s">
        <v>70</v>
      </c>
      <c r="I797" s="189">
        <v>13</v>
      </c>
    </row>
    <row r="798" spans="1:13" ht="15.75" customHeight="1" x14ac:dyDescent="0.2">
      <c r="A798" s="1" t="s">
        <v>3094</v>
      </c>
      <c r="B798" s="170"/>
      <c r="C798" s="169" t="s">
        <v>4048</v>
      </c>
      <c r="D798" s="169"/>
      <c r="E798" s="169">
        <v>0.04</v>
      </c>
      <c r="F798" s="169"/>
      <c r="G798" s="169"/>
      <c r="H798" s="169" t="s">
        <v>3094</v>
      </c>
      <c r="I798" s="169"/>
      <c r="J798" s="1"/>
      <c r="K798" s="1"/>
      <c r="L798" s="1"/>
      <c r="M798" s="1"/>
    </row>
    <row r="799" spans="1:13" ht="15.75" customHeight="1" x14ac:dyDescent="0.2">
      <c r="A799" s="1" t="s">
        <v>3094</v>
      </c>
      <c r="B799" s="170"/>
      <c r="C799" s="169" t="s">
        <v>3160</v>
      </c>
      <c r="D799" s="169"/>
      <c r="E799" s="169">
        <v>2E-3</v>
      </c>
      <c r="F799" s="169"/>
      <c r="G799" s="169"/>
      <c r="H799" s="169" t="s">
        <v>3094</v>
      </c>
      <c r="I799" s="169"/>
      <c r="J799" s="1"/>
      <c r="K799" s="1"/>
      <c r="L799" s="1"/>
      <c r="M799" s="1"/>
    </row>
    <row r="800" spans="1:13" ht="15.75" customHeight="1" x14ac:dyDescent="0.2">
      <c r="A800" s="1"/>
      <c r="B800" s="170"/>
      <c r="C800" s="169" t="s">
        <v>4055</v>
      </c>
      <c r="D800" s="169"/>
      <c r="E800" s="169">
        <v>1E-3</v>
      </c>
      <c r="F800" s="169"/>
      <c r="G800" s="169"/>
      <c r="H800" s="169"/>
      <c r="I800" s="169"/>
      <c r="J800" s="1"/>
      <c r="K800" s="1"/>
      <c r="L800" s="1"/>
      <c r="M800" s="1"/>
    </row>
    <row r="801" spans="1:13" ht="15.75" customHeight="1" x14ac:dyDescent="0.2">
      <c r="A801" s="1"/>
      <c r="B801" s="170"/>
      <c r="C801" s="169" t="s">
        <v>4047</v>
      </c>
      <c r="D801" s="169"/>
      <c r="E801" s="169">
        <v>4.7E-2</v>
      </c>
      <c r="F801" s="169"/>
      <c r="G801" s="169"/>
      <c r="H801" s="169"/>
      <c r="I801" s="169"/>
      <c r="J801" s="1"/>
      <c r="K801" s="1"/>
      <c r="L801" s="1"/>
      <c r="M801" s="1"/>
    </row>
    <row r="802" spans="1:13" ht="15.75" customHeight="1" x14ac:dyDescent="0.2">
      <c r="A802" s="1" t="s">
        <v>3094</v>
      </c>
      <c r="B802" s="170"/>
      <c r="C802" s="169" t="s">
        <v>3147</v>
      </c>
      <c r="D802" s="169">
        <v>0.2</v>
      </c>
      <c r="E802" s="169"/>
      <c r="F802" s="169"/>
      <c r="G802" s="169"/>
      <c r="H802" s="169" t="s">
        <v>3094</v>
      </c>
      <c r="I802" s="169"/>
      <c r="J802" s="1"/>
      <c r="K802" s="1"/>
      <c r="L802" s="1"/>
      <c r="M802" s="1"/>
    </row>
    <row r="803" spans="1:13" ht="15.75" customHeight="1" x14ac:dyDescent="0.2">
      <c r="A803" s="1"/>
      <c r="B803" s="170"/>
      <c r="C803" s="169" t="s">
        <v>3148</v>
      </c>
      <c r="D803" s="169">
        <v>1</v>
      </c>
      <c r="E803" s="169"/>
      <c r="F803" s="169"/>
      <c r="G803" s="169"/>
      <c r="H803" s="169"/>
      <c r="I803" s="169"/>
      <c r="J803" s="1"/>
      <c r="K803" s="1"/>
      <c r="L803" s="1"/>
      <c r="M803" s="1"/>
    </row>
    <row r="804" spans="1:13" ht="15.75" customHeight="1" x14ac:dyDescent="0.2">
      <c r="A804" s="1" t="s">
        <v>3094</v>
      </c>
      <c r="B804" s="170"/>
      <c r="C804" s="169" t="s">
        <v>3099</v>
      </c>
      <c r="D804" s="169">
        <v>1</v>
      </c>
      <c r="E804" s="169"/>
      <c r="F804" s="169"/>
      <c r="G804" s="169"/>
      <c r="H804" s="169" t="s">
        <v>3094</v>
      </c>
      <c r="I804" s="169"/>
      <c r="J804" s="1"/>
      <c r="K804" s="1"/>
      <c r="L804" s="1"/>
      <c r="M804" s="1"/>
    </row>
    <row r="805" spans="1:13" ht="15.75" customHeight="1" x14ac:dyDescent="0.2">
      <c r="A805" s="1" t="s">
        <v>3094</v>
      </c>
      <c r="B805" s="170"/>
      <c r="C805" s="169" t="s">
        <v>3100</v>
      </c>
      <c r="D805" s="169">
        <v>1</v>
      </c>
      <c r="E805" s="169"/>
      <c r="F805" s="169"/>
      <c r="G805" s="169"/>
      <c r="H805" s="169" t="s">
        <v>3094</v>
      </c>
      <c r="I805" s="169"/>
      <c r="J805" s="1"/>
      <c r="K805" s="1"/>
      <c r="L805" s="1"/>
      <c r="M805" s="1"/>
    </row>
    <row r="806" spans="1:13" ht="15.75" customHeight="1" x14ac:dyDescent="0.2">
      <c r="A806" s="1" t="s">
        <v>3094</v>
      </c>
      <c r="B806" s="170"/>
      <c r="C806" s="169" t="s">
        <v>3104</v>
      </c>
      <c r="D806" s="169"/>
      <c r="E806" s="169">
        <v>5</v>
      </c>
      <c r="F806" s="169"/>
      <c r="G806" s="169"/>
      <c r="H806" s="169" t="s">
        <v>3094</v>
      </c>
      <c r="I806" s="169"/>
      <c r="J806" s="1"/>
      <c r="K806" s="1"/>
      <c r="L806" s="1"/>
      <c r="M806" s="1"/>
    </row>
    <row r="807" spans="1:13" ht="15.75" customHeight="1" x14ac:dyDescent="0.2">
      <c r="A807" s="1"/>
      <c r="B807" s="170"/>
      <c r="C807" s="169" t="s">
        <v>4013</v>
      </c>
      <c r="D807" s="169"/>
      <c r="E807" s="169">
        <v>5</v>
      </c>
      <c r="F807" s="169"/>
      <c r="G807" s="169"/>
      <c r="H807" s="169"/>
      <c r="I807" s="169"/>
      <c r="J807" s="1"/>
      <c r="K807" s="1"/>
      <c r="L807" s="1"/>
      <c r="M807" s="1"/>
    </row>
    <row r="808" spans="1:13" ht="15.75" customHeight="1" x14ac:dyDescent="0.2">
      <c r="A808" s="1"/>
      <c r="B808" s="170"/>
      <c r="C808" s="169" t="s">
        <v>4011</v>
      </c>
      <c r="D808" s="169">
        <v>0.2</v>
      </c>
      <c r="E808" s="169"/>
      <c r="F808" s="169"/>
      <c r="G808" s="169"/>
      <c r="H808" s="169"/>
      <c r="I808" s="169"/>
      <c r="J808" s="1"/>
      <c r="K808" s="1"/>
      <c r="L808" s="1"/>
      <c r="M808" s="1"/>
    </row>
    <row r="809" spans="1:13" ht="15.75" customHeight="1" x14ac:dyDescent="0.2">
      <c r="A809" s="1" t="s">
        <v>3094</v>
      </c>
      <c r="B809" s="170"/>
      <c r="C809" s="169" t="s">
        <v>4012</v>
      </c>
      <c r="D809" s="169">
        <f>SUM(D802:D805)</f>
        <v>3.2</v>
      </c>
      <c r="E809" s="169"/>
      <c r="F809" s="169"/>
      <c r="G809" s="169"/>
      <c r="H809" s="169" t="s">
        <v>3094</v>
      </c>
      <c r="I809" s="169"/>
      <c r="J809" s="1"/>
      <c r="K809" s="1"/>
      <c r="L809" s="1"/>
      <c r="M809" s="1"/>
    </row>
    <row r="810" spans="1:13" s="143" customFormat="1" ht="15.75" customHeight="1" x14ac:dyDescent="0.2">
      <c r="A810" s="143" t="s">
        <v>3094</v>
      </c>
      <c r="B810" s="190" t="s">
        <v>4106</v>
      </c>
      <c r="C810" s="190"/>
      <c r="D810" s="190"/>
      <c r="E810" s="190"/>
      <c r="F810" s="190"/>
      <c r="G810" s="190"/>
      <c r="H810" s="190" t="s">
        <v>70</v>
      </c>
      <c r="I810" s="190">
        <v>25</v>
      </c>
    </row>
    <row r="811" spans="1:13" ht="15.75" customHeight="1" x14ac:dyDescent="0.2">
      <c r="A811" s="1" t="s">
        <v>3094</v>
      </c>
      <c r="B811" s="168"/>
      <c r="C811" s="71" t="s">
        <v>3147</v>
      </c>
      <c r="D811" s="71">
        <v>0.1</v>
      </c>
      <c r="E811" s="71"/>
      <c r="F811" s="71"/>
      <c r="G811" s="71"/>
      <c r="H811" s="71" t="s">
        <v>3094</v>
      </c>
      <c r="I811" s="71"/>
      <c r="J811" s="1"/>
      <c r="K811" s="1"/>
      <c r="L811" s="1"/>
      <c r="M811" s="1"/>
    </row>
    <row r="812" spans="1:13" ht="15.75" customHeight="1" x14ac:dyDescent="0.2">
      <c r="A812" s="1"/>
      <c r="B812" s="168"/>
      <c r="C812" s="71" t="s">
        <v>3148</v>
      </c>
      <c r="D812" s="71">
        <v>1</v>
      </c>
      <c r="E812" s="71"/>
      <c r="F812" s="71"/>
      <c r="G812" s="71"/>
      <c r="H812" s="71"/>
      <c r="I812" s="71"/>
      <c r="J812" s="1"/>
      <c r="K812" s="1"/>
      <c r="L812" s="1"/>
      <c r="M812" s="1"/>
    </row>
    <row r="813" spans="1:13" ht="15.75" customHeight="1" x14ac:dyDescent="0.2">
      <c r="A813" s="1" t="s">
        <v>3094</v>
      </c>
      <c r="B813" s="168"/>
      <c r="C813" s="71" t="s">
        <v>3100</v>
      </c>
      <c r="D813" s="71">
        <v>1</v>
      </c>
      <c r="E813" s="71"/>
      <c r="F813" s="71"/>
      <c r="G813" s="71"/>
      <c r="H813" s="71" t="s">
        <v>3094</v>
      </c>
      <c r="I813" s="71"/>
      <c r="J813" s="1"/>
      <c r="K813" s="1"/>
      <c r="L813" s="1"/>
      <c r="M813" s="1"/>
    </row>
    <row r="814" spans="1:13" ht="15.75" customHeight="1" x14ac:dyDescent="0.2">
      <c r="A814" s="1" t="s">
        <v>3094</v>
      </c>
      <c r="B814" s="168"/>
      <c r="C814" s="71" t="s">
        <v>3104</v>
      </c>
      <c r="D814" s="71"/>
      <c r="E814" s="71">
        <v>5</v>
      </c>
      <c r="F814" s="71"/>
      <c r="G814" s="71"/>
      <c r="H814" s="71" t="s">
        <v>3094</v>
      </c>
      <c r="I814" s="71"/>
      <c r="J814" s="1"/>
      <c r="K814" s="1"/>
      <c r="L814" s="1"/>
      <c r="M814" s="1"/>
    </row>
    <row r="815" spans="1:13" ht="15.75" customHeight="1" x14ac:dyDescent="0.2">
      <c r="A815" s="1"/>
      <c r="B815" s="168"/>
      <c r="C815" s="71" t="s">
        <v>4013</v>
      </c>
      <c r="D815" s="71"/>
      <c r="E815" s="71">
        <v>5</v>
      </c>
      <c r="F815" s="71"/>
      <c r="G815" s="71"/>
      <c r="H815" s="71"/>
      <c r="I815" s="71"/>
      <c r="J815" s="1"/>
      <c r="K815" s="1"/>
      <c r="L815" s="1"/>
      <c r="M815" s="1"/>
    </row>
    <row r="816" spans="1:13" ht="15.75" customHeight="1" x14ac:dyDescent="0.2">
      <c r="A816" s="1"/>
      <c r="B816" s="168"/>
      <c r="C816" s="71" t="s">
        <v>4011</v>
      </c>
      <c r="D816" s="71">
        <v>0.3</v>
      </c>
      <c r="E816" s="71"/>
      <c r="F816" s="71"/>
      <c r="G816" s="71"/>
      <c r="H816" s="71"/>
      <c r="I816" s="71"/>
      <c r="J816" s="1"/>
      <c r="K816" s="1"/>
      <c r="L816" s="1"/>
      <c r="M816" s="1"/>
    </row>
    <row r="817" spans="1:18" ht="15.75" customHeight="1" x14ac:dyDescent="0.2">
      <c r="A817" s="1"/>
      <c r="B817" s="168"/>
      <c r="C817" s="71" t="s">
        <v>4042</v>
      </c>
      <c r="D817" s="71">
        <v>1</v>
      </c>
      <c r="E817" s="71"/>
      <c r="F817" s="71"/>
      <c r="G817" s="71"/>
      <c r="H817" s="71"/>
      <c r="I817" s="71"/>
      <c r="J817" s="1"/>
      <c r="K817" s="1"/>
      <c r="L817" s="1"/>
      <c r="M817" s="1"/>
    </row>
    <row r="818" spans="1:18" ht="15.75" customHeight="1" x14ac:dyDescent="0.2">
      <c r="A818" s="1" t="s">
        <v>3094</v>
      </c>
      <c r="B818" s="168"/>
      <c r="C818" s="71" t="s">
        <v>4012</v>
      </c>
      <c r="D818" s="71">
        <f>SUM(D811:D813)</f>
        <v>2.1</v>
      </c>
      <c r="E818" s="71"/>
      <c r="F818" s="71"/>
      <c r="G818" s="71"/>
      <c r="H818" s="71" t="s">
        <v>3094</v>
      </c>
      <c r="I818" s="71"/>
      <c r="J818" s="1"/>
      <c r="K818" s="1"/>
      <c r="L818" s="1"/>
      <c r="M818" s="1"/>
    </row>
    <row r="819" spans="1:18" s="143" customFormat="1" ht="15.75" customHeight="1" x14ac:dyDescent="0.2">
      <c r="A819" s="143" t="s">
        <v>3094</v>
      </c>
      <c r="B819" s="190" t="s">
        <v>4107</v>
      </c>
      <c r="C819" s="190"/>
      <c r="D819" s="190"/>
      <c r="E819" s="190"/>
      <c r="F819" s="190"/>
      <c r="G819" s="190"/>
      <c r="H819" s="190" t="s">
        <v>70</v>
      </c>
      <c r="I819" s="190">
        <v>23</v>
      </c>
    </row>
    <row r="820" spans="1:18" ht="15.75" customHeight="1" x14ac:dyDescent="0.2">
      <c r="A820" s="1" t="s">
        <v>3094</v>
      </c>
      <c r="B820" s="168"/>
      <c r="C820" s="71" t="s">
        <v>3147</v>
      </c>
      <c r="D820" s="71">
        <v>0.1</v>
      </c>
      <c r="E820" s="71"/>
      <c r="F820" s="71"/>
      <c r="G820" s="71"/>
      <c r="H820" s="71" t="s">
        <v>3094</v>
      </c>
      <c r="I820" s="71"/>
      <c r="J820" s="1"/>
      <c r="K820" s="1"/>
      <c r="L820" s="1"/>
      <c r="M820" s="1"/>
    </row>
    <row r="821" spans="1:18" ht="15.75" customHeight="1" x14ac:dyDescent="0.2">
      <c r="A821" s="1"/>
      <c r="B821" s="168"/>
      <c r="C821" s="71" t="s">
        <v>3148</v>
      </c>
      <c r="D821" s="71">
        <v>1</v>
      </c>
      <c r="E821" s="71"/>
      <c r="F821" s="71"/>
      <c r="G821" s="71"/>
      <c r="H821" s="71"/>
      <c r="I821" s="71"/>
      <c r="J821" s="1"/>
      <c r="K821" s="1"/>
      <c r="L821" s="1"/>
      <c r="M821" s="1"/>
    </row>
    <row r="822" spans="1:18" ht="15.75" customHeight="1" x14ac:dyDescent="0.2">
      <c r="A822" s="1" t="s">
        <v>3094</v>
      </c>
      <c r="B822" s="168"/>
      <c r="C822" s="71" t="s">
        <v>3100</v>
      </c>
      <c r="D822" s="71">
        <v>1</v>
      </c>
      <c r="E822" s="71"/>
      <c r="F822" s="71"/>
      <c r="G822" s="71"/>
      <c r="H822" s="71" t="s">
        <v>3094</v>
      </c>
      <c r="I822" s="71"/>
      <c r="J822" s="1"/>
      <c r="K822" s="1"/>
      <c r="L822" s="1"/>
      <c r="M822" s="1"/>
    </row>
    <row r="823" spans="1:18" ht="15.75" customHeight="1" x14ac:dyDescent="0.2">
      <c r="A823" s="1" t="s">
        <v>3094</v>
      </c>
      <c r="B823" s="168"/>
      <c r="C823" s="71" t="s">
        <v>3104</v>
      </c>
      <c r="D823" s="71"/>
      <c r="E823" s="71">
        <v>5</v>
      </c>
      <c r="F823" s="71"/>
      <c r="G823" s="71"/>
      <c r="H823" s="71" t="s">
        <v>3094</v>
      </c>
      <c r="I823" s="71"/>
      <c r="J823" s="1"/>
      <c r="K823" s="1"/>
      <c r="L823" s="1"/>
      <c r="M823" s="1"/>
    </row>
    <row r="824" spans="1:18" ht="15.75" customHeight="1" x14ac:dyDescent="0.2">
      <c r="A824" s="1"/>
      <c r="B824" s="168"/>
      <c r="C824" s="71" t="s">
        <v>4013</v>
      </c>
      <c r="D824" s="71"/>
      <c r="E824" s="71">
        <v>5</v>
      </c>
      <c r="F824" s="71"/>
      <c r="G824" s="71"/>
      <c r="H824" s="71"/>
      <c r="I824" s="71"/>
      <c r="J824" s="1"/>
      <c r="K824" s="1"/>
      <c r="L824" s="1"/>
      <c r="M824" s="1"/>
    </row>
    <row r="825" spans="1:18" ht="15.75" customHeight="1" x14ac:dyDescent="0.2">
      <c r="A825" s="1"/>
      <c r="B825" s="168"/>
      <c r="C825" s="71" t="s">
        <v>4011</v>
      </c>
      <c r="D825" s="71">
        <v>0.3</v>
      </c>
      <c r="E825" s="71"/>
      <c r="F825" s="71"/>
      <c r="G825" s="71"/>
      <c r="H825" s="71"/>
      <c r="I825" s="71"/>
      <c r="J825" s="1"/>
      <c r="K825" s="1"/>
      <c r="L825" s="1"/>
      <c r="M825" s="1"/>
    </row>
    <row r="826" spans="1:18" ht="15.75" customHeight="1" x14ac:dyDescent="0.2">
      <c r="A826" s="1"/>
      <c r="B826" s="168"/>
      <c r="C826" s="71" t="s">
        <v>4042</v>
      </c>
      <c r="D826" s="71">
        <v>1</v>
      </c>
      <c r="E826" s="71"/>
      <c r="F826" s="71"/>
      <c r="G826" s="71"/>
      <c r="H826" s="71"/>
      <c r="I826" s="71"/>
      <c r="J826" s="1"/>
      <c r="K826" s="1"/>
      <c r="L826" s="1"/>
      <c r="M826" s="1"/>
    </row>
    <row r="827" spans="1:18" ht="15.75" customHeight="1" x14ac:dyDescent="0.2">
      <c r="A827" s="1" t="s">
        <v>3094</v>
      </c>
      <c r="B827" s="168"/>
      <c r="C827" s="71" t="s">
        <v>4012</v>
      </c>
      <c r="D827" s="71">
        <f>SUM(D820:D822)</f>
        <v>2.1</v>
      </c>
      <c r="E827" s="71"/>
      <c r="F827" s="71"/>
      <c r="G827" s="71"/>
      <c r="H827" s="71" t="s">
        <v>3094</v>
      </c>
      <c r="I827" s="71"/>
      <c r="J827" s="1"/>
      <c r="K827" s="1"/>
      <c r="L827" s="1"/>
      <c r="M827" s="1"/>
    </row>
    <row r="828" spans="1:18" ht="15.75" customHeight="1" x14ac:dyDescent="0.2">
      <c r="A828" s="193">
        <v>55001</v>
      </c>
      <c r="B828" s="194" t="str">
        <f>VLOOKUP($A828,'P-Partidas-MT'!$A:$C,2,0)</f>
        <v>Armado A1(1.2)</v>
      </c>
      <c r="C828" s="195"/>
      <c r="D828" s="195"/>
      <c r="E828" s="195"/>
      <c r="F828" s="195"/>
      <c r="G828" s="195"/>
      <c r="H828" s="195" t="s">
        <v>72</v>
      </c>
      <c r="I828" s="195">
        <f>VLOOKUP(A828,'P-Partidas-MT'!$A$72:$AE$804,31,0)</f>
        <v>5.7</v>
      </c>
      <c r="J828" s="1"/>
      <c r="K828" s="191" t="str">
        <f>+B828</f>
        <v>Armado A1(1.2)</v>
      </c>
      <c r="L828" s="192"/>
      <c r="M828" s="192"/>
      <c r="N828" s="192"/>
      <c r="O828" s="192"/>
      <c r="P828" s="192"/>
      <c r="Q828" s="192" t="s">
        <v>72</v>
      </c>
      <c r="R828" s="192">
        <v>25</v>
      </c>
    </row>
    <row r="829" spans="1:18" ht="15.75" customHeight="1" x14ac:dyDescent="0.2">
      <c r="A829" s="193" t="s">
        <v>3094</v>
      </c>
      <c r="B829" s="196"/>
      <c r="C829" s="193" t="s">
        <v>4048</v>
      </c>
      <c r="D829" s="193"/>
      <c r="E829" s="193">
        <v>0.04</v>
      </c>
      <c r="F829" s="193"/>
      <c r="G829" s="193"/>
      <c r="H829" s="193" t="s">
        <v>3094</v>
      </c>
      <c r="I829" s="193"/>
      <c r="J829" s="1"/>
      <c r="K829" s="192"/>
      <c r="L829" s="192" t="s">
        <v>3163</v>
      </c>
      <c r="M829" s="192"/>
      <c r="N829" s="192">
        <v>5</v>
      </c>
      <c r="O829" s="192"/>
      <c r="P829" s="192"/>
      <c r="Q829" s="192" t="s">
        <v>3094</v>
      </c>
      <c r="R829" s="192"/>
    </row>
    <row r="830" spans="1:18" ht="15.75" customHeight="1" x14ac:dyDescent="0.2">
      <c r="A830" s="193" t="s">
        <v>3094</v>
      </c>
      <c r="B830" s="196"/>
      <c r="C830" s="193" t="s">
        <v>3160</v>
      </c>
      <c r="D830" s="193"/>
      <c r="E830" s="193">
        <v>2E-3</v>
      </c>
      <c r="F830" s="193"/>
      <c r="G830" s="193"/>
      <c r="H830" s="193" t="s">
        <v>3094</v>
      </c>
      <c r="I830" s="193"/>
      <c r="J830" s="1"/>
      <c r="K830" s="191" t="s">
        <v>3161</v>
      </c>
      <c r="L830" s="192" t="s">
        <v>4109</v>
      </c>
      <c r="M830" s="192"/>
      <c r="N830" s="192">
        <v>1</v>
      </c>
      <c r="O830" s="192"/>
      <c r="P830" s="192"/>
      <c r="Q830" s="192" t="s">
        <v>70</v>
      </c>
      <c r="R830" s="192">
        <v>14</v>
      </c>
    </row>
    <row r="831" spans="1:18" ht="15.75" customHeight="1" x14ac:dyDescent="0.2">
      <c r="A831" s="193"/>
      <c r="B831" s="196"/>
      <c r="C831" s="193" t="s">
        <v>4055</v>
      </c>
      <c r="D831" s="193"/>
      <c r="E831" s="193">
        <v>1E-3</v>
      </c>
      <c r="F831" s="193"/>
      <c r="G831" s="193"/>
      <c r="H831" s="193"/>
      <c r="I831" s="193"/>
      <c r="J831" s="1"/>
      <c r="K831" s="191" t="s">
        <v>3161</v>
      </c>
      <c r="L831" s="192" t="s">
        <v>4106</v>
      </c>
      <c r="M831" s="192"/>
      <c r="N831" s="192">
        <v>3</v>
      </c>
      <c r="O831" s="192"/>
      <c r="P831" s="192"/>
      <c r="Q831" s="192" t="s">
        <v>70</v>
      </c>
      <c r="R831" s="192">
        <v>25</v>
      </c>
    </row>
    <row r="832" spans="1:18" ht="15.75" customHeight="1" x14ac:dyDescent="0.2">
      <c r="A832" s="193"/>
      <c r="B832" s="196"/>
      <c r="C832" s="193" t="s">
        <v>4047</v>
      </c>
      <c r="D832" s="193"/>
      <c r="E832" s="193">
        <v>4.7E-2</v>
      </c>
      <c r="F832" s="193"/>
      <c r="G832" s="193"/>
      <c r="H832" s="193"/>
      <c r="I832" s="193"/>
      <c r="J832" s="1"/>
      <c r="K832" s="192"/>
      <c r="L832" s="192" t="s">
        <v>3147</v>
      </c>
      <c r="M832" s="192">
        <v>0.2</v>
      </c>
      <c r="N832" s="192"/>
      <c r="O832" s="192"/>
      <c r="P832" s="192"/>
      <c r="Q832" s="192" t="s">
        <v>3094</v>
      </c>
      <c r="R832" s="192"/>
    </row>
    <row r="833" spans="1:18" ht="15.75" customHeight="1" x14ac:dyDescent="0.2">
      <c r="A833" s="193" t="s">
        <v>3094</v>
      </c>
      <c r="B833" s="196"/>
      <c r="C833" s="193" t="s">
        <v>3147</v>
      </c>
      <c r="D833" s="193">
        <v>0.2</v>
      </c>
      <c r="E833" s="193"/>
      <c r="F833" s="193"/>
      <c r="G833" s="193"/>
      <c r="H833" s="193" t="s">
        <v>3094</v>
      </c>
      <c r="I833" s="193"/>
      <c r="J833" s="1"/>
      <c r="K833" s="192"/>
      <c r="L833" s="192" t="s">
        <v>3148</v>
      </c>
      <c r="M833" s="192">
        <v>1</v>
      </c>
      <c r="N833" s="192"/>
      <c r="O833" s="192"/>
      <c r="P833" s="192"/>
      <c r="Q833" s="192" t="s">
        <v>3094</v>
      </c>
      <c r="R833" s="192"/>
    </row>
    <row r="834" spans="1:18" ht="15.75" customHeight="1" x14ac:dyDescent="0.2">
      <c r="A834" s="193"/>
      <c r="B834" s="196"/>
      <c r="C834" s="193" t="s">
        <v>3148</v>
      </c>
      <c r="D834" s="193">
        <v>1</v>
      </c>
      <c r="E834" s="193"/>
      <c r="F834" s="193"/>
      <c r="G834" s="193"/>
      <c r="H834" s="193"/>
      <c r="I834" s="193"/>
      <c r="J834" s="1"/>
      <c r="K834" s="192"/>
      <c r="L834" s="192" t="s">
        <v>3099</v>
      </c>
      <c r="M834" s="192">
        <v>1</v>
      </c>
      <c r="N834" s="192"/>
      <c r="O834" s="192"/>
      <c r="P834" s="192"/>
      <c r="Q834" s="192" t="s">
        <v>3094</v>
      </c>
      <c r="R834" s="192"/>
    </row>
    <row r="835" spans="1:18" ht="15.75" customHeight="1" x14ac:dyDescent="0.2">
      <c r="A835" s="193" t="s">
        <v>3094</v>
      </c>
      <c r="B835" s="196"/>
      <c r="C835" s="193" t="s">
        <v>3099</v>
      </c>
      <c r="D835" s="193">
        <v>1</v>
      </c>
      <c r="E835" s="193"/>
      <c r="F835" s="193"/>
      <c r="G835" s="193"/>
      <c r="H835" s="193" t="s">
        <v>3094</v>
      </c>
      <c r="I835" s="193"/>
      <c r="J835" s="1"/>
      <c r="K835" s="192"/>
      <c r="L835" s="192" t="s">
        <v>3100</v>
      </c>
      <c r="M835" s="192">
        <v>1</v>
      </c>
      <c r="N835" s="192"/>
      <c r="O835" s="192"/>
      <c r="P835" s="192"/>
      <c r="Q835" s="192" t="s">
        <v>3094</v>
      </c>
      <c r="R835" s="192"/>
    </row>
    <row r="836" spans="1:18" ht="15.75" customHeight="1" x14ac:dyDescent="0.2">
      <c r="A836" s="193" t="s">
        <v>3094</v>
      </c>
      <c r="B836" s="196"/>
      <c r="C836" s="193" t="s">
        <v>3100</v>
      </c>
      <c r="D836" s="193">
        <v>1</v>
      </c>
      <c r="E836" s="193"/>
      <c r="F836" s="193"/>
      <c r="G836" s="193"/>
      <c r="H836" s="193" t="s">
        <v>3094</v>
      </c>
      <c r="I836" s="193"/>
      <c r="J836" s="1"/>
      <c r="K836" s="170"/>
      <c r="L836" s="169" t="s">
        <v>3104</v>
      </c>
      <c r="M836" s="169"/>
      <c r="N836" s="169">
        <v>5</v>
      </c>
      <c r="O836" s="169"/>
      <c r="P836" s="169"/>
      <c r="Q836" s="169" t="s">
        <v>3094</v>
      </c>
      <c r="R836" s="169"/>
    </row>
    <row r="837" spans="1:18" ht="15.75" customHeight="1" x14ac:dyDescent="0.2">
      <c r="A837" s="193" t="s">
        <v>3094</v>
      </c>
      <c r="B837" s="196"/>
      <c r="C837" s="193" t="s">
        <v>3104</v>
      </c>
      <c r="D837" s="193"/>
      <c r="E837" s="193">
        <v>5</v>
      </c>
      <c r="F837" s="193"/>
      <c r="G837" s="193"/>
      <c r="H837" s="193" t="s">
        <v>3094</v>
      </c>
      <c r="I837" s="193"/>
      <c r="J837" s="1"/>
      <c r="K837" s="170"/>
      <c r="L837" s="169" t="s">
        <v>4013</v>
      </c>
      <c r="M837" s="169"/>
      <c r="N837" s="169">
        <v>5</v>
      </c>
      <c r="O837" s="169"/>
      <c r="P837" s="169"/>
      <c r="Q837" s="169"/>
      <c r="R837" s="169"/>
    </row>
    <row r="838" spans="1:18" ht="15.75" customHeight="1" x14ac:dyDescent="0.2">
      <c r="A838" s="193"/>
      <c r="B838" s="196"/>
      <c r="C838" s="193" t="s">
        <v>4013</v>
      </c>
      <c r="D838" s="193"/>
      <c r="E838" s="193">
        <v>5</v>
      </c>
      <c r="F838" s="193"/>
      <c r="G838" s="193"/>
      <c r="H838" s="193"/>
      <c r="I838" s="193"/>
      <c r="J838" s="1"/>
      <c r="K838" s="170"/>
      <c r="L838" s="169" t="s">
        <v>4011</v>
      </c>
      <c r="M838" s="169">
        <v>0.1</v>
      </c>
      <c r="N838" s="169"/>
      <c r="O838" s="169"/>
      <c r="P838" s="169"/>
      <c r="Q838" s="169"/>
      <c r="R838" s="169"/>
    </row>
    <row r="839" spans="1:18" ht="15.75" customHeight="1" x14ac:dyDescent="0.2">
      <c r="A839" s="193"/>
      <c r="B839" s="196"/>
      <c r="C839" s="193" t="s">
        <v>4011</v>
      </c>
      <c r="D839" s="193">
        <v>0.2</v>
      </c>
      <c r="E839" s="193"/>
      <c r="F839" s="193"/>
      <c r="G839" s="193"/>
      <c r="H839" s="193"/>
      <c r="I839" s="193"/>
      <c r="J839" s="1"/>
      <c r="K839" s="170"/>
      <c r="L839" s="169" t="s">
        <v>4012</v>
      </c>
      <c r="M839" s="169">
        <f>SUM(M832:M835)</f>
        <v>3.2</v>
      </c>
      <c r="N839" s="169"/>
      <c r="O839" s="169"/>
      <c r="P839" s="169"/>
      <c r="Q839" s="169" t="s">
        <v>3094</v>
      </c>
      <c r="R839" s="169"/>
    </row>
    <row r="840" spans="1:18" ht="15.75" customHeight="1" x14ac:dyDescent="0.2">
      <c r="A840" s="193"/>
      <c r="B840" s="196"/>
      <c r="C840" s="193" t="s">
        <v>4042</v>
      </c>
      <c r="D840" s="193">
        <v>1</v>
      </c>
      <c r="E840" s="193"/>
      <c r="F840" s="193"/>
      <c r="G840" s="193"/>
      <c r="H840" s="193"/>
      <c r="I840" s="193"/>
      <c r="J840" s="1"/>
      <c r="K840" s="1"/>
      <c r="L840" s="1"/>
      <c r="M840" s="1"/>
    </row>
    <row r="841" spans="1:18" ht="15.75" customHeight="1" x14ac:dyDescent="0.2">
      <c r="A841" s="193" t="s">
        <v>3094</v>
      </c>
      <c r="B841" s="196"/>
      <c r="C841" s="193" t="s">
        <v>4012</v>
      </c>
      <c r="D841" s="193">
        <f>SUM(D833:D836)</f>
        <v>3.2</v>
      </c>
      <c r="E841" s="193"/>
      <c r="F841" s="193"/>
      <c r="G841" s="193"/>
      <c r="H841" s="193" t="s">
        <v>3094</v>
      </c>
      <c r="I841" s="193"/>
      <c r="J841" s="1"/>
      <c r="K841" s="1"/>
      <c r="L841" s="1"/>
      <c r="M841" s="1"/>
    </row>
    <row r="842" spans="1:18" ht="15.75" customHeight="1" x14ac:dyDescent="0.2">
      <c r="A842" s="193">
        <f>+A828+1</f>
        <v>55002</v>
      </c>
      <c r="B842" s="194" t="str">
        <f>VLOOKUP($A842,'P-Partidas-MT'!$A:$C,2,0)</f>
        <v>Armado A1(1.5)</v>
      </c>
      <c r="C842" s="195"/>
      <c r="D842" s="195"/>
      <c r="E842" s="195"/>
      <c r="F842" s="195"/>
      <c r="G842" s="195"/>
      <c r="H842" s="195" t="s">
        <v>72</v>
      </c>
      <c r="I842" s="195">
        <f>VLOOKUP(A842,'P-Partidas-MT'!$A$72:$AE$804,31,0)</f>
        <v>5.5</v>
      </c>
      <c r="J842" s="1"/>
      <c r="K842" s="1"/>
      <c r="L842" s="1"/>
      <c r="M842" s="1"/>
    </row>
    <row r="843" spans="1:18" ht="15.75" customHeight="1" x14ac:dyDescent="0.2">
      <c r="A843" s="193" t="s">
        <v>3094</v>
      </c>
      <c r="B843" s="196"/>
      <c r="C843" s="193" t="s">
        <v>4048</v>
      </c>
      <c r="D843" s="193"/>
      <c r="E843" s="193">
        <v>0.04</v>
      </c>
      <c r="F843" s="193"/>
      <c r="G843" s="193"/>
      <c r="H843" s="193" t="s">
        <v>3094</v>
      </c>
      <c r="I843" s="193"/>
      <c r="J843" s="1"/>
      <c r="K843" s="1"/>
      <c r="L843" s="1"/>
      <c r="M843" s="1"/>
    </row>
    <row r="844" spans="1:18" ht="15.75" customHeight="1" x14ac:dyDescent="0.2">
      <c r="A844" s="193" t="s">
        <v>3094</v>
      </c>
      <c r="B844" s="196"/>
      <c r="C844" s="193" t="s">
        <v>3160</v>
      </c>
      <c r="D844" s="193"/>
      <c r="E844" s="193">
        <v>2E-3</v>
      </c>
      <c r="F844" s="193"/>
      <c r="G844" s="193"/>
      <c r="H844" s="193" t="s">
        <v>3094</v>
      </c>
      <c r="I844" s="193"/>
      <c r="J844" s="1"/>
      <c r="K844" s="1"/>
      <c r="L844" s="1"/>
      <c r="M844" s="1"/>
    </row>
    <row r="845" spans="1:18" ht="15.75" customHeight="1" x14ac:dyDescent="0.2">
      <c r="A845" s="193"/>
      <c r="B845" s="196"/>
      <c r="C845" s="193" t="s">
        <v>4055</v>
      </c>
      <c r="D845" s="193"/>
      <c r="E845" s="193">
        <v>1E-3</v>
      </c>
      <c r="F845" s="193"/>
      <c r="G845" s="193"/>
      <c r="H845" s="193"/>
      <c r="I845" s="193"/>
      <c r="J845" s="1"/>
      <c r="K845" s="1"/>
      <c r="L845" s="1"/>
      <c r="M845" s="1"/>
    </row>
    <row r="846" spans="1:18" ht="15.75" customHeight="1" x14ac:dyDescent="0.2">
      <c r="A846" s="193"/>
      <c r="B846" s="196"/>
      <c r="C846" s="193" t="s">
        <v>4047</v>
      </c>
      <c r="D846" s="193"/>
      <c r="E846" s="193">
        <v>4.7E-2</v>
      </c>
      <c r="F846" s="193"/>
      <c r="G846" s="193"/>
      <c r="H846" s="193"/>
      <c r="I846" s="193"/>
      <c r="J846" s="1"/>
      <c r="K846" s="1"/>
      <c r="L846" s="1"/>
      <c r="M846" s="1"/>
    </row>
    <row r="847" spans="1:18" ht="15.75" customHeight="1" x14ac:dyDescent="0.2">
      <c r="A847" s="193" t="s">
        <v>3094</v>
      </c>
      <c r="B847" s="196"/>
      <c r="C847" s="193" t="s">
        <v>3147</v>
      </c>
      <c r="D847" s="193">
        <v>0.2</v>
      </c>
      <c r="E847" s="193"/>
      <c r="F847" s="193"/>
      <c r="G847" s="193"/>
      <c r="H847" s="193" t="s">
        <v>3094</v>
      </c>
      <c r="I847" s="193"/>
      <c r="J847" s="1"/>
      <c r="K847" s="1"/>
      <c r="L847" s="1"/>
      <c r="M847" s="1"/>
    </row>
    <row r="848" spans="1:18" ht="15.75" customHeight="1" x14ac:dyDescent="0.2">
      <c r="A848" s="193"/>
      <c r="B848" s="196"/>
      <c r="C848" s="193" t="s">
        <v>3148</v>
      </c>
      <c r="D848" s="193">
        <v>1</v>
      </c>
      <c r="E848" s="193"/>
      <c r="F848" s="193"/>
      <c r="G848" s="193"/>
      <c r="H848" s="193"/>
      <c r="I848" s="193"/>
      <c r="J848" s="1"/>
      <c r="K848" s="1"/>
      <c r="L848" s="1"/>
      <c r="M848" s="1"/>
    </row>
    <row r="849" spans="1:13" ht="15.75" customHeight="1" x14ac:dyDescent="0.2">
      <c r="A849" s="193" t="s">
        <v>3094</v>
      </c>
      <c r="B849" s="196"/>
      <c r="C849" s="193" t="s">
        <v>3099</v>
      </c>
      <c r="D849" s="193">
        <v>1</v>
      </c>
      <c r="E849" s="193"/>
      <c r="F849" s="193"/>
      <c r="G849" s="193"/>
      <c r="H849" s="193" t="s">
        <v>3094</v>
      </c>
      <c r="I849" s="193"/>
      <c r="J849" s="1"/>
      <c r="K849" s="1"/>
      <c r="L849" s="1"/>
      <c r="M849" s="1"/>
    </row>
    <row r="850" spans="1:13" ht="15.75" customHeight="1" x14ac:dyDescent="0.2">
      <c r="A850" s="193" t="s">
        <v>3094</v>
      </c>
      <c r="B850" s="196"/>
      <c r="C850" s="193" t="s">
        <v>3100</v>
      </c>
      <c r="D850" s="193">
        <v>1</v>
      </c>
      <c r="E850" s="193"/>
      <c r="F850" s="193"/>
      <c r="G850" s="193"/>
      <c r="H850" s="193" t="s">
        <v>3094</v>
      </c>
      <c r="I850" s="193"/>
      <c r="J850" s="1"/>
      <c r="K850" s="1"/>
      <c r="L850" s="1"/>
      <c r="M850" s="1"/>
    </row>
    <row r="851" spans="1:13" ht="15.75" customHeight="1" x14ac:dyDescent="0.2">
      <c r="A851" s="193" t="s">
        <v>3094</v>
      </c>
      <c r="B851" s="196"/>
      <c r="C851" s="193" t="s">
        <v>3104</v>
      </c>
      <c r="D851" s="193"/>
      <c r="E851" s="193">
        <v>5</v>
      </c>
      <c r="F851" s="193"/>
      <c r="G851" s="193"/>
      <c r="H851" s="193" t="s">
        <v>3094</v>
      </c>
      <c r="I851" s="193"/>
      <c r="J851" s="1"/>
      <c r="K851" s="1"/>
      <c r="L851" s="1"/>
      <c r="M851" s="1"/>
    </row>
    <row r="852" spans="1:13" ht="15.75" customHeight="1" x14ac:dyDescent="0.2">
      <c r="A852" s="193"/>
      <c r="B852" s="196"/>
      <c r="C852" s="193" t="s">
        <v>4013</v>
      </c>
      <c r="D852" s="193"/>
      <c r="E852" s="193">
        <v>5</v>
      </c>
      <c r="F852" s="193"/>
      <c r="G852" s="193"/>
      <c r="H852" s="193"/>
      <c r="I852" s="193"/>
      <c r="J852" s="1"/>
      <c r="K852" s="1"/>
      <c r="L852" s="1"/>
      <c r="M852" s="1"/>
    </row>
    <row r="853" spans="1:13" ht="15.75" customHeight="1" x14ac:dyDescent="0.2">
      <c r="A853" s="193"/>
      <c r="B853" s="196"/>
      <c r="C853" s="193" t="s">
        <v>4011</v>
      </c>
      <c r="D853" s="193">
        <v>0.2</v>
      </c>
      <c r="E853" s="193"/>
      <c r="F853" s="193"/>
      <c r="G853" s="193"/>
      <c r="H853" s="193"/>
      <c r="I853" s="193"/>
      <c r="J853" s="1"/>
      <c r="K853" s="1"/>
      <c r="L853" s="1"/>
      <c r="M853" s="1"/>
    </row>
    <row r="854" spans="1:13" ht="15.75" customHeight="1" x14ac:dyDescent="0.2">
      <c r="A854" s="193"/>
      <c r="B854" s="196"/>
      <c r="C854" s="193" t="s">
        <v>4042</v>
      </c>
      <c r="D854" s="193">
        <v>1</v>
      </c>
      <c r="E854" s="193"/>
      <c r="F854" s="193"/>
      <c r="G854" s="193"/>
      <c r="H854" s="193"/>
      <c r="I854" s="193"/>
      <c r="J854" s="1"/>
      <c r="K854" s="1"/>
      <c r="L854" s="1"/>
      <c r="M854" s="1"/>
    </row>
    <row r="855" spans="1:13" ht="15.75" customHeight="1" x14ac:dyDescent="0.2">
      <c r="A855" s="193" t="s">
        <v>3094</v>
      </c>
      <c r="B855" s="196"/>
      <c r="C855" s="193" t="s">
        <v>4012</v>
      </c>
      <c r="D855" s="193">
        <f>SUM(D847:D850)</f>
        <v>3.2</v>
      </c>
      <c r="E855" s="193"/>
      <c r="F855" s="193"/>
      <c r="G855" s="193"/>
      <c r="H855" s="193" t="s">
        <v>3094</v>
      </c>
      <c r="I855" s="193"/>
      <c r="J855" s="1"/>
      <c r="K855" s="1"/>
      <c r="L855" s="1"/>
      <c r="M855" s="1"/>
    </row>
    <row r="856" spans="1:13" ht="15.75" customHeight="1" x14ac:dyDescent="0.2">
      <c r="A856" s="193">
        <f>+A842+1</f>
        <v>55003</v>
      </c>
      <c r="B856" s="194" t="str">
        <f>VLOOKUP($A856,'P-Partidas-MT'!$A:$C,2,0)</f>
        <v>Armado A1(2.0)</v>
      </c>
      <c r="C856" s="195"/>
      <c r="D856" s="195"/>
      <c r="E856" s="195"/>
      <c r="F856" s="195"/>
      <c r="G856" s="195"/>
      <c r="H856" s="195" t="s">
        <v>72</v>
      </c>
      <c r="I856" s="195">
        <f>VLOOKUP(A856,'P-Partidas-MT'!$A$72:$AE$804,31,0)</f>
        <v>5.6</v>
      </c>
      <c r="J856" s="1"/>
      <c r="K856" s="1"/>
      <c r="L856" s="1"/>
      <c r="M856" s="1"/>
    </row>
    <row r="857" spans="1:13" ht="15.75" customHeight="1" x14ac:dyDescent="0.2">
      <c r="A857" s="193" t="s">
        <v>3094</v>
      </c>
      <c r="B857" s="196"/>
      <c r="C857" s="193" t="s">
        <v>4048</v>
      </c>
      <c r="D857" s="193"/>
      <c r="E857" s="193">
        <v>0.04</v>
      </c>
      <c r="F857" s="193"/>
      <c r="G857" s="193"/>
      <c r="H857" s="193" t="s">
        <v>3094</v>
      </c>
      <c r="I857" s="193"/>
      <c r="J857" s="1"/>
      <c r="K857" s="1"/>
      <c r="L857" s="1"/>
      <c r="M857" s="1"/>
    </row>
    <row r="858" spans="1:13" ht="15.75" customHeight="1" x14ac:dyDescent="0.2">
      <c r="A858" s="193" t="s">
        <v>3094</v>
      </c>
      <c r="B858" s="196"/>
      <c r="C858" s="193" t="s">
        <v>3160</v>
      </c>
      <c r="D858" s="193"/>
      <c r="E858" s="193">
        <v>2E-3</v>
      </c>
      <c r="F858" s="193"/>
      <c r="G858" s="193"/>
      <c r="H858" s="193" t="s">
        <v>3094</v>
      </c>
      <c r="I858" s="193"/>
      <c r="J858" s="1"/>
      <c r="K858" s="1"/>
      <c r="L858" s="1"/>
      <c r="M858" s="1"/>
    </row>
    <row r="859" spans="1:13" ht="15.75" customHeight="1" x14ac:dyDescent="0.2">
      <c r="A859" s="193"/>
      <c r="B859" s="196"/>
      <c r="C859" s="193" t="s">
        <v>4055</v>
      </c>
      <c r="D859" s="193"/>
      <c r="E859" s="193">
        <v>1E-3</v>
      </c>
      <c r="F859" s="193"/>
      <c r="G859" s="193"/>
      <c r="H859" s="193"/>
      <c r="I859" s="193"/>
      <c r="J859" s="1"/>
      <c r="K859" s="1"/>
      <c r="L859" s="1"/>
      <c r="M859" s="1"/>
    </row>
    <row r="860" spans="1:13" ht="15.75" customHeight="1" x14ac:dyDescent="0.2">
      <c r="A860" s="193"/>
      <c r="B860" s="196"/>
      <c r="C860" s="193" t="s">
        <v>4047</v>
      </c>
      <c r="D860" s="193"/>
      <c r="E860" s="193">
        <v>4.7E-2</v>
      </c>
      <c r="F860" s="193"/>
      <c r="G860" s="193"/>
      <c r="H860" s="193"/>
      <c r="I860" s="193"/>
      <c r="J860" s="1"/>
      <c r="K860" s="1"/>
      <c r="L860" s="1"/>
      <c r="M860" s="1"/>
    </row>
    <row r="861" spans="1:13" ht="15.75" customHeight="1" x14ac:dyDescent="0.2">
      <c r="A861" s="193" t="s">
        <v>3094</v>
      </c>
      <c r="B861" s="196"/>
      <c r="C861" s="193" t="s">
        <v>3147</v>
      </c>
      <c r="D861" s="193">
        <v>0.2</v>
      </c>
      <c r="E861" s="193"/>
      <c r="F861" s="193"/>
      <c r="G861" s="193"/>
      <c r="H861" s="193" t="s">
        <v>3094</v>
      </c>
      <c r="I861" s="193"/>
      <c r="J861" s="1"/>
      <c r="K861" s="1"/>
      <c r="L861" s="1"/>
      <c r="M861" s="1"/>
    </row>
    <row r="862" spans="1:13" ht="15.75" customHeight="1" x14ac:dyDescent="0.2">
      <c r="A862" s="193"/>
      <c r="B862" s="196"/>
      <c r="C862" s="193" t="s">
        <v>3148</v>
      </c>
      <c r="D862" s="193">
        <v>1</v>
      </c>
      <c r="E862" s="193"/>
      <c r="F862" s="193"/>
      <c r="G862" s="193"/>
      <c r="H862" s="193"/>
      <c r="I862" s="193"/>
      <c r="J862" s="1"/>
      <c r="K862" s="1"/>
      <c r="L862" s="1"/>
      <c r="M862" s="1"/>
    </row>
    <row r="863" spans="1:13" ht="15.75" customHeight="1" x14ac:dyDescent="0.2">
      <c r="A863" s="193" t="s">
        <v>3094</v>
      </c>
      <c r="B863" s="196"/>
      <c r="C863" s="193" t="s">
        <v>3099</v>
      </c>
      <c r="D863" s="193">
        <v>1</v>
      </c>
      <c r="E863" s="193"/>
      <c r="F863" s="193"/>
      <c r="G863" s="193"/>
      <c r="H863" s="193" t="s">
        <v>3094</v>
      </c>
      <c r="I863" s="193"/>
      <c r="J863" s="1"/>
      <c r="K863" s="1"/>
      <c r="L863" s="1"/>
      <c r="M863" s="1"/>
    </row>
    <row r="864" spans="1:13" ht="15.75" customHeight="1" x14ac:dyDescent="0.2">
      <c r="A864" s="193" t="s">
        <v>3094</v>
      </c>
      <c r="B864" s="196"/>
      <c r="C864" s="193" t="s">
        <v>3100</v>
      </c>
      <c r="D864" s="193">
        <v>1</v>
      </c>
      <c r="E864" s="193"/>
      <c r="F864" s="193"/>
      <c r="G864" s="193"/>
      <c r="H864" s="193" t="s">
        <v>3094</v>
      </c>
      <c r="I864" s="193"/>
      <c r="J864" s="1"/>
      <c r="K864" s="1"/>
      <c r="L864" s="1"/>
      <c r="M864" s="1"/>
    </row>
    <row r="865" spans="1:13" ht="15.75" customHeight="1" x14ac:dyDescent="0.2">
      <c r="A865" s="193" t="s">
        <v>3094</v>
      </c>
      <c r="B865" s="196"/>
      <c r="C865" s="193" t="s">
        <v>3104</v>
      </c>
      <c r="D865" s="193"/>
      <c r="E865" s="193">
        <v>5</v>
      </c>
      <c r="F865" s="193"/>
      <c r="G865" s="193"/>
      <c r="H865" s="193" t="s">
        <v>3094</v>
      </c>
      <c r="I865" s="193"/>
      <c r="J865" s="1"/>
      <c r="K865" s="1"/>
      <c r="L865" s="1"/>
      <c r="M865" s="1"/>
    </row>
    <row r="866" spans="1:13" ht="15.75" customHeight="1" x14ac:dyDescent="0.2">
      <c r="A866" s="193"/>
      <c r="B866" s="196"/>
      <c r="C866" s="193" t="s">
        <v>4013</v>
      </c>
      <c r="D866" s="193"/>
      <c r="E866" s="193">
        <v>5</v>
      </c>
      <c r="F866" s="193"/>
      <c r="G866" s="193"/>
      <c r="H866" s="193"/>
      <c r="I866" s="193"/>
      <c r="J866" s="1"/>
      <c r="K866" s="1"/>
      <c r="L866" s="1"/>
      <c r="M866" s="1"/>
    </row>
    <row r="867" spans="1:13" ht="15.75" customHeight="1" x14ac:dyDescent="0.2">
      <c r="A867" s="193"/>
      <c r="B867" s="196"/>
      <c r="C867" s="193" t="s">
        <v>4011</v>
      </c>
      <c r="D867" s="193">
        <v>0.2</v>
      </c>
      <c r="E867" s="193"/>
      <c r="F867" s="193"/>
      <c r="G867" s="193"/>
      <c r="H867" s="193"/>
      <c r="I867" s="193"/>
      <c r="J867" s="1"/>
      <c r="K867" s="1"/>
      <c r="L867" s="1"/>
      <c r="M867" s="1"/>
    </row>
    <row r="868" spans="1:13" ht="15.75" customHeight="1" x14ac:dyDescent="0.2">
      <c r="A868" s="193"/>
      <c r="B868" s="196"/>
      <c r="C868" s="193" t="s">
        <v>4042</v>
      </c>
      <c r="D868" s="193">
        <v>1</v>
      </c>
      <c r="E868" s="193"/>
      <c r="F868" s="193"/>
      <c r="G868" s="193"/>
      <c r="H868" s="193"/>
      <c r="I868" s="193"/>
      <c r="J868" s="1"/>
      <c r="K868" s="1"/>
      <c r="L868" s="1"/>
      <c r="M868" s="1"/>
    </row>
    <row r="869" spans="1:13" ht="15.75" customHeight="1" x14ac:dyDescent="0.2">
      <c r="A869" s="193" t="s">
        <v>3094</v>
      </c>
      <c r="B869" s="196"/>
      <c r="C869" s="193" t="s">
        <v>4012</v>
      </c>
      <c r="D869" s="193">
        <f>SUM(D861:D864)</f>
        <v>3.2</v>
      </c>
      <c r="E869" s="193"/>
      <c r="F869" s="193"/>
      <c r="G869" s="193"/>
      <c r="H869" s="193" t="s">
        <v>3094</v>
      </c>
      <c r="I869" s="193"/>
      <c r="J869" s="1"/>
      <c r="K869" s="1"/>
      <c r="L869" s="1"/>
      <c r="M869" s="1"/>
    </row>
    <row r="870" spans="1:13" ht="15.75" customHeight="1" x14ac:dyDescent="0.2">
      <c r="A870" s="193">
        <f>+A856+1</f>
        <v>55004</v>
      </c>
      <c r="B870" s="194" t="str">
        <f>VLOOKUP($A870,'P-Partidas-MT'!$A:$C,2,0)</f>
        <v>Armado A1-P(1.2)</v>
      </c>
      <c r="C870" s="195"/>
      <c r="D870" s="195"/>
      <c r="E870" s="195"/>
      <c r="F870" s="195"/>
      <c r="G870" s="195"/>
      <c r="H870" s="195" t="s">
        <v>72</v>
      </c>
      <c r="I870" s="195">
        <f>VLOOKUP(A870,'P-Partidas-MT'!$A$72:$AE$804,31,0)</f>
        <v>5.6</v>
      </c>
      <c r="J870" s="1"/>
      <c r="K870" s="1"/>
      <c r="L870" s="1"/>
      <c r="M870" s="1"/>
    </row>
    <row r="871" spans="1:13" ht="15.75" customHeight="1" x14ac:dyDescent="0.2">
      <c r="A871" s="193" t="s">
        <v>3094</v>
      </c>
      <c r="B871" s="196"/>
      <c r="C871" s="193" t="s">
        <v>4048</v>
      </c>
      <c r="D871" s="193"/>
      <c r="E871" s="193">
        <v>0.04</v>
      </c>
      <c r="F871" s="193"/>
      <c r="G871" s="193"/>
      <c r="H871" s="193" t="s">
        <v>3094</v>
      </c>
      <c r="I871" s="193"/>
      <c r="J871" s="1"/>
      <c r="K871" s="1"/>
      <c r="L871" s="1"/>
      <c r="M871" s="1"/>
    </row>
    <row r="872" spans="1:13" ht="15.75" customHeight="1" x14ac:dyDescent="0.2">
      <c r="A872" s="193" t="s">
        <v>3094</v>
      </c>
      <c r="B872" s="196"/>
      <c r="C872" s="193" t="s">
        <v>3160</v>
      </c>
      <c r="D872" s="193"/>
      <c r="E872" s="193">
        <v>2E-3</v>
      </c>
      <c r="F872" s="193"/>
      <c r="G872" s="193"/>
      <c r="H872" s="193" t="s">
        <v>3094</v>
      </c>
      <c r="I872" s="193"/>
      <c r="J872" s="1"/>
      <c r="K872" s="1"/>
      <c r="L872" s="1"/>
      <c r="M872" s="1"/>
    </row>
    <row r="873" spans="1:13" ht="15.75" customHeight="1" x14ac:dyDescent="0.2">
      <c r="A873" s="193"/>
      <c r="B873" s="196"/>
      <c r="C873" s="193" t="s">
        <v>4055</v>
      </c>
      <c r="D873" s="193"/>
      <c r="E873" s="193">
        <v>1E-3</v>
      </c>
      <c r="F873" s="193"/>
      <c r="G873" s="193"/>
      <c r="H873" s="193"/>
      <c r="I873" s="193"/>
      <c r="J873" s="1"/>
      <c r="K873" s="1"/>
      <c r="L873" s="1"/>
      <c r="M873" s="1"/>
    </row>
    <row r="874" spans="1:13" ht="15.75" customHeight="1" x14ac:dyDescent="0.2">
      <c r="A874" s="193"/>
      <c r="B874" s="196"/>
      <c r="C874" s="193" t="s">
        <v>4047</v>
      </c>
      <c r="D874" s="193"/>
      <c r="E874" s="193">
        <v>4.7E-2</v>
      </c>
      <c r="F874" s="193"/>
      <c r="G874" s="193"/>
      <c r="H874" s="193"/>
      <c r="I874" s="193"/>
      <c r="J874" s="1"/>
      <c r="K874" s="1"/>
      <c r="L874" s="1"/>
      <c r="M874" s="1"/>
    </row>
    <row r="875" spans="1:13" ht="15.75" customHeight="1" x14ac:dyDescent="0.2">
      <c r="A875" s="193" t="s">
        <v>3094</v>
      </c>
      <c r="B875" s="196"/>
      <c r="C875" s="193" t="s">
        <v>3147</v>
      </c>
      <c r="D875" s="193">
        <v>0.2</v>
      </c>
      <c r="E875" s="193"/>
      <c r="F875" s="193"/>
      <c r="G875" s="193"/>
      <c r="H875" s="193" t="s">
        <v>3094</v>
      </c>
      <c r="I875" s="193"/>
      <c r="J875" s="1"/>
      <c r="K875" s="1"/>
      <c r="L875" s="1"/>
      <c r="M875" s="1"/>
    </row>
    <row r="876" spans="1:13" ht="15.75" customHeight="1" x14ac:dyDescent="0.2">
      <c r="A876" s="193"/>
      <c r="B876" s="196"/>
      <c r="C876" s="193" t="s">
        <v>3148</v>
      </c>
      <c r="D876" s="193">
        <v>1</v>
      </c>
      <c r="E876" s="193"/>
      <c r="F876" s="193"/>
      <c r="G876" s="193"/>
      <c r="H876" s="193"/>
      <c r="I876" s="193"/>
      <c r="J876" s="1"/>
      <c r="K876" s="1"/>
      <c r="L876" s="1"/>
      <c r="M876" s="1"/>
    </row>
    <row r="877" spans="1:13" ht="15.75" customHeight="1" x14ac:dyDescent="0.2">
      <c r="A877" s="193" t="s">
        <v>3094</v>
      </c>
      <c r="B877" s="196"/>
      <c r="C877" s="193" t="s">
        <v>3099</v>
      </c>
      <c r="D877" s="193">
        <v>1</v>
      </c>
      <c r="E877" s="193"/>
      <c r="F877" s="193"/>
      <c r="G877" s="193"/>
      <c r="H877" s="193" t="s">
        <v>3094</v>
      </c>
      <c r="I877" s="193"/>
      <c r="J877" s="1"/>
      <c r="K877" s="1"/>
      <c r="L877" s="1"/>
      <c r="M877" s="1"/>
    </row>
    <row r="878" spans="1:13" ht="15.75" customHeight="1" x14ac:dyDescent="0.2">
      <c r="A878" s="193" t="s">
        <v>3094</v>
      </c>
      <c r="B878" s="196"/>
      <c r="C878" s="193" t="s">
        <v>3100</v>
      </c>
      <c r="D878" s="193">
        <v>1</v>
      </c>
      <c r="E878" s="193"/>
      <c r="F878" s="193"/>
      <c r="G878" s="193"/>
      <c r="H878" s="193" t="s">
        <v>3094</v>
      </c>
      <c r="I878" s="193"/>
      <c r="J878" s="1"/>
      <c r="K878" s="1"/>
      <c r="L878" s="1"/>
      <c r="M878" s="1"/>
    </row>
    <row r="879" spans="1:13" ht="15.75" customHeight="1" x14ac:dyDescent="0.2">
      <c r="A879" s="193" t="s">
        <v>3094</v>
      </c>
      <c r="B879" s="196"/>
      <c r="C879" s="193" t="s">
        <v>3104</v>
      </c>
      <c r="D879" s="193"/>
      <c r="E879" s="193">
        <v>5</v>
      </c>
      <c r="F879" s="193"/>
      <c r="G879" s="193"/>
      <c r="H879" s="193" t="s">
        <v>3094</v>
      </c>
      <c r="I879" s="193"/>
      <c r="J879" s="1"/>
      <c r="K879" s="1"/>
      <c r="L879" s="1"/>
      <c r="M879" s="1"/>
    </row>
    <row r="880" spans="1:13" ht="15.75" customHeight="1" x14ac:dyDescent="0.2">
      <c r="A880" s="193"/>
      <c r="B880" s="196"/>
      <c r="C880" s="193" t="s">
        <v>4013</v>
      </c>
      <c r="D880" s="193"/>
      <c r="E880" s="193">
        <v>5</v>
      </c>
      <c r="F880" s="193"/>
      <c r="G880" s="193"/>
      <c r="H880" s="193"/>
      <c r="I880" s="193"/>
      <c r="J880" s="1"/>
      <c r="K880" s="1"/>
      <c r="L880" s="1"/>
      <c r="M880" s="1"/>
    </row>
    <row r="881" spans="1:13" ht="15.75" customHeight="1" x14ac:dyDescent="0.2">
      <c r="A881" s="193"/>
      <c r="B881" s="196"/>
      <c r="C881" s="193" t="s">
        <v>4011</v>
      </c>
      <c r="D881" s="193">
        <v>0.2</v>
      </c>
      <c r="E881" s="193"/>
      <c r="F881" s="193"/>
      <c r="G881" s="193"/>
      <c r="H881" s="193"/>
      <c r="I881" s="193"/>
      <c r="J881" s="1"/>
      <c r="K881" s="1"/>
      <c r="L881" s="1"/>
      <c r="M881" s="1"/>
    </row>
    <row r="882" spans="1:13" ht="15.75" customHeight="1" x14ac:dyDescent="0.2">
      <c r="A882" s="193"/>
      <c r="B882" s="196"/>
      <c r="C882" s="193" t="s">
        <v>4042</v>
      </c>
      <c r="D882" s="193">
        <v>1</v>
      </c>
      <c r="E882" s="193"/>
      <c r="F882" s="193"/>
      <c r="G882" s="193"/>
      <c r="H882" s="193"/>
      <c r="I882" s="193"/>
      <c r="J882" s="1"/>
      <c r="K882" s="1"/>
      <c r="L882" s="1"/>
      <c r="M882" s="1"/>
    </row>
    <row r="883" spans="1:13" ht="15.75" customHeight="1" x14ac:dyDescent="0.2">
      <c r="A883" s="193" t="s">
        <v>3094</v>
      </c>
      <c r="B883" s="196"/>
      <c r="C883" s="193" t="s">
        <v>4012</v>
      </c>
      <c r="D883" s="193">
        <f>SUM(D875:D878)</f>
        <v>3.2</v>
      </c>
      <c r="E883" s="193"/>
      <c r="F883" s="193"/>
      <c r="G883" s="193"/>
      <c r="H883" s="193" t="s">
        <v>3094</v>
      </c>
      <c r="I883" s="193"/>
      <c r="J883" s="1"/>
      <c r="K883" s="1"/>
      <c r="L883" s="1"/>
      <c r="M883" s="1"/>
    </row>
    <row r="884" spans="1:13" ht="15.75" customHeight="1" x14ac:dyDescent="0.2">
      <c r="A884" s="193">
        <f>+A870+1</f>
        <v>55005</v>
      </c>
      <c r="B884" s="194" t="str">
        <f>VLOOKUP($A884,'P-Partidas-MT'!$A:$C,2,0)</f>
        <v>Armado A1-P(1.5)</v>
      </c>
      <c r="C884" s="195"/>
      <c r="D884" s="195"/>
      <c r="E884" s="195"/>
      <c r="F884" s="195"/>
      <c r="G884" s="195"/>
      <c r="H884" s="195" t="s">
        <v>72</v>
      </c>
      <c r="I884" s="195">
        <f>VLOOKUP(A884,'P-Partidas-MT'!$A$72:$AE$804,31,0)</f>
        <v>5.5</v>
      </c>
      <c r="J884" s="1"/>
      <c r="K884" s="1"/>
      <c r="L884" s="1"/>
      <c r="M884" s="1"/>
    </row>
    <row r="885" spans="1:13" ht="15.75" customHeight="1" x14ac:dyDescent="0.2">
      <c r="A885" s="193" t="s">
        <v>3094</v>
      </c>
      <c r="B885" s="196"/>
      <c r="C885" s="193" t="s">
        <v>4048</v>
      </c>
      <c r="D885" s="193"/>
      <c r="E885" s="193">
        <v>0.04</v>
      </c>
      <c r="F885" s="193"/>
      <c r="G885" s="193"/>
      <c r="H885" s="193" t="s">
        <v>3094</v>
      </c>
      <c r="I885" s="193"/>
      <c r="J885" s="1"/>
      <c r="K885" s="1"/>
      <c r="L885" s="1"/>
      <c r="M885" s="1"/>
    </row>
    <row r="886" spans="1:13" ht="15.75" customHeight="1" x14ac:dyDescent="0.2">
      <c r="A886" s="193" t="s">
        <v>3094</v>
      </c>
      <c r="B886" s="196"/>
      <c r="C886" s="193" t="s">
        <v>3160</v>
      </c>
      <c r="D886" s="193"/>
      <c r="E886" s="193">
        <v>2E-3</v>
      </c>
      <c r="F886" s="193"/>
      <c r="G886" s="193"/>
      <c r="H886" s="193" t="s">
        <v>3094</v>
      </c>
      <c r="I886" s="193"/>
      <c r="J886" s="1"/>
      <c r="K886" s="1"/>
      <c r="L886" s="1"/>
      <c r="M886" s="1"/>
    </row>
    <row r="887" spans="1:13" ht="15.75" customHeight="1" x14ac:dyDescent="0.2">
      <c r="A887" s="193"/>
      <c r="B887" s="196"/>
      <c r="C887" s="193" t="s">
        <v>4055</v>
      </c>
      <c r="D887" s="193"/>
      <c r="E887" s="193">
        <v>1E-3</v>
      </c>
      <c r="F887" s="193"/>
      <c r="G887" s="193"/>
      <c r="H887" s="193"/>
      <c r="I887" s="193"/>
      <c r="J887" s="1"/>
      <c r="K887" s="1"/>
      <c r="L887" s="1"/>
      <c r="M887" s="1"/>
    </row>
    <row r="888" spans="1:13" ht="15.75" customHeight="1" x14ac:dyDescent="0.2">
      <c r="A888" s="193"/>
      <c r="B888" s="196"/>
      <c r="C888" s="193" t="s">
        <v>4047</v>
      </c>
      <c r="D888" s="193"/>
      <c r="E888" s="193">
        <v>4.7E-2</v>
      </c>
      <c r="F888" s="193"/>
      <c r="G888" s="193"/>
      <c r="H888" s="193"/>
      <c r="I888" s="193"/>
      <c r="J888" s="1"/>
      <c r="K888" s="1"/>
      <c r="L888" s="1"/>
      <c r="M888" s="1"/>
    </row>
    <row r="889" spans="1:13" ht="15.75" customHeight="1" x14ac:dyDescent="0.2">
      <c r="A889" s="193" t="s">
        <v>3094</v>
      </c>
      <c r="B889" s="196"/>
      <c r="C889" s="193" t="s">
        <v>3147</v>
      </c>
      <c r="D889" s="193">
        <v>0.2</v>
      </c>
      <c r="E889" s="193"/>
      <c r="F889" s="193"/>
      <c r="G889" s="193"/>
      <c r="H889" s="193" t="s">
        <v>3094</v>
      </c>
      <c r="I889" s="193"/>
      <c r="J889" s="1"/>
      <c r="K889" s="1"/>
      <c r="L889" s="1"/>
      <c r="M889" s="1"/>
    </row>
    <row r="890" spans="1:13" ht="15.75" customHeight="1" x14ac:dyDescent="0.2">
      <c r="A890" s="193"/>
      <c r="B890" s="196"/>
      <c r="C890" s="193" t="s">
        <v>3148</v>
      </c>
      <c r="D890" s="193">
        <v>1</v>
      </c>
      <c r="E890" s="193"/>
      <c r="F890" s="193"/>
      <c r="G890" s="193"/>
      <c r="H890" s="193"/>
      <c r="I890" s="193"/>
      <c r="J890" s="1"/>
      <c r="K890" s="1"/>
      <c r="L890" s="1"/>
      <c r="M890" s="1"/>
    </row>
    <row r="891" spans="1:13" ht="15.75" customHeight="1" x14ac:dyDescent="0.2">
      <c r="A891" s="193" t="s">
        <v>3094</v>
      </c>
      <c r="B891" s="196"/>
      <c r="C891" s="193" t="s">
        <v>3099</v>
      </c>
      <c r="D891" s="193">
        <v>1</v>
      </c>
      <c r="E891" s="193"/>
      <c r="F891" s="193"/>
      <c r="G891" s="193"/>
      <c r="H891" s="193" t="s">
        <v>3094</v>
      </c>
      <c r="I891" s="193"/>
      <c r="J891" s="1"/>
      <c r="K891" s="1"/>
      <c r="L891" s="1"/>
      <c r="M891" s="1"/>
    </row>
    <row r="892" spans="1:13" ht="15.75" customHeight="1" x14ac:dyDescent="0.2">
      <c r="A892" s="193" t="s">
        <v>3094</v>
      </c>
      <c r="B892" s="196"/>
      <c r="C892" s="193" t="s">
        <v>3100</v>
      </c>
      <c r="D892" s="193">
        <v>1</v>
      </c>
      <c r="E892" s="193"/>
      <c r="F892" s="193"/>
      <c r="G892" s="193"/>
      <c r="H892" s="193" t="s">
        <v>3094</v>
      </c>
      <c r="I892" s="193"/>
      <c r="J892" s="1"/>
      <c r="K892" s="1"/>
      <c r="L892" s="1"/>
      <c r="M892" s="1"/>
    </row>
    <row r="893" spans="1:13" ht="15.75" customHeight="1" x14ac:dyDescent="0.2">
      <c r="A893" s="193" t="s">
        <v>3094</v>
      </c>
      <c r="B893" s="196"/>
      <c r="C893" s="193" t="s">
        <v>3104</v>
      </c>
      <c r="D893" s="193"/>
      <c r="E893" s="193">
        <v>5</v>
      </c>
      <c r="F893" s="193"/>
      <c r="G893" s="193"/>
      <c r="H893" s="193" t="s">
        <v>3094</v>
      </c>
      <c r="I893" s="193"/>
      <c r="J893" s="1"/>
      <c r="K893" s="1"/>
      <c r="L893" s="1"/>
      <c r="M893" s="1"/>
    </row>
    <row r="894" spans="1:13" ht="15.75" customHeight="1" x14ac:dyDescent="0.2">
      <c r="A894" s="193"/>
      <c r="B894" s="196"/>
      <c r="C894" s="193" t="s">
        <v>4013</v>
      </c>
      <c r="D894" s="193"/>
      <c r="E894" s="193">
        <v>5</v>
      </c>
      <c r="F894" s="193"/>
      <c r="G894" s="193"/>
      <c r="H894" s="193"/>
      <c r="I894" s="193"/>
      <c r="J894" s="1"/>
      <c r="K894" s="1"/>
      <c r="L894" s="1"/>
      <c r="M894" s="1"/>
    </row>
    <row r="895" spans="1:13" ht="15.75" customHeight="1" x14ac:dyDescent="0.2">
      <c r="A895" s="193"/>
      <c r="B895" s="196"/>
      <c r="C895" s="193" t="s">
        <v>4011</v>
      </c>
      <c r="D895" s="193">
        <v>0.2</v>
      </c>
      <c r="E895" s="193"/>
      <c r="F895" s="193"/>
      <c r="G895" s="193"/>
      <c r="H895" s="193"/>
      <c r="I895" s="193"/>
      <c r="J895" s="1"/>
      <c r="K895" s="1"/>
      <c r="L895" s="1"/>
      <c r="M895" s="1"/>
    </row>
    <row r="896" spans="1:13" ht="15.75" customHeight="1" x14ac:dyDescent="0.2">
      <c r="A896" s="193"/>
      <c r="B896" s="196"/>
      <c r="C896" s="193" t="s">
        <v>4042</v>
      </c>
      <c r="D896" s="193">
        <v>1</v>
      </c>
      <c r="E896" s="193"/>
      <c r="F896" s="193"/>
      <c r="G896" s="193"/>
      <c r="H896" s="193"/>
      <c r="I896" s="193"/>
      <c r="J896" s="1"/>
      <c r="K896" s="1"/>
      <c r="L896" s="1"/>
      <c r="M896" s="1"/>
    </row>
    <row r="897" spans="1:13" ht="15.75" customHeight="1" x14ac:dyDescent="0.2">
      <c r="A897" s="193" t="s">
        <v>3094</v>
      </c>
      <c r="B897" s="196"/>
      <c r="C897" s="193" t="s">
        <v>4012</v>
      </c>
      <c r="D897" s="193">
        <f>SUM(D889:D892)</f>
        <v>3.2</v>
      </c>
      <c r="E897" s="193"/>
      <c r="F897" s="193"/>
      <c r="G897" s="193"/>
      <c r="H897" s="193" t="s">
        <v>3094</v>
      </c>
      <c r="I897" s="193"/>
      <c r="J897" s="1"/>
      <c r="K897" s="1"/>
      <c r="L897" s="1"/>
      <c r="M897" s="1"/>
    </row>
    <row r="898" spans="1:13" ht="15.75" customHeight="1" x14ac:dyDescent="0.2">
      <c r="A898" s="193">
        <f>+A884+1</f>
        <v>55006</v>
      </c>
      <c r="B898" s="194" t="str">
        <f>VLOOKUP($A898,'P-Partidas-MT'!$A:$C,2,0)</f>
        <v>Armado A1-P(2.0)</v>
      </c>
      <c r="C898" s="195"/>
      <c r="D898" s="195"/>
      <c r="E898" s="195"/>
      <c r="F898" s="195"/>
      <c r="G898" s="195"/>
      <c r="H898" s="195" t="s">
        <v>72</v>
      </c>
      <c r="I898" s="195">
        <f>VLOOKUP(A898,'P-Partidas-MT'!$A$72:$AE$804,31,0)</f>
        <v>5.4</v>
      </c>
      <c r="J898" s="1"/>
      <c r="K898" s="1"/>
      <c r="L898" s="1"/>
      <c r="M898" s="1"/>
    </row>
    <row r="899" spans="1:13" ht="15.75" customHeight="1" x14ac:dyDescent="0.2">
      <c r="A899" s="193" t="s">
        <v>3094</v>
      </c>
      <c r="B899" s="196"/>
      <c r="C899" s="193" t="s">
        <v>4048</v>
      </c>
      <c r="D899" s="193"/>
      <c r="E899" s="193">
        <v>0.04</v>
      </c>
      <c r="F899" s="193"/>
      <c r="G899" s="193"/>
      <c r="H899" s="193" t="s">
        <v>3094</v>
      </c>
      <c r="I899" s="193"/>
      <c r="J899" s="1"/>
      <c r="K899" s="1"/>
      <c r="L899" s="1"/>
      <c r="M899" s="1"/>
    </row>
    <row r="900" spans="1:13" ht="15.75" customHeight="1" x14ac:dyDescent="0.2">
      <c r="A900" s="193" t="s">
        <v>3094</v>
      </c>
      <c r="B900" s="196"/>
      <c r="C900" s="193" t="s">
        <v>3160</v>
      </c>
      <c r="D900" s="193"/>
      <c r="E900" s="193">
        <v>2E-3</v>
      </c>
      <c r="F900" s="193"/>
      <c r="G900" s="193"/>
      <c r="H900" s="193" t="s">
        <v>3094</v>
      </c>
      <c r="I900" s="193"/>
      <c r="J900" s="1"/>
      <c r="K900" s="1"/>
      <c r="L900" s="1"/>
      <c r="M900" s="1"/>
    </row>
    <row r="901" spans="1:13" ht="15.75" customHeight="1" x14ac:dyDescent="0.2">
      <c r="A901" s="193"/>
      <c r="B901" s="196"/>
      <c r="C901" s="193" t="s">
        <v>4055</v>
      </c>
      <c r="D901" s="193"/>
      <c r="E901" s="193">
        <v>1E-3</v>
      </c>
      <c r="F901" s="193"/>
      <c r="G901" s="193"/>
      <c r="H901" s="193"/>
      <c r="I901" s="193"/>
      <c r="J901" s="1"/>
      <c r="K901" s="1"/>
      <c r="L901" s="1"/>
      <c r="M901" s="1"/>
    </row>
    <row r="902" spans="1:13" ht="15.75" customHeight="1" x14ac:dyDescent="0.2">
      <c r="A902" s="193"/>
      <c r="B902" s="196"/>
      <c r="C902" s="193" t="s">
        <v>4047</v>
      </c>
      <c r="D902" s="193"/>
      <c r="E902" s="193">
        <v>4.7E-2</v>
      </c>
      <c r="F902" s="193"/>
      <c r="G902" s="193"/>
      <c r="H902" s="193"/>
      <c r="I902" s="193"/>
      <c r="J902" s="1"/>
      <c r="K902" s="1"/>
      <c r="L902" s="1"/>
      <c r="M902" s="1"/>
    </row>
    <row r="903" spans="1:13" ht="15.75" customHeight="1" x14ac:dyDescent="0.2">
      <c r="A903" s="193" t="s">
        <v>3094</v>
      </c>
      <c r="B903" s="196"/>
      <c r="C903" s="193" t="s">
        <v>3147</v>
      </c>
      <c r="D903" s="193">
        <v>0.2</v>
      </c>
      <c r="E903" s="193"/>
      <c r="F903" s="193"/>
      <c r="G903" s="193"/>
      <c r="H903" s="193" t="s">
        <v>3094</v>
      </c>
      <c r="I903" s="193"/>
      <c r="J903" s="1"/>
      <c r="K903" s="1"/>
      <c r="L903" s="1"/>
      <c r="M903" s="1"/>
    </row>
    <row r="904" spans="1:13" ht="15.75" customHeight="1" x14ac:dyDescent="0.2">
      <c r="A904" s="193"/>
      <c r="B904" s="196"/>
      <c r="C904" s="193" t="s">
        <v>3148</v>
      </c>
      <c r="D904" s="193">
        <v>1</v>
      </c>
      <c r="E904" s="193"/>
      <c r="F904" s="193"/>
      <c r="G904" s="193"/>
      <c r="H904" s="193"/>
      <c r="I904" s="193"/>
      <c r="J904" s="1"/>
      <c r="K904" s="1"/>
      <c r="L904" s="1"/>
      <c r="M904" s="1"/>
    </row>
    <row r="905" spans="1:13" ht="15.75" customHeight="1" x14ac:dyDescent="0.2">
      <c r="A905" s="193" t="s">
        <v>3094</v>
      </c>
      <c r="B905" s="196"/>
      <c r="C905" s="193" t="s">
        <v>3099</v>
      </c>
      <c r="D905" s="193">
        <v>1</v>
      </c>
      <c r="E905" s="193"/>
      <c r="F905" s="193"/>
      <c r="G905" s="193"/>
      <c r="H905" s="193" t="s">
        <v>3094</v>
      </c>
      <c r="I905" s="193"/>
      <c r="J905" s="1"/>
      <c r="K905" s="1"/>
      <c r="L905" s="1"/>
      <c r="M905" s="1"/>
    </row>
    <row r="906" spans="1:13" ht="15.75" customHeight="1" x14ac:dyDescent="0.2">
      <c r="A906" s="193" t="s">
        <v>3094</v>
      </c>
      <c r="B906" s="196"/>
      <c r="C906" s="193" t="s">
        <v>3100</v>
      </c>
      <c r="D906" s="193">
        <v>1</v>
      </c>
      <c r="E906" s="193"/>
      <c r="F906" s="193"/>
      <c r="G906" s="193"/>
      <c r="H906" s="193" t="s">
        <v>3094</v>
      </c>
      <c r="I906" s="193"/>
      <c r="J906" s="1"/>
      <c r="K906" s="1"/>
      <c r="L906" s="1"/>
      <c r="M906" s="1"/>
    </row>
    <row r="907" spans="1:13" ht="15.75" customHeight="1" x14ac:dyDescent="0.2">
      <c r="A907" s="193" t="s">
        <v>3094</v>
      </c>
      <c r="B907" s="196"/>
      <c r="C907" s="193" t="s">
        <v>3104</v>
      </c>
      <c r="D907" s="193"/>
      <c r="E907" s="193">
        <v>5</v>
      </c>
      <c r="F907" s="193"/>
      <c r="G907" s="193"/>
      <c r="H907" s="193" t="s">
        <v>3094</v>
      </c>
      <c r="I907" s="193"/>
      <c r="J907" s="1"/>
      <c r="K907" s="1"/>
      <c r="L907" s="1"/>
      <c r="M907" s="1"/>
    </row>
    <row r="908" spans="1:13" ht="15.75" customHeight="1" x14ac:dyDescent="0.2">
      <c r="A908" s="193"/>
      <c r="B908" s="196"/>
      <c r="C908" s="193" t="s">
        <v>4013</v>
      </c>
      <c r="D908" s="193"/>
      <c r="E908" s="193">
        <v>5</v>
      </c>
      <c r="F908" s="193"/>
      <c r="G908" s="193"/>
      <c r="H908" s="193"/>
      <c r="I908" s="193"/>
      <c r="J908" s="1"/>
      <c r="K908" s="1"/>
      <c r="L908" s="1"/>
      <c r="M908" s="1"/>
    </row>
    <row r="909" spans="1:13" ht="15.75" customHeight="1" x14ac:dyDescent="0.2">
      <c r="A909" s="193"/>
      <c r="B909" s="196"/>
      <c r="C909" s="193" t="s">
        <v>4011</v>
      </c>
      <c r="D909" s="193">
        <v>0.2</v>
      </c>
      <c r="E909" s="193"/>
      <c r="F909" s="193"/>
      <c r="G909" s="193"/>
      <c r="H909" s="193"/>
      <c r="I909" s="193"/>
      <c r="J909" s="1"/>
      <c r="K909" s="1"/>
      <c r="L909" s="1"/>
      <c r="M909" s="1"/>
    </row>
    <row r="910" spans="1:13" ht="15.75" customHeight="1" x14ac:dyDescent="0.2">
      <c r="A910" s="193"/>
      <c r="B910" s="196"/>
      <c r="C910" s="193" t="s">
        <v>4042</v>
      </c>
      <c r="D910" s="193">
        <v>1</v>
      </c>
      <c r="E910" s="193"/>
      <c r="F910" s="193"/>
      <c r="G910" s="193"/>
      <c r="H910" s="193"/>
      <c r="I910" s="193"/>
      <c r="J910" s="1"/>
      <c r="K910" s="1"/>
      <c r="L910" s="1"/>
      <c r="M910" s="1"/>
    </row>
    <row r="911" spans="1:13" ht="15.75" customHeight="1" x14ac:dyDescent="0.2">
      <c r="A911" s="193" t="s">
        <v>3094</v>
      </c>
      <c r="B911" s="196"/>
      <c r="C911" s="193" t="s">
        <v>4012</v>
      </c>
      <c r="D911" s="193">
        <f>SUM(D903:D906)</f>
        <v>3.2</v>
      </c>
      <c r="E911" s="193"/>
      <c r="F911" s="193"/>
      <c r="G911" s="193"/>
      <c r="H911" s="193" t="s">
        <v>3094</v>
      </c>
      <c r="I911" s="193"/>
      <c r="J911" s="1"/>
      <c r="K911" s="1"/>
      <c r="L911" s="1"/>
      <c r="M911" s="1"/>
    </row>
    <row r="912" spans="1:13" ht="15.75" customHeight="1" x14ac:dyDescent="0.2">
      <c r="A912" s="193">
        <f>+A898+1</f>
        <v>55007</v>
      </c>
      <c r="B912" s="194" t="str">
        <f>VLOOKUP($A912,'P-Partidas-MT'!$A:$C,2,0)</f>
        <v>Armado A1-D(1.2)</v>
      </c>
      <c r="C912" s="195"/>
      <c r="D912" s="195"/>
      <c r="E912" s="195"/>
      <c r="F912" s="195"/>
      <c r="G912" s="195"/>
      <c r="H912" s="195" t="s">
        <v>72</v>
      </c>
      <c r="I912" s="195">
        <f>VLOOKUP(A912,'P-Partidas-MT'!$A$72:$AE$804,31,0)</f>
        <v>5.6</v>
      </c>
      <c r="J912" s="1"/>
      <c r="K912" s="1"/>
      <c r="L912" s="1"/>
      <c r="M912" s="1"/>
    </row>
    <row r="913" spans="1:13" ht="15.75" customHeight="1" x14ac:dyDescent="0.2">
      <c r="A913" s="193" t="s">
        <v>3094</v>
      </c>
      <c r="B913" s="196"/>
      <c r="C913" s="193" t="s">
        <v>4048</v>
      </c>
      <c r="D913" s="193"/>
      <c r="E913" s="193">
        <v>0.04</v>
      </c>
      <c r="F913" s="193"/>
      <c r="G913" s="193"/>
      <c r="H913" s="193" t="s">
        <v>3094</v>
      </c>
      <c r="I913" s="193"/>
      <c r="J913" s="1"/>
      <c r="K913" s="1"/>
      <c r="L913" s="1"/>
      <c r="M913" s="1"/>
    </row>
    <row r="914" spans="1:13" ht="15.75" customHeight="1" x14ac:dyDescent="0.2">
      <c r="A914" s="193" t="s">
        <v>3094</v>
      </c>
      <c r="B914" s="196"/>
      <c r="C914" s="193" t="s">
        <v>3160</v>
      </c>
      <c r="D914" s="193"/>
      <c r="E914" s="193">
        <v>2E-3</v>
      </c>
      <c r="F914" s="193"/>
      <c r="G914" s="193"/>
      <c r="H914" s="193" t="s">
        <v>3094</v>
      </c>
      <c r="I914" s="193"/>
      <c r="J914" s="1"/>
      <c r="K914" s="1"/>
      <c r="L914" s="1"/>
      <c r="M914" s="1"/>
    </row>
    <row r="915" spans="1:13" ht="15.75" customHeight="1" x14ac:dyDescent="0.2">
      <c r="A915" s="193"/>
      <c r="B915" s="196"/>
      <c r="C915" s="193" t="s">
        <v>4055</v>
      </c>
      <c r="D915" s="193"/>
      <c r="E915" s="193">
        <v>1E-3</v>
      </c>
      <c r="F915" s="193"/>
      <c r="G915" s="193"/>
      <c r="H915" s="193"/>
      <c r="I915" s="193"/>
      <c r="J915" s="1"/>
      <c r="K915" s="1"/>
      <c r="L915" s="1"/>
      <c r="M915" s="1"/>
    </row>
    <row r="916" spans="1:13" ht="15.75" customHeight="1" x14ac:dyDescent="0.2">
      <c r="A916" s="193"/>
      <c r="B916" s="196"/>
      <c r="C916" s="193" t="s">
        <v>4047</v>
      </c>
      <c r="D916" s="193"/>
      <c r="E916" s="193">
        <v>4.7E-2</v>
      </c>
      <c r="F916" s="193"/>
      <c r="G916" s="193"/>
      <c r="H916" s="193"/>
      <c r="I916" s="193"/>
      <c r="J916" s="1"/>
      <c r="K916" s="1"/>
      <c r="L916" s="1"/>
      <c r="M916" s="1"/>
    </row>
    <row r="917" spans="1:13" ht="15.75" customHeight="1" x14ac:dyDescent="0.2">
      <c r="A917" s="193" t="s">
        <v>3094</v>
      </c>
      <c r="B917" s="196"/>
      <c r="C917" s="193" t="s">
        <v>3147</v>
      </c>
      <c r="D917" s="193">
        <v>0.2</v>
      </c>
      <c r="E917" s="193"/>
      <c r="F917" s="193"/>
      <c r="G917" s="193"/>
      <c r="H917" s="193" t="s">
        <v>3094</v>
      </c>
      <c r="I917" s="193"/>
      <c r="J917" s="1"/>
      <c r="K917" s="1"/>
      <c r="L917" s="1"/>
      <c r="M917" s="1"/>
    </row>
    <row r="918" spans="1:13" ht="15.75" customHeight="1" x14ac:dyDescent="0.2">
      <c r="A918" s="193"/>
      <c r="B918" s="196"/>
      <c r="C918" s="193" t="s">
        <v>3148</v>
      </c>
      <c r="D918" s="193">
        <v>1</v>
      </c>
      <c r="E918" s="193"/>
      <c r="F918" s="193"/>
      <c r="G918" s="193"/>
      <c r="H918" s="193"/>
      <c r="I918" s="193"/>
      <c r="J918" s="1"/>
      <c r="K918" s="1"/>
      <c r="L918" s="1"/>
      <c r="M918" s="1"/>
    </row>
    <row r="919" spans="1:13" ht="15.75" customHeight="1" x14ac:dyDescent="0.2">
      <c r="A919" s="193" t="s">
        <v>3094</v>
      </c>
      <c r="B919" s="196"/>
      <c r="C919" s="193" t="s">
        <v>3099</v>
      </c>
      <c r="D919" s="193">
        <v>1</v>
      </c>
      <c r="E919" s="193"/>
      <c r="F919" s="193"/>
      <c r="G919" s="193"/>
      <c r="H919" s="193" t="s">
        <v>3094</v>
      </c>
      <c r="I919" s="193"/>
      <c r="J919" s="1"/>
      <c r="K919" s="1"/>
      <c r="L919" s="1"/>
      <c r="M919" s="1"/>
    </row>
    <row r="920" spans="1:13" ht="15.75" customHeight="1" x14ac:dyDescent="0.2">
      <c r="A920" s="193" t="s">
        <v>3094</v>
      </c>
      <c r="B920" s="196"/>
      <c r="C920" s="193" t="s">
        <v>3100</v>
      </c>
      <c r="D920" s="193">
        <v>1</v>
      </c>
      <c r="E920" s="193"/>
      <c r="F920" s="193"/>
      <c r="G920" s="193"/>
      <c r="H920" s="193" t="s">
        <v>3094</v>
      </c>
      <c r="I920" s="193"/>
      <c r="J920" s="1"/>
      <c r="K920" s="1"/>
      <c r="L920" s="1"/>
      <c r="M920" s="1"/>
    </row>
    <row r="921" spans="1:13" ht="15.75" customHeight="1" x14ac:dyDescent="0.2">
      <c r="A921" s="193" t="s">
        <v>3094</v>
      </c>
      <c r="B921" s="196"/>
      <c r="C921" s="193" t="s">
        <v>3104</v>
      </c>
      <c r="D921" s="193"/>
      <c r="E921" s="193">
        <v>5</v>
      </c>
      <c r="F921" s="193"/>
      <c r="G921" s="193"/>
      <c r="H921" s="193" t="s">
        <v>3094</v>
      </c>
      <c r="I921" s="193"/>
      <c r="J921" s="1"/>
      <c r="K921" s="1"/>
      <c r="L921" s="1"/>
      <c r="M921" s="1"/>
    </row>
    <row r="922" spans="1:13" ht="15.75" customHeight="1" x14ac:dyDescent="0.2">
      <c r="A922" s="193"/>
      <c r="B922" s="196"/>
      <c r="C922" s="193" t="s">
        <v>4013</v>
      </c>
      <c r="D922" s="193"/>
      <c r="E922" s="193">
        <v>5</v>
      </c>
      <c r="F922" s="193"/>
      <c r="G922" s="193"/>
      <c r="H922" s="193"/>
      <c r="I922" s="193"/>
      <c r="J922" s="1"/>
      <c r="K922" s="1"/>
      <c r="L922" s="1"/>
      <c r="M922" s="1"/>
    </row>
    <row r="923" spans="1:13" ht="15.75" customHeight="1" x14ac:dyDescent="0.2">
      <c r="A923" s="193"/>
      <c r="B923" s="196"/>
      <c r="C923" s="193" t="s">
        <v>4011</v>
      </c>
      <c r="D923" s="193">
        <v>0.2</v>
      </c>
      <c r="E923" s="193"/>
      <c r="F923" s="193"/>
      <c r="G923" s="193"/>
      <c r="H923" s="193"/>
      <c r="I923" s="193"/>
      <c r="J923" s="1"/>
      <c r="K923" s="1"/>
      <c r="L923" s="1"/>
      <c r="M923" s="1"/>
    </row>
    <row r="924" spans="1:13" ht="15.75" customHeight="1" x14ac:dyDescent="0.2">
      <c r="A924" s="193"/>
      <c r="B924" s="196"/>
      <c r="C924" s="193" t="s">
        <v>4042</v>
      </c>
      <c r="D924" s="193">
        <v>1</v>
      </c>
      <c r="E924" s="193"/>
      <c r="F924" s="193"/>
      <c r="G924" s="193"/>
      <c r="H924" s="193"/>
      <c r="I924" s="193"/>
      <c r="J924" s="1"/>
      <c r="K924" s="1"/>
      <c r="L924" s="1"/>
      <c r="M924" s="1"/>
    </row>
    <row r="925" spans="1:13" ht="15.75" customHeight="1" x14ac:dyDescent="0.2">
      <c r="A925" s="193" t="s">
        <v>3094</v>
      </c>
      <c r="B925" s="196"/>
      <c r="C925" s="193" t="s">
        <v>4012</v>
      </c>
      <c r="D925" s="193">
        <f>SUM(D917:D920)</f>
        <v>3.2</v>
      </c>
      <c r="E925" s="193"/>
      <c r="F925" s="193"/>
      <c r="G925" s="193"/>
      <c r="H925" s="193" t="s">
        <v>3094</v>
      </c>
      <c r="I925" s="193"/>
      <c r="J925" s="1"/>
      <c r="K925" s="1"/>
      <c r="L925" s="1"/>
      <c r="M925" s="1"/>
    </row>
    <row r="926" spans="1:13" ht="16.5" customHeight="1" x14ac:dyDescent="0.2">
      <c r="A926" s="193">
        <f>+A912+1</f>
        <v>55008</v>
      </c>
      <c r="B926" s="194" t="str">
        <f>VLOOKUP($A926,'P-Partidas-MT'!$A:$C,2,0)</f>
        <v>Armado A1-D(1.5)</v>
      </c>
      <c r="C926" s="195"/>
      <c r="D926" s="195"/>
      <c r="E926" s="195"/>
      <c r="F926" s="195"/>
      <c r="G926" s="195"/>
      <c r="H926" s="195" t="s">
        <v>72</v>
      </c>
      <c r="I926" s="195">
        <f>VLOOKUP(A926,'P-Partidas-MT'!$A$72:$AE$804,31,0)</f>
        <v>5.5</v>
      </c>
      <c r="J926" s="1"/>
      <c r="K926" s="1"/>
      <c r="L926" s="1"/>
      <c r="M926" s="1"/>
    </row>
    <row r="927" spans="1:13" ht="16.5" customHeight="1" x14ac:dyDescent="0.2">
      <c r="A927" s="193" t="s">
        <v>3094</v>
      </c>
      <c r="B927" s="196"/>
      <c r="C927" s="193" t="s">
        <v>4048</v>
      </c>
      <c r="D927" s="193"/>
      <c r="E927" s="193">
        <v>0.04</v>
      </c>
      <c r="F927" s="193"/>
      <c r="G927" s="193"/>
      <c r="H927" s="193" t="s">
        <v>3094</v>
      </c>
      <c r="I927" s="193"/>
      <c r="J927" s="1"/>
      <c r="K927" s="1"/>
      <c r="L927" s="1"/>
      <c r="M927" s="1"/>
    </row>
    <row r="928" spans="1:13" ht="16.5" customHeight="1" x14ac:dyDescent="0.2">
      <c r="A928" s="193" t="s">
        <v>3094</v>
      </c>
      <c r="B928" s="196"/>
      <c r="C928" s="193" t="s">
        <v>3160</v>
      </c>
      <c r="D928" s="193"/>
      <c r="E928" s="193">
        <v>2E-3</v>
      </c>
      <c r="F928" s="193"/>
      <c r="G928" s="193"/>
      <c r="H928" s="193" t="s">
        <v>3094</v>
      </c>
      <c r="I928" s="193"/>
      <c r="J928" s="1"/>
      <c r="K928" s="1"/>
      <c r="L928" s="1"/>
      <c r="M928" s="1"/>
    </row>
    <row r="929" spans="1:13" ht="16.5" customHeight="1" x14ac:dyDescent="0.2">
      <c r="A929" s="193"/>
      <c r="B929" s="196"/>
      <c r="C929" s="193" t="s">
        <v>4055</v>
      </c>
      <c r="D929" s="193"/>
      <c r="E929" s="193">
        <v>1E-3</v>
      </c>
      <c r="F929" s="193"/>
      <c r="G929" s="193"/>
      <c r="H929" s="193"/>
      <c r="I929" s="193"/>
      <c r="J929" s="1"/>
      <c r="K929" s="1"/>
      <c r="L929" s="1"/>
      <c r="M929" s="1"/>
    </row>
    <row r="930" spans="1:13" ht="16.5" customHeight="1" x14ac:dyDescent="0.2">
      <c r="A930" s="193"/>
      <c r="B930" s="196"/>
      <c r="C930" s="193" t="s">
        <v>4047</v>
      </c>
      <c r="D930" s="193"/>
      <c r="E930" s="193">
        <v>4.7E-2</v>
      </c>
      <c r="F930" s="193"/>
      <c r="G930" s="193"/>
      <c r="H930" s="193"/>
      <c r="I930" s="193"/>
      <c r="J930" s="1"/>
      <c r="K930" s="1"/>
      <c r="L930" s="1"/>
      <c r="M930" s="1"/>
    </row>
    <row r="931" spans="1:13" ht="16.5" customHeight="1" x14ac:dyDescent="0.2">
      <c r="A931" s="193" t="s">
        <v>3094</v>
      </c>
      <c r="B931" s="196"/>
      <c r="C931" s="193" t="s">
        <v>3147</v>
      </c>
      <c r="D931" s="193">
        <v>0.2</v>
      </c>
      <c r="E931" s="193"/>
      <c r="F931" s="193"/>
      <c r="G931" s="193"/>
      <c r="H931" s="193" t="s">
        <v>3094</v>
      </c>
      <c r="I931" s="193"/>
      <c r="J931" s="1"/>
      <c r="K931" s="1"/>
      <c r="L931" s="1"/>
      <c r="M931" s="1"/>
    </row>
    <row r="932" spans="1:13" ht="16.5" customHeight="1" x14ac:dyDescent="0.2">
      <c r="A932" s="193"/>
      <c r="B932" s="196"/>
      <c r="C932" s="193" t="s">
        <v>3148</v>
      </c>
      <c r="D932" s="193">
        <v>1</v>
      </c>
      <c r="E932" s="193"/>
      <c r="F932" s="193"/>
      <c r="G932" s="193"/>
      <c r="H932" s="193"/>
      <c r="I932" s="193"/>
      <c r="J932" s="1"/>
      <c r="K932" s="1"/>
      <c r="L932" s="1"/>
      <c r="M932" s="1"/>
    </row>
    <row r="933" spans="1:13" ht="16.5" customHeight="1" x14ac:dyDescent="0.2">
      <c r="A933" s="193" t="s">
        <v>3094</v>
      </c>
      <c r="B933" s="196"/>
      <c r="C933" s="193" t="s">
        <v>3099</v>
      </c>
      <c r="D933" s="193">
        <v>1</v>
      </c>
      <c r="E933" s="193"/>
      <c r="F933" s="193"/>
      <c r="G933" s="193"/>
      <c r="H933" s="193" t="s">
        <v>3094</v>
      </c>
      <c r="I933" s="193"/>
      <c r="J933" s="1"/>
      <c r="K933" s="1"/>
      <c r="L933" s="1"/>
      <c r="M933" s="1"/>
    </row>
    <row r="934" spans="1:13" ht="16.5" customHeight="1" x14ac:dyDescent="0.2">
      <c r="A934" s="193" t="s">
        <v>3094</v>
      </c>
      <c r="B934" s="196"/>
      <c r="C934" s="193" t="s">
        <v>3100</v>
      </c>
      <c r="D934" s="193">
        <v>1</v>
      </c>
      <c r="E934" s="193"/>
      <c r="F934" s="193"/>
      <c r="G934" s="193"/>
      <c r="H934" s="193" t="s">
        <v>3094</v>
      </c>
      <c r="I934" s="193"/>
      <c r="J934" s="1"/>
      <c r="K934" s="1"/>
      <c r="L934" s="1"/>
      <c r="M934" s="1"/>
    </row>
    <row r="935" spans="1:13" ht="16.5" customHeight="1" x14ac:dyDescent="0.2">
      <c r="A935" s="193" t="s">
        <v>3094</v>
      </c>
      <c r="B935" s="196"/>
      <c r="C935" s="193" t="s">
        <v>3104</v>
      </c>
      <c r="D935" s="193"/>
      <c r="E935" s="193">
        <v>5</v>
      </c>
      <c r="F935" s="193"/>
      <c r="G935" s="193"/>
      <c r="H935" s="193" t="s">
        <v>3094</v>
      </c>
      <c r="I935" s="193"/>
      <c r="J935" s="1"/>
      <c r="K935" s="1"/>
      <c r="L935" s="1"/>
      <c r="M935" s="1"/>
    </row>
    <row r="936" spans="1:13" ht="16.5" customHeight="1" x14ac:dyDescent="0.2">
      <c r="A936" s="193"/>
      <c r="B936" s="196"/>
      <c r="C936" s="193" t="s">
        <v>4013</v>
      </c>
      <c r="D936" s="193"/>
      <c r="E936" s="193">
        <v>5</v>
      </c>
      <c r="F936" s="193"/>
      <c r="G936" s="193"/>
      <c r="H936" s="193"/>
      <c r="I936" s="193"/>
      <c r="J936" s="1"/>
      <c r="K936" s="1"/>
      <c r="L936" s="1"/>
      <c r="M936" s="1"/>
    </row>
    <row r="937" spans="1:13" ht="16.5" customHeight="1" x14ac:dyDescent="0.2">
      <c r="A937" s="193"/>
      <c r="B937" s="196"/>
      <c r="C937" s="193" t="s">
        <v>4011</v>
      </c>
      <c r="D937" s="193">
        <v>0.2</v>
      </c>
      <c r="E937" s="193"/>
      <c r="F937" s="193"/>
      <c r="G937" s="193"/>
      <c r="H937" s="193"/>
      <c r="I937" s="193"/>
      <c r="J937" s="1"/>
      <c r="K937" s="1"/>
      <c r="L937" s="1"/>
      <c r="M937" s="1"/>
    </row>
    <row r="938" spans="1:13" ht="16.5" customHeight="1" x14ac:dyDescent="0.2">
      <c r="A938" s="193"/>
      <c r="B938" s="196"/>
      <c r="C938" s="193" t="s">
        <v>4042</v>
      </c>
      <c r="D938" s="193">
        <v>1</v>
      </c>
      <c r="E938" s="193"/>
      <c r="F938" s="193"/>
      <c r="G938" s="193"/>
      <c r="H938" s="193"/>
      <c r="I938" s="193"/>
      <c r="J938" s="1"/>
      <c r="K938" s="1"/>
      <c r="L938" s="1"/>
      <c r="M938" s="1"/>
    </row>
    <row r="939" spans="1:13" ht="16.5" customHeight="1" x14ac:dyDescent="0.2">
      <c r="A939" s="193" t="s">
        <v>3094</v>
      </c>
      <c r="B939" s="196"/>
      <c r="C939" s="193" t="s">
        <v>4012</v>
      </c>
      <c r="D939" s="193">
        <f>SUM(D931:D934)</f>
        <v>3.2</v>
      </c>
      <c r="E939" s="193"/>
      <c r="F939" s="193"/>
      <c r="G939" s="193"/>
      <c r="H939" s="193" t="s">
        <v>3094</v>
      </c>
      <c r="I939" s="193"/>
      <c r="J939" s="1"/>
      <c r="K939" s="1"/>
      <c r="L939" s="1"/>
      <c r="M939" s="1"/>
    </row>
    <row r="940" spans="1:13" ht="16.5" customHeight="1" x14ac:dyDescent="0.2">
      <c r="A940" s="193">
        <f>+A926+1</f>
        <v>55009</v>
      </c>
      <c r="B940" s="194" t="str">
        <f>VLOOKUP($A940,'P-Partidas-MT'!$A:$C,2,0)</f>
        <v>Armado A1-D(2.0)</v>
      </c>
      <c r="C940" s="195"/>
      <c r="D940" s="195"/>
      <c r="E940" s="195"/>
      <c r="F940" s="195"/>
      <c r="G940" s="195"/>
      <c r="H940" s="195" t="s">
        <v>72</v>
      </c>
      <c r="I940" s="195">
        <f>VLOOKUP(A940,'P-Partidas-MT'!$A$72:$AE$804,31,0)</f>
        <v>5.4</v>
      </c>
      <c r="J940" s="1"/>
      <c r="K940" s="1"/>
      <c r="L940" s="1"/>
      <c r="M940" s="1"/>
    </row>
    <row r="941" spans="1:13" ht="16.5" customHeight="1" x14ac:dyDescent="0.2">
      <c r="A941" s="193" t="s">
        <v>3094</v>
      </c>
      <c r="B941" s="196"/>
      <c r="C941" s="193" t="s">
        <v>4048</v>
      </c>
      <c r="D941" s="193"/>
      <c r="E941" s="193">
        <v>0.04</v>
      </c>
      <c r="F941" s="193"/>
      <c r="G941" s="193"/>
      <c r="H941" s="193" t="s">
        <v>3094</v>
      </c>
      <c r="I941" s="193"/>
      <c r="J941" s="1"/>
      <c r="K941" s="1"/>
      <c r="L941" s="1"/>
      <c r="M941" s="1"/>
    </row>
    <row r="942" spans="1:13" ht="16.5" customHeight="1" x14ac:dyDescent="0.2">
      <c r="A942" s="193" t="s">
        <v>3094</v>
      </c>
      <c r="B942" s="196"/>
      <c r="C942" s="193" t="s">
        <v>3160</v>
      </c>
      <c r="D942" s="193"/>
      <c r="E942" s="193">
        <v>2E-3</v>
      </c>
      <c r="F942" s="193"/>
      <c r="G942" s="193"/>
      <c r="H942" s="193" t="s">
        <v>3094</v>
      </c>
      <c r="I942" s="193"/>
      <c r="J942" s="1"/>
      <c r="K942" s="1"/>
      <c r="L942" s="1"/>
      <c r="M942" s="1"/>
    </row>
    <row r="943" spans="1:13" ht="16.5" customHeight="1" x14ac:dyDescent="0.2">
      <c r="A943" s="193"/>
      <c r="B943" s="196"/>
      <c r="C943" s="193" t="s">
        <v>4055</v>
      </c>
      <c r="D943" s="193"/>
      <c r="E943" s="193">
        <v>1E-3</v>
      </c>
      <c r="F943" s="193"/>
      <c r="G943" s="193"/>
      <c r="H943" s="193"/>
      <c r="I943" s="193"/>
      <c r="J943" s="1"/>
      <c r="K943" s="1"/>
      <c r="L943" s="1"/>
      <c r="M943" s="1"/>
    </row>
    <row r="944" spans="1:13" ht="16.5" customHeight="1" x14ac:dyDescent="0.2">
      <c r="A944" s="193"/>
      <c r="B944" s="196"/>
      <c r="C944" s="193" t="s">
        <v>4047</v>
      </c>
      <c r="D944" s="193"/>
      <c r="E944" s="193">
        <v>4.7E-2</v>
      </c>
      <c r="F944" s="193"/>
      <c r="G944" s="193"/>
      <c r="H944" s="193"/>
      <c r="I944" s="193"/>
      <c r="J944" s="1"/>
      <c r="K944" s="1"/>
      <c r="L944" s="1"/>
      <c r="M944" s="1"/>
    </row>
    <row r="945" spans="1:13" ht="16.5" customHeight="1" x14ac:dyDescent="0.2">
      <c r="A945" s="193" t="s">
        <v>3094</v>
      </c>
      <c r="B945" s="196"/>
      <c r="C945" s="193" t="s">
        <v>3147</v>
      </c>
      <c r="D945" s="193">
        <v>0.2</v>
      </c>
      <c r="E945" s="193"/>
      <c r="F945" s="193"/>
      <c r="G945" s="193"/>
      <c r="H945" s="193" t="s">
        <v>3094</v>
      </c>
      <c r="I945" s="193"/>
      <c r="J945" s="1"/>
      <c r="K945" s="1"/>
      <c r="L945" s="1"/>
      <c r="M945" s="1"/>
    </row>
    <row r="946" spans="1:13" ht="16.5" customHeight="1" x14ac:dyDescent="0.2">
      <c r="A946" s="193"/>
      <c r="B946" s="196"/>
      <c r="C946" s="193" t="s">
        <v>3148</v>
      </c>
      <c r="D946" s="193">
        <v>1</v>
      </c>
      <c r="E946" s="193"/>
      <c r="F946" s="193"/>
      <c r="G946" s="193"/>
      <c r="H946" s="193"/>
      <c r="I946" s="193"/>
      <c r="J946" s="1"/>
      <c r="K946" s="1"/>
      <c r="L946" s="1"/>
      <c r="M946" s="1"/>
    </row>
    <row r="947" spans="1:13" ht="16.5" customHeight="1" x14ac:dyDescent="0.2">
      <c r="A947" s="193" t="s">
        <v>3094</v>
      </c>
      <c r="B947" s="196"/>
      <c r="C947" s="193" t="s">
        <v>3099</v>
      </c>
      <c r="D947" s="193">
        <v>1</v>
      </c>
      <c r="E947" s="193"/>
      <c r="F947" s="193"/>
      <c r="G947" s="193"/>
      <c r="H947" s="193" t="s">
        <v>3094</v>
      </c>
      <c r="I947" s="193"/>
      <c r="J947" s="1"/>
      <c r="K947" s="1"/>
      <c r="L947" s="1"/>
      <c r="M947" s="1"/>
    </row>
    <row r="948" spans="1:13" ht="16.5" customHeight="1" x14ac:dyDescent="0.2">
      <c r="A948" s="193" t="s">
        <v>3094</v>
      </c>
      <c r="B948" s="196"/>
      <c r="C948" s="193" t="s">
        <v>3100</v>
      </c>
      <c r="D948" s="193">
        <v>1</v>
      </c>
      <c r="E948" s="193"/>
      <c r="F948" s="193"/>
      <c r="G948" s="193"/>
      <c r="H948" s="193" t="s">
        <v>3094</v>
      </c>
      <c r="I948" s="193"/>
      <c r="J948" s="1"/>
      <c r="K948" s="1"/>
      <c r="L948" s="1"/>
      <c r="M948" s="1"/>
    </row>
    <row r="949" spans="1:13" ht="16.5" customHeight="1" x14ac:dyDescent="0.2">
      <c r="A949" s="193" t="s">
        <v>3094</v>
      </c>
      <c r="B949" s="196"/>
      <c r="C949" s="193" t="s">
        <v>3104</v>
      </c>
      <c r="D949" s="193"/>
      <c r="E949" s="193">
        <v>5</v>
      </c>
      <c r="F949" s="193"/>
      <c r="G949" s="193"/>
      <c r="H949" s="193" t="s">
        <v>3094</v>
      </c>
      <c r="I949" s="193"/>
      <c r="J949" s="1"/>
      <c r="K949" s="1"/>
      <c r="L949" s="1"/>
      <c r="M949" s="1"/>
    </row>
    <row r="950" spans="1:13" ht="16.5" customHeight="1" x14ac:dyDescent="0.2">
      <c r="A950" s="193"/>
      <c r="B950" s="196"/>
      <c r="C950" s="193" t="s">
        <v>4013</v>
      </c>
      <c r="D950" s="193"/>
      <c r="E950" s="193">
        <v>5</v>
      </c>
      <c r="F950" s="193"/>
      <c r="G950" s="193"/>
      <c r="H950" s="193"/>
      <c r="I950" s="193"/>
      <c r="J950" s="1"/>
      <c r="K950" s="1"/>
      <c r="L950" s="1"/>
      <c r="M950" s="1"/>
    </row>
    <row r="951" spans="1:13" ht="16.5" customHeight="1" x14ac:dyDescent="0.2">
      <c r="A951" s="193"/>
      <c r="B951" s="196"/>
      <c r="C951" s="193" t="s">
        <v>4011</v>
      </c>
      <c r="D951" s="193">
        <v>0.2</v>
      </c>
      <c r="E951" s="193"/>
      <c r="F951" s="193"/>
      <c r="G951" s="193"/>
      <c r="H951" s="193"/>
      <c r="I951" s="193"/>
      <c r="J951" s="1"/>
      <c r="K951" s="1"/>
      <c r="L951" s="1"/>
      <c r="M951" s="1"/>
    </row>
    <row r="952" spans="1:13" ht="16.5" customHeight="1" x14ac:dyDescent="0.2">
      <c r="A952" s="193"/>
      <c r="B952" s="196"/>
      <c r="C952" s="193" t="s">
        <v>4042</v>
      </c>
      <c r="D952" s="193">
        <v>1</v>
      </c>
      <c r="E952" s="193"/>
      <c r="F952" s="193"/>
      <c r="G952" s="193"/>
      <c r="H952" s="193"/>
      <c r="I952" s="193"/>
      <c r="J952" s="1"/>
      <c r="K952" s="1"/>
      <c r="L952" s="1"/>
      <c r="M952" s="1"/>
    </row>
    <row r="953" spans="1:13" ht="16.5" customHeight="1" x14ac:dyDescent="0.2">
      <c r="A953" s="193" t="s">
        <v>3094</v>
      </c>
      <c r="B953" s="196"/>
      <c r="C953" s="193" t="s">
        <v>4012</v>
      </c>
      <c r="D953" s="193">
        <f>SUM(D945:D948)</f>
        <v>3.2</v>
      </c>
      <c r="E953" s="193"/>
      <c r="F953" s="193"/>
      <c r="G953" s="193"/>
      <c r="H953" s="193" t="s">
        <v>3094</v>
      </c>
      <c r="I953" s="193"/>
      <c r="J953" s="1"/>
      <c r="K953" s="1"/>
      <c r="L953" s="1"/>
      <c r="M953" s="1"/>
    </row>
    <row r="954" spans="1:13" ht="16.5" customHeight="1" x14ac:dyDescent="0.2">
      <c r="A954" s="193">
        <f>+A940+1</f>
        <v>55010</v>
      </c>
      <c r="B954" s="194" t="str">
        <f>VLOOKUP($A954,'P-Partidas-MT'!$A:$C,2,0)</f>
        <v>Armado A2(0.6)</v>
      </c>
      <c r="C954" s="195"/>
      <c r="D954" s="195"/>
      <c r="E954" s="195"/>
      <c r="F954" s="195"/>
      <c r="G954" s="195"/>
      <c r="H954" s="195" t="s">
        <v>72</v>
      </c>
      <c r="I954" s="195">
        <f>VLOOKUP(A954,'P-Partidas-MT'!$A$72:$AE$804,31,0)</f>
        <v>5.5</v>
      </c>
      <c r="J954" s="1"/>
      <c r="K954" s="1"/>
      <c r="L954" s="1"/>
      <c r="M954" s="1"/>
    </row>
    <row r="955" spans="1:13" ht="16.5" customHeight="1" x14ac:dyDescent="0.2">
      <c r="A955" s="193" t="s">
        <v>3094</v>
      </c>
      <c r="B955" s="196"/>
      <c r="C955" s="193" t="s">
        <v>4048</v>
      </c>
      <c r="D955" s="193"/>
      <c r="E955" s="193">
        <v>0.04</v>
      </c>
      <c r="F955" s="193"/>
      <c r="G955" s="193"/>
      <c r="H955" s="193" t="s">
        <v>3094</v>
      </c>
      <c r="I955" s="193"/>
      <c r="J955" s="1"/>
      <c r="K955" s="1"/>
      <c r="L955" s="1"/>
      <c r="M955" s="1"/>
    </row>
    <row r="956" spans="1:13" ht="16.5" customHeight="1" x14ac:dyDescent="0.2">
      <c r="A956" s="193" t="s">
        <v>3094</v>
      </c>
      <c r="B956" s="196"/>
      <c r="C956" s="193" t="s">
        <v>3160</v>
      </c>
      <c r="D956" s="193"/>
      <c r="E956" s="193">
        <v>2E-3</v>
      </c>
      <c r="F956" s="193"/>
      <c r="G956" s="193"/>
      <c r="H956" s="193" t="s">
        <v>3094</v>
      </c>
      <c r="I956" s="193"/>
      <c r="J956" s="1"/>
      <c r="K956" s="1"/>
      <c r="L956" s="1"/>
      <c r="M956" s="1"/>
    </row>
    <row r="957" spans="1:13" ht="16.5" customHeight="1" x14ac:dyDescent="0.2">
      <c r="A957" s="193"/>
      <c r="B957" s="196"/>
      <c r="C957" s="193" t="s">
        <v>4055</v>
      </c>
      <c r="D957" s="193"/>
      <c r="E957" s="193">
        <v>1E-3</v>
      </c>
      <c r="F957" s="193"/>
      <c r="G957" s="193"/>
      <c r="H957" s="193"/>
      <c r="I957" s="193"/>
      <c r="J957" s="1"/>
      <c r="K957" s="1"/>
      <c r="L957" s="1"/>
      <c r="M957" s="1"/>
    </row>
    <row r="958" spans="1:13" ht="16.5" customHeight="1" x14ac:dyDescent="0.2">
      <c r="A958" s="193"/>
      <c r="B958" s="196"/>
      <c r="C958" s="193" t="s">
        <v>4047</v>
      </c>
      <c r="D958" s="193"/>
      <c r="E958" s="193">
        <v>4.7E-2</v>
      </c>
      <c r="F958" s="193"/>
      <c r="G958" s="193"/>
      <c r="H958" s="193"/>
      <c r="I958" s="193"/>
      <c r="J958" s="1"/>
      <c r="K958" s="1"/>
      <c r="L958" s="1"/>
      <c r="M958" s="1"/>
    </row>
    <row r="959" spans="1:13" ht="16.5" customHeight="1" x14ac:dyDescent="0.2">
      <c r="A959" s="193" t="s">
        <v>3094</v>
      </c>
      <c r="B959" s="196"/>
      <c r="C959" s="193" t="s">
        <v>3147</v>
      </c>
      <c r="D959" s="193">
        <v>0.2</v>
      </c>
      <c r="E959" s="193"/>
      <c r="F959" s="193"/>
      <c r="G959" s="193"/>
      <c r="H959" s="193" t="s">
        <v>3094</v>
      </c>
      <c r="I959" s="193"/>
      <c r="J959" s="1"/>
      <c r="K959" s="1"/>
      <c r="L959" s="1"/>
      <c r="M959" s="1"/>
    </row>
    <row r="960" spans="1:13" ht="16.5" customHeight="1" x14ac:dyDescent="0.2">
      <c r="A960" s="193"/>
      <c r="B960" s="196"/>
      <c r="C960" s="193" t="s">
        <v>3148</v>
      </c>
      <c r="D960" s="193">
        <v>1</v>
      </c>
      <c r="E960" s="193"/>
      <c r="F960" s="193"/>
      <c r="G960" s="193"/>
      <c r="H960" s="193"/>
      <c r="I960" s="193"/>
      <c r="J960" s="1"/>
      <c r="K960" s="1"/>
      <c r="L960" s="1"/>
      <c r="M960" s="1"/>
    </row>
    <row r="961" spans="1:13" ht="16.5" customHeight="1" x14ac:dyDescent="0.2">
      <c r="A961" s="193" t="s">
        <v>3094</v>
      </c>
      <c r="B961" s="196"/>
      <c r="C961" s="193" t="s">
        <v>3099</v>
      </c>
      <c r="D961" s="193">
        <v>1</v>
      </c>
      <c r="E961" s="193"/>
      <c r="F961" s="193"/>
      <c r="G961" s="193"/>
      <c r="H961" s="193" t="s">
        <v>3094</v>
      </c>
      <c r="I961" s="193"/>
      <c r="J961" s="1"/>
      <c r="K961" s="1"/>
      <c r="L961" s="1"/>
      <c r="M961" s="1"/>
    </row>
    <row r="962" spans="1:13" ht="16.5" customHeight="1" x14ac:dyDescent="0.2">
      <c r="A962" s="193" t="s">
        <v>3094</v>
      </c>
      <c r="B962" s="196"/>
      <c r="C962" s="193" t="s">
        <v>3100</v>
      </c>
      <c r="D962" s="193">
        <v>1</v>
      </c>
      <c r="E962" s="193"/>
      <c r="F962" s="193"/>
      <c r="G962" s="193"/>
      <c r="H962" s="193" t="s">
        <v>3094</v>
      </c>
      <c r="I962" s="193"/>
      <c r="J962" s="1"/>
      <c r="K962" s="1"/>
      <c r="L962" s="1"/>
      <c r="M962" s="1"/>
    </row>
    <row r="963" spans="1:13" ht="16.5" customHeight="1" x14ac:dyDescent="0.2">
      <c r="A963" s="193" t="s">
        <v>3094</v>
      </c>
      <c r="B963" s="196"/>
      <c r="C963" s="193" t="s">
        <v>3104</v>
      </c>
      <c r="D963" s="193"/>
      <c r="E963" s="193">
        <v>5</v>
      </c>
      <c r="F963" s="193"/>
      <c r="G963" s="193"/>
      <c r="H963" s="193" t="s">
        <v>3094</v>
      </c>
      <c r="I963" s="193"/>
      <c r="J963" s="1"/>
      <c r="K963" s="1"/>
      <c r="L963" s="1"/>
      <c r="M963" s="1"/>
    </row>
    <row r="964" spans="1:13" ht="16.5" customHeight="1" x14ac:dyDescent="0.2">
      <c r="A964" s="193"/>
      <c r="B964" s="196"/>
      <c r="C964" s="193" t="s">
        <v>4013</v>
      </c>
      <c r="D964" s="193"/>
      <c r="E964" s="193">
        <v>5</v>
      </c>
      <c r="F964" s="193"/>
      <c r="G964" s="193"/>
      <c r="H964" s="193"/>
      <c r="I964" s="193"/>
      <c r="J964" s="1"/>
      <c r="K964" s="1"/>
      <c r="L964" s="1"/>
      <c r="M964" s="1"/>
    </row>
    <row r="965" spans="1:13" ht="16.5" customHeight="1" x14ac:dyDescent="0.2">
      <c r="A965" s="193"/>
      <c r="B965" s="196"/>
      <c r="C965" s="193" t="s">
        <v>4011</v>
      </c>
      <c r="D965" s="193">
        <v>0.2</v>
      </c>
      <c r="E965" s="193"/>
      <c r="F965" s="193"/>
      <c r="G965" s="193"/>
      <c r="H965" s="193"/>
      <c r="I965" s="193"/>
      <c r="J965" s="1"/>
      <c r="K965" s="1"/>
      <c r="L965" s="1"/>
      <c r="M965" s="1"/>
    </row>
    <row r="966" spans="1:13" ht="16.5" customHeight="1" x14ac:dyDescent="0.2">
      <c r="A966" s="193"/>
      <c r="B966" s="196"/>
      <c r="C966" s="193" t="s">
        <v>4042</v>
      </c>
      <c r="D966" s="193">
        <v>1</v>
      </c>
      <c r="E966" s="193"/>
      <c r="F966" s="193"/>
      <c r="G966" s="193"/>
      <c r="H966" s="193"/>
      <c r="I966" s="193"/>
      <c r="J966" s="1"/>
      <c r="K966" s="1"/>
      <c r="L966" s="1"/>
      <c r="M966" s="1"/>
    </row>
    <row r="967" spans="1:13" ht="16.5" customHeight="1" x14ac:dyDescent="0.2">
      <c r="A967" s="193" t="s">
        <v>3094</v>
      </c>
      <c r="B967" s="196"/>
      <c r="C967" s="193" t="s">
        <v>4012</v>
      </c>
      <c r="D967" s="193">
        <f>SUM(D959:D962)</f>
        <v>3.2</v>
      </c>
      <c r="E967" s="193"/>
      <c r="F967" s="193"/>
      <c r="G967" s="193"/>
      <c r="H967" s="193" t="s">
        <v>3094</v>
      </c>
      <c r="I967" s="193"/>
      <c r="J967" s="1"/>
      <c r="K967" s="1"/>
      <c r="L967" s="1"/>
      <c r="M967" s="1"/>
    </row>
    <row r="968" spans="1:13" ht="16.5" customHeight="1" x14ac:dyDescent="0.2">
      <c r="A968" s="193">
        <f>+A954+1</f>
        <v>55011</v>
      </c>
      <c r="B968" s="194" t="str">
        <f>VLOOKUP($A968,'P-Partidas-MT'!$A:$C,2,0)</f>
        <v>Armado A2(0.8)</v>
      </c>
      <c r="C968" s="195"/>
      <c r="D968" s="195"/>
      <c r="E968" s="195"/>
      <c r="F968" s="195"/>
      <c r="G968" s="195"/>
      <c r="H968" s="195" t="s">
        <v>72</v>
      </c>
      <c r="I968" s="195">
        <f>VLOOKUP(A968,'P-Partidas-MT'!$A$72:$AE$804,31,0)</f>
        <v>5.4</v>
      </c>
      <c r="J968" s="1"/>
      <c r="K968" s="1"/>
      <c r="L968" s="1"/>
      <c r="M968" s="1"/>
    </row>
    <row r="969" spans="1:13" ht="16.5" customHeight="1" x14ac:dyDescent="0.2">
      <c r="A969" s="193" t="s">
        <v>3094</v>
      </c>
      <c r="B969" s="196"/>
      <c r="C969" s="193" t="s">
        <v>4048</v>
      </c>
      <c r="D969" s="193"/>
      <c r="E969" s="193">
        <v>0.04</v>
      </c>
      <c r="F969" s="193"/>
      <c r="G969" s="193"/>
      <c r="H969" s="193" t="s">
        <v>3094</v>
      </c>
      <c r="I969" s="193"/>
      <c r="J969" s="1"/>
      <c r="K969" s="1"/>
      <c r="L969" s="1"/>
      <c r="M969" s="1"/>
    </row>
    <row r="970" spans="1:13" ht="16.5" customHeight="1" x14ac:dyDescent="0.2">
      <c r="A970" s="193" t="s">
        <v>3094</v>
      </c>
      <c r="B970" s="196"/>
      <c r="C970" s="193" t="s">
        <v>3160</v>
      </c>
      <c r="D970" s="193"/>
      <c r="E970" s="193">
        <v>2E-3</v>
      </c>
      <c r="F970" s="193"/>
      <c r="G970" s="193"/>
      <c r="H970" s="193" t="s">
        <v>3094</v>
      </c>
      <c r="I970" s="193"/>
      <c r="J970" s="1"/>
      <c r="K970" s="1"/>
      <c r="L970" s="1"/>
      <c r="M970" s="1"/>
    </row>
    <row r="971" spans="1:13" ht="16.5" customHeight="1" x14ac:dyDescent="0.2">
      <c r="A971" s="193"/>
      <c r="B971" s="196"/>
      <c r="C971" s="193" t="s">
        <v>4055</v>
      </c>
      <c r="D971" s="193"/>
      <c r="E971" s="193">
        <v>1E-3</v>
      </c>
      <c r="F971" s="193"/>
      <c r="G971" s="193"/>
      <c r="H971" s="193"/>
      <c r="I971" s="193"/>
      <c r="J971" s="1"/>
      <c r="K971" s="1"/>
      <c r="L971" s="1"/>
      <c r="M971" s="1"/>
    </row>
    <row r="972" spans="1:13" ht="16.5" customHeight="1" x14ac:dyDescent="0.2">
      <c r="A972" s="193"/>
      <c r="B972" s="196"/>
      <c r="C972" s="193" t="s">
        <v>4047</v>
      </c>
      <c r="D972" s="193"/>
      <c r="E972" s="193">
        <v>4.7E-2</v>
      </c>
      <c r="F972" s="193"/>
      <c r="G972" s="193"/>
      <c r="H972" s="193"/>
      <c r="I972" s="193"/>
      <c r="J972" s="1"/>
      <c r="K972" s="1"/>
      <c r="L972" s="1"/>
      <c r="M972" s="1"/>
    </row>
    <row r="973" spans="1:13" ht="16.5" customHeight="1" x14ac:dyDescent="0.2">
      <c r="A973" s="193" t="s">
        <v>3094</v>
      </c>
      <c r="B973" s="196"/>
      <c r="C973" s="193" t="s">
        <v>3147</v>
      </c>
      <c r="D973" s="193">
        <v>0.2</v>
      </c>
      <c r="E973" s="193"/>
      <c r="F973" s="193"/>
      <c r="G973" s="193"/>
      <c r="H973" s="193" t="s">
        <v>3094</v>
      </c>
      <c r="I973" s="193"/>
      <c r="J973" s="1"/>
      <c r="K973" s="1"/>
      <c r="L973" s="1"/>
      <c r="M973" s="1"/>
    </row>
    <row r="974" spans="1:13" ht="16.5" customHeight="1" x14ac:dyDescent="0.2">
      <c r="A974" s="193"/>
      <c r="B974" s="196"/>
      <c r="C974" s="193" t="s">
        <v>3148</v>
      </c>
      <c r="D974" s="193">
        <v>1</v>
      </c>
      <c r="E974" s="193"/>
      <c r="F974" s="193"/>
      <c r="G974" s="193"/>
      <c r="H974" s="193"/>
      <c r="I974" s="193"/>
      <c r="J974" s="1"/>
      <c r="K974" s="1"/>
      <c r="L974" s="1"/>
      <c r="M974" s="1"/>
    </row>
    <row r="975" spans="1:13" ht="16.5" customHeight="1" x14ac:dyDescent="0.2">
      <c r="A975" s="193" t="s">
        <v>3094</v>
      </c>
      <c r="B975" s="196"/>
      <c r="C975" s="193" t="s">
        <v>3099</v>
      </c>
      <c r="D975" s="193">
        <v>1</v>
      </c>
      <c r="E975" s="193"/>
      <c r="F975" s="193"/>
      <c r="G975" s="193"/>
      <c r="H975" s="193" t="s">
        <v>3094</v>
      </c>
      <c r="I975" s="193"/>
      <c r="J975" s="1"/>
      <c r="K975" s="1"/>
      <c r="L975" s="1"/>
      <c r="M975" s="1"/>
    </row>
    <row r="976" spans="1:13" ht="16.5" customHeight="1" x14ac:dyDescent="0.2">
      <c r="A976" s="193" t="s">
        <v>3094</v>
      </c>
      <c r="B976" s="196"/>
      <c r="C976" s="193" t="s">
        <v>3100</v>
      </c>
      <c r="D976" s="193">
        <v>1</v>
      </c>
      <c r="E976" s="193"/>
      <c r="F976" s="193"/>
      <c r="G976" s="193"/>
      <c r="H976" s="193" t="s">
        <v>3094</v>
      </c>
      <c r="I976" s="193"/>
      <c r="J976" s="1"/>
      <c r="K976" s="1"/>
      <c r="L976" s="1"/>
      <c r="M976" s="1"/>
    </row>
    <row r="977" spans="1:13" ht="16.5" customHeight="1" x14ac:dyDescent="0.2">
      <c r="A977" s="193" t="s">
        <v>3094</v>
      </c>
      <c r="B977" s="196"/>
      <c r="C977" s="193" t="s">
        <v>3104</v>
      </c>
      <c r="D977" s="193"/>
      <c r="E977" s="193">
        <v>5</v>
      </c>
      <c r="F977" s="193"/>
      <c r="G977" s="193"/>
      <c r="H977" s="193" t="s">
        <v>3094</v>
      </c>
      <c r="I977" s="193"/>
      <c r="J977" s="1"/>
      <c r="K977" s="1"/>
      <c r="L977" s="1"/>
      <c r="M977" s="1"/>
    </row>
    <row r="978" spans="1:13" ht="16.5" customHeight="1" x14ac:dyDescent="0.2">
      <c r="A978" s="193"/>
      <c r="B978" s="196"/>
      <c r="C978" s="193" t="s">
        <v>4013</v>
      </c>
      <c r="D978" s="193"/>
      <c r="E978" s="193">
        <v>5</v>
      </c>
      <c r="F978" s="193"/>
      <c r="G978" s="193"/>
      <c r="H978" s="193"/>
      <c r="I978" s="193"/>
      <c r="J978" s="1"/>
      <c r="K978" s="1"/>
      <c r="L978" s="1"/>
      <c r="M978" s="1"/>
    </row>
    <row r="979" spans="1:13" ht="16.5" customHeight="1" x14ac:dyDescent="0.2">
      <c r="A979" s="193"/>
      <c r="B979" s="196"/>
      <c r="C979" s="193" t="s">
        <v>4011</v>
      </c>
      <c r="D979" s="193">
        <v>0.2</v>
      </c>
      <c r="E979" s="193"/>
      <c r="F979" s="193"/>
      <c r="G979" s="193"/>
      <c r="H979" s="193"/>
      <c r="I979" s="193"/>
      <c r="J979" s="1"/>
      <c r="K979" s="1"/>
      <c r="L979" s="1"/>
      <c r="M979" s="1"/>
    </row>
    <row r="980" spans="1:13" ht="16.5" customHeight="1" x14ac:dyDescent="0.2">
      <c r="A980" s="193"/>
      <c r="B980" s="196"/>
      <c r="C980" s="193" t="s">
        <v>4042</v>
      </c>
      <c r="D980" s="193">
        <v>1</v>
      </c>
      <c r="E980" s="193"/>
      <c r="F980" s="193"/>
      <c r="G980" s="193"/>
      <c r="H980" s="193"/>
      <c r="I980" s="193"/>
      <c r="J980" s="1"/>
      <c r="K980" s="1"/>
      <c r="L980" s="1"/>
      <c r="M980" s="1"/>
    </row>
    <row r="981" spans="1:13" ht="16.5" customHeight="1" x14ac:dyDescent="0.2">
      <c r="A981" s="193" t="s">
        <v>3094</v>
      </c>
      <c r="B981" s="196"/>
      <c r="C981" s="193" t="s">
        <v>4012</v>
      </c>
      <c r="D981" s="193">
        <f>SUM(D973:D976)</f>
        <v>3.2</v>
      </c>
      <c r="E981" s="193"/>
      <c r="F981" s="193"/>
      <c r="G981" s="193"/>
      <c r="H981" s="193" t="s">
        <v>3094</v>
      </c>
      <c r="I981" s="193"/>
      <c r="J981" s="1"/>
      <c r="K981" s="1"/>
      <c r="L981" s="1"/>
      <c r="M981" s="1"/>
    </row>
    <row r="982" spans="1:13" ht="16.5" customHeight="1" x14ac:dyDescent="0.2">
      <c r="A982" s="193">
        <f>+A968+1</f>
        <v>55012</v>
      </c>
      <c r="B982" s="194" t="str">
        <f>VLOOKUP($A982,'P-Partidas-MT'!$A:$C,2,0)</f>
        <v>Armado A2(1.0)</v>
      </c>
      <c r="C982" s="195"/>
      <c r="D982" s="195"/>
      <c r="E982" s="195"/>
      <c r="F982" s="195"/>
      <c r="G982" s="195"/>
      <c r="H982" s="195" t="s">
        <v>72</v>
      </c>
      <c r="I982" s="195">
        <f>VLOOKUP(A982,'P-Partidas-MT'!$A$72:$AE$804,31,0)</f>
        <v>5.4</v>
      </c>
      <c r="J982" s="1"/>
      <c r="K982" s="1"/>
      <c r="L982" s="1"/>
      <c r="M982" s="1"/>
    </row>
    <row r="983" spans="1:13" ht="16.5" customHeight="1" x14ac:dyDescent="0.2">
      <c r="A983" s="193" t="s">
        <v>3094</v>
      </c>
      <c r="B983" s="196"/>
      <c r="C983" s="193" t="s">
        <v>4048</v>
      </c>
      <c r="D983" s="193"/>
      <c r="E983" s="193">
        <v>0.04</v>
      </c>
      <c r="F983" s="193"/>
      <c r="G983" s="193"/>
      <c r="H983" s="193" t="s">
        <v>3094</v>
      </c>
      <c r="I983" s="193"/>
      <c r="J983" s="1"/>
      <c r="K983" s="1"/>
      <c r="L983" s="1"/>
      <c r="M983" s="1"/>
    </row>
    <row r="984" spans="1:13" ht="16.5" customHeight="1" x14ac:dyDescent="0.2">
      <c r="A984" s="193" t="s">
        <v>3094</v>
      </c>
      <c r="B984" s="196"/>
      <c r="C984" s="193" t="s">
        <v>3160</v>
      </c>
      <c r="D984" s="193"/>
      <c r="E984" s="193">
        <v>2E-3</v>
      </c>
      <c r="F984" s="193"/>
      <c r="G984" s="193"/>
      <c r="H984" s="193" t="s">
        <v>3094</v>
      </c>
      <c r="I984" s="193"/>
      <c r="J984" s="1"/>
      <c r="K984" s="1"/>
      <c r="L984" s="1"/>
      <c r="M984" s="1"/>
    </row>
    <row r="985" spans="1:13" ht="16.5" customHeight="1" x14ac:dyDescent="0.2">
      <c r="A985" s="193"/>
      <c r="B985" s="196"/>
      <c r="C985" s="193" t="s">
        <v>4055</v>
      </c>
      <c r="D985" s="193"/>
      <c r="E985" s="193">
        <v>1E-3</v>
      </c>
      <c r="F985" s="193"/>
      <c r="G985" s="193"/>
      <c r="H985" s="193"/>
      <c r="I985" s="193"/>
      <c r="J985" s="1"/>
      <c r="K985" s="1"/>
      <c r="L985" s="1"/>
      <c r="M985" s="1"/>
    </row>
    <row r="986" spans="1:13" ht="16.5" customHeight="1" x14ac:dyDescent="0.2">
      <c r="A986" s="193"/>
      <c r="B986" s="196"/>
      <c r="C986" s="193" t="s">
        <v>4047</v>
      </c>
      <c r="D986" s="193"/>
      <c r="E986" s="193">
        <v>4.7E-2</v>
      </c>
      <c r="F986" s="193"/>
      <c r="G986" s="193"/>
      <c r="H986" s="193"/>
      <c r="I986" s="193"/>
      <c r="J986" s="1"/>
      <c r="K986" s="1"/>
      <c r="L986" s="1"/>
      <c r="M986" s="1"/>
    </row>
    <row r="987" spans="1:13" ht="16.5" customHeight="1" x14ac:dyDescent="0.2">
      <c r="A987" s="193" t="s">
        <v>3094</v>
      </c>
      <c r="B987" s="196"/>
      <c r="C987" s="193" t="s">
        <v>3147</v>
      </c>
      <c r="D987" s="193">
        <v>0.2</v>
      </c>
      <c r="E987" s="193"/>
      <c r="F987" s="193"/>
      <c r="G987" s="193"/>
      <c r="H987" s="193" t="s">
        <v>3094</v>
      </c>
      <c r="I987" s="193"/>
      <c r="J987" s="1"/>
      <c r="K987" s="1"/>
      <c r="L987" s="1"/>
      <c r="M987" s="1"/>
    </row>
    <row r="988" spans="1:13" ht="16.5" customHeight="1" x14ac:dyDescent="0.2">
      <c r="A988" s="193"/>
      <c r="B988" s="196"/>
      <c r="C988" s="193" t="s">
        <v>3148</v>
      </c>
      <c r="D988" s="193">
        <v>1</v>
      </c>
      <c r="E988" s="193"/>
      <c r="F988" s="193"/>
      <c r="G988" s="193"/>
      <c r="H988" s="193"/>
      <c r="I988" s="193"/>
      <c r="J988" s="1"/>
      <c r="K988" s="1"/>
      <c r="L988" s="1"/>
      <c r="M988" s="1"/>
    </row>
    <row r="989" spans="1:13" ht="16.5" customHeight="1" x14ac:dyDescent="0.2">
      <c r="A989" s="193" t="s">
        <v>3094</v>
      </c>
      <c r="B989" s="196"/>
      <c r="C989" s="193" t="s">
        <v>3099</v>
      </c>
      <c r="D989" s="193">
        <v>1</v>
      </c>
      <c r="E989" s="193"/>
      <c r="F989" s="193"/>
      <c r="G989" s="193"/>
      <c r="H989" s="193" t="s">
        <v>3094</v>
      </c>
      <c r="I989" s="193"/>
      <c r="J989" s="1"/>
      <c r="K989" s="1"/>
      <c r="L989" s="1"/>
      <c r="M989" s="1"/>
    </row>
    <row r="990" spans="1:13" ht="16.5" customHeight="1" x14ac:dyDescent="0.2">
      <c r="A990" s="193" t="s">
        <v>3094</v>
      </c>
      <c r="B990" s="196"/>
      <c r="C990" s="193" t="s">
        <v>3100</v>
      </c>
      <c r="D990" s="193">
        <v>1</v>
      </c>
      <c r="E990" s="193"/>
      <c r="F990" s="193"/>
      <c r="G990" s="193"/>
      <c r="H990" s="193" t="s">
        <v>3094</v>
      </c>
      <c r="I990" s="193"/>
      <c r="J990" s="1"/>
      <c r="K990" s="1"/>
      <c r="L990" s="1"/>
      <c r="M990" s="1"/>
    </row>
    <row r="991" spans="1:13" ht="16.5" customHeight="1" x14ac:dyDescent="0.2">
      <c r="A991" s="193" t="s">
        <v>3094</v>
      </c>
      <c r="B991" s="196"/>
      <c r="C991" s="193" t="s">
        <v>3104</v>
      </c>
      <c r="D991" s="193"/>
      <c r="E991" s="193">
        <v>5</v>
      </c>
      <c r="F991" s="193"/>
      <c r="G991" s="193"/>
      <c r="H991" s="193" t="s">
        <v>3094</v>
      </c>
      <c r="I991" s="193"/>
      <c r="J991" s="1"/>
      <c r="K991" s="1"/>
      <c r="L991" s="1"/>
      <c r="M991" s="1"/>
    </row>
    <row r="992" spans="1:13" ht="16.5" customHeight="1" x14ac:dyDescent="0.2">
      <c r="A992" s="193"/>
      <c r="B992" s="196"/>
      <c r="C992" s="193" t="s">
        <v>4013</v>
      </c>
      <c r="D992" s="193"/>
      <c r="E992" s="193">
        <v>5</v>
      </c>
      <c r="F992" s="193"/>
      <c r="G992" s="193"/>
      <c r="H992" s="193"/>
      <c r="I992" s="193"/>
      <c r="J992" s="1"/>
      <c r="K992" s="1"/>
      <c r="L992" s="1"/>
      <c r="M992" s="1"/>
    </row>
    <row r="993" spans="1:13" ht="16.5" customHeight="1" x14ac:dyDescent="0.2">
      <c r="A993" s="193"/>
      <c r="B993" s="196"/>
      <c r="C993" s="193" t="s">
        <v>4011</v>
      </c>
      <c r="D993" s="193">
        <v>0.2</v>
      </c>
      <c r="E993" s="193"/>
      <c r="F993" s="193"/>
      <c r="G993" s="193"/>
      <c r="H993" s="193"/>
      <c r="I993" s="193"/>
      <c r="J993" s="1"/>
      <c r="K993" s="1"/>
      <c r="L993" s="1"/>
      <c r="M993" s="1"/>
    </row>
    <row r="994" spans="1:13" ht="16.5" customHeight="1" x14ac:dyDescent="0.2">
      <c r="A994" s="193"/>
      <c r="B994" s="196"/>
      <c r="C994" s="193" t="s">
        <v>4042</v>
      </c>
      <c r="D994" s="193">
        <v>1</v>
      </c>
      <c r="E994" s="193"/>
      <c r="F994" s="193"/>
      <c r="G994" s="193"/>
      <c r="H994" s="193"/>
      <c r="I994" s="193"/>
      <c r="J994" s="1"/>
      <c r="K994" s="1"/>
      <c r="L994" s="1"/>
      <c r="M994" s="1"/>
    </row>
    <row r="995" spans="1:13" ht="16.5" customHeight="1" x14ac:dyDescent="0.2">
      <c r="A995" s="193" t="s">
        <v>3094</v>
      </c>
      <c r="B995" s="196"/>
      <c r="C995" s="193" t="s">
        <v>4012</v>
      </c>
      <c r="D995" s="193">
        <f>SUM(D987:D990)</f>
        <v>3.2</v>
      </c>
      <c r="E995" s="193"/>
      <c r="F995" s="193"/>
      <c r="G995" s="193"/>
      <c r="H995" s="193" t="s">
        <v>3094</v>
      </c>
      <c r="I995" s="193"/>
      <c r="J995" s="1"/>
      <c r="K995" s="1"/>
      <c r="L995" s="1"/>
      <c r="M995" s="1"/>
    </row>
    <row r="996" spans="1:13" ht="16.5" customHeight="1" x14ac:dyDescent="0.2">
      <c r="A996" s="193">
        <f>+A982+1</f>
        <v>55013</v>
      </c>
      <c r="B996" s="194" t="str">
        <f>VLOOKUP($A996,'P-Partidas-MT'!$A:$C,2,0)</f>
        <v>Armado A2(1.5)</v>
      </c>
      <c r="C996" s="195"/>
      <c r="D996" s="195"/>
      <c r="E996" s="195"/>
      <c r="F996" s="195"/>
      <c r="G996" s="195"/>
      <c r="H996" s="195" t="s">
        <v>72</v>
      </c>
      <c r="I996" s="195">
        <f>VLOOKUP(A996,'P-Partidas-MT'!$A$72:$AE$804,31,0)</f>
        <v>5</v>
      </c>
      <c r="J996" s="1"/>
      <c r="K996" s="1"/>
      <c r="L996" s="1"/>
      <c r="M996" s="1"/>
    </row>
    <row r="997" spans="1:13" ht="16.5" customHeight="1" x14ac:dyDescent="0.2">
      <c r="A997" s="193" t="s">
        <v>3094</v>
      </c>
      <c r="B997" s="196"/>
      <c r="C997" s="193" t="s">
        <v>4048</v>
      </c>
      <c r="D997" s="193"/>
      <c r="E997" s="193">
        <v>0.04</v>
      </c>
      <c r="F997" s="193"/>
      <c r="G997" s="193"/>
      <c r="H997" s="193" t="s">
        <v>3094</v>
      </c>
      <c r="I997" s="193"/>
      <c r="J997" s="1"/>
      <c r="K997" s="1"/>
      <c r="L997" s="1"/>
      <c r="M997" s="1"/>
    </row>
    <row r="998" spans="1:13" ht="16.5" customHeight="1" x14ac:dyDescent="0.2">
      <c r="A998" s="193" t="s">
        <v>3094</v>
      </c>
      <c r="B998" s="196"/>
      <c r="C998" s="193" t="s">
        <v>3160</v>
      </c>
      <c r="D998" s="193"/>
      <c r="E998" s="193">
        <v>2E-3</v>
      </c>
      <c r="F998" s="193"/>
      <c r="G998" s="193"/>
      <c r="H998" s="193" t="s">
        <v>3094</v>
      </c>
      <c r="I998" s="193"/>
      <c r="J998" s="1"/>
      <c r="K998" s="1"/>
      <c r="L998" s="1"/>
      <c r="M998" s="1"/>
    </row>
    <row r="999" spans="1:13" ht="16.5" customHeight="1" x14ac:dyDescent="0.2">
      <c r="A999" s="193"/>
      <c r="B999" s="196"/>
      <c r="C999" s="193" t="s">
        <v>4055</v>
      </c>
      <c r="D999" s="193"/>
      <c r="E999" s="193">
        <v>1E-3</v>
      </c>
      <c r="F999" s="193"/>
      <c r="G999" s="193"/>
      <c r="H999" s="193"/>
      <c r="I999" s="193"/>
      <c r="J999" s="1"/>
      <c r="K999" s="1"/>
      <c r="L999" s="1"/>
      <c r="M999" s="1"/>
    </row>
    <row r="1000" spans="1:13" ht="16.5" customHeight="1" x14ac:dyDescent="0.2">
      <c r="A1000" s="193"/>
      <c r="B1000" s="196"/>
      <c r="C1000" s="193" t="s">
        <v>4047</v>
      </c>
      <c r="D1000" s="193"/>
      <c r="E1000" s="193">
        <v>4.7E-2</v>
      </c>
      <c r="F1000" s="193"/>
      <c r="G1000" s="193"/>
      <c r="H1000" s="193"/>
      <c r="I1000" s="193"/>
      <c r="J1000" s="1"/>
      <c r="K1000" s="1"/>
      <c r="L1000" s="1"/>
      <c r="M1000" s="1"/>
    </row>
    <row r="1001" spans="1:13" ht="16.5" customHeight="1" x14ac:dyDescent="0.2">
      <c r="A1001" s="193" t="s">
        <v>3094</v>
      </c>
      <c r="B1001" s="196"/>
      <c r="C1001" s="193" t="s">
        <v>3147</v>
      </c>
      <c r="D1001" s="193">
        <v>0.2</v>
      </c>
      <c r="E1001" s="193"/>
      <c r="F1001" s="193"/>
      <c r="G1001" s="193"/>
      <c r="H1001" s="193" t="s">
        <v>3094</v>
      </c>
      <c r="I1001" s="193"/>
      <c r="J1001" s="1"/>
      <c r="K1001" s="1"/>
      <c r="L1001" s="1"/>
      <c r="M1001" s="1"/>
    </row>
    <row r="1002" spans="1:13" ht="16.5" customHeight="1" x14ac:dyDescent="0.2">
      <c r="A1002" s="193"/>
      <c r="B1002" s="196"/>
      <c r="C1002" s="193" t="s">
        <v>3148</v>
      </c>
      <c r="D1002" s="193">
        <v>1</v>
      </c>
      <c r="E1002" s="193"/>
      <c r="F1002" s="193"/>
      <c r="G1002" s="193"/>
      <c r="H1002" s="193"/>
      <c r="I1002" s="193"/>
      <c r="J1002" s="1"/>
      <c r="K1002" s="1"/>
      <c r="L1002" s="1"/>
      <c r="M1002" s="1"/>
    </row>
    <row r="1003" spans="1:13" ht="16.5" customHeight="1" x14ac:dyDescent="0.2">
      <c r="A1003" s="193" t="s">
        <v>3094</v>
      </c>
      <c r="B1003" s="196"/>
      <c r="C1003" s="193" t="s">
        <v>3099</v>
      </c>
      <c r="D1003" s="193">
        <v>1</v>
      </c>
      <c r="E1003" s="193"/>
      <c r="F1003" s="193"/>
      <c r="G1003" s="193"/>
      <c r="H1003" s="193" t="s">
        <v>3094</v>
      </c>
      <c r="I1003" s="193"/>
      <c r="J1003" s="1"/>
      <c r="K1003" s="1"/>
      <c r="L1003" s="1"/>
      <c r="M1003" s="1"/>
    </row>
    <row r="1004" spans="1:13" ht="16.5" customHeight="1" x14ac:dyDescent="0.2">
      <c r="A1004" s="193" t="s">
        <v>3094</v>
      </c>
      <c r="B1004" s="196"/>
      <c r="C1004" s="193" t="s">
        <v>3100</v>
      </c>
      <c r="D1004" s="193">
        <v>1</v>
      </c>
      <c r="E1004" s="193"/>
      <c r="F1004" s="193"/>
      <c r="G1004" s="193"/>
      <c r="H1004" s="193" t="s">
        <v>3094</v>
      </c>
      <c r="I1004" s="193"/>
      <c r="J1004" s="1"/>
      <c r="K1004" s="1"/>
      <c r="L1004" s="1"/>
      <c r="M1004" s="1"/>
    </row>
    <row r="1005" spans="1:13" ht="16.5" customHeight="1" x14ac:dyDescent="0.2">
      <c r="A1005" s="193" t="s">
        <v>3094</v>
      </c>
      <c r="B1005" s="196"/>
      <c r="C1005" s="193" t="s">
        <v>3104</v>
      </c>
      <c r="D1005" s="193"/>
      <c r="E1005" s="193">
        <v>5</v>
      </c>
      <c r="F1005" s="193"/>
      <c r="G1005" s="193"/>
      <c r="H1005" s="193" t="s">
        <v>3094</v>
      </c>
      <c r="I1005" s="193"/>
      <c r="J1005" s="1"/>
      <c r="K1005" s="1"/>
      <c r="L1005" s="1"/>
      <c r="M1005" s="1"/>
    </row>
    <row r="1006" spans="1:13" ht="16.5" customHeight="1" x14ac:dyDescent="0.2">
      <c r="A1006" s="193"/>
      <c r="B1006" s="196"/>
      <c r="C1006" s="193" t="s">
        <v>4013</v>
      </c>
      <c r="D1006" s="193"/>
      <c r="E1006" s="193">
        <v>5</v>
      </c>
      <c r="F1006" s="193"/>
      <c r="G1006" s="193"/>
      <c r="H1006" s="193"/>
      <c r="I1006" s="193"/>
      <c r="J1006" s="1"/>
      <c r="K1006" s="1"/>
      <c r="L1006" s="1"/>
      <c r="M1006" s="1"/>
    </row>
    <row r="1007" spans="1:13" ht="16.5" customHeight="1" x14ac:dyDescent="0.2">
      <c r="A1007" s="193"/>
      <c r="B1007" s="196"/>
      <c r="C1007" s="193" t="s">
        <v>4011</v>
      </c>
      <c r="D1007" s="193">
        <v>0.2</v>
      </c>
      <c r="E1007" s="193"/>
      <c r="F1007" s="193"/>
      <c r="G1007" s="193"/>
      <c r="H1007" s="193"/>
      <c r="I1007" s="193"/>
      <c r="J1007" s="1"/>
      <c r="K1007" s="1"/>
      <c r="L1007" s="1"/>
      <c r="M1007" s="1"/>
    </row>
    <row r="1008" spans="1:13" ht="16.5" customHeight="1" x14ac:dyDescent="0.2">
      <c r="A1008" s="193"/>
      <c r="B1008" s="196"/>
      <c r="C1008" s="193" t="s">
        <v>4042</v>
      </c>
      <c r="D1008" s="193">
        <v>1</v>
      </c>
      <c r="E1008" s="193"/>
      <c r="F1008" s="193"/>
      <c r="G1008" s="193"/>
      <c r="H1008" s="193"/>
      <c r="I1008" s="193"/>
      <c r="J1008" s="1"/>
      <c r="K1008" s="1"/>
      <c r="L1008" s="1"/>
      <c r="M1008" s="1"/>
    </row>
    <row r="1009" spans="1:13" ht="16.5" customHeight="1" x14ac:dyDescent="0.2">
      <c r="A1009" s="193" t="s">
        <v>3094</v>
      </c>
      <c r="B1009" s="196"/>
      <c r="C1009" s="193" t="s">
        <v>4012</v>
      </c>
      <c r="D1009" s="193">
        <f>SUM(D1001:D1004)</f>
        <v>3.2</v>
      </c>
      <c r="E1009" s="193"/>
      <c r="F1009" s="193"/>
      <c r="G1009" s="193"/>
      <c r="H1009" s="193" t="s">
        <v>3094</v>
      </c>
      <c r="I1009" s="193"/>
      <c r="J1009" s="1"/>
      <c r="K1009" s="1"/>
      <c r="L1009" s="1"/>
      <c r="M1009" s="1"/>
    </row>
    <row r="1010" spans="1:13" ht="15.75" customHeight="1" x14ac:dyDescent="0.2">
      <c r="A1010" s="193">
        <f>+A996+1</f>
        <v>55014</v>
      </c>
      <c r="B1010" s="194" t="str">
        <f>VLOOKUP($A1010,'P-Partidas-MT'!$A:$C,2,0)</f>
        <v>Armado A2-D(0.6)</v>
      </c>
      <c r="C1010" s="195"/>
      <c r="D1010" s="195"/>
      <c r="E1010" s="195"/>
      <c r="F1010" s="195"/>
      <c r="G1010" s="195"/>
      <c r="H1010" s="195" t="s">
        <v>72</v>
      </c>
      <c r="I1010" s="195">
        <f>VLOOKUP(A1010,'P-Partidas-MT'!$A$72:$AE$804,31,0)</f>
        <v>5.3</v>
      </c>
      <c r="J1010" s="1"/>
      <c r="K1010" s="1"/>
      <c r="L1010" s="1"/>
      <c r="M1010" s="1"/>
    </row>
    <row r="1011" spans="1:13" ht="15.75" customHeight="1" x14ac:dyDescent="0.2">
      <c r="A1011" s="193" t="s">
        <v>3094</v>
      </c>
      <c r="B1011" s="196"/>
      <c r="C1011" s="193" t="s">
        <v>4048</v>
      </c>
      <c r="D1011" s="193"/>
      <c r="E1011" s="193">
        <v>0.04</v>
      </c>
      <c r="F1011" s="193"/>
      <c r="G1011" s="193"/>
      <c r="H1011" s="193" t="s">
        <v>3094</v>
      </c>
      <c r="I1011" s="193"/>
      <c r="J1011" s="1"/>
      <c r="K1011" s="1"/>
      <c r="L1011" s="1"/>
      <c r="M1011" s="1"/>
    </row>
    <row r="1012" spans="1:13" ht="15.75" customHeight="1" x14ac:dyDescent="0.2">
      <c r="A1012" s="193" t="s">
        <v>3094</v>
      </c>
      <c r="B1012" s="196"/>
      <c r="C1012" s="193" t="s">
        <v>3160</v>
      </c>
      <c r="D1012" s="193"/>
      <c r="E1012" s="193">
        <v>2E-3</v>
      </c>
      <c r="F1012" s="193"/>
      <c r="G1012" s="193"/>
      <c r="H1012" s="193" t="s">
        <v>3094</v>
      </c>
      <c r="I1012" s="193"/>
      <c r="J1012" s="1"/>
      <c r="K1012" s="1"/>
      <c r="L1012" s="1"/>
      <c r="M1012" s="1"/>
    </row>
    <row r="1013" spans="1:13" ht="15.75" customHeight="1" x14ac:dyDescent="0.2">
      <c r="A1013" s="193"/>
      <c r="B1013" s="196"/>
      <c r="C1013" s="193" t="s">
        <v>4055</v>
      </c>
      <c r="D1013" s="193"/>
      <c r="E1013" s="193">
        <v>1E-3</v>
      </c>
      <c r="F1013" s="193"/>
      <c r="G1013" s="193"/>
      <c r="H1013" s="193"/>
      <c r="I1013" s="193"/>
      <c r="J1013" s="1"/>
      <c r="K1013" s="1"/>
      <c r="L1013" s="1"/>
      <c r="M1013" s="1"/>
    </row>
    <row r="1014" spans="1:13" ht="15.75" customHeight="1" x14ac:dyDescent="0.2">
      <c r="A1014" s="193"/>
      <c r="B1014" s="196"/>
      <c r="C1014" s="193" t="s">
        <v>4047</v>
      </c>
      <c r="D1014" s="193"/>
      <c r="E1014" s="193">
        <v>4.7E-2</v>
      </c>
      <c r="F1014" s="193"/>
      <c r="G1014" s="193"/>
      <c r="H1014" s="193"/>
      <c r="I1014" s="193"/>
      <c r="J1014" s="1"/>
      <c r="K1014" s="1"/>
      <c r="L1014" s="1"/>
      <c r="M1014" s="1"/>
    </row>
    <row r="1015" spans="1:13" ht="15.75" customHeight="1" x14ac:dyDescent="0.2">
      <c r="A1015" s="193" t="s">
        <v>3094</v>
      </c>
      <c r="B1015" s="196"/>
      <c r="C1015" s="193" t="s">
        <v>3147</v>
      </c>
      <c r="D1015" s="193">
        <v>0.2</v>
      </c>
      <c r="E1015" s="193"/>
      <c r="F1015" s="193"/>
      <c r="G1015" s="193"/>
      <c r="H1015" s="193" t="s">
        <v>3094</v>
      </c>
      <c r="I1015" s="193"/>
      <c r="J1015" s="1"/>
      <c r="K1015" s="1"/>
      <c r="L1015" s="1"/>
      <c r="M1015" s="1"/>
    </row>
    <row r="1016" spans="1:13" ht="15.75" customHeight="1" x14ac:dyDescent="0.2">
      <c r="A1016" s="193"/>
      <c r="B1016" s="196"/>
      <c r="C1016" s="193" t="s">
        <v>3148</v>
      </c>
      <c r="D1016" s="193">
        <v>1</v>
      </c>
      <c r="E1016" s="193"/>
      <c r="F1016" s="193"/>
      <c r="G1016" s="193"/>
      <c r="H1016" s="193"/>
      <c r="I1016" s="193"/>
      <c r="J1016" s="1"/>
      <c r="K1016" s="1"/>
      <c r="L1016" s="1"/>
      <c r="M1016" s="1"/>
    </row>
    <row r="1017" spans="1:13" ht="15.75" customHeight="1" x14ac:dyDescent="0.2">
      <c r="A1017" s="193" t="s">
        <v>3094</v>
      </c>
      <c r="B1017" s="196"/>
      <c r="C1017" s="193" t="s">
        <v>3099</v>
      </c>
      <c r="D1017" s="193">
        <v>1</v>
      </c>
      <c r="E1017" s="193"/>
      <c r="F1017" s="193"/>
      <c r="G1017" s="193"/>
      <c r="H1017" s="193" t="s">
        <v>3094</v>
      </c>
      <c r="I1017" s="193"/>
      <c r="J1017" s="1"/>
      <c r="K1017" s="1"/>
      <c r="L1017" s="1"/>
      <c r="M1017" s="1"/>
    </row>
    <row r="1018" spans="1:13" ht="15.75" customHeight="1" x14ac:dyDescent="0.2">
      <c r="A1018" s="193" t="s">
        <v>3094</v>
      </c>
      <c r="B1018" s="196"/>
      <c r="C1018" s="193" t="s">
        <v>3100</v>
      </c>
      <c r="D1018" s="193">
        <v>1</v>
      </c>
      <c r="E1018" s="193"/>
      <c r="F1018" s="193"/>
      <c r="G1018" s="193"/>
      <c r="H1018" s="193" t="s">
        <v>3094</v>
      </c>
      <c r="I1018" s="193"/>
      <c r="J1018" s="1"/>
      <c r="K1018" s="1"/>
      <c r="L1018" s="1"/>
      <c r="M1018" s="1"/>
    </row>
    <row r="1019" spans="1:13" ht="15.75" customHeight="1" x14ac:dyDescent="0.2">
      <c r="A1019" s="193" t="s">
        <v>3094</v>
      </c>
      <c r="B1019" s="196"/>
      <c r="C1019" s="193" t="s">
        <v>3104</v>
      </c>
      <c r="D1019" s="193"/>
      <c r="E1019" s="193">
        <v>5</v>
      </c>
      <c r="F1019" s="193"/>
      <c r="G1019" s="193"/>
      <c r="H1019" s="193" t="s">
        <v>3094</v>
      </c>
      <c r="I1019" s="193"/>
      <c r="J1019" s="1"/>
      <c r="K1019" s="1"/>
      <c r="L1019" s="1"/>
      <c r="M1019" s="1"/>
    </row>
    <row r="1020" spans="1:13" ht="15.75" customHeight="1" x14ac:dyDescent="0.2">
      <c r="A1020" s="193"/>
      <c r="B1020" s="196"/>
      <c r="C1020" s="193" t="s">
        <v>4013</v>
      </c>
      <c r="D1020" s="193"/>
      <c r="E1020" s="193">
        <v>5</v>
      </c>
      <c r="F1020" s="193"/>
      <c r="G1020" s="193"/>
      <c r="H1020" s="193"/>
      <c r="I1020" s="193"/>
      <c r="J1020" s="1"/>
      <c r="K1020" s="1"/>
      <c r="L1020" s="1"/>
      <c r="M1020" s="1"/>
    </row>
    <row r="1021" spans="1:13" ht="15.75" customHeight="1" x14ac:dyDescent="0.2">
      <c r="A1021" s="193"/>
      <c r="B1021" s="196"/>
      <c r="C1021" s="193" t="s">
        <v>4011</v>
      </c>
      <c r="D1021" s="193">
        <v>0.2</v>
      </c>
      <c r="E1021" s="193"/>
      <c r="F1021" s="193"/>
      <c r="G1021" s="193"/>
      <c r="H1021" s="193"/>
      <c r="I1021" s="193"/>
      <c r="J1021" s="1"/>
      <c r="K1021" s="1"/>
      <c r="L1021" s="1"/>
      <c r="M1021" s="1"/>
    </row>
    <row r="1022" spans="1:13" ht="15.75" customHeight="1" x14ac:dyDescent="0.2">
      <c r="A1022" s="193"/>
      <c r="B1022" s="196"/>
      <c r="C1022" s="193" t="s">
        <v>4042</v>
      </c>
      <c r="D1022" s="193">
        <v>1</v>
      </c>
      <c r="E1022" s="193"/>
      <c r="F1022" s="193"/>
      <c r="G1022" s="193"/>
      <c r="H1022" s="193"/>
      <c r="I1022" s="193"/>
      <c r="J1022" s="1"/>
      <c r="K1022" s="1"/>
      <c r="L1022" s="1"/>
      <c r="M1022" s="1"/>
    </row>
    <row r="1023" spans="1:13" ht="15.75" customHeight="1" x14ac:dyDescent="0.2">
      <c r="A1023" s="193" t="s">
        <v>3094</v>
      </c>
      <c r="B1023" s="196"/>
      <c r="C1023" s="193" t="s">
        <v>4012</v>
      </c>
      <c r="D1023" s="193">
        <f>SUM(D1015:D1018)</f>
        <v>3.2</v>
      </c>
      <c r="E1023" s="193"/>
      <c r="F1023" s="193"/>
      <c r="G1023" s="193"/>
      <c r="H1023" s="193" t="s">
        <v>3094</v>
      </c>
      <c r="I1023" s="193"/>
      <c r="J1023" s="1"/>
      <c r="K1023" s="1"/>
      <c r="L1023" s="1"/>
      <c r="M1023" s="1"/>
    </row>
    <row r="1024" spans="1:13" ht="15.75" customHeight="1" x14ac:dyDescent="0.2">
      <c r="A1024" s="193">
        <f>+A1010+1</f>
        <v>55015</v>
      </c>
      <c r="B1024" s="194" t="str">
        <f>VLOOKUP($A1024,'P-Partidas-MT'!$A:$C,2,0)</f>
        <v>Armado A2-D(0.8)</v>
      </c>
      <c r="C1024" s="195"/>
      <c r="D1024" s="195"/>
      <c r="E1024" s="195"/>
      <c r="F1024" s="195"/>
      <c r="G1024" s="195"/>
      <c r="H1024" s="195" t="s">
        <v>72</v>
      </c>
      <c r="I1024" s="195">
        <f>VLOOKUP(A1024,'P-Partidas-MT'!$A$72:$AE$804,31,0)</f>
        <v>5.4</v>
      </c>
      <c r="J1024" s="1"/>
      <c r="K1024" s="1"/>
      <c r="L1024" s="1"/>
      <c r="M1024" s="1"/>
    </row>
    <row r="1025" spans="1:13" ht="15.75" customHeight="1" x14ac:dyDescent="0.2">
      <c r="A1025" s="193" t="s">
        <v>3094</v>
      </c>
      <c r="B1025" s="196"/>
      <c r="C1025" s="193" t="s">
        <v>4048</v>
      </c>
      <c r="D1025" s="193"/>
      <c r="E1025" s="193">
        <v>0.04</v>
      </c>
      <c r="F1025" s="193"/>
      <c r="G1025" s="193"/>
      <c r="H1025" s="193" t="s">
        <v>3094</v>
      </c>
      <c r="I1025" s="193"/>
      <c r="J1025" s="1"/>
      <c r="K1025" s="1"/>
      <c r="L1025" s="1"/>
      <c r="M1025" s="1"/>
    </row>
    <row r="1026" spans="1:13" ht="15.75" customHeight="1" x14ac:dyDescent="0.2">
      <c r="A1026" s="193" t="s">
        <v>3094</v>
      </c>
      <c r="B1026" s="196"/>
      <c r="C1026" s="193" t="s">
        <v>3160</v>
      </c>
      <c r="D1026" s="193"/>
      <c r="E1026" s="193">
        <v>2E-3</v>
      </c>
      <c r="F1026" s="193"/>
      <c r="G1026" s="193"/>
      <c r="H1026" s="193" t="s">
        <v>3094</v>
      </c>
      <c r="I1026" s="193"/>
      <c r="J1026" s="1"/>
      <c r="K1026" s="1"/>
      <c r="L1026" s="1"/>
      <c r="M1026" s="1"/>
    </row>
    <row r="1027" spans="1:13" ht="15.75" customHeight="1" x14ac:dyDescent="0.2">
      <c r="A1027" s="193"/>
      <c r="B1027" s="196"/>
      <c r="C1027" s="193" t="s">
        <v>4055</v>
      </c>
      <c r="D1027" s="193"/>
      <c r="E1027" s="193">
        <v>1E-3</v>
      </c>
      <c r="F1027" s="193"/>
      <c r="G1027" s="193"/>
      <c r="H1027" s="193"/>
      <c r="I1027" s="193"/>
      <c r="J1027" s="1"/>
      <c r="K1027" s="1"/>
      <c r="L1027" s="1"/>
      <c r="M1027" s="1"/>
    </row>
    <row r="1028" spans="1:13" ht="15.75" customHeight="1" x14ac:dyDescent="0.2">
      <c r="A1028" s="193"/>
      <c r="B1028" s="196"/>
      <c r="C1028" s="193" t="s">
        <v>4047</v>
      </c>
      <c r="D1028" s="193"/>
      <c r="E1028" s="193">
        <v>4.7E-2</v>
      </c>
      <c r="F1028" s="193"/>
      <c r="G1028" s="193"/>
      <c r="H1028" s="193"/>
      <c r="I1028" s="193"/>
      <c r="J1028" s="1"/>
      <c r="K1028" s="1"/>
      <c r="L1028" s="1"/>
      <c r="M1028" s="1"/>
    </row>
    <row r="1029" spans="1:13" ht="15.75" customHeight="1" x14ac:dyDescent="0.2">
      <c r="A1029" s="193" t="s">
        <v>3094</v>
      </c>
      <c r="B1029" s="196"/>
      <c r="C1029" s="193" t="s">
        <v>3147</v>
      </c>
      <c r="D1029" s="193">
        <v>0.2</v>
      </c>
      <c r="E1029" s="193"/>
      <c r="F1029" s="193"/>
      <c r="G1029" s="193"/>
      <c r="H1029" s="193" t="s">
        <v>3094</v>
      </c>
      <c r="I1029" s="193"/>
      <c r="J1029" s="1"/>
      <c r="K1029" s="1"/>
      <c r="L1029" s="1"/>
      <c r="M1029" s="1"/>
    </row>
    <row r="1030" spans="1:13" ht="15.75" customHeight="1" x14ac:dyDescent="0.2">
      <c r="A1030" s="193"/>
      <c r="B1030" s="196"/>
      <c r="C1030" s="193" t="s">
        <v>3148</v>
      </c>
      <c r="D1030" s="193">
        <v>1</v>
      </c>
      <c r="E1030" s="193"/>
      <c r="F1030" s="193"/>
      <c r="G1030" s="193"/>
      <c r="H1030" s="193"/>
      <c r="I1030" s="193"/>
      <c r="J1030" s="1"/>
      <c r="K1030" s="1"/>
      <c r="L1030" s="1"/>
      <c r="M1030" s="1"/>
    </row>
    <row r="1031" spans="1:13" ht="15.75" customHeight="1" x14ac:dyDescent="0.2">
      <c r="A1031" s="193" t="s">
        <v>3094</v>
      </c>
      <c r="B1031" s="196"/>
      <c r="C1031" s="193" t="s">
        <v>3099</v>
      </c>
      <c r="D1031" s="193">
        <v>1</v>
      </c>
      <c r="E1031" s="193"/>
      <c r="F1031" s="193"/>
      <c r="G1031" s="193"/>
      <c r="H1031" s="193" t="s">
        <v>3094</v>
      </c>
      <c r="I1031" s="193"/>
      <c r="J1031" s="1"/>
      <c r="K1031" s="1"/>
      <c r="L1031" s="1"/>
      <c r="M1031" s="1"/>
    </row>
    <row r="1032" spans="1:13" ht="15.75" customHeight="1" x14ac:dyDescent="0.2">
      <c r="A1032" s="193" t="s">
        <v>3094</v>
      </c>
      <c r="B1032" s="196"/>
      <c r="C1032" s="193" t="s">
        <v>3100</v>
      </c>
      <c r="D1032" s="193">
        <v>1</v>
      </c>
      <c r="E1032" s="193"/>
      <c r="F1032" s="193"/>
      <c r="G1032" s="193"/>
      <c r="H1032" s="193" t="s">
        <v>3094</v>
      </c>
      <c r="I1032" s="193"/>
      <c r="J1032" s="1"/>
      <c r="K1032" s="1"/>
      <c r="L1032" s="1"/>
      <c r="M1032" s="1"/>
    </row>
    <row r="1033" spans="1:13" ht="15.75" customHeight="1" x14ac:dyDescent="0.2">
      <c r="A1033" s="193" t="s">
        <v>3094</v>
      </c>
      <c r="B1033" s="196"/>
      <c r="C1033" s="193" t="s">
        <v>3104</v>
      </c>
      <c r="D1033" s="193"/>
      <c r="E1033" s="193">
        <v>5</v>
      </c>
      <c r="F1033" s="193"/>
      <c r="G1033" s="193"/>
      <c r="H1033" s="193" t="s">
        <v>3094</v>
      </c>
      <c r="I1033" s="193"/>
      <c r="J1033" s="1"/>
      <c r="K1033" s="1"/>
      <c r="L1033" s="1"/>
      <c r="M1033" s="1"/>
    </row>
    <row r="1034" spans="1:13" ht="15.75" customHeight="1" x14ac:dyDescent="0.2">
      <c r="A1034" s="193"/>
      <c r="B1034" s="196"/>
      <c r="C1034" s="193" t="s">
        <v>4013</v>
      </c>
      <c r="D1034" s="193"/>
      <c r="E1034" s="193">
        <v>5</v>
      </c>
      <c r="F1034" s="193"/>
      <c r="G1034" s="193"/>
      <c r="H1034" s="193"/>
      <c r="I1034" s="193"/>
      <c r="J1034" s="1"/>
      <c r="K1034" s="1"/>
      <c r="L1034" s="1"/>
      <c r="M1034" s="1"/>
    </row>
    <row r="1035" spans="1:13" ht="15.75" customHeight="1" x14ac:dyDescent="0.2">
      <c r="A1035" s="193"/>
      <c r="B1035" s="196"/>
      <c r="C1035" s="193" t="s">
        <v>4011</v>
      </c>
      <c r="D1035" s="193">
        <v>0.2</v>
      </c>
      <c r="E1035" s="193"/>
      <c r="F1035" s="193"/>
      <c r="G1035" s="193"/>
      <c r="H1035" s="193"/>
      <c r="I1035" s="193"/>
      <c r="J1035" s="1"/>
      <c r="K1035" s="1"/>
      <c r="L1035" s="1"/>
      <c r="M1035" s="1"/>
    </row>
    <row r="1036" spans="1:13" ht="15.75" customHeight="1" x14ac:dyDescent="0.2">
      <c r="A1036" s="193"/>
      <c r="B1036" s="196"/>
      <c r="C1036" s="193" t="s">
        <v>4042</v>
      </c>
      <c r="D1036" s="193">
        <v>1</v>
      </c>
      <c r="E1036" s="193"/>
      <c r="F1036" s="193"/>
      <c r="G1036" s="193"/>
      <c r="H1036" s="193"/>
      <c r="I1036" s="193"/>
      <c r="J1036" s="1"/>
      <c r="K1036" s="1"/>
      <c r="L1036" s="1"/>
      <c r="M1036" s="1"/>
    </row>
    <row r="1037" spans="1:13" ht="15.75" customHeight="1" x14ac:dyDescent="0.2">
      <c r="A1037" s="193" t="s">
        <v>3094</v>
      </c>
      <c r="B1037" s="196"/>
      <c r="C1037" s="193" t="s">
        <v>4012</v>
      </c>
      <c r="D1037" s="193">
        <f>SUM(D1029:D1032)</f>
        <v>3.2</v>
      </c>
      <c r="E1037" s="193"/>
      <c r="F1037" s="193"/>
      <c r="G1037" s="193"/>
      <c r="H1037" s="193" t="s">
        <v>3094</v>
      </c>
      <c r="I1037" s="193"/>
      <c r="J1037" s="1"/>
      <c r="K1037" s="1"/>
      <c r="L1037" s="1"/>
      <c r="M1037" s="1"/>
    </row>
    <row r="1038" spans="1:13" ht="15.75" customHeight="1" x14ac:dyDescent="0.2">
      <c r="A1038" s="193">
        <f>+A1024+1</f>
        <v>55016</v>
      </c>
      <c r="B1038" s="194" t="str">
        <f>VLOOKUP($A1038,'P-Partidas-MT'!$A:$C,2,0)</f>
        <v>Armado A2-D(1.0)</v>
      </c>
      <c r="C1038" s="195"/>
      <c r="D1038" s="195"/>
      <c r="E1038" s="195"/>
      <c r="F1038" s="195"/>
      <c r="G1038" s="195"/>
      <c r="H1038" s="195" t="s">
        <v>72</v>
      </c>
      <c r="I1038" s="195">
        <f>VLOOKUP(A1038,'P-Partidas-MT'!$A$72:$AE$804,31,0)</f>
        <v>5.4</v>
      </c>
      <c r="J1038" s="1"/>
      <c r="K1038" s="1"/>
      <c r="L1038" s="1"/>
      <c r="M1038" s="1"/>
    </row>
    <row r="1039" spans="1:13" ht="15.75" customHeight="1" x14ac:dyDescent="0.2">
      <c r="A1039" s="193" t="s">
        <v>3094</v>
      </c>
      <c r="B1039" s="196"/>
      <c r="C1039" s="193" t="s">
        <v>4048</v>
      </c>
      <c r="D1039" s="193"/>
      <c r="E1039" s="193">
        <v>0.04</v>
      </c>
      <c r="F1039" s="193"/>
      <c r="G1039" s="193"/>
      <c r="H1039" s="193" t="s">
        <v>3094</v>
      </c>
      <c r="I1039" s="193"/>
      <c r="J1039" s="1"/>
      <c r="K1039" s="1"/>
      <c r="L1039" s="1"/>
      <c r="M1039" s="1"/>
    </row>
    <row r="1040" spans="1:13" ht="15.75" customHeight="1" x14ac:dyDescent="0.2">
      <c r="A1040" s="193" t="s">
        <v>3094</v>
      </c>
      <c r="B1040" s="196"/>
      <c r="C1040" s="193" t="s">
        <v>3160</v>
      </c>
      <c r="D1040" s="193"/>
      <c r="E1040" s="193">
        <v>2E-3</v>
      </c>
      <c r="F1040" s="193"/>
      <c r="G1040" s="193"/>
      <c r="H1040" s="193" t="s">
        <v>3094</v>
      </c>
      <c r="I1040" s="193"/>
      <c r="J1040" s="1"/>
      <c r="K1040" s="1"/>
      <c r="L1040" s="1"/>
      <c r="M1040" s="1"/>
    </row>
    <row r="1041" spans="1:13" ht="15.75" customHeight="1" x14ac:dyDescent="0.2">
      <c r="A1041" s="193"/>
      <c r="B1041" s="196"/>
      <c r="C1041" s="193" t="s">
        <v>4055</v>
      </c>
      <c r="D1041" s="193"/>
      <c r="E1041" s="193">
        <v>1E-3</v>
      </c>
      <c r="F1041" s="193"/>
      <c r="G1041" s="193"/>
      <c r="H1041" s="193"/>
      <c r="I1041" s="193"/>
      <c r="J1041" s="1"/>
      <c r="K1041" s="1"/>
      <c r="L1041" s="1"/>
      <c r="M1041" s="1"/>
    </row>
    <row r="1042" spans="1:13" ht="15.75" customHeight="1" x14ac:dyDescent="0.2">
      <c r="A1042" s="193"/>
      <c r="B1042" s="196"/>
      <c r="C1042" s="193" t="s">
        <v>4047</v>
      </c>
      <c r="D1042" s="193"/>
      <c r="E1042" s="193">
        <v>4.7E-2</v>
      </c>
      <c r="F1042" s="193"/>
      <c r="G1042" s="193"/>
      <c r="H1042" s="193"/>
      <c r="I1042" s="193"/>
      <c r="J1042" s="1"/>
      <c r="K1042" s="1"/>
      <c r="L1042" s="1"/>
      <c r="M1042" s="1"/>
    </row>
    <row r="1043" spans="1:13" ht="15.75" customHeight="1" x14ac:dyDescent="0.2">
      <c r="A1043" s="193" t="s">
        <v>3094</v>
      </c>
      <c r="B1043" s="196"/>
      <c r="C1043" s="193" t="s">
        <v>3147</v>
      </c>
      <c r="D1043" s="193">
        <v>0.2</v>
      </c>
      <c r="E1043" s="193"/>
      <c r="F1043" s="193"/>
      <c r="G1043" s="193"/>
      <c r="H1043" s="193" t="s">
        <v>3094</v>
      </c>
      <c r="I1043" s="193"/>
      <c r="J1043" s="1"/>
      <c r="K1043" s="1"/>
      <c r="L1043" s="1"/>
      <c r="M1043" s="1"/>
    </row>
    <row r="1044" spans="1:13" ht="15.75" customHeight="1" x14ac:dyDescent="0.2">
      <c r="A1044" s="193"/>
      <c r="B1044" s="196"/>
      <c r="C1044" s="193" t="s">
        <v>3148</v>
      </c>
      <c r="D1044" s="193">
        <v>1</v>
      </c>
      <c r="E1044" s="193"/>
      <c r="F1044" s="193"/>
      <c r="G1044" s="193"/>
      <c r="H1044" s="193"/>
      <c r="I1044" s="193"/>
      <c r="J1044" s="1"/>
      <c r="K1044" s="1"/>
      <c r="L1044" s="1"/>
      <c r="M1044" s="1"/>
    </row>
    <row r="1045" spans="1:13" ht="15.75" customHeight="1" x14ac:dyDescent="0.2">
      <c r="A1045" s="193" t="s">
        <v>3094</v>
      </c>
      <c r="B1045" s="196"/>
      <c r="C1045" s="193" t="s">
        <v>3099</v>
      </c>
      <c r="D1045" s="193">
        <v>1</v>
      </c>
      <c r="E1045" s="193"/>
      <c r="F1045" s="193"/>
      <c r="G1045" s="193"/>
      <c r="H1045" s="193" t="s">
        <v>3094</v>
      </c>
      <c r="I1045" s="193"/>
      <c r="J1045" s="1"/>
      <c r="K1045" s="1"/>
      <c r="L1045" s="1"/>
      <c r="M1045" s="1"/>
    </row>
    <row r="1046" spans="1:13" ht="15.75" customHeight="1" x14ac:dyDescent="0.2">
      <c r="A1046" s="193" t="s">
        <v>3094</v>
      </c>
      <c r="B1046" s="196"/>
      <c r="C1046" s="193" t="s">
        <v>3100</v>
      </c>
      <c r="D1046" s="193">
        <v>1</v>
      </c>
      <c r="E1046" s="193"/>
      <c r="F1046" s="193"/>
      <c r="G1046" s="193"/>
      <c r="H1046" s="193" t="s">
        <v>3094</v>
      </c>
      <c r="I1046" s="193"/>
      <c r="J1046" s="1"/>
      <c r="K1046" s="1"/>
      <c r="L1046" s="1"/>
      <c r="M1046" s="1"/>
    </row>
    <row r="1047" spans="1:13" ht="15.75" customHeight="1" x14ac:dyDescent="0.2">
      <c r="A1047" s="193" t="s">
        <v>3094</v>
      </c>
      <c r="B1047" s="196"/>
      <c r="C1047" s="193" t="s">
        <v>3104</v>
      </c>
      <c r="D1047" s="193"/>
      <c r="E1047" s="193">
        <v>5</v>
      </c>
      <c r="F1047" s="193"/>
      <c r="G1047" s="193"/>
      <c r="H1047" s="193" t="s">
        <v>3094</v>
      </c>
      <c r="I1047" s="193"/>
      <c r="J1047" s="1"/>
      <c r="K1047" s="1"/>
      <c r="L1047" s="1"/>
      <c r="M1047" s="1"/>
    </row>
    <row r="1048" spans="1:13" ht="15.75" customHeight="1" x14ac:dyDescent="0.2">
      <c r="A1048" s="193"/>
      <c r="B1048" s="196"/>
      <c r="C1048" s="193" t="s">
        <v>4013</v>
      </c>
      <c r="D1048" s="193"/>
      <c r="E1048" s="193">
        <v>5</v>
      </c>
      <c r="F1048" s="193"/>
      <c r="G1048" s="193"/>
      <c r="H1048" s="193"/>
      <c r="I1048" s="193"/>
      <c r="J1048" s="1"/>
      <c r="K1048" s="1"/>
      <c r="L1048" s="1"/>
      <c r="M1048" s="1"/>
    </row>
    <row r="1049" spans="1:13" ht="15.75" customHeight="1" x14ac:dyDescent="0.2">
      <c r="A1049" s="193"/>
      <c r="B1049" s="196"/>
      <c r="C1049" s="193" t="s">
        <v>4011</v>
      </c>
      <c r="D1049" s="193">
        <v>0.2</v>
      </c>
      <c r="E1049" s="193"/>
      <c r="F1049" s="193"/>
      <c r="G1049" s="193"/>
      <c r="H1049" s="193"/>
      <c r="I1049" s="193"/>
      <c r="J1049" s="1"/>
      <c r="K1049" s="1"/>
      <c r="L1049" s="1"/>
      <c r="M1049" s="1"/>
    </row>
    <row r="1050" spans="1:13" ht="15.75" customHeight="1" x14ac:dyDescent="0.2">
      <c r="A1050" s="193"/>
      <c r="B1050" s="196"/>
      <c r="C1050" s="193" t="s">
        <v>4042</v>
      </c>
      <c r="D1050" s="193">
        <v>1</v>
      </c>
      <c r="E1050" s="193"/>
      <c r="F1050" s="193"/>
      <c r="G1050" s="193"/>
      <c r="H1050" s="193"/>
      <c r="I1050" s="193"/>
      <c r="J1050" s="1"/>
      <c r="K1050" s="1"/>
      <c r="L1050" s="1"/>
      <c r="M1050" s="1"/>
    </row>
    <row r="1051" spans="1:13" ht="15.75" customHeight="1" x14ac:dyDescent="0.2">
      <c r="A1051" s="193" t="s">
        <v>3094</v>
      </c>
      <c r="B1051" s="196"/>
      <c r="C1051" s="193" t="s">
        <v>4012</v>
      </c>
      <c r="D1051" s="193">
        <f>SUM(D1043:D1046)</f>
        <v>3.2</v>
      </c>
      <c r="E1051" s="193"/>
      <c r="F1051" s="193"/>
      <c r="G1051" s="193"/>
      <c r="H1051" s="193" t="s">
        <v>3094</v>
      </c>
      <c r="I1051" s="193"/>
      <c r="J1051" s="1"/>
      <c r="K1051" s="1"/>
      <c r="L1051" s="1"/>
      <c r="M1051" s="1"/>
    </row>
    <row r="1052" spans="1:13" ht="15.75" customHeight="1" x14ac:dyDescent="0.2">
      <c r="A1052" s="193">
        <f>+A1038+1</f>
        <v>55017</v>
      </c>
      <c r="B1052" s="194" t="str">
        <f>VLOOKUP($A1052,'P-Partidas-MT'!$A:$C,2,0)</f>
        <v>Armado A2-D(1.5)</v>
      </c>
      <c r="C1052" s="195"/>
      <c r="D1052" s="195"/>
      <c r="E1052" s="195"/>
      <c r="F1052" s="195"/>
      <c r="G1052" s="195"/>
      <c r="H1052" s="195" t="s">
        <v>72</v>
      </c>
      <c r="I1052" s="195">
        <f>VLOOKUP(A1052,'P-Partidas-MT'!$A$72:$AE$804,31,0)</f>
        <v>5</v>
      </c>
      <c r="J1052" s="1"/>
      <c r="K1052" s="1"/>
      <c r="L1052" s="1"/>
      <c r="M1052" s="1"/>
    </row>
    <row r="1053" spans="1:13" ht="15.75" customHeight="1" x14ac:dyDescent="0.2">
      <c r="A1053" s="193" t="s">
        <v>3094</v>
      </c>
      <c r="B1053" s="196"/>
      <c r="C1053" s="193" t="s">
        <v>4048</v>
      </c>
      <c r="D1053" s="193"/>
      <c r="E1053" s="193">
        <v>0.04</v>
      </c>
      <c r="F1053" s="193"/>
      <c r="G1053" s="193"/>
      <c r="H1053" s="193" t="s">
        <v>3094</v>
      </c>
      <c r="I1053" s="193"/>
      <c r="J1053" s="1"/>
      <c r="K1053" s="1"/>
      <c r="L1053" s="1"/>
      <c r="M1053" s="1"/>
    </row>
    <row r="1054" spans="1:13" ht="15.75" customHeight="1" x14ac:dyDescent="0.2">
      <c r="A1054" s="193" t="s">
        <v>3094</v>
      </c>
      <c r="B1054" s="196"/>
      <c r="C1054" s="193" t="s">
        <v>3160</v>
      </c>
      <c r="D1054" s="193"/>
      <c r="E1054" s="193">
        <v>2E-3</v>
      </c>
      <c r="F1054" s="193"/>
      <c r="G1054" s="193"/>
      <c r="H1054" s="193" t="s">
        <v>3094</v>
      </c>
      <c r="I1054" s="193"/>
      <c r="J1054" s="1"/>
      <c r="K1054" s="1"/>
      <c r="L1054" s="1"/>
      <c r="M1054" s="1"/>
    </row>
    <row r="1055" spans="1:13" ht="15.75" customHeight="1" x14ac:dyDescent="0.2">
      <c r="A1055" s="193"/>
      <c r="B1055" s="196"/>
      <c r="C1055" s="193" t="s">
        <v>4055</v>
      </c>
      <c r="D1055" s="193"/>
      <c r="E1055" s="193">
        <v>1E-3</v>
      </c>
      <c r="F1055" s="193"/>
      <c r="G1055" s="193"/>
      <c r="H1055" s="193"/>
      <c r="I1055" s="193"/>
      <c r="J1055" s="1"/>
      <c r="K1055" s="1"/>
      <c r="L1055" s="1"/>
      <c r="M1055" s="1"/>
    </row>
    <row r="1056" spans="1:13" ht="15.75" customHeight="1" x14ac:dyDescent="0.2">
      <c r="A1056" s="193"/>
      <c r="B1056" s="196"/>
      <c r="C1056" s="193" t="s">
        <v>4047</v>
      </c>
      <c r="D1056" s="193"/>
      <c r="E1056" s="193">
        <v>4.7E-2</v>
      </c>
      <c r="F1056" s="193"/>
      <c r="G1056" s="193"/>
      <c r="H1056" s="193"/>
      <c r="I1056" s="193"/>
      <c r="J1056" s="1"/>
      <c r="K1056" s="1"/>
      <c r="L1056" s="1"/>
      <c r="M1056" s="1"/>
    </row>
    <row r="1057" spans="1:13" ht="15.75" customHeight="1" x14ac:dyDescent="0.2">
      <c r="A1057" s="193" t="s">
        <v>3094</v>
      </c>
      <c r="B1057" s="196"/>
      <c r="C1057" s="193" t="s">
        <v>3147</v>
      </c>
      <c r="D1057" s="193">
        <v>0.2</v>
      </c>
      <c r="E1057" s="193"/>
      <c r="F1057" s="193"/>
      <c r="G1057" s="193"/>
      <c r="H1057" s="193" t="s">
        <v>3094</v>
      </c>
      <c r="I1057" s="193"/>
      <c r="J1057" s="1"/>
      <c r="K1057" s="1"/>
      <c r="L1057" s="1"/>
      <c r="M1057" s="1"/>
    </row>
    <row r="1058" spans="1:13" ht="15.75" customHeight="1" x14ac:dyDescent="0.2">
      <c r="A1058" s="193"/>
      <c r="B1058" s="196"/>
      <c r="C1058" s="193" t="s">
        <v>3148</v>
      </c>
      <c r="D1058" s="193">
        <v>1</v>
      </c>
      <c r="E1058" s="193"/>
      <c r="F1058" s="193"/>
      <c r="G1058" s="193"/>
      <c r="H1058" s="193"/>
      <c r="I1058" s="193"/>
      <c r="J1058" s="1"/>
      <c r="K1058" s="1"/>
      <c r="L1058" s="1"/>
      <c r="M1058" s="1"/>
    </row>
    <row r="1059" spans="1:13" ht="15.75" customHeight="1" x14ac:dyDescent="0.2">
      <c r="A1059" s="193" t="s">
        <v>3094</v>
      </c>
      <c r="B1059" s="196"/>
      <c r="C1059" s="193" t="s">
        <v>3099</v>
      </c>
      <c r="D1059" s="193">
        <v>1</v>
      </c>
      <c r="E1059" s="193"/>
      <c r="F1059" s="193"/>
      <c r="G1059" s="193"/>
      <c r="H1059" s="193" t="s">
        <v>3094</v>
      </c>
      <c r="I1059" s="193"/>
      <c r="J1059" s="1"/>
      <c r="K1059" s="1"/>
      <c r="L1059" s="1"/>
      <c r="M1059" s="1"/>
    </row>
    <row r="1060" spans="1:13" ht="15.75" customHeight="1" x14ac:dyDescent="0.2">
      <c r="A1060" s="193" t="s">
        <v>3094</v>
      </c>
      <c r="B1060" s="196"/>
      <c r="C1060" s="193" t="s">
        <v>3100</v>
      </c>
      <c r="D1060" s="193">
        <v>1</v>
      </c>
      <c r="E1060" s="193"/>
      <c r="F1060" s="193"/>
      <c r="G1060" s="193"/>
      <c r="H1060" s="193" t="s">
        <v>3094</v>
      </c>
      <c r="I1060" s="193"/>
      <c r="J1060" s="1"/>
      <c r="K1060" s="1"/>
      <c r="L1060" s="1"/>
      <c r="M1060" s="1"/>
    </row>
    <row r="1061" spans="1:13" ht="15.75" customHeight="1" x14ac:dyDescent="0.2">
      <c r="A1061" s="193" t="s">
        <v>3094</v>
      </c>
      <c r="B1061" s="196"/>
      <c r="C1061" s="193" t="s">
        <v>3104</v>
      </c>
      <c r="D1061" s="193"/>
      <c r="E1061" s="193">
        <v>5</v>
      </c>
      <c r="F1061" s="193"/>
      <c r="G1061" s="193"/>
      <c r="H1061" s="193" t="s">
        <v>3094</v>
      </c>
      <c r="I1061" s="193"/>
      <c r="J1061" s="1"/>
      <c r="K1061" s="1"/>
      <c r="L1061" s="1"/>
      <c r="M1061" s="1"/>
    </row>
    <row r="1062" spans="1:13" ht="15.75" customHeight="1" x14ac:dyDescent="0.2">
      <c r="A1062" s="193"/>
      <c r="B1062" s="196"/>
      <c r="C1062" s="193" t="s">
        <v>4013</v>
      </c>
      <c r="D1062" s="193"/>
      <c r="E1062" s="193">
        <v>5</v>
      </c>
      <c r="F1062" s="193"/>
      <c r="G1062" s="193"/>
      <c r="H1062" s="193"/>
      <c r="I1062" s="193"/>
      <c r="J1062" s="1"/>
      <c r="K1062" s="1"/>
      <c r="L1062" s="1"/>
      <c r="M1062" s="1"/>
    </row>
    <row r="1063" spans="1:13" ht="15.75" customHeight="1" x14ac:dyDescent="0.2">
      <c r="A1063" s="193"/>
      <c r="B1063" s="196"/>
      <c r="C1063" s="193" t="s">
        <v>4011</v>
      </c>
      <c r="D1063" s="193">
        <v>0.2</v>
      </c>
      <c r="E1063" s="193"/>
      <c r="F1063" s="193"/>
      <c r="G1063" s="193"/>
      <c r="H1063" s="193"/>
      <c r="I1063" s="193"/>
      <c r="J1063" s="1"/>
      <c r="K1063" s="1"/>
      <c r="L1063" s="1"/>
      <c r="M1063" s="1"/>
    </row>
    <row r="1064" spans="1:13" ht="15.75" customHeight="1" x14ac:dyDescent="0.2">
      <c r="A1064" s="193"/>
      <c r="B1064" s="196"/>
      <c r="C1064" s="193" t="s">
        <v>4042</v>
      </c>
      <c r="D1064" s="193">
        <v>1</v>
      </c>
      <c r="E1064" s="193"/>
      <c r="F1064" s="193"/>
      <c r="G1064" s="193"/>
      <c r="H1064" s="193"/>
      <c r="I1064" s="193"/>
      <c r="J1064" s="1"/>
      <c r="K1064" s="1"/>
      <c r="L1064" s="1"/>
      <c r="M1064" s="1"/>
    </row>
    <row r="1065" spans="1:13" ht="15.75" customHeight="1" x14ac:dyDescent="0.2">
      <c r="A1065" s="193" t="s">
        <v>3094</v>
      </c>
      <c r="B1065" s="196"/>
      <c r="C1065" s="193" t="s">
        <v>4012</v>
      </c>
      <c r="D1065" s="193">
        <f>SUM(D1057:D1060)</f>
        <v>3.2</v>
      </c>
      <c r="E1065" s="193"/>
      <c r="F1065" s="193"/>
      <c r="G1065" s="193"/>
      <c r="H1065" s="193" t="s">
        <v>3094</v>
      </c>
      <c r="I1065" s="193"/>
      <c r="J1065" s="1"/>
      <c r="K1065" s="1"/>
      <c r="L1065" s="1"/>
      <c r="M1065" s="1"/>
    </row>
    <row r="1066" spans="1:13" ht="15.75" customHeight="1" x14ac:dyDescent="0.2">
      <c r="A1066" s="193">
        <f>+A1052+1</f>
        <v>55018</v>
      </c>
      <c r="B1066" s="194" t="str">
        <f>VLOOKUP($A1066,'P-Partidas-MT'!$A:$C,2,0)</f>
        <v>Armado A2-C</v>
      </c>
      <c r="C1066" s="195"/>
      <c r="D1066" s="195"/>
      <c r="E1066" s="195"/>
      <c r="F1066" s="195"/>
      <c r="G1066" s="195"/>
      <c r="H1066" s="195" t="s">
        <v>72</v>
      </c>
      <c r="I1066" s="195">
        <f>VLOOKUP(A1066,'P-Partidas-MT'!$A$72:$AE$804,31,0)</f>
        <v>4.8</v>
      </c>
      <c r="J1066" s="1"/>
      <c r="K1066" s="1"/>
      <c r="L1066" s="1"/>
      <c r="M1066" s="1"/>
    </row>
    <row r="1067" spans="1:13" ht="15.75" customHeight="1" x14ac:dyDescent="0.2">
      <c r="A1067" s="193" t="s">
        <v>3094</v>
      </c>
      <c r="B1067" s="196"/>
      <c r="C1067" s="193" t="s">
        <v>4048</v>
      </c>
      <c r="D1067" s="193"/>
      <c r="E1067" s="193">
        <v>0.04</v>
      </c>
      <c r="F1067" s="193"/>
      <c r="G1067" s="193"/>
      <c r="H1067" s="193" t="s">
        <v>3094</v>
      </c>
      <c r="I1067" s="193"/>
      <c r="J1067" s="1"/>
      <c r="K1067" s="1"/>
      <c r="L1067" s="1"/>
      <c r="M1067" s="1"/>
    </row>
    <row r="1068" spans="1:13" ht="15.75" customHeight="1" x14ac:dyDescent="0.2">
      <c r="A1068" s="193" t="s">
        <v>3094</v>
      </c>
      <c r="B1068" s="196"/>
      <c r="C1068" s="193" t="s">
        <v>3160</v>
      </c>
      <c r="D1068" s="193"/>
      <c r="E1068" s="193">
        <v>2E-3</v>
      </c>
      <c r="F1068" s="193"/>
      <c r="G1068" s="193"/>
      <c r="H1068" s="193" t="s">
        <v>3094</v>
      </c>
      <c r="I1068" s="193"/>
      <c r="J1068" s="1"/>
      <c r="K1068" s="1"/>
      <c r="L1068" s="1"/>
      <c r="M1068" s="1"/>
    </row>
    <row r="1069" spans="1:13" ht="15.75" customHeight="1" x14ac:dyDescent="0.2">
      <c r="A1069" s="193"/>
      <c r="B1069" s="196"/>
      <c r="C1069" s="193" t="s">
        <v>4055</v>
      </c>
      <c r="D1069" s="193"/>
      <c r="E1069" s="193">
        <v>1E-3</v>
      </c>
      <c r="F1069" s="193"/>
      <c r="G1069" s="193"/>
      <c r="H1069" s="193"/>
      <c r="I1069" s="193"/>
      <c r="J1069" s="1"/>
      <c r="K1069" s="1"/>
      <c r="L1069" s="1"/>
      <c r="M1069" s="1"/>
    </row>
    <row r="1070" spans="1:13" ht="15.75" customHeight="1" x14ac:dyDescent="0.2">
      <c r="A1070" s="193"/>
      <c r="B1070" s="196"/>
      <c r="C1070" s="193" t="s">
        <v>4047</v>
      </c>
      <c r="D1070" s="193"/>
      <c r="E1070" s="193">
        <v>4.7E-2</v>
      </c>
      <c r="F1070" s="193"/>
      <c r="G1070" s="193"/>
      <c r="H1070" s="193"/>
      <c r="I1070" s="193"/>
      <c r="J1070" s="1"/>
      <c r="K1070" s="1"/>
      <c r="L1070" s="1"/>
      <c r="M1070" s="1"/>
    </row>
    <row r="1071" spans="1:13" ht="15.75" customHeight="1" x14ac:dyDescent="0.2">
      <c r="A1071" s="193" t="s">
        <v>3094</v>
      </c>
      <c r="B1071" s="196"/>
      <c r="C1071" s="193" t="s">
        <v>3147</v>
      </c>
      <c r="D1071" s="193">
        <v>0.2</v>
      </c>
      <c r="E1071" s="193"/>
      <c r="F1071" s="193"/>
      <c r="G1071" s="193"/>
      <c r="H1071" s="193" t="s">
        <v>3094</v>
      </c>
      <c r="I1071" s="193"/>
      <c r="J1071" s="1"/>
      <c r="K1071" s="1"/>
      <c r="L1071" s="1"/>
      <c r="M1071" s="1"/>
    </row>
    <row r="1072" spans="1:13" ht="15.75" customHeight="1" x14ac:dyDescent="0.2">
      <c r="A1072" s="193"/>
      <c r="B1072" s="196"/>
      <c r="C1072" s="193" t="s">
        <v>3148</v>
      </c>
      <c r="D1072" s="193">
        <v>1</v>
      </c>
      <c r="E1072" s="193"/>
      <c r="F1072" s="193"/>
      <c r="G1072" s="193"/>
      <c r="H1072" s="193"/>
      <c r="I1072" s="193"/>
      <c r="J1072" s="1"/>
      <c r="K1072" s="1"/>
      <c r="L1072" s="1"/>
      <c r="M1072" s="1"/>
    </row>
    <row r="1073" spans="1:13" ht="15.75" customHeight="1" x14ac:dyDescent="0.2">
      <c r="A1073" s="193" t="s">
        <v>3094</v>
      </c>
      <c r="B1073" s="196"/>
      <c r="C1073" s="193" t="s">
        <v>3099</v>
      </c>
      <c r="D1073" s="193">
        <v>1</v>
      </c>
      <c r="E1073" s="193"/>
      <c r="F1073" s="193"/>
      <c r="G1073" s="193"/>
      <c r="H1073" s="193" t="s">
        <v>3094</v>
      </c>
      <c r="I1073" s="193"/>
      <c r="J1073" s="1"/>
      <c r="K1073" s="1"/>
      <c r="L1073" s="1"/>
      <c r="M1073" s="1"/>
    </row>
    <row r="1074" spans="1:13" ht="15.75" customHeight="1" x14ac:dyDescent="0.2">
      <c r="A1074" s="193" t="s">
        <v>3094</v>
      </c>
      <c r="B1074" s="196"/>
      <c r="C1074" s="193" t="s">
        <v>3100</v>
      </c>
      <c r="D1074" s="193">
        <v>1</v>
      </c>
      <c r="E1074" s="193"/>
      <c r="F1074" s="193"/>
      <c r="G1074" s="193"/>
      <c r="H1074" s="193" t="s">
        <v>3094</v>
      </c>
      <c r="I1074" s="193"/>
      <c r="J1074" s="1"/>
      <c r="K1074" s="1"/>
      <c r="L1074" s="1"/>
      <c r="M1074" s="1"/>
    </row>
    <row r="1075" spans="1:13" ht="15.75" customHeight="1" x14ac:dyDescent="0.2">
      <c r="A1075" s="193" t="s">
        <v>3094</v>
      </c>
      <c r="B1075" s="196"/>
      <c r="C1075" s="193" t="s">
        <v>3104</v>
      </c>
      <c r="D1075" s="193"/>
      <c r="E1075" s="193">
        <v>5</v>
      </c>
      <c r="F1075" s="193"/>
      <c r="G1075" s="193"/>
      <c r="H1075" s="193" t="s">
        <v>3094</v>
      </c>
      <c r="I1075" s="193"/>
      <c r="J1075" s="1"/>
      <c r="K1075" s="1"/>
      <c r="L1075" s="1"/>
      <c r="M1075" s="1"/>
    </row>
    <row r="1076" spans="1:13" ht="15.75" customHeight="1" x14ac:dyDescent="0.2">
      <c r="A1076" s="193"/>
      <c r="B1076" s="196"/>
      <c r="C1076" s="193" t="s">
        <v>4013</v>
      </c>
      <c r="D1076" s="193"/>
      <c r="E1076" s="193">
        <v>5</v>
      </c>
      <c r="F1076" s="193"/>
      <c r="G1076" s="193"/>
      <c r="H1076" s="193"/>
      <c r="I1076" s="193"/>
      <c r="J1076" s="1"/>
      <c r="K1076" s="1"/>
      <c r="L1076" s="1"/>
      <c r="M1076" s="1"/>
    </row>
    <row r="1077" spans="1:13" ht="15.75" customHeight="1" x14ac:dyDescent="0.2">
      <c r="A1077" s="193"/>
      <c r="B1077" s="196"/>
      <c r="C1077" s="193" t="s">
        <v>4011</v>
      </c>
      <c r="D1077" s="193">
        <v>0.2</v>
      </c>
      <c r="E1077" s="193"/>
      <c r="F1077" s="193"/>
      <c r="G1077" s="193"/>
      <c r="H1077" s="193"/>
      <c r="I1077" s="193"/>
      <c r="J1077" s="1"/>
      <c r="K1077" s="1"/>
      <c r="L1077" s="1"/>
      <c r="M1077" s="1"/>
    </row>
    <row r="1078" spans="1:13" ht="15.75" customHeight="1" x14ac:dyDescent="0.2">
      <c r="A1078" s="193"/>
      <c r="B1078" s="196"/>
      <c r="C1078" s="193" t="s">
        <v>4042</v>
      </c>
      <c r="D1078" s="193">
        <v>1</v>
      </c>
      <c r="E1078" s="193"/>
      <c r="F1078" s="193"/>
      <c r="G1078" s="193"/>
      <c r="H1078" s="193"/>
      <c r="I1078" s="193"/>
      <c r="J1078" s="1"/>
      <c r="K1078" s="1"/>
      <c r="L1078" s="1"/>
      <c r="M1078" s="1"/>
    </row>
    <row r="1079" spans="1:13" ht="15.75" customHeight="1" x14ac:dyDescent="0.2">
      <c r="A1079" s="193" t="s">
        <v>3094</v>
      </c>
      <c r="B1079" s="196"/>
      <c r="C1079" s="193" t="s">
        <v>4012</v>
      </c>
      <c r="D1079" s="193">
        <f>SUM(D1071:D1074)</f>
        <v>3.2</v>
      </c>
      <c r="E1079" s="193"/>
      <c r="F1079" s="193"/>
      <c r="G1079" s="193"/>
      <c r="H1079" s="193" t="s">
        <v>3094</v>
      </c>
      <c r="I1079" s="193"/>
      <c r="J1079" s="1"/>
      <c r="K1079" s="1"/>
      <c r="L1079" s="1"/>
      <c r="M1079" s="1"/>
    </row>
    <row r="1080" spans="1:13" ht="15.75" customHeight="1" x14ac:dyDescent="0.2">
      <c r="A1080" s="193">
        <f>+A1066+1</f>
        <v>55019</v>
      </c>
      <c r="B1080" s="194" t="str">
        <f>VLOOKUP($A1080,'P-Partidas-MT'!$A:$C,2,0)</f>
        <v>Armado A2-C-D</v>
      </c>
      <c r="C1080" s="195"/>
      <c r="D1080" s="195"/>
      <c r="E1080" s="195"/>
      <c r="F1080" s="195"/>
      <c r="G1080" s="195"/>
      <c r="H1080" s="195" t="s">
        <v>72</v>
      </c>
      <c r="I1080" s="195">
        <f>VLOOKUP(A1080,'P-Partidas-MT'!$A$72:$AE$804,31,0)</f>
        <v>4.7</v>
      </c>
      <c r="J1080" s="1"/>
      <c r="K1080" s="1"/>
      <c r="L1080" s="1"/>
      <c r="M1080" s="1"/>
    </row>
    <row r="1081" spans="1:13" ht="15.75" customHeight="1" x14ac:dyDescent="0.2">
      <c r="A1081" s="193" t="s">
        <v>3094</v>
      </c>
      <c r="B1081" s="196"/>
      <c r="C1081" s="193" t="s">
        <v>4048</v>
      </c>
      <c r="D1081" s="193"/>
      <c r="E1081" s="193">
        <v>0.04</v>
      </c>
      <c r="F1081" s="193"/>
      <c r="G1081" s="193"/>
      <c r="H1081" s="193" t="s">
        <v>3094</v>
      </c>
      <c r="I1081" s="193"/>
      <c r="J1081" s="1"/>
      <c r="K1081" s="1"/>
      <c r="L1081" s="1"/>
      <c r="M1081" s="1"/>
    </row>
    <row r="1082" spans="1:13" ht="15.75" customHeight="1" x14ac:dyDescent="0.2">
      <c r="A1082" s="193" t="s">
        <v>3094</v>
      </c>
      <c r="B1082" s="196"/>
      <c r="C1082" s="193" t="s">
        <v>3160</v>
      </c>
      <c r="D1082" s="193"/>
      <c r="E1082" s="193">
        <v>2E-3</v>
      </c>
      <c r="F1082" s="193"/>
      <c r="G1082" s="193"/>
      <c r="H1082" s="193" t="s">
        <v>3094</v>
      </c>
      <c r="I1082" s="193"/>
      <c r="J1082" s="1"/>
      <c r="K1082" s="1"/>
      <c r="L1082" s="1"/>
      <c r="M1082" s="1"/>
    </row>
    <row r="1083" spans="1:13" ht="15.75" customHeight="1" x14ac:dyDescent="0.2">
      <c r="A1083" s="193"/>
      <c r="B1083" s="196"/>
      <c r="C1083" s="193" t="s">
        <v>4055</v>
      </c>
      <c r="D1083" s="193"/>
      <c r="E1083" s="193">
        <v>1E-3</v>
      </c>
      <c r="F1083" s="193"/>
      <c r="G1083" s="193"/>
      <c r="H1083" s="193"/>
      <c r="I1083" s="193"/>
      <c r="J1083" s="1"/>
      <c r="K1083" s="1"/>
      <c r="L1083" s="1"/>
      <c r="M1083" s="1"/>
    </row>
    <row r="1084" spans="1:13" ht="15.75" customHeight="1" x14ac:dyDescent="0.2">
      <c r="A1084" s="193"/>
      <c r="B1084" s="196"/>
      <c r="C1084" s="193" t="s">
        <v>4047</v>
      </c>
      <c r="D1084" s="193"/>
      <c r="E1084" s="193">
        <v>4.7E-2</v>
      </c>
      <c r="F1084" s="193"/>
      <c r="G1084" s="193"/>
      <c r="H1084" s="193"/>
      <c r="I1084" s="193"/>
      <c r="J1084" s="1"/>
      <c r="K1084" s="1"/>
      <c r="L1084" s="1"/>
      <c r="M1084" s="1"/>
    </row>
    <row r="1085" spans="1:13" ht="15.75" customHeight="1" x14ac:dyDescent="0.2">
      <c r="A1085" s="193" t="s">
        <v>3094</v>
      </c>
      <c r="B1085" s="196"/>
      <c r="C1085" s="193" t="s">
        <v>3147</v>
      </c>
      <c r="D1085" s="193">
        <v>0.2</v>
      </c>
      <c r="E1085" s="193"/>
      <c r="F1085" s="193"/>
      <c r="G1085" s="193"/>
      <c r="H1085" s="193" t="s">
        <v>3094</v>
      </c>
      <c r="I1085" s="193"/>
      <c r="J1085" s="1"/>
      <c r="K1085" s="1"/>
      <c r="L1085" s="1"/>
      <c r="M1085" s="1"/>
    </row>
    <row r="1086" spans="1:13" ht="15.75" customHeight="1" x14ac:dyDescent="0.2">
      <c r="A1086" s="193"/>
      <c r="B1086" s="196"/>
      <c r="C1086" s="193" t="s">
        <v>3148</v>
      </c>
      <c r="D1086" s="193">
        <v>1</v>
      </c>
      <c r="E1086" s="193"/>
      <c r="F1086" s="193"/>
      <c r="G1086" s="193"/>
      <c r="H1086" s="193"/>
      <c r="I1086" s="193"/>
      <c r="J1086" s="1"/>
      <c r="K1086" s="1"/>
      <c r="L1086" s="1"/>
      <c r="M1086" s="1"/>
    </row>
    <row r="1087" spans="1:13" ht="15.75" customHeight="1" x14ac:dyDescent="0.2">
      <c r="A1087" s="193" t="s">
        <v>3094</v>
      </c>
      <c r="B1087" s="196"/>
      <c r="C1087" s="193" t="s">
        <v>3099</v>
      </c>
      <c r="D1087" s="193">
        <v>1</v>
      </c>
      <c r="E1087" s="193"/>
      <c r="F1087" s="193"/>
      <c r="G1087" s="193"/>
      <c r="H1087" s="193" t="s">
        <v>3094</v>
      </c>
      <c r="I1087" s="193"/>
      <c r="J1087" s="1"/>
      <c r="K1087" s="1"/>
      <c r="L1087" s="1"/>
      <c r="M1087" s="1"/>
    </row>
    <row r="1088" spans="1:13" ht="15.75" customHeight="1" x14ac:dyDescent="0.2">
      <c r="A1088" s="193" t="s">
        <v>3094</v>
      </c>
      <c r="B1088" s="196"/>
      <c r="C1088" s="193" t="s">
        <v>3100</v>
      </c>
      <c r="D1088" s="193">
        <v>1</v>
      </c>
      <c r="E1088" s="193"/>
      <c r="F1088" s="193"/>
      <c r="G1088" s="193"/>
      <c r="H1088" s="193" t="s">
        <v>3094</v>
      </c>
      <c r="I1088" s="193"/>
      <c r="J1088" s="1"/>
      <c r="K1088" s="1"/>
      <c r="L1088" s="1"/>
      <c r="M1088" s="1"/>
    </row>
    <row r="1089" spans="1:13" ht="15.75" customHeight="1" x14ac:dyDescent="0.2">
      <c r="A1089" s="193" t="s">
        <v>3094</v>
      </c>
      <c r="B1089" s="196"/>
      <c r="C1089" s="193" t="s">
        <v>3104</v>
      </c>
      <c r="D1089" s="193"/>
      <c r="E1089" s="193">
        <v>5</v>
      </c>
      <c r="F1089" s="193"/>
      <c r="G1089" s="193"/>
      <c r="H1089" s="193" t="s">
        <v>3094</v>
      </c>
      <c r="I1089" s="193"/>
      <c r="J1089" s="1"/>
      <c r="K1089" s="1"/>
      <c r="L1089" s="1"/>
      <c r="M1089" s="1"/>
    </row>
    <row r="1090" spans="1:13" ht="15.75" customHeight="1" x14ac:dyDescent="0.2">
      <c r="A1090" s="193"/>
      <c r="B1090" s="196"/>
      <c r="C1090" s="193" t="s">
        <v>4013</v>
      </c>
      <c r="D1090" s="193"/>
      <c r="E1090" s="193">
        <v>5</v>
      </c>
      <c r="F1090" s="193"/>
      <c r="G1090" s="193"/>
      <c r="H1090" s="193"/>
      <c r="I1090" s="193"/>
      <c r="J1090" s="1"/>
      <c r="K1090" s="1"/>
      <c r="L1090" s="1"/>
      <c r="M1090" s="1"/>
    </row>
    <row r="1091" spans="1:13" ht="15.75" customHeight="1" x14ac:dyDescent="0.2">
      <c r="A1091" s="193"/>
      <c r="B1091" s="196"/>
      <c r="C1091" s="193" t="s">
        <v>4011</v>
      </c>
      <c r="D1091" s="193">
        <v>0.2</v>
      </c>
      <c r="E1091" s="193"/>
      <c r="F1091" s="193"/>
      <c r="G1091" s="193"/>
      <c r="H1091" s="193"/>
      <c r="I1091" s="193"/>
      <c r="J1091" s="1"/>
      <c r="K1091" s="1"/>
      <c r="L1091" s="1"/>
      <c r="M1091" s="1"/>
    </row>
    <row r="1092" spans="1:13" ht="15.75" customHeight="1" x14ac:dyDescent="0.2">
      <c r="A1092" s="193"/>
      <c r="B1092" s="196"/>
      <c r="C1092" s="193" t="s">
        <v>4042</v>
      </c>
      <c r="D1092" s="193">
        <v>1</v>
      </c>
      <c r="E1092" s="193"/>
      <c r="F1092" s="193"/>
      <c r="G1092" s="193"/>
      <c r="H1092" s="193"/>
      <c r="I1092" s="193"/>
      <c r="J1092" s="1"/>
      <c r="K1092" s="1"/>
      <c r="L1092" s="1"/>
      <c r="M1092" s="1"/>
    </row>
    <row r="1093" spans="1:13" ht="15.75" customHeight="1" x14ac:dyDescent="0.2">
      <c r="A1093" s="193" t="s">
        <v>3094</v>
      </c>
      <c r="B1093" s="196"/>
      <c r="C1093" s="193" t="s">
        <v>4012</v>
      </c>
      <c r="D1093" s="193">
        <f>SUM(D1085:D1088)</f>
        <v>3.2</v>
      </c>
      <c r="E1093" s="193"/>
      <c r="F1093" s="193"/>
      <c r="G1093" s="193"/>
      <c r="H1093" s="193" t="s">
        <v>3094</v>
      </c>
      <c r="I1093" s="193"/>
      <c r="J1093" s="1"/>
      <c r="K1093" s="1"/>
      <c r="L1093" s="1"/>
      <c r="M1093" s="1"/>
    </row>
    <row r="1094" spans="1:13" ht="16.5" customHeight="1" x14ac:dyDescent="0.2">
      <c r="A1094" s="193">
        <f>+A1080+1</f>
        <v>55020</v>
      </c>
      <c r="B1094" s="194" t="str">
        <f>VLOOKUP($A1094,'P-Partidas-MT'!$A:$C,2,0)</f>
        <v>Armado A2-L</v>
      </c>
      <c r="C1094" s="195"/>
      <c r="D1094" s="195"/>
      <c r="E1094" s="195"/>
      <c r="F1094" s="195"/>
      <c r="G1094" s="195"/>
      <c r="H1094" s="195" t="s">
        <v>72</v>
      </c>
      <c r="I1094" s="195">
        <f>VLOOKUP(A1094,'P-Partidas-MT'!$A$72:$AE$804,31,0)</f>
        <v>5</v>
      </c>
      <c r="J1094" s="1"/>
      <c r="K1094" s="1"/>
      <c r="L1094" s="1"/>
      <c r="M1094" s="1"/>
    </row>
    <row r="1095" spans="1:13" ht="16.5" customHeight="1" x14ac:dyDescent="0.2">
      <c r="A1095" s="193" t="s">
        <v>3094</v>
      </c>
      <c r="B1095" s="196"/>
      <c r="C1095" s="193" t="s">
        <v>4048</v>
      </c>
      <c r="D1095" s="193"/>
      <c r="E1095" s="193">
        <v>0.04</v>
      </c>
      <c r="F1095" s="193"/>
      <c r="G1095" s="193"/>
      <c r="H1095" s="193" t="s">
        <v>3094</v>
      </c>
      <c r="I1095" s="193"/>
      <c r="J1095" s="1"/>
      <c r="K1095" s="1"/>
      <c r="L1095" s="1"/>
      <c r="M1095" s="1"/>
    </row>
    <row r="1096" spans="1:13" ht="16.5" customHeight="1" x14ac:dyDescent="0.2">
      <c r="A1096" s="193" t="s">
        <v>3094</v>
      </c>
      <c r="B1096" s="196"/>
      <c r="C1096" s="193" t="s">
        <v>3160</v>
      </c>
      <c r="D1096" s="193"/>
      <c r="E1096" s="193">
        <v>2E-3</v>
      </c>
      <c r="F1096" s="193"/>
      <c r="G1096" s="193"/>
      <c r="H1096" s="193" t="s">
        <v>3094</v>
      </c>
      <c r="I1096" s="193"/>
      <c r="J1096" s="1"/>
      <c r="K1096" s="1"/>
      <c r="L1096" s="1"/>
      <c r="M1096" s="1"/>
    </row>
    <row r="1097" spans="1:13" ht="16.5" customHeight="1" x14ac:dyDescent="0.2">
      <c r="A1097" s="193"/>
      <c r="B1097" s="196"/>
      <c r="C1097" s="193" t="s">
        <v>4055</v>
      </c>
      <c r="D1097" s="193"/>
      <c r="E1097" s="193">
        <v>1E-3</v>
      </c>
      <c r="F1097" s="193"/>
      <c r="G1097" s="193"/>
      <c r="H1097" s="193"/>
      <c r="I1097" s="193"/>
      <c r="J1097" s="1"/>
      <c r="K1097" s="1"/>
      <c r="L1097" s="1"/>
      <c r="M1097" s="1"/>
    </row>
    <row r="1098" spans="1:13" ht="16.5" customHeight="1" x14ac:dyDescent="0.2">
      <c r="A1098" s="193"/>
      <c r="B1098" s="196"/>
      <c r="C1098" s="193" t="s">
        <v>4047</v>
      </c>
      <c r="D1098" s="193"/>
      <c r="E1098" s="193">
        <v>4.7E-2</v>
      </c>
      <c r="F1098" s="193"/>
      <c r="G1098" s="193"/>
      <c r="H1098" s="193"/>
      <c r="I1098" s="193"/>
      <c r="J1098" s="1"/>
      <c r="K1098" s="1"/>
      <c r="L1098" s="1"/>
      <c r="M1098" s="1"/>
    </row>
    <row r="1099" spans="1:13" ht="16.5" customHeight="1" x14ac:dyDescent="0.2">
      <c r="A1099" s="193" t="s">
        <v>3094</v>
      </c>
      <c r="B1099" s="196"/>
      <c r="C1099" s="193" t="s">
        <v>3147</v>
      </c>
      <c r="D1099" s="193">
        <v>0.2</v>
      </c>
      <c r="E1099" s="193"/>
      <c r="F1099" s="193"/>
      <c r="G1099" s="193"/>
      <c r="H1099" s="193" t="s">
        <v>3094</v>
      </c>
      <c r="I1099" s="193"/>
      <c r="J1099" s="1"/>
      <c r="K1099" s="1"/>
      <c r="L1099" s="1"/>
      <c r="M1099" s="1"/>
    </row>
    <row r="1100" spans="1:13" ht="16.5" customHeight="1" x14ac:dyDescent="0.2">
      <c r="A1100" s="193"/>
      <c r="B1100" s="196"/>
      <c r="C1100" s="193" t="s">
        <v>3148</v>
      </c>
      <c r="D1100" s="193">
        <v>1</v>
      </c>
      <c r="E1100" s="193"/>
      <c r="F1100" s="193"/>
      <c r="G1100" s="193"/>
      <c r="H1100" s="193"/>
      <c r="I1100" s="193"/>
      <c r="J1100" s="1"/>
      <c r="K1100" s="1"/>
      <c r="L1100" s="1"/>
      <c r="M1100" s="1"/>
    </row>
    <row r="1101" spans="1:13" ht="16.5" customHeight="1" x14ac:dyDescent="0.2">
      <c r="A1101" s="193" t="s">
        <v>3094</v>
      </c>
      <c r="B1101" s="196"/>
      <c r="C1101" s="193" t="s">
        <v>3099</v>
      </c>
      <c r="D1101" s="193">
        <v>1</v>
      </c>
      <c r="E1101" s="193"/>
      <c r="F1101" s="193"/>
      <c r="G1101" s="193"/>
      <c r="H1101" s="193" t="s">
        <v>3094</v>
      </c>
      <c r="I1101" s="193"/>
      <c r="J1101" s="1"/>
      <c r="K1101" s="1"/>
      <c r="L1101" s="1"/>
      <c r="M1101" s="1"/>
    </row>
    <row r="1102" spans="1:13" ht="16.5" customHeight="1" x14ac:dyDescent="0.2">
      <c r="A1102" s="193" t="s">
        <v>3094</v>
      </c>
      <c r="B1102" s="196"/>
      <c r="C1102" s="193" t="s">
        <v>3100</v>
      </c>
      <c r="D1102" s="193">
        <v>1</v>
      </c>
      <c r="E1102" s="193"/>
      <c r="F1102" s="193"/>
      <c r="G1102" s="193"/>
      <c r="H1102" s="193" t="s">
        <v>3094</v>
      </c>
      <c r="I1102" s="193"/>
      <c r="J1102" s="1"/>
      <c r="K1102" s="1"/>
      <c r="L1102" s="1"/>
      <c r="M1102" s="1"/>
    </row>
    <row r="1103" spans="1:13" ht="16.5" customHeight="1" x14ac:dyDescent="0.2">
      <c r="A1103" s="193" t="s">
        <v>3094</v>
      </c>
      <c r="B1103" s="196"/>
      <c r="C1103" s="193" t="s">
        <v>3104</v>
      </c>
      <c r="D1103" s="193"/>
      <c r="E1103" s="193">
        <v>5</v>
      </c>
      <c r="F1103" s="193"/>
      <c r="G1103" s="193"/>
      <c r="H1103" s="193" t="s">
        <v>3094</v>
      </c>
      <c r="I1103" s="193"/>
      <c r="J1103" s="1"/>
      <c r="K1103" s="1"/>
      <c r="L1103" s="1"/>
      <c r="M1103" s="1"/>
    </row>
    <row r="1104" spans="1:13" ht="16.5" customHeight="1" x14ac:dyDescent="0.2">
      <c r="A1104" s="193"/>
      <c r="B1104" s="196"/>
      <c r="C1104" s="193" t="s">
        <v>4013</v>
      </c>
      <c r="D1104" s="193"/>
      <c r="E1104" s="193">
        <v>5</v>
      </c>
      <c r="F1104" s="193"/>
      <c r="G1104" s="193"/>
      <c r="H1104" s="193"/>
      <c r="I1104" s="193"/>
      <c r="J1104" s="1"/>
      <c r="K1104" s="1"/>
      <c r="L1104" s="1"/>
      <c r="M1104" s="1"/>
    </row>
    <row r="1105" spans="1:13" ht="16.5" customHeight="1" x14ac:dyDescent="0.2">
      <c r="A1105" s="193"/>
      <c r="B1105" s="196"/>
      <c r="C1105" s="193" t="s">
        <v>4011</v>
      </c>
      <c r="D1105" s="193">
        <v>0.2</v>
      </c>
      <c r="E1105" s="193"/>
      <c r="F1105" s="193"/>
      <c r="G1105" s="193"/>
      <c r="H1105" s="193"/>
      <c r="I1105" s="193"/>
      <c r="J1105" s="1"/>
      <c r="K1105" s="1"/>
      <c r="L1105" s="1"/>
      <c r="M1105" s="1"/>
    </row>
    <row r="1106" spans="1:13" ht="16.5" customHeight="1" x14ac:dyDescent="0.2">
      <c r="A1106" s="193"/>
      <c r="B1106" s="196"/>
      <c r="C1106" s="193" t="s">
        <v>4042</v>
      </c>
      <c r="D1106" s="193">
        <v>1</v>
      </c>
      <c r="E1106" s="193"/>
      <c r="F1106" s="193"/>
      <c r="G1106" s="193"/>
      <c r="H1106" s="193"/>
      <c r="I1106" s="193"/>
      <c r="J1106" s="1"/>
      <c r="K1106" s="1"/>
      <c r="L1106" s="1"/>
      <c r="M1106" s="1"/>
    </row>
    <row r="1107" spans="1:13" ht="16.5" customHeight="1" x14ac:dyDescent="0.2">
      <c r="A1107" s="193" t="s">
        <v>3094</v>
      </c>
      <c r="B1107" s="196"/>
      <c r="C1107" s="193" t="s">
        <v>4012</v>
      </c>
      <c r="D1107" s="193">
        <f>SUM(D1099:D1102)</f>
        <v>3.2</v>
      </c>
      <c r="E1107" s="193"/>
      <c r="F1107" s="193"/>
      <c r="G1107" s="193"/>
      <c r="H1107" s="193" t="s">
        <v>3094</v>
      </c>
      <c r="I1107" s="193"/>
      <c r="J1107" s="1"/>
      <c r="K1107" s="1"/>
      <c r="L1107" s="1"/>
      <c r="M1107" s="1"/>
    </row>
    <row r="1108" spans="1:13" ht="16.5" customHeight="1" x14ac:dyDescent="0.2">
      <c r="A1108" s="193">
        <f>+A1094+1</f>
        <v>55021</v>
      </c>
      <c r="B1108" s="194" t="str">
        <f>VLOOKUP($A1108,'P-Partidas-MT'!$A:$C,2,0)</f>
        <v>Armado A3</v>
      </c>
      <c r="C1108" s="195"/>
      <c r="D1108" s="195"/>
      <c r="E1108" s="195"/>
      <c r="F1108" s="195"/>
      <c r="G1108" s="195"/>
      <c r="H1108" s="195" t="s">
        <v>72</v>
      </c>
      <c r="I1108" s="195">
        <f>VLOOKUP(A1108,'P-Partidas-MT'!$A$72:$AE$804,31,0)</f>
        <v>4.7</v>
      </c>
      <c r="J1108" s="1"/>
      <c r="K1108" s="1"/>
      <c r="L1108" s="1"/>
      <c r="M1108" s="1"/>
    </row>
    <row r="1109" spans="1:13" ht="16.5" customHeight="1" x14ac:dyDescent="0.2">
      <c r="A1109" s="193" t="s">
        <v>3094</v>
      </c>
      <c r="B1109" s="196"/>
      <c r="C1109" s="193" t="s">
        <v>4048</v>
      </c>
      <c r="D1109" s="193"/>
      <c r="E1109" s="193">
        <v>0.04</v>
      </c>
      <c r="F1109" s="193"/>
      <c r="G1109" s="193"/>
      <c r="H1109" s="193" t="s">
        <v>3094</v>
      </c>
      <c r="I1109" s="193"/>
      <c r="J1109" s="1"/>
      <c r="K1109" s="1"/>
      <c r="L1109" s="1"/>
      <c r="M1109" s="1"/>
    </row>
    <row r="1110" spans="1:13" ht="16.5" customHeight="1" x14ac:dyDescent="0.2">
      <c r="A1110" s="193" t="s">
        <v>3094</v>
      </c>
      <c r="B1110" s="196"/>
      <c r="C1110" s="193" t="s">
        <v>3160</v>
      </c>
      <c r="D1110" s="193"/>
      <c r="E1110" s="193">
        <v>2E-3</v>
      </c>
      <c r="F1110" s="193"/>
      <c r="G1110" s="193"/>
      <c r="H1110" s="193" t="s">
        <v>3094</v>
      </c>
      <c r="I1110" s="193"/>
      <c r="J1110" s="1"/>
      <c r="K1110" s="1"/>
      <c r="L1110" s="1"/>
      <c r="M1110" s="1"/>
    </row>
    <row r="1111" spans="1:13" ht="16.5" customHeight="1" x14ac:dyDescent="0.2">
      <c r="A1111" s="193"/>
      <c r="B1111" s="196"/>
      <c r="C1111" s="193" t="s">
        <v>4055</v>
      </c>
      <c r="D1111" s="193"/>
      <c r="E1111" s="193">
        <v>1E-3</v>
      </c>
      <c r="F1111" s="193"/>
      <c r="G1111" s="193"/>
      <c r="H1111" s="193"/>
      <c r="I1111" s="193"/>
      <c r="J1111" s="1"/>
      <c r="K1111" s="1"/>
      <c r="L1111" s="1"/>
      <c r="M1111" s="1"/>
    </row>
    <row r="1112" spans="1:13" ht="16.5" customHeight="1" x14ac:dyDescent="0.2">
      <c r="A1112" s="193"/>
      <c r="B1112" s="196"/>
      <c r="C1112" s="193" t="s">
        <v>4047</v>
      </c>
      <c r="D1112" s="193"/>
      <c r="E1112" s="193">
        <v>4.7E-2</v>
      </c>
      <c r="F1112" s="193"/>
      <c r="G1112" s="193"/>
      <c r="H1112" s="193"/>
      <c r="I1112" s="193"/>
      <c r="J1112" s="1"/>
      <c r="K1112" s="1"/>
      <c r="L1112" s="1"/>
      <c r="M1112" s="1"/>
    </row>
    <row r="1113" spans="1:13" ht="16.5" customHeight="1" x14ac:dyDescent="0.2">
      <c r="A1113" s="193" t="s">
        <v>3094</v>
      </c>
      <c r="B1113" s="196"/>
      <c r="C1113" s="193" t="s">
        <v>3147</v>
      </c>
      <c r="D1113" s="193">
        <v>0.2</v>
      </c>
      <c r="E1113" s="193"/>
      <c r="F1113" s="193"/>
      <c r="G1113" s="193"/>
      <c r="H1113" s="193" t="s">
        <v>3094</v>
      </c>
      <c r="I1113" s="193"/>
      <c r="J1113" s="1"/>
      <c r="K1113" s="1"/>
      <c r="L1113" s="1"/>
      <c r="M1113" s="1"/>
    </row>
    <row r="1114" spans="1:13" ht="16.5" customHeight="1" x14ac:dyDescent="0.2">
      <c r="A1114" s="193"/>
      <c r="B1114" s="196"/>
      <c r="C1114" s="193" t="s">
        <v>3148</v>
      </c>
      <c r="D1114" s="193">
        <v>1</v>
      </c>
      <c r="E1114" s="193"/>
      <c r="F1114" s="193"/>
      <c r="G1114" s="193"/>
      <c r="H1114" s="193"/>
      <c r="I1114" s="193"/>
      <c r="J1114" s="1"/>
      <c r="K1114" s="1"/>
      <c r="L1114" s="1"/>
      <c r="M1114" s="1"/>
    </row>
    <row r="1115" spans="1:13" ht="16.5" customHeight="1" x14ac:dyDescent="0.2">
      <c r="A1115" s="193" t="s">
        <v>3094</v>
      </c>
      <c r="B1115" s="196"/>
      <c r="C1115" s="193" t="s">
        <v>3099</v>
      </c>
      <c r="D1115" s="193">
        <v>1</v>
      </c>
      <c r="E1115" s="193"/>
      <c r="F1115" s="193"/>
      <c r="G1115" s="193"/>
      <c r="H1115" s="193" t="s">
        <v>3094</v>
      </c>
      <c r="I1115" s="193"/>
      <c r="J1115" s="1"/>
      <c r="K1115" s="1"/>
      <c r="L1115" s="1"/>
      <c r="M1115" s="1"/>
    </row>
    <row r="1116" spans="1:13" ht="16.5" customHeight="1" x14ac:dyDescent="0.2">
      <c r="A1116" s="193" t="s">
        <v>3094</v>
      </c>
      <c r="B1116" s="196"/>
      <c r="C1116" s="193" t="s">
        <v>3100</v>
      </c>
      <c r="D1116" s="193">
        <v>1</v>
      </c>
      <c r="E1116" s="193"/>
      <c r="F1116" s="193"/>
      <c r="G1116" s="193"/>
      <c r="H1116" s="193" t="s">
        <v>3094</v>
      </c>
      <c r="I1116" s="193"/>
      <c r="J1116" s="1"/>
      <c r="K1116" s="1"/>
      <c r="L1116" s="1"/>
      <c r="M1116" s="1"/>
    </row>
    <row r="1117" spans="1:13" ht="16.5" customHeight="1" x14ac:dyDescent="0.2">
      <c r="A1117" s="193" t="s">
        <v>3094</v>
      </c>
      <c r="B1117" s="196"/>
      <c r="C1117" s="193" t="s">
        <v>3104</v>
      </c>
      <c r="D1117" s="193"/>
      <c r="E1117" s="193">
        <v>5</v>
      </c>
      <c r="F1117" s="193"/>
      <c r="G1117" s="193"/>
      <c r="H1117" s="193" t="s">
        <v>3094</v>
      </c>
      <c r="I1117" s="193"/>
      <c r="J1117" s="1"/>
      <c r="K1117" s="1"/>
      <c r="L1117" s="1"/>
      <c r="M1117" s="1"/>
    </row>
    <row r="1118" spans="1:13" ht="16.5" customHeight="1" x14ac:dyDescent="0.2">
      <c r="A1118" s="193"/>
      <c r="B1118" s="196"/>
      <c r="C1118" s="193" t="s">
        <v>4013</v>
      </c>
      <c r="D1118" s="193"/>
      <c r="E1118" s="193">
        <v>5</v>
      </c>
      <c r="F1118" s="193"/>
      <c r="G1118" s="193"/>
      <c r="H1118" s="193"/>
      <c r="I1118" s="193"/>
      <c r="J1118" s="1"/>
      <c r="K1118" s="1"/>
      <c r="L1118" s="1"/>
      <c r="M1118" s="1"/>
    </row>
    <row r="1119" spans="1:13" ht="16.5" customHeight="1" x14ac:dyDescent="0.2">
      <c r="A1119" s="193"/>
      <c r="B1119" s="196"/>
      <c r="C1119" s="193" t="s">
        <v>4011</v>
      </c>
      <c r="D1119" s="193">
        <v>0.2</v>
      </c>
      <c r="E1119" s="193"/>
      <c r="F1119" s="193"/>
      <c r="G1119" s="193"/>
      <c r="H1119" s="193"/>
      <c r="I1119" s="193"/>
      <c r="J1119" s="1"/>
      <c r="K1119" s="1"/>
      <c r="L1119" s="1"/>
      <c r="M1119" s="1"/>
    </row>
    <row r="1120" spans="1:13" ht="16.5" customHeight="1" x14ac:dyDescent="0.2">
      <c r="A1120" s="193"/>
      <c r="B1120" s="196"/>
      <c r="C1120" s="193" t="s">
        <v>4042</v>
      </c>
      <c r="D1120" s="193">
        <v>1</v>
      </c>
      <c r="E1120" s="193"/>
      <c r="F1120" s="193"/>
      <c r="G1120" s="193"/>
      <c r="H1120" s="193"/>
      <c r="I1120" s="193"/>
      <c r="J1120" s="1"/>
      <c r="K1120" s="1"/>
      <c r="L1120" s="1"/>
      <c r="M1120" s="1"/>
    </row>
    <row r="1121" spans="1:13" ht="16.5" customHeight="1" x14ac:dyDescent="0.2">
      <c r="A1121" s="193" t="s">
        <v>3094</v>
      </c>
      <c r="B1121" s="196"/>
      <c r="C1121" s="193" t="s">
        <v>4012</v>
      </c>
      <c r="D1121" s="193">
        <f>SUM(D1113:D1116)</f>
        <v>3.2</v>
      </c>
      <c r="E1121" s="193"/>
      <c r="F1121" s="193"/>
      <c r="G1121" s="193"/>
      <c r="H1121" s="193" t="s">
        <v>3094</v>
      </c>
      <c r="I1121" s="193"/>
      <c r="J1121" s="1"/>
      <c r="K1121" s="1"/>
      <c r="L1121" s="1"/>
      <c r="M1121" s="1"/>
    </row>
    <row r="1122" spans="1:13" ht="16.5" customHeight="1" x14ac:dyDescent="0.2">
      <c r="A1122" s="193">
        <f>+A1108+1</f>
        <v>55022</v>
      </c>
      <c r="B1122" s="194" t="str">
        <f>VLOOKUP($A1122,'P-Partidas-MT'!$A:$C,2,0)</f>
        <v>Armado A3-1</v>
      </c>
      <c r="C1122" s="195"/>
      <c r="D1122" s="195"/>
      <c r="E1122" s="195"/>
      <c r="F1122" s="195"/>
      <c r="G1122" s="195"/>
      <c r="H1122" s="195" t="s">
        <v>72</v>
      </c>
      <c r="I1122" s="195">
        <f>VLOOKUP(A1122,'P-Partidas-MT'!$A$72:$AE$804,31,0)</f>
        <v>5.3</v>
      </c>
      <c r="J1122" s="1"/>
      <c r="K1122" s="1"/>
      <c r="L1122" s="1"/>
      <c r="M1122" s="1"/>
    </row>
    <row r="1123" spans="1:13" ht="16.5" customHeight="1" x14ac:dyDescent="0.2">
      <c r="A1123" s="193" t="s">
        <v>3094</v>
      </c>
      <c r="B1123" s="196"/>
      <c r="C1123" s="193" t="s">
        <v>4048</v>
      </c>
      <c r="D1123" s="193"/>
      <c r="E1123" s="193">
        <v>0.04</v>
      </c>
      <c r="F1123" s="193"/>
      <c r="G1123" s="193"/>
      <c r="H1123" s="193" t="s">
        <v>3094</v>
      </c>
      <c r="I1123" s="193"/>
      <c r="J1123" s="1"/>
      <c r="K1123" s="1"/>
      <c r="L1123" s="1"/>
      <c r="M1123" s="1"/>
    </row>
    <row r="1124" spans="1:13" ht="16.5" customHeight="1" x14ac:dyDescent="0.2">
      <c r="A1124" s="193" t="s">
        <v>3094</v>
      </c>
      <c r="B1124" s="196"/>
      <c r="C1124" s="193" t="s">
        <v>3160</v>
      </c>
      <c r="D1124" s="193"/>
      <c r="E1124" s="193">
        <v>2E-3</v>
      </c>
      <c r="F1124" s="193"/>
      <c r="G1124" s="193"/>
      <c r="H1124" s="193" t="s">
        <v>3094</v>
      </c>
      <c r="I1124" s="193"/>
      <c r="J1124" s="1"/>
      <c r="K1124" s="1"/>
      <c r="L1124" s="1"/>
      <c r="M1124" s="1"/>
    </row>
    <row r="1125" spans="1:13" ht="16.5" customHeight="1" x14ac:dyDescent="0.2">
      <c r="A1125" s="193"/>
      <c r="B1125" s="196"/>
      <c r="C1125" s="193" t="s">
        <v>4055</v>
      </c>
      <c r="D1125" s="193"/>
      <c r="E1125" s="193">
        <v>1E-3</v>
      </c>
      <c r="F1125" s="193"/>
      <c r="G1125" s="193"/>
      <c r="H1125" s="193"/>
      <c r="I1125" s="193"/>
      <c r="J1125" s="1"/>
      <c r="K1125" s="1"/>
      <c r="L1125" s="1"/>
      <c r="M1125" s="1"/>
    </row>
    <row r="1126" spans="1:13" ht="16.5" customHeight="1" x14ac:dyDescent="0.2">
      <c r="A1126" s="193"/>
      <c r="B1126" s="196"/>
      <c r="C1126" s="193" t="s">
        <v>4047</v>
      </c>
      <c r="D1126" s="193"/>
      <c r="E1126" s="193">
        <v>4.7E-2</v>
      </c>
      <c r="F1126" s="193"/>
      <c r="G1126" s="193"/>
      <c r="H1126" s="193"/>
      <c r="I1126" s="193"/>
      <c r="J1126" s="1"/>
      <c r="K1126" s="1"/>
      <c r="L1126" s="1"/>
      <c r="M1126" s="1"/>
    </row>
    <row r="1127" spans="1:13" ht="16.5" customHeight="1" x14ac:dyDescent="0.2">
      <c r="A1127" s="193" t="s">
        <v>3094</v>
      </c>
      <c r="B1127" s="196"/>
      <c r="C1127" s="193" t="s">
        <v>3147</v>
      </c>
      <c r="D1127" s="193">
        <v>0.2</v>
      </c>
      <c r="E1127" s="193"/>
      <c r="F1127" s="193"/>
      <c r="G1127" s="193"/>
      <c r="H1127" s="193" t="s">
        <v>3094</v>
      </c>
      <c r="I1127" s="193"/>
      <c r="J1127" s="1"/>
      <c r="K1127" s="1"/>
      <c r="L1127" s="1"/>
      <c r="M1127" s="1"/>
    </row>
    <row r="1128" spans="1:13" ht="16.5" customHeight="1" x14ac:dyDescent="0.2">
      <c r="A1128" s="193"/>
      <c r="B1128" s="196"/>
      <c r="C1128" s="193" t="s">
        <v>3148</v>
      </c>
      <c r="D1128" s="193">
        <v>1</v>
      </c>
      <c r="E1128" s="193"/>
      <c r="F1128" s="193"/>
      <c r="G1128" s="193"/>
      <c r="H1128" s="193"/>
      <c r="I1128" s="193"/>
      <c r="J1128" s="1"/>
      <c r="K1128" s="1"/>
      <c r="L1128" s="1"/>
      <c r="M1128" s="1"/>
    </row>
    <row r="1129" spans="1:13" ht="16.5" customHeight="1" x14ac:dyDescent="0.2">
      <c r="A1129" s="193" t="s">
        <v>3094</v>
      </c>
      <c r="B1129" s="196"/>
      <c r="C1129" s="193" t="s">
        <v>3099</v>
      </c>
      <c r="D1129" s="193">
        <v>1</v>
      </c>
      <c r="E1129" s="193"/>
      <c r="F1129" s="193"/>
      <c r="G1129" s="193"/>
      <c r="H1129" s="193" t="s">
        <v>3094</v>
      </c>
      <c r="I1129" s="193"/>
      <c r="J1129" s="1"/>
      <c r="K1129" s="1"/>
      <c r="L1129" s="1"/>
      <c r="M1129" s="1"/>
    </row>
    <row r="1130" spans="1:13" ht="16.5" customHeight="1" x14ac:dyDescent="0.2">
      <c r="A1130" s="193" t="s">
        <v>3094</v>
      </c>
      <c r="B1130" s="196"/>
      <c r="C1130" s="193" t="s">
        <v>3100</v>
      </c>
      <c r="D1130" s="193">
        <v>1</v>
      </c>
      <c r="E1130" s="193"/>
      <c r="F1130" s="193"/>
      <c r="G1130" s="193"/>
      <c r="H1130" s="193" t="s">
        <v>3094</v>
      </c>
      <c r="I1130" s="193"/>
      <c r="J1130" s="1"/>
      <c r="K1130" s="1"/>
      <c r="L1130" s="1"/>
      <c r="M1130" s="1"/>
    </row>
    <row r="1131" spans="1:13" ht="16.5" customHeight="1" x14ac:dyDescent="0.2">
      <c r="A1131" s="193" t="s">
        <v>3094</v>
      </c>
      <c r="B1131" s="196"/>
      <c r="C1131" s="193" t="s">
        <v>3104</v>
      </c>
      <c r="D1131" s="193"/>
      <c r="E1131" s="193">
        <v>5</v>
      </c>
      <c r="F1131" s="193"/>
      <c r="G1131" s="193"/>
      <c r="H1131" s="193" t="s">
        <v>3094</v>
      </c>
      <c r="I1131" s="193"/>
      <c r="J1131" s="1"/>
      <c r="K1131" s="1"/>
      <c r="L1131" s="1"/>
      <c r="M1131" s="1"/>
    </row>
    <row r="1132" spans="1:13" ht="16.5" customHeight="1" x14ac:dyDescent="0.2">
      <c r="A1132" s="193"/>
      <c r="B1132" s="196"/>
      <c r="C1132" s="193" t="s">
        <v>4013</v>
      </c>
      <c r="D1132" s="193"/>
      <c r="E1132" s="193">
        <v>5</v>
      </c>
      <c r="F1132" s="193"/>
      <c r="G1132" s="193"/>
      <c r="H1132" s="193"/>
      <c r="I1132" s="193"/>
      <c r="J1132" s="1"/>
      <c r="K1132" s="1"/>
      <c r="L1132" s="1"/>
      <c r="M1132" s="1"/>
    </row>
    <row r="1133" spans="1:13" ht="16.5" customHeight="1" x14ac:dyDescent="0.2">
      <c r="A1133" s="193"/>
      <c r="B1133" s="196"/>
      <c r="C1133" s="193" t="s">
        <v>4011</v>
      </c>
      <c r="D1133" s="193">
        <v>0.2</v>
      </c>
      <c r="E1133" s="193"/>
      <c r="F1133" s="193"/>
      <c r="G1133" s="193"/>
      <c r="H1133" s="193"/>
      <c r="I1133" s="193"/>
      <c r="J1133" s="1"/>
      <c r="K1133" s="1"/>
      <c r="L1133" s="1"/>
      <c r="M1133" s="1"/>
    </row>
    <row r="1134" spans="1:13" ht="16.5" customHeight="1" x14ac:dyDescent="0.2">
      <c r="A1134" s="193"/>
      <c r="B1134" s="196"/>
      <c r="C1134" s="193" t="s">
        <v>4042</v>
      </c>
      <c r="D1134" s="193">
        <v>1</v>
      </c>
      <c r="E1134" s="193"/>
      <c r="F1134" s="193"/>
      <c r="G1134" s="193"/>
      <c r="H1134" s="193"/>
      <c r="I1134" s="193"/>
      <c r="J1134" s="1"/>
      <c r="K1134" s="1"/>
      <c r="L1134" s="1"/>
      <c r="M1134" s="1"/>
    </row>
    <row r="1135" spans="1:13" ht="16.5" customHeight="1" x14ac:dyDescent="0.2">
      <c r="A1135" s="193" t="s">
        <v>3094</v>
      </c>
      <c r="B1135" s="196"/>
      <c r="C1135" s="193" t="s">
        <v>4012</v>
      </c>
      <c r="D1135" s="193">
        <f>SUM(D1127:D1130)</f>
        <v>3.2</v>
      </c>
      <c r="E1135" s="193"/>
      <c r="F1135" s="193"/>
      <c r="G1135" s="193"/>
      <c r="H1135" s="193" t="s">
        <v>3094</v>
      </c>
      <c r="I1135" s="193"/>
      <c r="J1135" s="1"/>
      <c r="K1135" s="1"/>
      <c r="L1135" s="1"/>
      <c r="M1135" s="1"/>
    </row>
    <row r="1136" spans="1:13" ht="16.5" customHeight="1" x14ac:dyDescent="0.2">
      <c r="A1136" s="193">
        <f>+A1122+1</f>
        <v>55023</v>
      </c>
      <c r="B1136" s="194" t="str">
        <f>VLOOKUP($A1136,'P-Partidas-MT'!$A:$C,2,0)</f>
        <v>Armado A4</v>
      </c>
      <c r="C1136" s="195"/>
      <c r="D1136" s="195"/>
      <c r="E1136" s="195"/>
      <c r="F1136" s="195"/>
      <c r="G1136" s="195"/>
      <c r="H1136" s="195" t="s">
        <v>72</v>
      </c>
      <c r="I1136" s="195">
        <f>VLOOKUP(A1136,'P-Partidas-MT'!$A$72:$AE$804,31,0)</f>
        <v>4.9000000000000004</v>
      </c>
      <c r="J1136" s="1"/>
      <c r="K1136" s="1"/>
      <c r="L1136" s="1"/>
      <c r="M1136" s="1"/>
    </row>
    <row r="1137" spans="1:13" ht="16.5" customHeight="1" x14ac:dyDescent="0.2">
      <c r="A1137" s="193" t="s">
        <v>3094</v>
      </c>
      <c r="B1137" s="196"/>
      <c r="C1137" s="193" t="s">
        <v>4048</v>
      </c>
      <c r="D1137" s="193"/>
      <c r="E1137" s="193">
        <v>0.04</v>
      </c>
      <c r="F1137" s="193"/>
      <c r="G1137" s="193"/>
      <c r="H1137" s="193" t="s">
        <v>3094</v>
      </c>
      <c r="I1137" s="193"/>
      <c r="J1137" s="1"/>
      <c r="K1137" s="1"/>
      <c r="L1137" s="1"/>
      <c r="M1137" s="1"/>
    </row>
    <row r="1138" spans="1:13" ht="16.5" customHeight="1" x14ac:dyDescent="0.2">
      <c r="A1138" s="193" t="s">
        <v>3094</v>
      </c>
      <c r="B1138" s="196"/>
      <c r="C1138" s="193" t="s">
        <v>3160</v>
      </c>
      <c r="D1138" s="193"/>
      <c r="E1138" s="193">
        <v>2E-3</v>
      </c>
      <c r="F1138" s="193"/>
      <c r="G1138" s="193"/>
      <c r="H1138" s="193" t="s">
        <v>3094</v>
      </c>
      <c r="I1138" s="193"/>
      <c r="J1138" s="1"/>
      <c r="K1138" s="1"/>
      <c r="L1138" s="1"/>
      <c r="M1138" s="1"/>
    </row>
    <row r="1139" spans="1:13" ht="16.5" customHeight="1" x14ac:dyDescent="0.2">
      <c r="A1139" s="193"/>
      <c r="B1139" s="196"/>
      <c r="C1139" s="193" t="s">
        <v>4055</v>
      </c>
      <c r="D1139" s="193"/>
      <c r="E1139" s="193">
        <v>1E-3</v>
      </c>
      <c r="F1139" s="193"/>
      <c r="G1139" s="193"/>
      <c r="H1139" s="193"/>
      <c r="I1139" s="193"/>
      <c r="J1139" s="1"/>
      <c r="K1139" s="1"/>
      <c r="L1139" s="1"/>
      <c r="M1139" s="1"/>
    </row>
    <row r="1140" spans="1:13" ht="16.5" customHeight="1" x14ac:dyDescent="0.2">
      <c r="A1140" s="193"/>
      <c r="B1140" s="196"/>
      <c r="C1140" s="193" t="s">
        <v>4047</v>
      </c>
      <c r="D1140" s="193"/>
      <c r="E1140" s="193">
        <v>4.7E-2</v>
      </c>
      <c r="F1140" s="193"/>
      <c r="G1140" s="193"/>
      <c r="H1140" s="193"/>
      <c r="I1140" s="193"/>
      <c r="J1140" s="1"/>
      <c r="K1140" s="1"/>
      <c r="L1140" s="1"/>
      <c r="M1140" s="1"/>
    </row>
    <row r="1141" spans="1:13" ht="16.5" customHeight="1" x14ac:dyDescent="0.2">
      <c r="A1141" s="193" t="s">
        <v>3094</v>
      </c>
      <c r="B1141" s="196"/>
      <c r="C1141" s="193" t="s">
        <v>3147</v>
      </c>
      <c r="D1141" s="193">
        <v>0.2</v>
      </c>
      <c r="E1141" s="193"/>
      <c r="F1141" s="193"/>
      <c r="G1141" s="193"/>
      <c r="H1141" s="193" t="s">
        <v>3094</v>
      </c>
      <c r="I1141" s="193"/>
      <c r="J1141" s="1"/>
      <c r="K1141" s="1"/>
      <c r="L1141" s="1"/>
      <c r="M1141" s="1"/>
    </row>
    <row r="1142" spans="1:13" ht="16.5" customHeight="1" x14ac:dyDescent="0.2">
      <c r="A1142" s="193"/>
      <c r="B1142" s="196"/>
      <c r="C1142" s="193" t="s">
        <v>3148</v>
      </c>
      <c r="D1142" s="193">
        <v>1</v>
      </c>
      <c r="E1142" s="193"/>
      <c r="F1142" s="193"/>
      <c r="G1142" s="193"/>
      <c r="H1142" s="193"/>
      <c r="I1142" s="193"/>
      <c r="J1142" s="1"/>
      <c r="K1142" s="1"/>
      <c r="L1142" s="1"/>
      <c r="M1142" s="1"/>
    </row>
    <row r="1143" spans="1:13" ht="16.5" customHeight="1" x14ac:dyDescent="0.2">
      <c r="A1143" s="193" t="s">
        <v>3094</v>
      </c>
      <c r="B1143" s="196"/>
      <c r="C1143" s="193" t="s">
        <v>3099</v>
      </c>
      <c r="D1143" s="193">
        <v>1</v>
      </c>
      <c r="E1143" s="193"/>
      <c r="F1143" s="193"/>
      <c r="G1143" s="193"/>
      <c r="H1143" s="193" t="s">
        <v>3094</v>
      </c>
      <c r="I1143" s="193"/>
      <c r="J1143" s="1"/>
      <c r="K1143" s="1"/>
      <c r="L1143" s="1"/>
      <c r="M1143" s="1"/>
    </row>
    <row r="1144" spans="1:13" ht="16.5" customHeight="1" x14ac:dyDescent="0.2">
      <c r="A1144" s="193" t="s">
        <v>3094</v>
      </c>
      <c r="B1144" s="196"/>
      <c r="C1144" s="193" t="s">
        <v>3100</v>
      </c>
      <c r="D1144" s="193">
        <v>1</v>
      </c>
      <c r="E1144" s="193"/>
      <c r="F1144" s="193"/>
      <c r="G1144" s="193"/>
      <c r="H1144" s="193" t="s">
        <v>3094</v>
      </c>
      <c r="I1144" s="193"/>
      <c r="J1144" s="1"/>
      <c r="K1144" s="1"/>
      <c r="L1144" s="1"/>
      <c r="M1144" s="1"/>
    </row>
    <row r="1145" spans="1:13" ht="16.5" customHeight="1" x14ac:dyDescent="0.2">
      <c r="A1145" s="193" t="s">
        <v>3094</v>
      </c>
      <c r="B1145" s="196"/>
      <c r="C1145" s="193" t="s">
        <v>3104</v>
      </c>
      <c r="D1145" s="193"/>
      <c r="E1145" s="193">
        <v>5</v>
      </c>
      <c r="F1145" s="193"/>
      <c r="G1145" s="193"/>
      <c r="H1145" s="193" t="s">
        <v>3094</v>
      </c>
      <c r="I1145" s="193"/>
      <c r="J1145" s="1"/>
      <c r="K1145" s="1"/>
      <c r="L1145" s="1"/>
      <c r="M1145" s="1"/>
    </row>
    <row r="1146" spans="1:13" ht="16.5" customHeight="1" x14ac:dyDescent="0.2">
      <c r="A1146" s="193"/>
      <c r="B1146" s="196"/>
      <c r="C1146" s="193" t="s">
        <v>4013</v>
      </c>
      <c r="D1146" s="193"/>
      <c r="E1146" s="193">
        <v>5</v>
      </c>
      <c r="F1146" s="193"/>
      <c r="G1146" s="193"/>
      <c r="H1146" s="193"/>
      <c r="I1146" s="193"/>
      <c r="J1146" s="1"/>
      <c r="K1146" s="1"/>
      <c r="L1146" s="1"/>
      <c r="M1146" s="1"/>
    </row>
    <row r="1147" spans="1:13" ht="16.5" customHeight="1" x14ac:dyDescent="0.2">
      <c r="A1147" s="193"/>
      <c r="B1147" s="196"/>
      <c r="C1147" s="193" t="s">
        <v>4011</v>
      </c>
      <c r="D1147" s="193">
        <v>0.2</v>
      </c>
      <c r="E1147" s="193"/>
      <c r="F1147" s="193"/>
      <c r="G1147" s="193"/>
      <c r="H1147" s="193"/>
      <c r="I1147" s="193"/>
      <c r="J1147" s="1"/>
      <c r="K1147" s="1"/>
      <c r="L1147" s="1"/>
      <c r="M1147" s="1"/>
    </row>
    <row r="1148" spans="1:13" ht="16.5" customHeight="1" x14ac:dyDescent="0.2">
      <c r="A1148" s="193"/>
      <c r="B1148" s="196"/>
      <c r="C1148" s="193" t="s">
        <v>4042</v>
      </c>
      <c r="D1148" s="193">
        <v>1</v>
      </c>
      <c r="E1148" s="193"/>
      <c r="F1148" s="193"/>
      <c r="G1148" s="193"/>
      <c r="H1148" s="193"/>
      <c r="I1148" s="193"/>
      <c r="J1148" s="1"/>
      <c r="K1148" s="1"/>
      <c r="L1148" s="1"/>
      <c r="M1148" s="1"/>
    </row>
    <row r="1149" spans="1:13" ht="16.5" customHeight="1" x14ac:dyDescent="0.2">
      <c r="A1149" s="193" t="s">
        <v>3094</v>
      </c>
      <c r="B1149" s="196"/>
      <c r="C1149" s="193" t="s">
        <v>4012</v>
      </c>
      <c r="D1149" s="193">
        <f>SUM(D1141:D1144)</f>
        <v>3.2</v>
      </c>
      <c r="E1149" s="193"/>
      <c r="F1149" s="193"/>
      <c r="G1149" s="193"/>
      <c r="H1149" s="193" t="s">
        <v>3094</v>
      </c>
      <c r="I1149" s="193"/>
      <c r="J1149" s="1"/>
      <c r="K1149" s="1"/>
      <c r="L1149" s="1"/>
      <c r="M1149" s="1"/>
    </row>
    <row r="1150" spans="1:13" ht="16.5" customHeight="1" x14ac:dyDescent="0.2">
      <c r="A1150" s="193">
        <f>+A1136+1</f>
        <v>55024</v>
      </c>
      <c r="B1150" s="194" t="str">
        <f>VLOOKUP($A1150,'P-Partidas-MT'!$A:$C,2,0)</f>
        <v>Armado A4-1</v>
      </c>
      <c r="C1150" s="195"/>
      <c r="D1150" s="195"/>
      <c r="E1150" s="195"/>
      <c r="F1150" s="195"/>
      <c r="G1150" s="195"/>
      <c r="H1150" s="195" t="s">
        <v>72</v>
      </c>
      <c r="I1150" s="195">
        <f>VLOOKUP(A1150,'P-Partidas-MT'!$A$72:$AE$804,31,0)</f>
        <v>4.5999999999999996</v>
      </c>
      <c r="J1150" s="1"/>
      <c r="K1150" s="1"/>
      <c r="L1150" s="1"/>
      <c r="M1150" s="1"/>
    </row>
    <row r="1151" spans="1:13" ht="16.5" customHeight="1" x14ac:dyDescent="0.2">
      <c r="A1151" s="193" t="s">
        <v>3094</v>
      </c>
      <c r="B1151" s="196"/>
      <c r="C1151" s="193" t="s">
        <v>4048</v>
      </c>
      <c r="D1151" s="193"/>
      <c r="E1151" s="193">
        <v>0.04</v>
      </c>
      <c r="F1151" s="193"/>
      <c r="G1151" s="193"/>
      <c r="H1151" s="193" t="s">
        <v>3094</v>
      </c>
      <c r="I1151" s="193"/>
      <c r="J1151" s="1"/>
      <c r="K1151" s="1"/>
      <c r="L1151" s="1"/>
      <c r="M1151" s="1"/>
    </row>
    <row r="1152" spans="1:13" ht="16.5" customHeight="1" x14ac:dyDescent="0.2">
      <c r="A1152" s="193" t="s">
        <v>3094</v>
      </c>
      <c r="B1152" s="196"/>
      <c r="C1152" s="193" t="s">
        <v>3160</v>
      </c>
      <c r="D1152" s="193"/>
      <c r="E1152" s="193">
        <v>2E-3</v>
      </c>
      <c r="F1152" s="193"/>
      <c r="G1152" s="193"/>
      <c r="H1152" s="193" t="s">
        <v>3094</v>
      </c>
      <c r="I1152" s="193"/>
      <c r="J1152" s="1"/>
      <c r="K1152" s="1"/>
      <c r="L1152" s="1"/>
      <c r="M1152" s="1"/>
    </row>
    <row r="1153" spans="1:13" ht="16.5" customHeight="1" x14ac:dyDescent="0.2">
      <c r="A1153" s="193"/>
      <c r="B1153" s="196"/>
      <c r="C1153" s="193" t="s">
        <v>4055</v>
      </c>
      <c r="D1153" s="193"/>
      <c r="E1153" s="193">
        <v>1E-3</v>
      </c>
      <c r="F1153" s="193"/>
      <c r="G1153" s="193"/>
      <c r="H1153" s="193"/>
      <c r="I1153" s="193"/>
      <c r="J1153" s="1"/>
      <c r="K1153" s="1"/>
      <c r="L1153" s="1"/>
      <c r="M1153" s="1"/>
    </row>
    <row r="1154" spans="1:13" ht="16.5" customHeight="1" x14ac:dyDescent="0.2">
      <c r="A1154" s="193"/>
      <c r="B1154" s="196"/>
      <c r="C1154" s="193" t="s">
        <v>4047</v>
      </c>
      <c r="D1154" s="193"/>
      <c r="E1154" s="193">
        <v>4.7E-2</v>
      </c>
      <c r="F1154" s="193"/>
      <c r="G1154" s="193"/>
      <c r="H1154" s="193"/>
      <c r="I1154" s="193"/>
      <c r="J1154" s="1"/>
      <c r="K1154" s="1"/>
      <c r="L1154" s="1"/>
      <c r="M1154" s="1"/>
    </row>
    <row r="1155" spans="1:13" ht="16.5" customHeight="1" x14ac:dyDescent="0.2">
      <c r="A1155" s="193" t="s">
        <v>3094</v>
      </c>
      <c r="B1155" s="196"/>
      <c r="C1155" s="193" t="s">
        <v>3147</v>
      </c>
      <c r="D1155" s="193">
        <v>0.2</v>
      </c>
      <c r="E1155" s="193"/>
      <c r="F1155" s="193"/>
      <c r="G1155" s="193"/>
      <c r="H1155" s="193" t="s">
        <v>3094</v>
      </c>
      <c r="I1155" s="193"/>
      <c r="J1155" s="1"/>
      <c r="K1155" s="1"/>
      <c r="L1155" s="1"/>
      <c r="M1155" s="1"/>
    </row>
    <row r="1156" spans="1:13" ht="16.5" customHeight="1" x14ac:dyDescent="0.2">
      <c r="A1156" s="193"/>
      <c r="B1156" s="196"/>
      <c r="C1156" s="193" t="s">
        <v>3148</v>
      </c>
      <c r="D1156" s="193">
        <v>1</v>
      </c>
      <c r="E1156" s="193"/>
      <c r="F1156" s="193"/>
      <c r="G1156" s="193"/>
      <c r="H1156" s="193"/>
      <c r="I1156" s="193"/>
      <c r="J1156" s="1"/>
      <c r="K1156" s="1"/>
      <c r="L1156" s="1"/>
      <c r="M1156" s="1"/>
    </row>
    <row r="1157" spans="1:13" ht="16.5" customHeight="1" x14ac:dyDescent="0.2">
      <c r="A1157" s="193" t="s">
        <v>3094</v>
      </c>
      <c r="B1157" s="196"/>
      <c r="C1157" s="193" t="s">
        <v>3099</v>
      </c>
      <c r="D1157" s="193">
        <v>1</v>
      </c>
      <c r="E1157" s="193"/>
      <c r="F1157" s="193"/>
      <c r="G1157" s="193"/>
      <c r="H1157" s="193" t="s">
        <v>3094</v>
      </c>
      <c r="I1157" s="193"/>
      <c r="J1157" s="1"/>
      <c r="K1157" s="1"/>
      <c r="L1157" s="1"/>
      <c r="M1157" s="1"/>
    </row>
    <row r="1158" spans="1:13" ht="16.5" customHeight="1" x14ac:dyDescent="0.2">
      <c r="A1158" s="193" t="s">
        <v>3094</v>
      </c>
      <c r="B1158" s="196"/>
      <c r="C1158" s="193" t="s">
        <v>3100</v>
      </c>
      <c r="D1158" s="193">
        <v>1</v>
      </c>
      <c r="E1158" s="193"/>
      <c r="F1158" s="193"/>
      <c r="G1158" s="193"/>
      <c r="H1158" s="193" t="s">
        <v>3094</v>
      </c>
      <c r="I1158" s="193"/>
      <c r="J1158" s="1"/>
      <c r="K1158" s="1"/>
      <c r="L1158" s="1"/>
      <c r="M1158" s="1"/>
    </row>
    <row r="1159" spans="1:13" ht="16.5" customHeight="1" x14ac:dyDescent="0.2">
      <c r="A1159" s="193" t="s">
        <v>3094</v>
      </c>
      <c r="B1159" s="196"/>
      <c r="C1159" s="193" t="s">
        <v>3104</v>
      </c>
      <c r="D1159" s="193"/>
      <c r="E1159" s="193">
        <v>5</v>
      </c>
      <c r="F1159" s="193"/>
      <c r="G1159" s="193"/>
      <c r="H1159" s="193" t="s">
        <v>3094</v>
      </c>
      <c r="I1159" s="193"/>
      <c r="J1159" s="1"/>
      <c r="K1159" s="1"/>
      <c r="L1159" s="1"/>
      <c r="M1159" s="1"/>
    </row>
    <row r="1160" spans="1:13" ht="16.5" customHeight="1" x14ac:dyDescent="0.2">
      <c r="A1160" s="193"/>
      <c r="B1160" s="196"/>
      <c r="C1160" s="193" t="s">
        <v>4013</v>
      </c>
      <c r="D1160" s="193"/>
      <c r="E1160" s="193">
        <v>5</v>
      </c>
      <c r="F1160" s="193"/>
      <c r="G1160" s="193"/>
      <c r="H1160" s="193"/>
      <c r="I1160" s="193"/>
      <c r="J1160" s="1"/>
      <c r="K1160" s="1"/>
      <c r="L1160" s="1"/>
      <c r="M1160" s="1"/>
    </row>
    <row r="1161" spans="1:13" ht="16.5" customHeight="1" x14ac:dyDescent="0.2">
      <c r="A1161" s="193"/>
      <c r="B1161" s="196"/>
      <c r="C1161" s="193" t="s">
        <v>4011</v>
      </c>
      <c r="D1161" s="193">
        <v>0.2</v>
      </c>
      <c r="E1161" s="193"/>
      <c r="F1161" s="193"/>
      <c r="G1161" s="193"/>
      <c r="H1161" s="193"/>
      <c r="I1161" s="193"/>
      <c r="J1161" s="1"/>
      <c r="K1161" s="1"/>
      <c r="L1161" s="1"/>
      <c r="M1161" s="1"/>
    </row>
    <row r="1162" spans="1:13" ht="16.5" customHeight="1" x14ac:dyDescent="0.2">
      <c r="A1162" s="193"/>
      <c r="B1162" s="196"/>
      <c r="C1162" s="193" t="s">
        <v>4042</v>
      </c>
      <c r="D1162" s="193">
        <v>1</v>
      </c>
      <c r="E1162" s="193"/>
      <c r="F1162" s="193"/>
      <c r="G1162" s="193"/>
      <c r="H1162" s="193"/>
      <c r="I1162" s="193"/>
      <c r="J1162" s="1"/>
      <c r="K1162" s="1"/>
      <c r="L1162" s="1"/>
      <c r="M1162" s="1"/>
    </row>
    <row r="1163" spans="1:13" ht="16.5" customHeight="1" x14ac:dyDescent="0.2">
      <c r="A1163" s="193" t="s">
        <v>3094</v>
      </c>
      <c r="B1163" s="196"/>
      <c r="C1163" s="193" t="s">
        <v>4012</v>
      </c>
      <c r="D1163" s="193">
        <f>SUM(D1155:D1158)</f>
        <v>3.2</v>
      </c>
      <c r="E1163" s="193"/>
      <c r="F1163" s="193"/>
      <c r="G1163" s="193"/>
      <c r="H1163" s="193" t="s">
        <v>3094</v>
      </c>
      <c r="I1163" s="193"/>
      <c r="J1163" s="1"/>
      <c r="K1163" s="1"/>
      <c r="L1163" s="1"/>
      <c r="M1163" s="1"/>
    </row>
    <row r="1164" spans="1:13" ht="16.5" customHeight="1" x14ac:dyDescent="0.2">
      <c r="A1164" s="193">
        <f>+A1150+1</f>
        <v>55025</v>
      </c>
      <c r="B1164" s="194" t="str">
        <f>VLOOKUP($A1164,'P-Partidas-MT'!$A:$C,2,0)</f>
        <v>Armado A4-2</v>
      </c>
      <c r="C1164" s="195"/>
      <c r="D1164" s="195"/>
      <c r="E1164" s="195"/>
      <c r="F1164" s="195"/>
      <c r="G1164" s="195"/>
      <c r="H1164" s="195" t="s">
        <v>72</v>
      </c>
      <c r="I1164" s="195">
        <f>VLOOKUP(A1164,'P-Partidas-MT'!$A$72:$AE$804,31,0)</f>
        <v>3.9</v>
      </c>
      <c r="J1164" s="1"/>
      <c r="K1164" s="1"/>
      <c r="L1164" s="1"/>
      <c r="M1164" s="1"/>
    </row>
    <row r="1165" spans="1:13" ht="16.5" customHeight="1" x14ac:dyDescent="0.2">
      <c r="A1165" s="193" t="s">
        <v>3094</v>
      </c>
      <c r="B1165" s="196"/>
      <c r="C1165" s="193" t="s">
        <v>4048</v>
      </c>
      <c r="D1165" s="193"/>
      <c r="E1165" s="193">
        <v>0.04</v>
      </c>
      <c r="F1165" s="193"/>
      <c r="G1165" s="193"/>
      <c r="H1165" s="193" t="s">
        <v>3094</v>
      </c>
      <c r="I1165" s="193"/>
      <c r="J1165" s="1"/>
      <c r="K1165" s="1"/>
      <c r="L1165" s="1"/>
      <c r="M1165" s="1"/>
    </row>
    <row r="1166" spans="1:13" ht="16.5" customHeight="1" x14ac:dyDescent="0.2">
      <c r="A1166" s="193" t="s">
        <v>3094</v>
      </c>
      <c r="B1166" s="196"/>
      <c r="C1166" s="193" t="s">
        <v>3160</v>
      </c>
      <c r="D1166" s="193"/>
      <c r="E1166" s="193">
        <v>2E-3</v>
      </c>
      <c r="F1166" s="193"/>
      <c r="G1166" s="193"/>
      <c r="H1166" s="193" t="s">
        <v>3094</v>
      </c>
      <c r="I1166" s="193"/>
      <c r="J1166" s="1"/>
      <c r="K1166" s="1"/>
      <c r="L1166" s="1"/>
      <c r="M1166" s="1"/>
    </row>
    <row r="1167" spans="1:13" ht="16.5" customHeight="1" x14ac:dyDescent="0.2">
      <c r="A1167" s="193"/>
      <c r="B1167" s="196"/>
      <c r="C1167" s="193" t="s">
        <v>4055</v>
      </c>
      <c r="D1167" s="193"/>
      <c r="E1167" s="193">
        <v>1E-3</v>
      </c>
      <c r="F1167" s="193"/>
      <c r="G1167" s="193"/>
      <c r="H1167" s="193"/>
      <c r="I1167" s="193"/>
      <c r="J1167" s="1"/>
      <c r="K1167" s="1"/>
      <c r="L1167" s="1"/>
      <c r="M1167" s="1"/>
    </row>
    <row r="1168" spans="1:13" ht="16.5" customHeight="1" x14ac:dyDescent="0.2">
      <c r="A1168" s="193"/>
      <c r="B1168" s="196"/>
      <c r="C1168" s="193" t="s">
        <v>4047</v>
      </c>
      <c r="D1168" s="193"/>
      <c r="E1168" s="193">
        <v>4.7E-2</v>
      </c>
      <c r="F1168" s="193"/>
      <c r="G1168" s="193"/>
      <c r="H1168" s="193"/>
      <c r="I1168" s="193"/>
      <c r="J1168" s="1"/>
      <c r="K1168" s="1"/>
      <c r="L1168" s="1"/>
      <c r="M1168" s="1"/>
    </row>
    <row r="1169" spans="1:13" ht="16.5" customHeight="1" x14ac:dyDescent="0.2">
      <c r="A1169" s="193" t="s">
        <v>3094</v>
      </c>
      <c r="B1169" s="196"/>
      <c r="C1169" s="193" t="s">
        <v>3147</v>
      </c>
      <c r="D1169" s="193">
        <v>0.2</v>
      </c>
      <c r="E1169" s="193"/>
      <c r="F1169" s="193"/>
      <c r="G1169" s="193"/>
      <c r="H1169" s="193" t="s">
        <v>3094</v>
      </c>
      <c r="I1169" s="193"/>
      <c r="J1169" s="1"/>
      <c r="K1169" s="1"/>
      <c r="L1169" s="1"/>
      <c r="M1169" s="1"/>
    </row>
    <row r="1170" spans="1:13" ht="16.5" customHeight="1" x14ac:dyDescent="0.2">
      <c r="A1170" s="193"/>
      <c r="B1170" s="196"/>
      <c r="C1170" s="193" t="s">
        <v>3148</v>
      </c>
      <c r="D1170" s="193">
        <v>1</v>
      </c>
      <c r="E1170" s="193"/>
      <c r="F1170" s="193"/>
      <c r="G1170" s="193"/>
      <c r="H1170" s="193"/>
      <c r="I1170" s="193"/>
      <c r="J1170" s="1"/>
      <c r="K1170" s="1"/>
      <c r="L1170" s="1"/>
      <c r="M1170" s="1"/>
    </row>
    <row r="1171" spans="1:13" ht="16.5" customHeight="1" x14ac:dyDescent="0.2">
      <c r="A1171" s="193" t="s">
        <v>3094</v>
      </c>
      <c r="B1171" s="196"/>
      <c r="C1171" s="193" t="s">
        <v>3099</v>
      </c>
      <c r="D1171" s="193">
        <v>1</v>
      </c>
      <c r="E1171" s="193"/>
      <c r="F1171" s="193"/>
      <c r="G1171" s="193"/>
      <c r="H1171" s="193" t="s">
        <v>3094</v>
      </c>
      <c r="I1171" s="193"/>
      <c r="J1171" s="1"/>
      <c r="K1171" s="1"/>
      <c r="L1171" s="1"/>
      <c r="M1171" s="1"/>
    </row>
    <row r="1172" spans="1:13" ht="16.5" customHeight="1" x14ac:dyDescent="0.2">
      <c r="A1172" s="193" t="s">
        <v>3094</v>
      </c>
      <c r="B1172" s="196"/>
      <c r="C1172" s="193" t="s">
        <v>3100</v>
      </c>
      <c r="D1172" s="193">
        <v>1</v>
      </c>
      <c r="E1172" s="193"/>
      <c r="F1172" s="193"/>
      <c r="G1172" s="193"/>
      <c r="H1172" s="193" t="s">
        <v>3094</v>
      </c>
      <c r="I1172" s="193"/>
      <c r="J1172" s="1"/>
      <c r="K1172" s="1"/>
      <c r="L1172" s="1"/>
      <c r="M1172" s="1"/>
    </row>
    <row r="1173" spans="1:13" ht="16.5" customHeight="1" x14ac:dyDescent="0.2">
      <c r="A1173" s="193" t="s">
        <v>3094</v>
      </c>
      <c r="B1173" s="196"/>
      <c r="C1173" s="193" t="s">
        <v>3104</v>
      </c>
      <c r="D1173" s="193"/>
      <c r="E1173" s="193">
        <v>5</v>
      </c>
      <c r="F1173" s="193"/>
      <c r="G1173" s="193"/>
      <c r="H1173" s="193" t="s">
        <v>3094</v>
      </c>
      <c r="I1173" s="193"/>
      <c r="J1173" s="1"/>
      <c r="K1173" s="1"/>
      <c r="L1173" s="1"/>
      <c r="M1173" s="1"/>
    </row>
    <row r="1174" spans="1:13" ht="16.5" customHeight="1" x14ac:dyDescent="0.2">
      <c r="A1174" s="193"/>
      <c r="B1174" s="196"/>
      <c r="C1174" s="193" t="s">
        <v>4013</v>
      </c>
      <c r="D1174" s="193"/>
      <c r="E1174" s="193">
        <v>5</v>
      </c>
      <c r="F1174" s="193"/>
      <c r="G1174" s="193"/>
      <c r="H1174" s="193"/>
      <c r="I1174" s="193"/>
      <c r="J1174" s="1"/>
      <c r="K1174" s="1"/>
      <c r="L1174" s="1"/>
      <c r="M1174" s="1"/>
    </row>
    <row r="1175" spans="1:13" ht="16.5" customHeight="1" x14ac:dyDescent="0.2">
      <c r="A1175" s="193"/>
      <c r="B1175" s="196"/>
      <c r="C1175" s="193" t="s">
        <v>4011</v>
      </c>
      <c r="D1175" s="193">
        <v>0.2</v>
      </c>
      <c r="E1175" s="193"/>
      <c r="F1175" s="193"/>
      <c r="G1175" s="193"/>
      <c r="H1175" s="193"/>
      <c r="I1175" s="193"/>
      <c r="J1175" s="1"/>
      <c r="K1175" s="1"/>
      <c r="L1175" s="1"/>
      <c r="M1175" s="1"/>
    </row>
    <row r="1176" spans="1:13" ht="16.5" customHeight="1" x14ac:dyDescent="0.2">
      <c r="A1176" s="193"/>
      <c r="B1176" s="196"/>
      <c r="C1176" s="193" t="s">
        <v>4042</v>
      </c>
      <c r="D1176" s="193">
        <v>1</v>
      </c>
      <c r="E1176" s="193"/>
      <c r="F1176" s="193"/>
      <c r="G1176" s="193"/>
      <c r="H1176" s="193"/>
      <c r="I1176" s="193"/>
      <c r="J1176" s="1"/>
      <c r="K1176" s="1"/>
      <c r="L1176" s="1"/>
      <c r="M1176" s="1"/>
    </row>
    <row r="1177" spans="1:13" ht="16.5" customHeight="1" x14ac:dyDescent="0.2">
      <c r="A1177" s="193" t="s">
        <v>3094</v>
      </c>
      <c r="B1177" s="196"/>
      <c r="C1177" s="193" t="s">
        <v>4012</v>
      </c>
      <c r="D1177" s="193">
        <f>SUM(D1169:D1172)</f>
        <v>3.2</v>
      </c>
      <c r="E1177" s="193"/>
      <c r="F1177" s="193"/>
      <c r="G1177" s="193"/>
      <c r="H1177" s="193" t="s">
        <v>3094</v>
      </c>
      <c r="I1177" s="193"/>
      <c r="J1177" s="1"/>
      <c r="K1177" s="1"/>
      <c r="L1177" s="1"/>
      <c r="M1177" s="1"/>
    </row>
    <row r="1178" spans="1:13" ht="15.75" customHeight="1" x14ac:dyDescent="0.2">
      <c r="A1178" s="193">
        <f>+A1164+1</f>
        <v>55026</v>
      </c>
      <c r="B1178" s="194" t="str">
        <f>VLOOKUP($A1178,'P-Partidas-MT'!$A:$C,2,0)</f>
        <v>Armado A5</v>
      </c>
      <c r="C1178" s="195"/>
      <c r="D1178" s="195"/>
      <c r="E1178" s="195"/>
      <c r="F1178" s="195"/>
      <c r="G1178" s="195"/>
      <c r="H1178" s="195" t="s">
        <v>72</v>
      </c>
      <c r="I1178" s="195">
        <f>VLOOKUP(A1178,'P-Partidas-MT'!$A$72:$AE$804,31,0)</f>
        <v>5</v>
      </c>
      <c r="J1178" s="1"/>
      <c r="K1178" s="1"/>
      <c r="L1178" s="1"/>
      <c r="M1178" s="1"/>
    </row>
    <row r="1179" spans="1:13" ht="15.75" customHeight="1" x14ac:dyDescent="0.2">
      <c r="A1179" s="193" t="s">
        <v>3094</v>
      </c>
      <c r="B1179" s="196"/>
      <c r="C1179" s="193" t="s">
        <v>4048</v>
      </c>
      <c r="D1179" s="193"/>
      <c r="E1179" s="193">
        <v>0.04</v>
      </c>
      <c r="F1179" s="193"/>
      <c r="G1179" s="193"/>
      <c r="H1179" s="193" t="s">
        <v>3094</v>
      </c>
      <c r="I1179" s="193"/>
      <c r="J1179" s="1"/>
      <c r="K1179" s="1"/>
      <c r="L1179" s="1"/>
      <c r="M1179" s="1"/>
    </row>
    <row r="1180" spans="1:13" ht="15.75" customHeight="1" x14ac:dyDescent="0.2">
      <c r="A1180" s="193" t="s">
        <v>3094</v>
      </c>
      <c r="B1180" s="196"/>
      <c r="C1180" s="193" t="s">
        <v>3160</v>
      </c>
      <c r="D1180" s="193"/>
      <c r="E1180" s="193">
        <v>2E-3</v>
      </c>
      <c r="F1180" s="193"/>
      <c r="G1180" s="193"/>
      <c r="H1180" s="193" t="s">
        <v>3094</v>
      </c>
      <c r="I1180" s="193"/>
      <c r="J1180" s="1"/>
      <c r="K1180" s="1"/>
      <c r="L1180" s="1"/>
      <c r="M1180" s="1"/>
    </row>
    <row r="1181" spans="1:13" ht="15.75" customHeight="1" x14ac:dyDescent="0.2">
      <c r="A1181" s="193"/>
      <c r="B1181" s="196"/>
      <c r="C1181" s="193" t="s">
        <v>4055</v>
      </c>
      <c r="D1181" s="193"/>
      <c r="E1181" s="193">
        <v>1E-3</v>
      </c>
      <c r="F1181" s="193"/>
      <c r="G1181" s="193"/>
      <c r="H1181" s="193"/>
      <c r="I1181" s="193"/>
      <c r="J1181" s="1"/>
      <c r="K1181" s="1"/>
      <c r="L1181" s="1"/>
      <c r="M1181" s="1"/>
    </row>
    <row r="1182" spans="1:13" ht="15.75" customHeight="1" x14ac:dyDescent="0.2">
      <c r="A1182" s="193"/>
      <c r="B1182" s="196"/>
      <c r="C1182" s="193" t="s">
        <v>4047</v>
      </c>
      <c r="D1182" s="193"/>
      <c r="E1182" s="193">
        <v>4.7E-2</v>
      </c>
      <c r="F1182" s="193"/>
      <c r="G1182" s="193"/>
      <c r="H1182" s="193"/>
      <c r="I1182" s="193"/>
      <c r="J1182" s="1"/>
      <c r="K1182" s="1"/>
      <c r="L1182" s="1"/>
      <c r="M1182" s="1"/>
    </row>
    <row r="1183" spans="1:13" ht="15.75" customHeight="1" x14ac:dyDescent="0.2">
      <c r="A1183" s="193" t="s">
        <v>3094</v>
      </c>
      <c r="B1183" s="196"/>
      <c r="C1183" s="193" t="s">
        <v>3147</v>
      </c>
      <c r="D1183" s="193">
        <v>0.2</v>
      </c>
      <c r="E1183" s="193"/>
      <c r="F1183" s="193"/>
      <c r="G1183" s="193"/>
      <c r="H1183" s="193" t="s">
        <v>3094</v>
      </c>
      <c r="I1183" s="193"/>
      <c r="J1183" s="1"/>
      <c r="K1183" s="1"/>
      <c r="L1183" s="1"/>
      <c r="M1183" s="1"/>
    </row>
    <row r="1184" spans="1:13" ht="15.75" customHeight="1" x14ac:dyDescent="0.2">
      <c r="A1184" s="193"/>
      <c r="B1184" s="196"/>
      <c r="C1184" s="193" t="s">
        <v>3148</v>
      </c>
      <c r="D1184" s="193">
        <v>1</v>
      </c>
      <c r="E1184" s="193"/>
      <c r="F1184" s="193"/>
      <c r="G1184" s="193"/>
      <c r="H1184" s="193"/>
      <c r="I1184" s="193"/>
      <c r="J1184" s="1"/>
      <c r="K1184" s="1"/>
      <c r="L1184" s="1"/>
      <c r="M1184" s="1"/>
    </row>
    <row r="1185" spans="1:13" ht="15.75" customHeight="1" x14ac:dyDescent="0.2">
      <c r="A1185" s="193" t="s">
        <v>3094</v>
      </c>
      <c r="B1185" s="196"/>
      <c r="C1185" s="193" t="s">
        <v>3099</v>
      </c>
      <c r="D1185" s="193">
        <v>1</v>
      </c>
      <c r="E1185" s="193"/>
      <c r="F1185" s="193"/>
      <c r="G1185" s="193"/>
      <c r="H1185" s="193" t="s">
        <v>3094</v>
      </c>
      <c r="I1185" s="193"/>
      <c r="J1185" s="1"/>
      <c r="K1185" s="1"/>
      <c r="L1185" s="1"/>
      <c r="M1185" s="1"/>
    </row>
    <row r="1186" spans="1:13" ht="15.75" customHeight="1" x14ac:dyDescent="0.2">
      <c r="A1186" s="193" t="s">
        <v>3094</v>
      </c>
      <c r="B1186" s="196"/>
      <c r="C1186" s="193" t="s">
        <v>3100</v>
      </c>
      <c r="D1186" s="193">
        <v>1</v>
      </c>
      <c r="E1186" s="193"/>
      <c r="F1186" s="193"/>
      <c r="G1186" s="193"/>
      <c r="H1186" s="193" t="s">
        <v>3094</v>
      </c>
      <c r="I1186" s="193"/>
      <c r="J1186" s="1"/>
      <c r="K1186" s="1"/>
      <c r="L1186" s="1"/>
      <c r="M1186" s="1"/>
    </row>
    <row r="1187" spans="1:13" ht="15.75" customHeight="1" x14ac:dyDescent="0.2">
      <c r="A1187" s="193" t="s">
        <v>3094</v>
      </c>
      <c r="B1187" s="196"/>
      <c r="C1187" s="193" t="s">
        <v>3104</v>
      </c>
      <c r="D1187" s="193"/>
      <c r="E1187" s="193">
        <v>5</v>
      </c>
      <c r="F1187" s="193"/>
      <c r="G1187" s="193"/>
      <c r="H1187" s="193" t="s">
        <v>3094</v>
      </c>
      <c r="I1187" s="193"/>
      <c r="J1187" s="1"/>
      <c r="K1187" s="1"/>
      <c r="L1187" s="1"/>
      <c r="M1187" s="1"/>
    </row>
    <row r="1188" spans="1:13" ht="15.75" customHeight="1" x14ac:dyDescent="0.2">
      <c r="A1188" s="193"/>
      <c r="B1188" s="196"/>
      <c r="C1188" s="193" t="s">
        <v>4013</v>
      </c>
      <c r="D1188" s="193"/>
      <c r="E1188" s="193">
        <v>5</v>
      </c>
      <c r="F1188" s="193"/>
      <c r="G1188" s="193"/>
      <c r="H1188" s="193"/>
      <c r="I1188" s="193"/>
      <c r="J1188" s="1"/>
      <c r="K1188" s="1"/>
      <c r="L1188" s="1"/>
      <c r="M1188" s="1"/>
    </row>
    <row r="1189" spans="1:13" ht="15.75" customHeight="1" x14ac:dyDescent="0.2">
      <c r="A1189" s="193"/>
      <c r="B1189" s="196"/>
      <c r="C1189" s="193" t="s">
        <v>4011</v>
      </c>
      <c r="D1189" s="193">
        <v>0.2</v>
      </c>
      <c r="E1189" s="193"/>
      <c r="F1189" s="193"/>
      <c r="G1189" s="193"/>
      <c r="H1189" s="193"/>
      <c r="I1189" s="193"/>
      <c r="J1189" s="1"/>
      <c r="K1189" s="1"/>
      <c r="L1189" s="1"/>
      <c r="M1189" s="1"/>
    </row>
    <row r="1190" spans="1:13" ht="15.75" customHeight="1" x14ac:dyDescent="0.2">
      <c r="A1190" s="193"/>
      <c r="B1190" s="196"/>
      <c r="C1190" s="193" t="s">
        <v>4042</v>
      </c>
      <c r="D1190" s="193">
        <v>1</v>
      </c>
      <c r="E1190" s="193"/>
      <c r="F1190" s="193"/>
      <c r="G1190" s="193"/>
      <c r="H1190" s="193"/>
      <c r="I1190" s="193"/>
      <c r="J1190" s="1"/>
      <c r="K1190" s="1"/>
      <c r="L1190" s="1"/>
      <c r="M1190" s="1"/>
    </row>
    <row r="1191" spans="1:13" ht="15.75" customHeight="1" x14ac:dyDescent="0.2">
      <c r="A1191" s="193" t="s">
        <v>3094</v>
      </c>
      <c r="B1191" s="196"/>
      <c r="C1191" s="193" t="s">
        <v>4012</v>
      </c>
      <c r="D1191" s="193">
        <f>SUM(D1183:D1186)</f>
        <v>3.2</v>
      </c>
      <c r="E1191" s="193"/>
      <c r="F1191" s="193"/>
      <c r="G1191" s="193"/>
      <c r="H1191" s="193" t="s">
        <v>3094</v>
      </c>
      <c r="I1191" s="193"/>
      <c r="J1191" s="1"/>
      <c r="K1191" s="1"/>
      <c r="L1191" s="1"/>
      <c r="M1191" s="1"/>
    </row>
    <row r="1192" spans="1:13" ht="15.75" customHeight="1" x14ac:dyDescent="0.2">
      <c r="A1192" s="193">
        <f>+A1178+1</f>
        <v>55027</v>
      </c>
      <c r="B1192" s="194" t="str">
        <f>VLOOKUP($A1192,'P-Partidas-MT'!$A:$C,2,0)</f>
        <v>Armado A5-1</v>
      </c>
      <c r="C1192" s="195"/>
      <c r="D1192" s="195"/>
      <c r="E1192" s="195"/>
      <c r="F1192" s="195"/>
      <c r="G1192" s="195"/>
      <c r="H1192" s="195" t="s">
        <v>72</v>
      </c>
      <c r="I1192" s="195">
        <f>VLOOKUP(A1192,'P-Partidas-MT'!$A$72:$AE$804,31,0)</f>
        <v>5.4</v>
      </c>
      <c r="J1192" s="1"/>
      <c r="K1192" s="1"/>
      <c r="L1192" s="1"/>
      <c r="M1192" s="1"/>
    </row>
    <row r="1193" spans="1:13" ht="15.75" customHeight="1" x14ac:dyDescent="0.2">
      <c r="A1193" s="193" t="s">
        <v>3094</v>
      </c>
      <c r="B1193" s="196"/>
      <c r="C1193" s="193" t="s">
        <v>4048</v>
      </c>
      <c r="D1193" s="193"/>
      <c r="E1193" s="193">
        <v>0.04</v>
      </c>
      <c r="F1193" s="193"/>
      <c r="G1193" s="193"/>
      <c r="H1193" s="193" t="s">
        <v>3094</v>
      </c>
      <c r="I1193" s="193"/>
      <c r="J1193" s="1"/>
      <c r="K1193" s="1"/>
      <c r="L1193" s="1"/>
      <c r="M1193" s="1"/>
    </row>
    <row r="1194" spans="1:13" ht="15.75" customHeight="1" x14ac:dyDescent="0.2">
      <c r="A1194" s="193" t="s">
        <v>3094</v>
      </c>
      <c r="B1194" s="196"/>
      <c r="C1194" s="193" t="s">
        <v>3160</v>
      </c>
      <c r="D1194" s="193"/>
      <c r="E1194" s="193">
        <v>2E-3</v>
      </c>
      <c r="F1194" s="193"/>
      <c r="G1194" s="193"/>
      <c r="H1194" s="193" t="s">
        <v>3094</v>
      </c>
      <c r="I1194" s="193"/>
      <c r="J1194" s="1"/>
      <c r="K1194" s="1"/>
      <c r="L1194" s="1"/>
      <c r="M1194" s="1"/>
    </row>
    <row r="1195" spans="1:13" ht="15.75" customHeight="1" x14ac:dyDescent="0.2">
      <c r="A1195" s="193"/>
      <c r="B1195" s="196"/>
      <c r="C1195" s="193" t="s">
        <v>4055</v>
      </c>
      <c r="D1195" s="193"/>
      <c r="E1195" s="193">
        <v>1E-3</v>
      </c>
      <c r="F1195" s="193"/>
      <c r="G1195" s="193"/>
      <c r="H1195" s="193"/>
      <c r="I1195" s="193"/>
      <c r="J1195" s="1"/>
      <c r="K1195" s="1"/>
      <c r="L1195" s="1"/>
      <c r="M1195" s="1"/>
    </row>
    <row r="1196" spans="1:13" ht="15.75" customHeight="1" x14ac:dyDescent="0.2">
      <c r="A1196" s="193"/>
      <c r="B1196" s="196"/>
      <c r="C1196" s="193" t="s">
        <v>4047</v>
      </c>
      <c r="D1196" s="193"/>
      <c r="E1196" s="193">
        <v>4.7E-2</v>
      </c>
      <c r="F1196" s="193"/>
      <c r="G1196" s="193"/>
      <c r="H1196" s="193"/>
      <c r="I1196" s="193"/>
      <c r="J1196" s="1"/>
      <c r="K1196" s="1"/>
      <c r="L1196" s="1"/>
      <c r="M1196" s="1"/>
    </row>
    <row r="1197" spans="1:13" ht="15.75" customHeight="1" x14ac:dyDescent="0.2">
      <c r="A1197" s="193" t="s">
        <v>3094</v>
      </c>
      <c r="B1197" s="196"/>
      <c r="C1197" s="193" t="s">
        <v>3147</v>
      </c>
      <c r="D1197" s="193">
        <v>0.2</v>
      </c>
      <c r="E1197" s="193"/>
      <c r="F1197" s="193"/>
      <c r="G1197" s="193"/>
      <c r="H1197" s="193" t="s">
        <v>3094</v>
      </c>
      <c r="I1197" s="193"/>
      <c r="J1197" s="1"/>
      <c r="K1197" s="1"/>
      <c r="L1197" s="1"/>
      <c r="M1197" s="1"/>
    </row>
    <row r="1198" spans="1:13" ht="15.75" customHeight="1" x14ac:dyDescent="0.2">
      <c r="A1198" s="193"/>
      <c r="B1198" s="196"/>
      <c r="C1198" s="193" t="s">
        <v>3148</v>
      </c>
      <c r="D1198" s="193">
        <v>1</v>
      </c>
      <c r="E1198" s="193"/>
      <c r="F1198" s="193"/>
      <c r="G1198" s="193"/>
      <c r="H1198" s="193"/>
      <c r="I1198" s="193"/>
      <c r="J1198" s="1"/>
      <c r="K1198" s="1"/>
      <c r="L1198" s="1"/>
      <c r="M1198" s="1"/>
    </row>
    <row r="1199" spans="1:13" ht="15.75" customHeight="1" x14ac:dyDescent="0.2">
      <c r="A1199" s="193" t="s">
        <v>3094</v>
      </c>
      <c r="B1199" s="196"/>
      <c r="C1199" s="193" t="s">
        <v>3099</v>
      </c>
      <c r="D1199" s="193">
        <v>1</v>
      </c>
      <c r="E1199" s="193"/>
      <c r="F1199" s="193"/>
      <c r="G1199" s="193"/>
      <c r="H1199" s="193" t="s">
        <v>3094</v>
      </c>
      <c r="I1199" s="193"/>
      <c r="J1199" s="1"/>
      <c r="K1199" s="1"/>
      <c r="L1199" s="1"/>
      <c r="M1199" s="1"/>
    </row>
    <row r="1200" spans="1:13" ht="15.75" customHeight="1" x14ac:dyDescent="0.2">
      <c r="A1200" s="193" t="s">
        <v>3094</v>
      </c>
      <c r="B1200" s="196"/>
      <c r="C1200" s="193" t="s">
        <v>3100</v>
      </c>
      <c r="D1200" s="193">
        <v>1</v>
      </c>
      <c r="E1200" s="193"/>
      <c r="F1200" s="193"/>
      <c r="G1200" s="193"/>
      <c r="H1200" s="193" t="s">
        <v>3094</v>
      </c>
      <c r="I1200" s="193"/>
      <c r="J1200" s="1"/>
      <c r="K1200" s="1"/>
      <c r="L1200" s="1"/>
      <c r="M1200" s="1"/>
    </row>
    <row r="1201" spans="1:13" ht="15.75" customHeight="1" x14ac:dyDescent="0.2">
      <c r="A1201" s="193" t="s">
        <v>3094</v>
      </c>
      <c r="B1201" s="196"/>
      <c r="C1201" s="193" t="s">
        <v>3104</v>
      </c>
      <c r="D1201" s="193"/>
      <c r="E1201" s="193">
        <v>5</v>
      </c>
      <c r="F1201" s="193"/>
      <c r="G1201" s="193"/>
      <c r="H1201" s="193" t="s">
        <v>3094</v>
      </c>
      <c r="I1201" s="193"/>
      <c r="J1201" s="1"/>
      <c r="K1201" s="1"/>
      <c r="L1201" s="1"/>
      <c r="M1201" s="1"/>
    </row>
    <row r="1202" spans="1:13" ht="15.75" customHeight="1" x14ac:dyDescent="0.2">
      <c r="A1202" s="193"/>
      <c r="B1202" s="196"/>
      <c r="C1202" s="193" t="s">
        <v>4013</v>
      </c>
      <c r="D1202" s="193"/>
      <c r="E1202" s="193">
        <v>5</v>
      </c>
      <c r="F1202" s="193"/>
      <c r="G1202" s="193"/>
      <c r="H1202" s="193"/>
      <c r="I1202" s="193"/>
      <c r="J1202" s="1"/>
      <c r="K1202" s="1"/>
      <c r="L1202" s="1"/>
      <c r="M1202" s="1"/>
    </row>
    <row r="1203" spans="1:13" ht="15.75" customHeight="1" x14ac:dyDescent="0.2">
      <c r="A1203" s="193"/>
      <c r="B1203" s="196"/>
      <c r="C1203" s="193" t="s">
        <v>4011</v>
      </c>
      <c r="D1203" s="193">
        <v>0.2</v>
      </c>
      <c r="E1203" s="193"/>
      <c r="F1203" s="193"/>
      <c r="G1203" s="193"/>
      <c r="H1203" s="193"/>
      <c r="I1203" s="193"/>
      <c r="J1203" s="1"/>
      <c r="K1203" s="1"/>
      <c r="L1203" s="1"/>
      <c r="M1203" s="1"/>
    </row>
    <row r="1204" spans="1:13" ht="15.75" customHeight="1" x14ac:dyDescent="0.2">
      <c r="A1204" s="193"/>
      <c r="B1204" s="196"/>
      <c r="C1204" s="193" t="s">
        <v>4042</v>
      </c>
      <c r="D1204" s="193">
        <v>1</v>
      </c>
      <c r="E1204" s="193"/>
      <c r="F1204" s="193"/>
      <c r="G1204" s="193"/>
      <c r="H1204" s="193"/>
      <c r="I1204" s="193"/>
      <c r="J1204" s="1"/>
      <c r="K1204" s="1"/>
      <c r="L1204" s="1"/>
      <c r="M1204" s="1"/>
    </row>
    <row r="1205" spans="1:13" ht="15.75" customHeight="1" x14ac:dyDescent="0.2">
      <c r="A1205" s="193" t="s">
        <v>3094</v>
      </c>
      <c r="B1205" s="196"/>
      <c r="C1205" s="193" t="s">
        <v>4012</v>
      </c>
      <c r="D1205" s="193">
        <f>SUM(D1197:D1200)</f>
        <v>3.2</v>
      </c>
      <c r="E1205" s="193"/>
      <c r="F1205" s="193"/>
      <c r="G1205" s="193"/>
      <c r="H1205" s="193" t="s">
        <v>3094</v>
      </c>
      <c r="I1205" s="193"/>
      <c r="J1205" s="1"/>
      <c r="K1205" s="1"/>
      <c r="L1205" s="1"/>
      <c r="M1205" s="1"/>
    </row>
    <row r="1206" spans="1:13" ht="15.75" customHeight="1" x14ac:dyDescent="0.2">
      <c r="A1206" s="193">
        <f>+A1192+1</f>
        <v>55028</v>
      </c>
      <c r="B1206" s="194" t="str">
        <f>VLOOKUP($A1206,'P-Partidas-MT'!$A:$C,2,0)</f>
        <v>Armado A6(0.6)</v>
      </c>
      <c r="C1206" s="195"/>
      <c r="D1206" s="195"/>
      <c r="E1206" s="195"/>
      <c r="F1206" s="195"/>
      <c r="G1206" s="195"/>
      <c r="H1206" s="195" t="s">
        <v>72</v>
      </c>
      <c r="I1206" s="195">
        <f>VLOOKUP(A1206,'P-Partidas-MT'!$A$72:$AE$804,31,0)</f>
        <v>5.0999999999999996</v>
      </c>
      <c r="J1206" s="1"/>
      <c r="K1206" s="1"/>
      <c r="L1206" s="1"/>
      <c r="M1206" s="1"/>
    </row>
    <row r="1207" spans="1:13" ht="15.75" customHeight="1" x14ac:dyDescent="0.2">
      <c r="A1207" s="193" t="s">
        <v>3094</v>
      </c>
      <c r="B1207" s="196"/>
      <c r="C1207" s="193" t="s">
        <v>4048</v>
      </c>
      <c r="D1207" s="193"/>
      <c r="E1207" s="193">
        <v>0.04</v>
      </c>
      <c r="F1207" s="193"/>
      <c r="G1207" s="193"/>
      <c r="H1207" s="193" t="s">
        <v>3094</v>
      </c>
      <c r="I1207" s="193"/>
      <c r="J1207" s="1"/>
      <c r="K1207" s="1"/>
      <c r="L1207" s="1"/>
      <c r="M1207" s="1"/>
    </row>
    <row r="1208" spans="1:13" ht="15.75" customHeight="1" x14ac:dyDescent="0.2">
      <c r="A1208" s="193" t="s">
        <v>3094</v>
      </c>
      <c r="B1208" s="196"/>
      <c r="C1208" s="193" t="s">
        <v>3160</v>
      </c>
      <c r="D1208" s="193"/>
      <c r="E1208" s="193">
        <v>2E-3</v>
      </c>
      <c r="F1208" s="193"/>
      <c r="G1208" s="193"/>
      <c r="H1208" s="193" t="s">
        <v>3094</v>
      </c>
      <c r="I1208" s="193"/>
      <c r="J1208" s="1"/>
      <c r="K1208" s="1"/>
      <c r="L1208" s="1"/>
      <c r="M1208" s="1"/>
    </row>
    <row r="1209" spans="1:13" ht="15.75" customHeight="1" x14ac:dyDescent="0.2">
      <c r="A1209" s="193"/>
      <c r="B1209" s="196"/>
      <c r="C1209" s="193" t="s">
        <v>4055</v>
      </c>
      <c r="D1209" s="193"/>
      <c r="E1209" s="193">
        <v>1E-3</v>
      </c>
      <c r="F1209" s="193"/>
      <c r="G1209" s="193"/>
      <c r="H1209" s="193"/>
      <c r="I1209" s="193"/>
      <c r="J1209" s="1"/>
      <c r="K1209" s="1"/>
      <c r="L1209" s="1"/>
      <c r="M1209" s="1"/>
    </row>
    <row r="1210" spans="1:13" ht="15.75" customHeight="1" x14ac:dyDescent="0.2">
      <c r="A1210" s="193"/>
      <c r="B1210" s="196"/>
      <c r="C1210" s="193" t="s">
        <v>4047</v>
      </c>
      <c r="D1210" s="193"/>
      <c r="E1210" s="193">
        <v>4.7E-2</v>
      </c>
      <c r="F1210" s="193"/>
      <c r="G1210" s="193"/>
      <c r="H1210" s="193"/>
      <c r="I1210" s="193"/>
      <c r="J1210" s="1"/>
      <c r="K1210" s="1"/>
      <c r="L1210" s="1"/>
      <c r="M1210" s="1"/>
    </row>
    <row r="1211" spans="1:13" ht="15.75" customHeight="1" x14ac:dyDescent="0.2">
      <c r="A1211" s="193" t="s">
        <v>3094</v>
      </c>
      <c r="B1211" s="196"/>
      <c r="C1211" s="193" t="s">
        <v>3147</v>
      </c>
      <c r="D1211" s="193">
        <v>0.2</v>
      </c>
      <c r="E1211" s="193"/>
      <c r="F1211" s="193"/>
      <c r="G1211" s="193"/>
      <c r="H1211" s="193" t="s">
        <v>3094</v>
      </c>
      <c r="I1211" s="193"/>
      <c r="J1211" s="1"/>
      <c r="K1211" s="1"/>
      <c r="L1211" s="1"/>
      <c r="M1211" s="1"/>
    </row>
    <row r="1212" spans="1:13" ht="15.75" customHeight="1" x14ac:dyDescent="0.2">
      <c r="A1212" s="193"/>
      <c r="B1212" s="196"/>
      <c r="C1212" s="193" t="s">
        <v>3148</v>
      </c>
      <c r="D1212" s="193">
        <v>1</v>
      </c>
      <c r="E1212" s="193"/>
      <c r="F1212" s="193"/>
      <c r="G1212" s="193"/>
      <c r="H1212" s="193"/>
      <c r="I1212" s="193"/>
      <c r="J1212" s="1"/>
      <c r="K1212" s="1"/>
      <c r="L1212" s="1"/>
      <c r="M1212" s="1"/>
    </row>
    <row r="1213" spans="1:13" ht="15.75" customHeight="1" x14ac:dyDescent="0.2">
      <c r="A1213" s="193" t="s">
        <v>3094</v>
      </c>
      <c r="B1213" s="196"/>
      <c r="C1213" s="193" t="s">
        <v>3099</v>
      </c>
      <c r="D1213" s="193">
        <v>1</v>
      </c>
      <c r="E1213" s="193"/>
      <c r="F1213" s="193"/>
      <c r="G1213" s="193"/>
      <c r="H1213" s="193" t="s">
        <v>3094</v>
      </c>
      <c r="I1213" s="193"/>
      <c r="J1213" s="1"/>
      <c r="K1213" s="1"/>
      <c r="L1213" s="1"/>
      <c r="M1213" s="1"/>
    </row>
    <row r="1214" spans="1:13" ht="15.75" customHeight="1" x14ac:dyDescent="0.2">
      <c r="A1214" s="193" t="s">
        <v>3094</v>
      </c>
      <c r="B1214" s="196"/>
      <c r="C1214" s="193" t="s">
        <v>3100</v>
      </c>
      <c r="D1214" s="193">
        <v>1</v>
      </c>
      <c r="E1214" s="193"/>
      <c r="F1214" s="193"/>
      <c r="G1214" s="193"/>
      <c r="H1214" s="193" t="s">
        <v>3094</v>
      </c>
      <c r="I1214" s="193"/>
      <c r="J1214" s="1"/>
      <c r="K1214" s="1"/>
      <c r="L1214" s="1"/>
      <c r="M1214" s="1"/>
    </row>
    <row r="1215" spans="1:13" ht="15.75" customHeight="1" x14ac:dyDescent="0.2">
      <c r="A1215" s="193" t="s">
        <v>3094</v>
      </c>
      <c r="B1215" s="196"/>
      <c r="C1215" s="193" t="s">
        <v>3104</v>
      </c>
      <c r="D1215" s="193"/>
      <c r="E1215" s="193">
        <v>5</v>
      </c>
      <c r="F1215" s="193"/>
      <c r="G1215" s="193"/>
      <c r="H1215" s="193" t="s">
        <v>3094</v>
      </c>
      <c r="I1215" s="193"/>
      <c r="J1215" s="1"/>
      <c r="K1215" s="1"/>
      <c r="L1215" s="1"/>
      <c r="M1215" s="1"/>
    </row>
    <row r="1216" spans="1:13" ht="15.75" customHeight="1" x14ac:dyDescent="0.2">
      <c r="A1216" s="193"/>
      <c r="B1216" s="196"/>
      <c r="C1216" s="193" t="s">
        <v>4013</v>
      </c>
      <c r="D1216" s="193"/>
      <c r="E1216" s="193">
        <v>5</v>
      </c>
      <c r="F1216" s="193"/>
      <c r="G1216" s="193"/>
      <c r="H1216" s="193"/>
      <c r="I1216" s="193"/>
      <c r="J1216" s="1"/>
      <c r="K1216" s="1"/>
      <c r="L1216" s="1"/>
      <c r="M1216" s="1"/>
    </row>
    <row r="1217" spans="1:13" ht="15.75" customHeight="1" x14ac:dyDescent="0.2">
      <c r="A1217" s="193"/>
      <c r="B1217" s="196"/>
      <c r="C1217" s="193" t="s">
        <v>4011</v>
      </c>
      <c r="D1217" s="193">
        <v>0.2</v>
      </c>
      <c r="E1217" s="193"/>
      <c r="F1217" s="193"/>
      <c r="G1217" s="193"/>
      <c r="H1217" s="193"/>
      <c r="I1217" s="193"/>
      <c r="J1217" s="1"/>
      <c r="K1217" s="1"/>
      <c r="L1217" s="1"/>
      <c r="M1217" s="1"/>
    </row>
    <row r="1218" spans="1:13" ht="15.75" customHeight="1" x14ac:dyDescent="0.2">
      <c r="A1218" s="193"/>
      <c r="B1218" s="196"/>
      <c r="C1218" s="193" t="s">
        <v>4042</v>
      </c>
      <c r="D1218" s="193">
        <v>1</v>
      </c>
      <c r="E1218" s="193"/>
      <c r="F1218" s="193"/>
      <c r="G1218" s="193"/>
      <c r="H1218" s="193"/>
      <c r="I1218" s="193"/>
      <c r="J1218" s="1"/>
      <c r="K1218" s="1"/>
      <c r="L1218" s="1"/>
      <c r="M1218" s="1"/>
    </row>
    <row r="1219" spans="1:13" ht="15.75" customHeight="1" x14ac:dyDescent="0.2">
      <c r="A1219" s="193" t="s">
        <v>3094</v>
      </c>
      <c r="B1219" s="196"/>
      <c r="C1219" s="193" t="s">
        <v>4012</v>
      </c>
      <c r="D1219" s="193">
        <f>SUM(D1211:D1214)</f>
        <v>3.2</v>
      </c>
      <c r="E1219" s="193"/>
      <c r="F1219" s="193"/>
      <c r="G1219" s="193"/>
      <c r="H1219" s="193" t="s">
        <v>3094</v>
      </c>
      <c r="I1219" s="193"/>
      <c r="J1219" s="1"/>
      <c r="K1219" s="1"/>
      <c r="L1219" s="1"/>
      <c r="M1219" s="1"/>
    </row>
    <row r="1220" spans="1:13" ht="15.75" customHeight="1" x14ac:dyDescent="0.2">
      <c r="A1220" s="193">
        <f>+A1206+1</f>
        <v>55029</v>
      </c>
      <c r="B1220" s="194" t="str">
        <f>VLOOKUP($A1220,'P-Partidas-MT'!$A:$C,2,0)</f>
        <v>Armado A6(0.8)</v>
      </c>
      <c r="C1220" s="195"/>
      <c r="D1220" s="195"/>
      <c r="E1220" s="195"/>
      <c r="F1220" s="195"/>
      <c r="G1220" s="195"/>
      <c r="H1220" s="195" t="s">
        <v>72</v>
      </c>
      <c r="I1220" s="195">
        <f>VLOOKUP(A1220,'P-Partidas-MT'!$A$72:$AE$804,31,0)</f>
        <v>5</v>
      </c>
      <c r="J1220" s="1"/>
      <c r="K1220" s="1"/>
      <c r="L1220" s="1"/>
      <c r="M1220" s="1"/>
    </row>
    <row r="1221" spans="1:13" ht="15.75" customHeight="1" x14ac:dyDescent="0.2">
      <c r="A1221" s="193" t="s">
        <v>3094</v>
      </c>
      <c r="B1221" s="196"/>
      <c r="C1221" s="193" t="s">
        <v>4048</v>
      </c>
      <c r="D1221" s="193"/>
      <c r="E1221" s="193">
        <v>0.04</v>
      </c>
      <c r="F1221" s="193"/>
      <c r="G1221" s="193"/>
      <c r="H1221" s="193" t="s">
        <v>3094</v>
      </c>
      <c r="I1221" s="193"/>
      <c r="J1221" s="1"/>
      <c r="K1221" s="1"/>
      <c r="L1221" s="1"/>
      <c r="M1221" s="1"/>
    </row>
    <row r="1222" spans="1:13" ht="15.75" customHeight="1" x14ac:dyDescent="0.2">
      <c r="A1222" s="193" t="s">
        <v>3094</v>
      </c>
      <c r="B1222" s="196"/>
      <c r="C1222" s="193" t="s">
        <v>3160</v>
      </c>
      <c r="D1222" s="193"/>
      <c r="E1222" s="193">
        <v>2E-3</v>
      </c>
      <c r="F1222" s="193"/>
      <c r="G1222" s="193"/>
      <c r="H1222" s="193" t="s">
        <v>3094</v>
      </c>
      <c r="I1222" s="193"/>
      <c r="J1222" s="1"/>
      <c r="K1222" s="1"/>
      <c r="L1222" s="1"/>
      <c r="M1222" s="1"/>
    </row>
    <row r="1223" spans="1:13" ht="15.75" customHeight="1" x14ac:dyDescent="0.2">
      <c r="A1223" s="193"/>
      <c r="B1223" s="196"/>
      <c r="C1223" s="193" t="s">
        <v>4055</v>
      </c>
      <c r="D1223" s="193"/>
      <c r="E1223" s="193">
        <v>1E-3</v>
      </c>
      <c r="F1223" s="193"/>
      <c r="G1223" s="193"/>
      <c r="H1223" s="193"/>
      <c r="I1223" s="193"/>
      <c r="J1223" s="1"/>
      <c r="K1223" s="1"/>
      <c r="L1223" s="1"/>
      <c r="M1223" s="1"/>
    </row>
    <row r="1224" spans="1:13" ht="15.75" customHeight="1" x14ac:dyDescent="0.2">
      <c r="A1224" s="193"/>
      <c r="B1224" s="196"/>
      <c r="C1224" s="193" t="s">
        <v>4047</v>
      </c>
      <c r="D1224" s="193"/>
      <c r="E1224" s="193">
        <v>4.7E-2</v>
      </c>
      <c r="F1224" s="193"/>
      <c r="G1224" s="193"/>
      <c r="H1224" s="193"/>
      <c r="I1224" s="193"/>
      <c r="J1224" s="1"/>
      <c r="K1224" s="1"/>
      <c r="L1224" s="1"/>
      <c r="M1224" s="1"/>
    </row>
    <row r="1225" spans="1:13" ht="15.75" customHeight="1" x14ac:dyDescent="0.2">
      <c r="A1225" s="193" t="s">
        <v>3094</v>
      </c>
      <c r="B1225" s="196"/>
      <c r="C1225" s="193" t="s">
        <v>3147</v>
      </c>
      <c r="D1225" s="193">
        <v>0.2</v>
      </c>
      <c r="E1225" s="193"/>
      <c r="F1225" s="193"/>
      <c r="G1225" s="193"/>
      <c r="H1225" s="193" t="s">
        <v>3094</v>
      </c>
      <c r="I1225" s="193"/>
      <c r="J1225" s="1"/>
      <c r="K1225" s="1"/>
      <c r="L1225" s="1"/>
      <c r="M1225" s="1"/>
    </row>
    <row r="1226" spans="1:13" ht="15.75" customHeight="1" x14ac:dyDescent="0.2">
      <c r="A1226" s="193"/>
      <c r="B1226" s="196"/>
      <c r="C1226" s="193" t="s">
        <v>3148</v>
      </c>
      <c r="D1226" s="193">
        <v>1</v>
      </c>
      <c r="E1226" s="193"/>
      <c r="F1226" s="193"/>
      <c r="G1226" s="193"/>
      <c r="H1226" s="193"/>
      <c r="I1226" s="193"/>
      <c r="J1226" s="1"/>
      <c r="K1226" s="1"/>
      <c r="L1226" s="1"/>
      <c r="M1226" s="1"/>
    </row>
    <row r="1227" spans="1:13" ht="15.75" customHeight="1" x14ac:dyDescent="0.2">
      <c r="A1227" s="193" t="s">
        <v>3094</v>
      </c>
      <c r="B1227" s="196"/>
      <c r="C1227" s="193" t="s">
        <v>3099</v>
      </c>
      <c r="D1227" s="193">
        <v>1</v>
      </c>
      <c r="E1227" s="193"/>
      <c r="F1227" s="193"/>
      <c r="G1227" s="193"/>
      <c r="H1227" s="193" t="s">
        <v>3094</v>
      </c>
      <c r="I1227" s="193"/>
      <c r="J1227" s="1"/>
      <c r="K1227" s="1"/>
      <c r="L1227" s="1"/>
      <c r="M1227" s="1"/>
    </row>
    <row r="1228" spans="1:13" ht="15.75" customHeight="1" x14ac:dyDescent="0.2">
      <c r="A1228" s="193" t="s">
        <v>3094</v>
      </c>
      <c r="B1228" s="196"/>
      <c r="C1228" s="193" t="s">
        <v>3100</v>
      </c>
      <c r="D1228" s="193">
        <v>1</v>
      </c>
      <c r="E1228" s="193"/>
      <c r="F1228" s="193"/>
      <c r="G1228" s="193"/>
      <c r="H1228" s="193" t="s">
        <v>3094</v>
      </c>
      <c r="I1228" s="193"/>
      <c r="J1228" s="1"/>
      <c r="K1228" s="1"/>
      <c r="L1228" s="1"/>
      <c r="M1228" s="1"/>
    </row>
    <row r="1229" spans="1:13" ht="15.75" customHeight="1" x14ac:dyDescent="0.2">
      <c r="A1229" s="193" t="s">
        <v>3094</v>
      </c>
      <c r="B1229" s="196"/>
      <c r="C1229" s="193" t="s">
        <v>3104</v>
      </c>
      <c r="D1229" s="193"/>
      <c r="E1229" s="193">
        <v>5</v>
      </c>
      <c r="F1229" s="193"/>
      <c r="G1229" s="193"/>
      <c r="H1229" s="193" t="s">
        <v>3094</v>
      </c>
      <c r="I1229" s="193"/>
      <c r="J1229" s="1"/>
      <c r="K1229" s="1"/>
      <c r="L1229" s="1"/>
      <c r="M1229" s="1"/>
    </row>
    <row r="1230" spans="1:13" ht="15.75" customHeight="1" x14ac:dyDescent="0.2">
      <c r="A1230" s="193"/>
      <c r="B1230" s="196"/>
      <c r="C1230" s="193" t="s">
        <v>4013</v>
      </c>
      <c r="D1230" s="193"/>
      <c r="E1230" s="193">
        <v>5</v>
      </c>
      <c r="F1230" s="193"/>
      <c r="G1230" s="193"/>
      <c r="H1230" s="193"/>
      <c r="I1230" s="193"/>
      <c r="J1230" s="1"/>
      <c r="K1230" s="1"/>
      <c r="L1230" s="1"/>
      <c r="M1230" s="1"/>
    </row>
    <row r="1231" spans="1:13" ht="15.75" customHeight="1" x14ac:dyDescent="0.2">
      <c r="A1231" s="193"/>
      <c r="B1231" s="196"/>
      <c r="C1231" s="193" t="s">
        <v>4011</v>
      </c>
      <c r="D1231" s="193">
        <v>0.2</v>
      </c>
      <c r="E1231" s="193"/>
      <c r="F1231" s="193"/>
      <c r="G1231" s="193"/>
      <c r="H1231" s="193"/>
      <c r="I1231" s="193"/>
      <c r="J1231" s="1"/>
      <c r="K1231" s="1"/>
      <c r="L1231" s="1"/>
      <c r="M1231" s="1"/>
    </row>
    <row r="1232" spans="1:13" ht="15.75" customHeight="1" x14ac:dyDescent="0.2">
      <c r="A1232" s="193"/>
      <c r="B1232" s="196"/>
      <c r="C1232" s="193" t="s">
        <v>4042</v>
      </c>
      <c r="D1232" s="193">
        <v>1</v>
      </c>
      <c r="E1232" s="193"/>
      <c r="F1232" s="193"/>
      <c r="G1232" s="193"/>
      <c r="H1232" s="193"/>
      <c r="I1232" s="193"/>
      <c r="J1232" s="1"/>
      <c r="K1232" s="1"/>
      <c r="L1232" s="1"/>
      <c r="M1232" s="1"/>
    </row>
    <row r="1233" spans="1:13" ht="15.75" customHeight="1" x14ac:dyDescent="0.2">
      <c r="A1233" s="193" t="s">
        <v>3094</v>
      </c>
      <c r="B1233" s="196"/>
      <c r="C1233" s="193" t="s">
        <v>4012</v>
      </c>
      <c r="D1233" s="193">
        <f>SUM(D1225:D1228)</f>
        <v>3.2</v>
      </c>
      <c r="E1233" s="193"/>
      <c r="F1233" s="193"/>
      <c r="G1233" s="193"/>
      <c r="H1233" s="193" t="s">
        <v>3094</v>
      </c>
      <c r="I1233" s="193"/>
      <c r="J1233" s="1"/>
      <c r="K1233" s="1"/>
      <c r="L1233" s="1"/>
      <c r="M1233" s="1"/>
    </row>
    <row r="1234" spans="1:13" ht="15.75" customHeight="1" x14ac:dyDescent="0.2">
      <c r="A1234" s="193">
        <f>+A1220+1</f>
        <v>55030</v>
      </c>
      <c r="B1234" s="194" t="str">
        <f>VLOOKUP($A1234,'P-Partidas-MT'!$A:$C,2,0)</f>
        <v>Armado A6(1.0)</v>
      </c>
      <c r="C1234" s="195"/>
      <c r="D1234" s="195"/>
      <c r="E1234" s="195"/>
      <c r="F1234" s="195"/>
      <c r="G1234" s="195"/>
      <c r="H1234" s="195" t="s">
        <v>72</v>
      </c>
      <c r="I1234" s="195">
        <f>VLOOKUP(A1234,'P-Partidas-MT'!$A$72:$AE$804,31,0)</f>
        <v>5</v>
      </c>
      <c r="J1234" s="1"/>
      <c r="K1234" s="1"/>
      <c r="L1234" s="1"/>
      <c r="M1234" s="1"/>
    </row>
    <row r="1235" spans="1:13" ht="15.75" customHeight="1" x14ac:dyDescent="0.2">
      <c r="A1235" s="193" t="s">
        <v>3094</v>
      </c>
      <c r="B1235" s="196"/>
      <c r="C1235" s="193" t="s">
        <v>4048</v>
      </c>
      <c r="D1235" s="193"/>
      <c r="E1235" s="193">
        <v>0.04</v>
      </c>
      <c r="F1235" s="193"/>
      <c r="G1235" s="193"/>
      <c r="H1235" s="193" t="s">
        <v>3094</v>
      </c>
      <c r="I1235" s="193"/>
      <c r="J1235" s="1"/>
      <c r="K1235" s="1"/>
      <c r="L1235" s="1"/>
      <c r="M1235" s="1"/>
    </row>
    <row r="1236" spans="1:13" ht="15.75" customHeight="1" x14ac:dyDescent="0.2">
      <c r="A1236" s="193" t="s">
        <v>3094</v>
      </c>
      <c r="B1236" s="196"/>
      <c r="C1236" s="193" t="s">
        <v>3160</v>
      </c>
      <c r="D1236" s="193"/>
      <c r="E1236" s="193">
        <v>2E-3</v>
      </c>
      <c r="F1236" s="193"/>
      <c r="G1236" s="193"/>
      <c r="H1236" s="193" t="s">
        <v>3094</v>
      </c>
      <c r="I1236" s="193"/>
      <c r="J1236" s="1"/>
      <c r="K1236" s="1"/>
      <c r="L1236" s="1"/>
      <c r="M1236" s="1"/>
    </row>
    <row r="1237" spans="1:13" ht="15.75" customHeight="1" x14ac:dyDescent="0.2">
      <c r="A1237" s="193"/>
      <c r="B1237" s="196"/>
      <c r="C1237" s="193" t="s">
        <v>4055</v>
      </c>
      <c r="D1237" s="193"/>
      <c r="E1237" s="193">
        <v>1E-3</v>
      </c>
      <c r="F1237" s="193"/>
      <c r="G1237" s="193"/>
      <c r="H1237" s="193"/>
      <c r="I1237" s="193"/>
      <c r="J1237" s="1"/>
      <c r="K1237" s="1"/>
      <c r="L1237" s="1"/>
      <c r="M1237" s="1"/>
    </row>
    <row r="1238" spans="1:13" ht="15.75" customHeight="1" x14ac:dyDescent="0.2">
      <c r="A1238" s="193"/>
      <c r="B1238" s="196"/>
      <c r="C1238" s="193" t="s">
        <v>4047</v>
      </c>
      <c r="D1238" s="193"/>
      <c r="E1238" s="193">
        <v>4.7E-2</v>
      </c>
      <c r="F1238" s="193"/>
      <c r="G1238" s="193"/>
      <c r="H1238" s="193"/>
      <c r="I1238" s="193"/>
      <c r="J1238" s="1"/>
      <c r="K1238" s="1"/>
      <c r="L1238" s="1"/>
      <c r="M1238" s="1"/>
    </row>
    <row r="1239" spans="1:13" ht="15.75" customHeight="1" x14ac:dyDescent="0.2">
      <c r="A1239" s="193" t="s">
        <v>3094</v>
      </c>
      <c r="B1239" s="196"/>
      <c r="C1239" s="193" t="s">
        <v>3147</v>
      </c>
      <c r="D1239" s="193">
        <v>0.2</v>
      </c>
      <c r="E1239" s="193"/>
      <c r="F1239" s="193"/>
      <c r="G1239" s="193"/>
      <c r="H1239" s="193" t="s">
        <v>3094</v>
      </c>
      <c r="I1239" s="193"/>
      <c r="J1239" s="1"/>
      <c r="K1239" s="1"/>
      <c r="L1239" s="1"/>
      <c r="M1239" s="1"/>
    </row>
    <row r="1240" spans="1:13" ht="15.75" customHeight="1" x14ac:dyDescent="0.2">
      <c r="A1240" s="193"/>
      <c r="B1240" s="196"/>
      <c r="C1240" s="193" t="s">
        <v>3148</v>
      </c>
      <c r="D1240" s="193">
        <v>1</v>
      </c>
      <c r="E1240" s="193"/>
      <c r="F1240" s="193"/>
      <c r="G1240" s="193"/>
      <c r="H1240" s="193"/>
      <c r="I1240" s="193"/>
      <c r="J1240" s="1"/>
      <c r="K1240" s="1"/>
      <c r="L1240" s="1"/>
      <c r="M1240" s="1"/>
    </row>
    <row r="1241" spans="1:13" ht="15.75" customHeight="1" x14ac:dyDescent="0.2">
      <c r="A1241" s="193" t="s">
        <v>3094</v>
      </c>
      <c r="B1241" s="196"/>
      <c r="C1241" s="193" t="s">
        <v>3099</v>
      </c>
      <c r="D1241" s="193">
        <v>1</v>
      </c>
      <c r="E1241" s="193"/>
      <c r="F1241" s="193"/>
      <c r="G1241" s="193"/>
      <c r="H1241" s="193" t="s">
        <v>3094</v>
      </c>
      <c r="I1241" s="193"/>
      <c r="J1241" s="1"/>
      <c r="K1241" s="1"/>
      <c r="L1241" s="1"/>
      <c r="M1241" s="1"/>
    </row>
    <row r="1242" spans="1:13" ht="15.75" customHeight="1" x14ac:dyDescent="0.2">
      <c r="A1242" s="193" t="s">
        <v>3094</v>
      </c>
      <c r="B1242" s="196"/>
      <c r="C1242" s="193" t="s">
        <v>3100</v>
      </c>
      <c r="D1242" s="193">
        <v>1</v>
      </c>
      <c r="E1242" s="193"/>
      <c r="F1242" s="193"/>
      <c r="G1242" s="193"/>
      <c r="H1242" s="193" t="s">
        <v>3094</v>
      </c>
      <c r="I1242" s="193"/>
      <c r="J1242" s="1"/>
      <c r="K1242" s="1"/>
      <c r="L1242" s="1"/>
      <c r="M1242" s="1"/>
    </row>
    <row r="1243" spans="1:13" ht="15.75" customHeight="1" x14ac:dyDescent="0.2">
      <c r="A1243" s="193" t="s">
        <v>3094</v>
      </c>
      <c r="B1243" s="196"/>
      <c r="C1243" s="193" t="s">
        <v>3104</v>
      </c>
      <c r="D1243" s="193"/>
      <c r="E1243" s="193">
        <v>5</v>
      </c>
      <c r="F1243" s="193"/>
      <c r="G1243" s="193"/>
      <c r="H1243" s="193" t="s">
        <v>3094</v>
      </c>
      <c r="I1243" s="193"/>
      <c r="J1243" s="1"/>
      <c r="K1243" s="1"/>
      <c r="L1243" s="1"/>
      <c r="M1243" s="1"/>
    </row>
    <row r="1244" spans="1:13" ht="15.75" customHeight="1" x14ac:dyDescent="0.2">
      <c r="A1244" s="193"/>
      <c r="B1244" s="196"/>
      <c r="C1244" s="193" t="s">
        <v>4013</v>
      </c>
      <c r="D1244" s="193"/>
      <c r="E1244" s="193">
        <v>5</v>
      </c>
      <c r="F1244" s="193"/>
      <c r="G1244" s="193"/>
      <c r="H1244" s="193"/>
      <c r="I1244" s="193"/>
      <c r="J1244" s="1"/>
      <c r="K1244" s="1"/>
      <c r="L1244" s="1"/>
      <c r="M1244" s="1"/>
    </row>
    <row r="1245" spans="1:13" ht="15.75" customHeight="1" x14ac:dyDescent="0.2">
      <c r="A1245" s="193"/>
      <c r="B1245" s="196"/>
      <c r="C1245" s="193" t="s">
        <v>4011</v>
      </c>
      <c r="D1245" s="193">
        <v>0.2</v>
      </c>
      <c r="E1245" s="193"/>
      <c r="F1245" s="193"/>
      <c r="G1245" s="193"/>
      <c r="H1245" s="193"/>
      <c r="I1245" s="193"/>
      <c r="J1245" s="1"/>
      <c r="K1245" s="1"/>
      <c r="L1245" s="1"/>
      <c r="M1245" s="1"/>
    </row>
    <row r="1246" spans="1:13" ht="15.75" customHeight="1" x14ac:dyDescent="0.2">
      <c r="A1246" s="193"/>
      <c r="B1246" s="196"/>
      <c r="C1246" s="193" t="s">
        <v>4042</v>
      </c>
      <c r="D1246" s="193">
        <v>1</v>
      </c>
      <c r="E1246" s="193"/>
      <c r="F1246" s="193"/>
      <c r="G1246" s="193"/>
      <c r="H1246" s="193"/>
      <c r="I1246" s="193"/>
      <c r="J1246" s="1"/>
      <c r="K1246" s="1"/>
      <c r="L1246" s="1"/>
      <c r="M1246" s="1"/>
    </row>
    <row r="1247" spans="1:13" ht="15.75" customHeight="1" x14ac:dyDescent="0.2">
      <c r="A1247" s="193" t="s">
        <v>3094</v>
      </c>
      <c r="B1247" s="196"/>
      <c r="C1247" s="193" t="s">
        <v>4012</v>
      </c>
      <c r="D1247" s="193">
        <f>SUM(D1239:D1242)</f>
        <v>3.2</v>
      </c>
      <c r="E1247" s="193"/>
      <c r="F1247" s="193"/>
      <c r="G1247" s="193"/>
      <c r="H1247" s="193" t="s">
        <v>3094</v>
      </c>
      <c r="I1247" s="193"/>
      <c r="J1247" s="1"/>
      <c r="K1247" s="1"/>
      <c r="L1247" s="1"/>
      <c r="M1247" s="1"/>
    </row>
    <row r="1248" spans="1:13" ht="15.75" customHeight="1" x14ac:dyDescent="0.2">
      <c r="A1248" s="193">
        <f>+A1234+1</f>
        <v>55031</v>
      </c>
      <c r="B1248" s="194" t="str">
        <f>VLOOKUP($A1248,'P-Partidas-MT'!$A:$C,2,0)</f>
        <v>Armado A6(1.5)</v>
      </c>
      <c r="C1248" s="195"/>
      <c r="D1248" s="195"/>
      <c r="E1248" s="195"/>
      <c r="F1248" s="195"/>
      <c r="G1248" s="195"/>
      <c r="H1248" s="195" t="s">
        <v>72</v>
      </c>
      <c r="I1248" s="195">
        <f>VLOOKUP(A1248,'P-Partidas-MT'!$A$72:$AE$804,31,0)</f>
        <v>4.5999999999999996</v>
      </c>
      <c r="J1248" s="1"/>
      <c r="K1248" s="1"/>
      <c r="L1248" s="1"/>
      <c r="M1248" s="1"/>
    </row>
    <row r="1249" spans="1:13" ht="15.75" customHeight="1" x14ac:dyDescent="0.2">
      <c r="A1249" s="193" t="s">
        <v>3094</v>
      </c>
      <c r="B1249" s="196"/>
      <c r="C1249" s="193" t="s">
        <v>4048</v>
      </c>
      <c r="D1249" s="193"/>
      <c r="E1249" s="193">
        <v>0.04</v>
      </c>
      <c r="F1249" s="193"/>
      <c r="G1249" s="193"/>
      <c r="H1249" s="193" t="s">
        <v>3094</v>
      </c>
      <c r="I1249" s="193"/>
      <c r="J1249" s="1"/>
      <c r="K1249" s="1"/>
      <c r="L1249" s="1"/>
      <c r="M1249" s="1"/>
    </row>
    <row r="1250" spans="1:13" ht="15.75" customHeight="1" x14ac:dyDescent="0.2">
      <c r="A1250" s="193" t="s">
        <v>3094</v>
      </c>
      <c r="B1250" s="196"/>
      <c r="C1250" s="193" t="s">
        <v>3160</v>
      </c>
      <c r="D1250" s="193"/>
      <c r="E1250" s="193">
        <v>2E-3</v>
      </c>
      <c r="F1250" s="193"/>
      <c r="G1250" s="193"/>
      <c r="H1250" s="193" t="s">
        <v>3094</v>
      </c>
      <c r="I1250" s="193"/>
      <c r="J1250" s="1"/>
      <c r="K1250" s="1"/>
      <c r="L1250" s="1"/>
      <c r="M1250" s="1"/>
    </row>
    <row r="1251" spans="1:13" ht="15.75" customHeight="1" x14ac:dyDescent="0.2">
      <c r="A1251" s="193"/>
      <c r="B1251" s="196"/>
      <c r="C1251" s="193" t="s">
        <v>4055</v>
      </c>
      <c r="D1251" s="193"/>
      <c r="E1251" s="193">
        <v>1E-3</v>
      </c>
      <c r="F1251" s="193"/>
      <c r="G1251" s="193"/>
      <c r="H1251" s="193"/>
      <c r="I1251" s="193"/>
      <c r="J1251" s="1"/>
      <c r="K1251" s="1"/>
      <c r="L1251" s="1"/>
      <c r="M1251" s="1"/>
    </row>
    <row r="1252" spans="1:13" ht="15.75" customHeight="1" x14ac:dyDescent="0.2">
      <c r="A1252" s="193"/>
      <c r="B1252" s="196"/>
      <c r="C1252" s="193" t="s">
        <v>4047</v>
      </c>
      <c r="D1252" s="193"/>
      <c r="E1252" s="193">
        <v>4.7E-2</v>
      </c>
      <c r="F1252" s="193"/>
      <c r="G1252" s="193"/>
      <c r="H1252" s="193"/>
      <c r="I1252" s="193"/>
      <c r="J1252" s="1"/>
      <c r="K1252" s="1"/>
      <c r="L1252" s="1"/>
      <c r="M1252" s="1"/>
    </row>
    <row r="1253" spans="1:13" ht="15.75" customHeight="1" x14ac:dyDescent="0.2">
      <c r="A1253" s="193" t="s">
        <v>3094</v>
      </c>
      <c r="B1253" s="196"/>
      <c r="C1253" s="193" t="s">
        <v>3147</v>
      </c>
      <c r="D1253" s="193">
        <v>0.2</v>
      </c>
      <c r="E1253" s="193"/>
      <c r="F1253" s="193"/>
      <c r="G1253" s="193"/>
      <c r="H1253" s="193" t="s">
        <v>3094</v>
      </c>
      <c r="I1253" s="193"/>
      <c r="J1253" s="1"/>
      <c r="K1253" s="1"/>
      <c r="L1253" s="1"/>
      <c r="M1253" s="1"/>
    </row>
    <row r="1254" spans="1:13" ht="15.75" customHeight="1" x14ac:dyDescent="0.2">
      <c r="A1254" s="193"/>
      <c r="B1254" s="196"/>
      <c r="C1254" s="193" t="s">
        <v>3148</v>
      </c>
      <c r="D1254" s="193">
        <v>1</v>
      </c>
      <c r="E1254" s="193"/>
      <c r="F1254" s="193"/>
      <c r="G1254" s="193"/>
      <c r="H1254" s="193"/>
      <c r="I1254" s="193"/>
      <c r="J1254" s="1"/>
      <c r="K1254" s="1"/>
      <c r="L1254" s="1"/>
      <c r="M1254" s="1"/>
    </row>
    <row r="1255" spans="1:13" ht="15.75" customHeight="1" x14ac:dyDescent="0.2">
      <c r="A1255" s="193" t="s">
        <v>3094</v>
      </c>
      <c r="B1255" s="196"/>
      <c r="C1255" s="193" t="s">
        <v>3099</v>
      </c>
      <c r="D1255" s="193">
        <v>1</v>
      </c>
      <c r="E1255" s="193"/>
      <c r="F1255" s="193"/>
      <c r="G1255" s="193"/>
      <c r="H1255" s="193" t="s">
        <v>3094</v>
      </c>
      <c r="I1255" s="193"/>
      <c r="J1255" s="1"/>
      <c r="K1255" s="1"/>
      <c r="L1255" s="1"/>
      <c r="M1255" s="1"/>
    </row>
    <row r="1256" spans="1:13" ht="15.75" customHeight="1" x14ac:dyDescent="0.2">
      <c r="A1256" s="193" t="s">
        <v>3094</v>
      </c>
      <c r="B1256" s="196"/>
      <c r="C1256" s="193" t="s">
        <v>3100</v>
      </c>
      <c r="D1256" s="193">
        <v>1</v>
      </c>
      <c r="E1256" s="193"/>
      <c r="F1256" s="193"/>
      <c r="G1256" s="193"/>
      <c r="H1256" s="193" t="s">
        <v>3094</v>
      </c>
      <c r="I1256" s="193"/>
      <c r="J1256" s="1"/>
      <c r="K1256" s="1"/>
      <c r="L1256" s="1"/>
      <c r="M1256" s="1"/>
    </row>
    <row r="1257" spans="1:13" ht="15.75" customHeight="1" x14ac:dyDescent="0.2">
      <c r="A1257" s="193" t="s">
        <v>3094</v>
      </c>
      <c r="B1257" s="196"/>
      <c r="C1257" s="193" t="s">
        <v>3104</v>
      </c>
      <c r="D1257" s="193"/>
      <c r="E1257" s="193">
        <v>5</v>
      </c>
      <c r="F1257" s="193"/>
      <c r="G1257" s="193"/>
      <c r="H1257" s="193" t="s">
        <v>3094</v>
      </c>
      <c r="I1257" s="193"/>
      <c r="J1257" s="1"/>
      <c r="K1257" s="1"/>
      <c r="L1257" s="1"/>
      <c r="M1257" s="1"/>
    </row>
    <row r="1258" spans="1:13" ht="15.75" customHeight="1" x14ac:dyDescent="0.2">
      <c r="A1258" s="193"/>
      <c r="B1258" s="196"/>
      <c r="C1258" s="193" t="s">
        <v>4013</v>
      </c>
      <c r="D1258" s="193"/>
      <c r="E1258" s="193">
        <v>5</v>
      </c>
      <c r="F1258" s="193"/>
      <c r="G1258" s="193"/>
      <c r="H1258" s="193"/>
      <c r="I1258" s="193"/>
      <c r="J1258" s="1"/>
      <c r="K1258" s="1"/>
      <c r="L1258" s="1"/>
      <c r="M1258" s="1"/>
    </row>
    <row r="1259" spans="1:13" ht="15.75" customHeight="1" x14ac:dyDescent="0.2">
      <c r="A1259" s="193"/>
      <c r="B1259" s="196"/>
      <c r="C1259" s="193" t="s">
        <v>4011</v>
      </c>
      <c r="D1259" s="193">
        <v>0.2</v>
      </c>
      <c r="E1259" s="193"/>
      <c r="F1259" s="193"/>
      <c r="G1259" s="193"/>
      <c r="H1259" s="193"/>
      <c r="I1259" s="193"/>
      <c r="J1259" s="1"/>
      <c r="K1259" s="1"/>
      <c r="L1259" s="1"/>
      <c r="M1259" s="1"/>
    </row>
    <row r="1260" spans="1:13" ht="15.75" customHeight="1" x14ac:dyDescent="0.2">
      <c r="A1260" s="193"/>
      <c r="B1260" s="196"/>
      <c r="C1260" s="193" t="s">
        <v>4042</v>
      </c>
      <c r="D1260" s="193">
        <v>1</v>
      </c>
      <c r="E1260" s="193"/>
      <c r="F1260" s="193"/>
      <c r="G1260" s="193"/>
      <c r="H1260" s="193"/>
      <c r="I1260" s="193"/>
      <c r="J1260" s="1"/>
      <c r="K1260" s="1"/>
      <c r="L1260" s="1"/>
      <c r="M1260" s="1"/>
    </row>
    <row r="1261" spans="1:13" ht="15.75" customHeight="1" x14ac:dyDescent="0.2">
      <c r="A1261" s="193" t="s">
        <v>3094</v>
      </c>
      <c r="B1261" s="196"/>
      <c r="C1261" s="193" t="s">
        <v>4012</v>
      </c>
      <c r="D1261" s="193">
        <f>SUM(D1253:D1256)</f>
        <v>3.2</v>
      </c>
      <c r="E1261" s="193"/>
      <c r="F1261" s="193"/>
      <c r="G1261" s="193"/>
      <c r="H1261" s="193" t="s">
        <v>3094</v>
      </c>
      <c r="I1261" s="193"/>
      <c r="J1261" s="1"/>
      <c r="K1261" s="1"/>
      <c r="L1261" s="1"/>
      <c r="M1261" s="1"/>
    </row>
    <row r="1262" spans="1:13" ht="16.5" customHeight="1" x14ac:dyDescent="0.2">
      <c r="A1262" s="193">
        <f>+A1248+1</f>
        <v>55032</v>
      </c>
      <c r="B1262" s="194" t="str">
        <f>VLOOKUP($A1262,'P-Partidas-MT'!$A:$C,2,0)</f>
        <v>Armado A6-D(0.6)</v>
      </c>
      <c r="C1262" s="195"/>
      <c r="D1262" s="195"/>
      <c r="E1262" s="195"/>
      <c r="F1262" s="195"/>
      <c r="G1262" s="195"/>
      <c r="H1262" s="195" t="s">
        <v>72</v>
      </c>
      <c r="I1262" s="195">
        <f>VLOOKUP(A1262,'P-Partidas-MT'!$A$72:$AE$804,31,0)</f>
        <v>4.8</v>
      </c>
      <c r="J1262" s="1"/>
      <c r="K1262" s="1"/>
      <c r="L1262" s="1"/>
      <c r="M1262" s="1"/>
    </row>
    <row r="1263" spans="1:13" ht="16.5" customHeight="1" x14ac:dyDescent="0.2">
      <c r="A1263" s="193" t="s">
        <v>3094</v>
      </c>
      <c r="B1263" s="196"/>
      <c r="C1263" s="193" t="s">
        <v>4048</v>
      </c>
      <c r="D1263" s="193"/>
      <c r="E1263" s="193">
        <v>0.04</v>
      </c>
      <c r="F1263" s="193"/>
      <c r="G1263" s="193"/>
      <c r="H1263" s="193" t="s">
        <v>3094</v>
      </c>
      <c r="I1263" s="193"/>
      <c r="J1263" s="1"/>
      <c r="K1263" s="1"/>
      <c r="L1263" s="1"/>
      <c r="M1263" s="1"/>
    </row>
    <row r="1264" spans="1:13" ht="16.5" customHeight="1" x14ac:dyDescent="0.2">
      <c r="A1264" s="193" t="s">
        <v>3094</v>
      </c>
      <c r="B1264" s="196"/>
      <c r="C1264" s="193" t="s">
        <v>3160</v>
      </c>
      <c r="D1264" s="193"/>
      <c r="E1264" s="193">
        <v>2E-3</v>
      </c>
      <c r="F1264" s="193"/>
      <c r="G1264" s="193"/>
      <c r="H1264" s="193" t="s">
        <v>3094</v>
      </c>
      <c r="I1264" s="193"/>
      <c r="J1264" s="1"/>
      <c r="K1264" s="1"/>
      <c r="L1264" s="1"/>
      <c r="M1264" s="1"/>
    </row>
    <row r="1265" spans="1:13" ht="16.5" customHeight="1" x14ac:dyDescent="0.2">
      <c r="A1265" s="193"/>
      <c r="B1265" s="196"/>
      <c r="C1265" s="193" t="s">
        <v>4055</v>
      </c>
      <c r="D1265" s="193"/>
      <c r="E1265" s="193">
        <v>1E-3</v>
      </c>
      <c r="F1265" s="193"/>
      <c r="G1265" s="193"/>
      <c r="H1265" s="193"/>
      <c r="I1265" s="193"/>
      <c r="J1265" s="1"/>
      <c r="K1265" s="1"/>
      <c r="L1265" s="1"/>
      <c r="M1265" s="1"/>
    </row>
    <row r="1266" spans="1:13" ht="16.5" customHeight="1" x14ac:dyDescent="0.2">
      <c r="A1266" s="193"/>
      <c r="B1266" s="196"/>
      <c r="C1266" s="193" t="s">
        <v>4047</v>
      </c>
      <c r="D1266" s="193"/>
      <c r="E1266" s="193">
        <v>4.7E-2</v>
      </c>
      <c r="F1266" s="193"/>
      <c r="G1266" s="193"/>
      <c r="H1266" s="193"/>
      <c r="I1266" s="193"/>
      <c r="J1266" s="1"/>
      <c r="K1266" s="1"/>
      <c r="L1266" s="1"/>
      <c r="M1266" s="1"/>
    </row>
    <row r="1267" spans="1:13" ht="16.5" customHeight="1" x14ac:dyDescent="0.2">
      <c r="A1267" s="193" t="s">
        <v>3094</v>
      </c>
      <c r="B1267" s="196"/>
      <c r="C1267" s="193" t="s">
        <v>3147</v>
      </c>
      <c r="D1267" s="193">
        <v>0.2</v>
      </c>
      <c r="E1267" s="193"/>
      <c r="F1267" s="193"/>
      <c r="G1267" s="193"/>
      <c r="H1267" s="193" t="s">
        <v>3094</v>
      </c>
      <c r="I1267" s="193"/>
      <c r="J1267" s="1"/>
      <c r="K1267" s="1"/>
      <c r="L1267" s="1"/>
      <c r="M1267" s="1"/>
    </row>
    <row r="1268" spans="1:13" ht="16.5" customHeight="1" x14ac:dyDescent="0.2">
      <c r="A1268" s="193"/>
      <c r="B1268" s="196"/>
      <c r="C1268" s="193" t="s">
        <v>3148</v>
      </c>
      <c r="D1268" s="193">
        <v>1</v>
      </c>
      <c r="E1268" s="193"/>
      <c r="F1268" s="193"/>
      <c r="G1268" s="193"/>
      <c r="H1268" s="193"/>
      <c r="I1268" s="193"/>
      <c r="J1268" s="1"/>
      <c r="K1268" s="1"/>
      <c r="L1268" s="1"/>
      <c r="M1268" s="1"/>
    </row>
    <row r="1269" spans="1:13" ht="16.5" customHeight="1" x14ac:dyDescent="0.2">
      <c r="A1269" s="193" t="s">
        <v>3094</v>
      </c>
      <c r="B1269" s="196"/>
      <c r="C1269" s="193" t="s">
        <v>3099</v>
      </c>
      <c r="D1269" s="193">
        <v>1</v>
      </c>
      <c r="E1269" s="193"/>
      <c r="F1269" s="193"/>
      <c r="G1269" s="193"/>
      <c r="H1269" s="193" t="s">
        <v>3094</v>
      </c>
      <c r="I1269" s="193"/>
      <c r="J1269" s="1"/>
      <c r="K1269" s="1"/>
      <c r="L1269" s="1"/>
      <c r="M1269" s="1"/>
    </row>
    <row r="1270" spans="1:13" ht="16.5" customHeight="1" x14ac:dyDescent="0.2">
      <c r="A1270" s="193" t="s">
        <v>3094</v>
      </c>
      <c r="B1270" s="196"/>
      <c r="C1270" s="193" t="s">
        <v>3100</v>
      </c>
      <c r="D1270" s="193">
        <v>1</v>
      </c>
      <c r="E1270" s="193"/>
      <c r="F1270" s="193"/>
      <c r="G1270" s="193"/>
      <c r="H1270" s="193" t="s">
        <v>3094</v>
      </c>
      <c r="I1270" s="193"/>
      <c r="J1270" s="1"/>
      <c r="K1270" s="1"/>
      <c r="L1270" s="1"/>
      <c r="M1270" s="1"/>
    </row>
    <row r="1271" spans="1:13" ht="16.5" customHeight="1" x14ac:dyDescent="0.2">
      <c r="A1271" s="193" t="s">
        <v>3094</v>
      </c>
      <c r="B1271" s="196"/>
      <c r="C1271" s="193" t="s">
        <v>3104</v>
      </c>
      <c r="D1271" s="193"/>
      <c r="E1271" s="193">
        <v>5</v>
      </c>
      <c r="F1271" s="193"/>
      <c r="G1271" s="193"/>
      <c r="H1271" s="193" t="s">
        <v>3094</v>
      </c>
      <c r="I1271" s="193"/>
      <c r="J1271" s="1"/>
      <c r="K1271" s="1"/>
      <c r="L1271" s="1"/>
      <c r="M1271" s="1"/>
    </row>
    <row r="1272" spans="1:13" ht="16.5" customHeight="1" x14ac:dyDescent="0.2">
      <c r="A1272" s="193"/>
      <c r="B1272" s="196"/>
      <c r="C1272" s="193" t="s">
        <v>4013</v>
      </c>
      <c r="D1272" s="193"/>
      <c r="E1272" s="193">
        <v>5</v>
      </c>
      <c r="F1272" s="193"/>
      <c r="G1272" s="193"/>
      <c r="H1272" s="193"/>
      <c r="I1272" s="193"/>
      <c r="J1272" s="1"/>
      <c r="K1272" s="1"/>
      <c r="L1272" s="1"/>
      <c r="M1272" s="1"/>
    </row>
    <row r="1273" spans="1:13" ht="16.5" customHeight="1" x14ac:dyDescent="0.2">
      <c r="A1273" s="193"/>
      <c r="B1273" s="196"/>
      <c r="C1273" s="193" t="s">
        <v>4011</v>
      </c>
      <c r="D1273" s="193">
        <v>0.2</v>
      </c>
      <c r="E1273" s="193"/>
      <c r="F1273" s="193"/>
      <c r="G1273" s="193"/>
      <c r="H1273" s="193"/>
      <c r="I1273" s="193"/>
      <c r="J1273" s="1"/>
      <c r="K1273" s="1"/>
      <c r="L1273" s="1"/>
      <c r="M1273" s="1"/>
    </row>
    <row r="1274" spans="1:13" ht="16.5" customHeight="1" x14ac:dyDescent="0.2">
      <c r="A1274" s="193"/>
      <c r="B1274" s="196"/>
      <c r="C1274" s="193" t="s">
        <v>4042</v>
      </c>
      <c r="D1274" s="193">
        <v>1</v>
      </c>
      <c r="E1274" s="193"/>
      <c r="F1274" s="193"/>
      <c r="G1274" s="193"/>
      <c r="H1274" s="193"/>
      <c r="I1274" s="193"/>
      <c r="J1274" s="1"/>
      <c r="K1274" s="1"/>
      <c r="L1274" s="1"/>
      <c r="M1274" s="1"/>
    </row>
    <row r="1275" spans="1:13" ht="16.5" customHeight="1" x14ac:dyDescent="0.2">
      <c r="A1275" s="193" t="s">
        <v>3094</v>
      </c>
      <c r="B1275" s="196"/>
      <c r="C1275" s="193" t="s">
        <v>4012</v>
      </c>
      <c r="D1275" s="193">
        <f>SUM(D1267:D1270)</f>
        <v>3.2</v>
      </c>
      <c r="E1275" s="193"/>
      <c r="F1275" s="193"/>
      <c r="G1275" s="193"/>
      <c r="H1275" s="193" t="s">
        <v>3094</v>
      </c>
      <c r="I1275" s="193"/>
      <c r="J1275" s="1"/>
      <c r="K1275" s="1"/>
      <c r="L1275" s="1"/>
      <c r="M1275" s="1"/>
    </row>
    <row r="1276" spans="1:13" ht="16.5" customHeight="1" x14ac:dyDescent="0.2">
      <c r="A1276" s="193">
        <f>+A1262+1</f>
        <v>55033</v>
      </c>
      <c r="B1276" s="194" t="str">
        <f>VLOOKUP($A1276,'P-Partidas-MT'!$A:$C,2,0)</f>
        <v>Armado A6-D(0.8)</v>
      </c>
      <c r="C1276" s="195"/>
      <c r="D1276" s="195"/>
      <c r="E1276" s="195"/>
      <c r="F1276" s="195"/>
      <c r="G1276" s="195"/>
      <c r="H1276" s="195" t="s">
        <v>72</v>
      </c>
      <c r="I1276" s="195">
        <f>VLOOKUP(A1276,'P-Partidas-MT'!$A$72:$AE$804,31,0)</f>
        <v>4.8</v>
      </c>
      <c r="J1276" s="1"/>
      <c r="K1276" s="1"/>
      <c r="L1276" s="1"/>
      <c r="M1276" s="1"/>
    </row>
    <row r="1277" spans="1:13" ht="16.5" customHeight="1" x14ac:dyDescent="0.2">
      <c r="A1277" s="193" t="s">
        <v>3094</v>
      </c>
      <c r="B1277" s="196"/>
      <c r="C1277" s="193" t="s">
        <v>4048</v>
      </c>
      <c r="D1277" s="193"/>
      <c r="E1277" s="193">
        <v>0.04</v>
      </c>
      <c r="F1277" s="193"/>
      <c r="G1277" s="193"/>
      <c r="H1277" s="193" t="s">
        <v>3094</v>
      </c>
      <c r="I1277" s="193"/>
      <c r="J1277" s="1"/>
      <c r="K1277" s="1"/>
      <c r="L1277" s="1"/>
      <c r="M1277" s="1"/>
    </row>
    <row r="1278" spans="1:13" ht="16.5" customHeight="1" x14ac:dyDescent="0.2">
      <c r="A1278" s="193" t="s">
        <v>3094</v>
      </c>
      <c r="B1278" s="196"/>
      <c r="C1278" s="193" t="s">
        <v>3160</v>
      </c>
      <c r="D1278" s="193"/>
      <c r="E1278" s="193">
        <v>2E-3</v>
      </c>
      <c r="F1278" s="193"/>
      <c r="G1278" s="193"/>
      <c r="H1278" s="193" t="s">
        <v>3094</v>
      </c>
      <c r="I1278" s="193"/>
      <c r="J1278" s="1"/>
      <c r="K1278" s="1"/>
      <c r="L1278" s="1"/>
      <c r="M1278" s="1"/>
    </row>
    <row r="1279" spans="1:13" ht="16.5" customHeight="1" x14ac:dyDescent="0.2">
      <c r="A1279" s="193"/>
      <c r="B1279" s="196"/>
      <c r="C1279" s="193" t="s">
        <v>4055</v>
      </c>
      <c r="D1279" s="193"/>
      <c r="E1279" s="193">
        <v>1E-3</v>
      </c>
      <c r="F1279" s="193"/>
      <c r="G1279" s="193"/>
      <c r="H1279" s="193"/>
      <c r="I1279" s="193"/>
      <c r="J1279" s="1"/>
      <c r="K1279" s="1"/>
      <c r="L1279" s="1"/>
      <c r="M1279" s="1"/>
    </row>
    <row r="1280" spans="1:13" ht="16.5" customHeight="1" x14ac:dyDescent="0.2">
      <c r="A1280" s="193"/>
      <c r="B1280" s="196"/>
      <c r="C1280" s="193" t="s">
        <v>4047</v>
      </c>
      <c r="D1280" s="193"/>
      <c r="E1280" s="193">
        <v>4.7E-2</v>
      </c>
      <c r="F1280" s="193"/>
      <c r="G1280" s="193"/>
      <c r="H1280" s="193"/>
      <c r="I1280" s="193"/>
      <c r="J1280" s="1"/>
      <c r="K1280" s="1"/>
      <c r="L1280" s="1"/>
      <c r="M1280" s="1"/>
    </row>
    <row r="1281" spans="1:13" ht="16.5" customHeight="1" x14ac:dyDescent="0.2">
      <c r="A1281" s="193" t="s">
        <v>3094</v>
      </c>
      <c r="B1281" s="196"/>
      <c r="C1281" s="193" t="s">
        <v>3147</v>
      </c>
      <c r="D1281" s="193">
        <v>0.2</v>
      </c>
      <c r="E1281" s="193"/>
      <c r="F1281" s="193"/>
      <c r="G1281" s="193"/>
      <c r="H1281" s="193" t="s">
        <v>3094</v>
      </c>
      <c r="I1281" s="193"/>
      <c r="J1281" s="1"/>
      <c r="K1281" s="1"/>
      <c r="L1281" s="1"/>
      <c r="M1281" s="1"/>
    </row>
    <row r="1282" spans="1:13" ht="16.5" customHeight="1" x14ac:dyDescent="0.2">
      <c r="A1282" s="193"/>
      <c r="B1282" s="196"/>
      <c r="C1282" s="193" t="s">
        <v>3148</v>
      </c>
      <c r="D1282" s="193">
        <v>1</v>
      </c>
      <c r="E1282" s="193"/>
      <c r="F1282" s="193"/>
      <c r="G1282" s="193"/>
      <c r="H1282" s="193"/>
      <c r="I1282" s="193"/>
      <c r="J1282" s="1"/>
      <c r="K1282" s="1"/>
      <c r="L1282" s="1"/>
      <c r="M1282" s="1"/>
    </row>
    <row r="1283" spans="1:13" ht="16.5" customHeight="1" x14ac:dyDescent="0.2">
      <c r="A1283" s="193" t="s">
        <v>3094</v>
      </c>
      <c r="B1283" s="196"/>
      <c r="C1283" s="193" t="s">
        <v>3099</v>
      </c>
      <c r="D1283" s="193">
        <v>1</v>
      </c>
      <c r="E1283" s="193"/>
      <c r="F1283" s="193"/>
      <c r="G1283" s="193"/>
      <c r="H1283" s="193" t="s">
        <v>3094</v>
      </c>
      <c r="I1283" s="193"/>
      <c r="J1283" s="1"/>
      <c r="K1283" s="1"/>
      <c r="L1283" s="1"/>
      <c r="M1283" s="1"/>
    </row>
    <row r="1284" spans="1:13" ht="16.5" customHeight="1" x14ac:dyDescent="0.2">
      <c r="A1284" s="193" t="s">
        <v>3094</v>
      </c>
      <c r="B1284" s="196"/>
      <c r="C1284" s="193" t="s">
        <v>3100</v>
      </c>
      <c r="D1284" s="193">
        <v>1</v>
      </c>
      <c r="E1284" s="193"/>
      <c r="F1284" s="193"/>
      <c r="G1284" s="193"/>
      <c r="H1284" s="193" t="s">
        <v>3094</v>
      </c>
      <c r="I1284" s="193"/>
      <c r="J1284" s="1"/>
      <c r="K1284" s="1"/>
      <c r="L1284" s="1"/>
      <c r="M1284" s="1"/>
    </row>
    <row r="1285" spans="1:13" ht="16.5" customHeight="1" x14ac:dyDescent="0.2">
      <c r="A1285" s="193" t="s">
        <v>3094</v>
      </c>
      <c r="B1285" s="196"/>
      <c r="C1285" s="193" t="s">
        <v>3104</v>
      </c>
      <c r="D1285" s="193"/>
      <c r="E1285" s="193">
        <v>5</v>
      </c>
      <c r="F1285" s="193"/>
      <c r="G1285" s="193"/>
      <c r="H1285" s="193" t="s">
        <v>3094</v>
      </c>
      <c r="I1285" s="193"/>
      <c r="J1285" s="1"/>
      <c r="K1285" s="1"/>
      <c r="L1285" s="1"/>
      <c r="M1285" s="1"/>
    </row>
    <row r="1286" spans="1:13" ht="16.5" customHeight="1" x14ac:dyDescent="0.2">
      <c r="A1286" s="193"/>
      <c r="B1286" s="196"/>
      <c r="C1286" s="193" t="s">
        <v>4013</v>
      </c>
      <c r="D1286" s="193"/>
      <c r="E1286" s="193">
        <v>5</v>
      </c>
      <c r="F1286" s="193"/>
      <c r="G1286" s="193"/>
      <c r="H1286" s="193"/>
      <c r="I1286" s="193"/>
      <c r="J1286" s="1"/>
      <c r="K1286" s="1"/>
      <c r="L1286" s="1"/>
      <c r="M1286" s="1"/>
    </row>
    <row r="1287" spans="1:13" ht="16.5" customHeight="1" x14ac:dyDescent="0.2">
      <c r="A1287" s="193"/>
      <c r="B1287" s="196"/>
      <c r="C1287" s="193" t="s">
        <v>4011</v>
      </c>
      <c r="D1287" s="193">
        <v>0.2</v>
      </c>
      <c r="E1287" s="193"/>
      <c r="F1287" s="193"/>
      <c r="G1287" s="193"/>
      <c r="H1287" s="193"/>
      <c r="I1287" s="193"/>
      <c r="J1287" s="1"/>
      <c r="K1287" s="1"/>
      <c r="L1287" s="1"/>
      <c r="M1287" s="1"/>
    </row>
    <row r="1288" spans="1:13" ht="16.5" customHeight="1" x14ac:dyDescent="0.2">
      <c r="A1288" s="193"/>
      <c r="B1288" s="196"/>
      <c r="C1288" s="193" t="s">
        <v>4042</v>
      </c>
      <c r="D1288" s="193">
        <v>1</v>
      </c>
      <c r="E1288" s="193"/>
      <c r="F1288" s="193"/>
      <c r="G1288" s="193"/>
      <c r="H1288" s="193"/>
      <c r="I1288" s="193"/>
      <c r="J1288" s="1"/>
      <c r="K1288" s="1"/>
      <c r="L1288" s="1"/>
      <c r="M1288" s="1"/>
    </row>
    <row r="1289" spans="1:13" ht="16.5" customHeight="1" x14ac:dyDescent="0.2">
      <c r="A1289" s="193" t="s">
        <v>3094</v>
      </c>
      <c r="B1289" s="196"/>
      <c r="C1289" s="193" t="s">
        <v>4012</v>
      </c>
      <c r="D1289" s="193">
        <f>SUM(D1281:D1284)</f>
        <v>3.2</v>
      </c>
      <c r="E1289" s="193"/>
      <c r="F1289" s="193"/>
      <c r="G1289" s="193"/>
      <c r="H1289" s="193" t="s">
        <v>3094</v>
      </c>
      <c r="I1289" s="193"/>
      <c r="J1289" s="1"/>
      <c r="K1289" s="1"/>
      <c r="L1289" s="1"/>
      <c r="M1289" s="1"/>
    </row>
    <row r="1290" spans="1:13" ht="16.5" customHeight="1" x14ac:dyDescent="0.2">
      <c r="A1290" s="193">
        <f>+A1276+1</f>
        <v>55034</v>
      </c>
      <c r="B1290" s="194" t="str">
        <f>VLOOKUP($A1290,'P-Partidas-MT'!$A:$C,2,0)</f>
        <v>Armado A6-D(1.0)</v>
      </c>
      <c r="C1290" s="195"/>
      <c r="D1290" s="195"/>
      <c r="E1290" s="195"/>
      <c r="F1290" s="195"/>
      <c r="G1290" s="195"/>
      <c r="H1290" s="195" t="s">
        <v>72</v>
      </c>
      <c r="I1290" s="195">
        <f>VLOOKUP(A1290,'P-Partidas-MT'!$A$72:$AE$804,31,0)</f>
        <v>4.7</v>
      </c>
      <c r="J1290" s="1"/>
      <c r="K1290" s="1"/>
      <c r="L1290" s="1"/>
      <c r="M1290" s="1"/>
    </row>
    <row r="1291" spans="1:13" ht="16.5" customHeight="1" x14ac:dyDescent="0.2">
      <c r="A1291" s="193" t="s">
        <v>3094</v>
      </c>
      <c r="B1291" s="196"/>
      <c r="C1291" s="193" t="s">
        <v>4048</v>
      </c>
      <c r="D1291" s="193"/>
      <c r="E1291" s="193">
        <v>0.04</v>
      </c>
      <c r="F1291" s="193"/>
      <c r="G1291" s="193"/>
      <c r="H1291" s="193" t="s">
        <v>3094</v>
      </c>
      <c r="I1291" s="193"/>
      <c r="J1291" s="1"/>
      <c r="K1291" s="1"/>
      <c r="L1291" s="1"/>
      <c r="M1291" s="1"/>
    </row>
    <row r="1292" spans="1:13" ht="16.5" customHeight="1" x14ac:dyDescent="0.2">
      <c r="A1292" s="193" t="s">
        <v>3094</v>
      </c>
      <c r="B1292" s="196"/>
      <c r="C1292" s="193" t="s">
        <v>3160</v>
      </c>
      <c r="D1292" s="193"/>
      <c r="E1292" s="193">
        <v>2E-3</v>
      </c>
      <c r="F1292" s="193"/>
      <c r="G1292" s="193"/>
      <c r="H1292" s="193" t="s">
        <v>3094</v>
      </c>
      <c r="I1292" s="193"/>
      <c r="J1292" s="1"/>
      <c r="K1292" s="1"/>
      <c r="L1292" s="1"/>
      <c r="M1292" s="1"/>
    </row>
    <row r="1293" spans="1:13" ht="16.5" customHeight="1" x14ac:dyDescent="0.2">
      <c r="A1293" s="193"/>
      <c r="B1293" s="196"/>
      <c r="C1293" s="193" t="s">
        <v>4055</v>
      </c>
      <c r="D1293" s="193"/>
      <c r="E1293" s="193">
        <v>1E-3</v>
      </c>
      <c r="F1293" s="193"/>
      <c r="G1293" s="193"/>
      <c r="H1293" s="193"/>
      <c r="I1293" s="193"/>
      <c r="J1293" s="1"/>
      <c r="K1293" s="1"/>
      <c r="L1293" s="1"/>
      <c r="M1293" s="1"/>
    </row>
    <row r="1294" spans="1:13" ht="16.5" customHeight="1" x14ac:dyDescent="0.2">
      <c r="A1294" s="193"/>
      <c r="B1294" s="196"/>
      <c r="C1294" s="193" t="s">
        <v>4047</v>
      </c>
      <c r="D1294" s="193"/>
      <c r="E1294" s="193">
        <v>4.7E-2</v>
      </c>
      <c r="F1294" s="193"/>
      <c r="G1294" s="193"/>
      <c r="H1294" s="193"/>
      <c r="I1294" s="193"/>
      <c r="J1294" s="1"/>
      <c r="K1294" s="1"/>
      <c r="L1294" s="1"/>
      <c r="M1294" s="1"/>
    </row>
    <row r="1295" spans="1:13" ht="16.5" customHeight="1" x14ac:dyDescent="0.2">
      <c r="A1295" s="193" t="s">
        <v>3094</v>
      </c>
      <c r="B1295" s="196"/>
      <c r="C1295" s="193" t="s">
        <v>3147</v>
      </c>
      <c r="D1295" s="193">
        <v>0.2</v>
      </c>
      <c r="E1295" s="193"/>
      <c r="F1295" s="193"/>
      <c r="G1295" s="193"/>
      <c r="H1295" s="193" t="s">
        <v>3094</v>
      </c>
      <c r="I1295" s="193"/>
      <c r="J1295" s="1"/>
      <c r="K1295" s="1"/>
      <c r="L1295" s="1"/>
      <c r="M1295" s="1"/>
    </row>
    <row r="1296" spans="1:13" ht="16.5" customHeight="1" x14ac:dyDescent="0.2">
      <c r="A1296" s="193"/>
      <c r="B1296" s="196"/>
      <c r="C1296" s="193" t="s">
        <v>3148</v>
      </c>
      <c r="D1296" s="193">
        <v>1</v>
      </c>
      <c r="E1296" s="193"/>
      <c r="F1296" s="193"/>
      <c r="G1296" s="193"/>
      <c r="H1296" s="193"/>
      <c r="I1296" s="193"/>
      <c r="J1296" s="1"/>
      <c r="K1296" s="1"/>
      <c r="L1296" s="1"/>
      <c r="M1296" s="1"/>
    </row>
    <row r="1297" spans="1:13" ht="16.5" customHeight="1" x14ac:dyDescent="0.2">
      <c r="A1297" s="193" t="s">
        <v>3094</v>
      </c>
      <c r="B1297" s="196"/>
      <c r="C1297" s="193" t="s">
        <v>3099</v>
      </c>
      <c r="D1297" s="193">
        <v>1</v>
      </c>
      <c r="E1297" s="193"/>
      <c r="F1297" s="193"/>
      <c r="G1297" s="193"/>
      <c r="H1297" s="193" t="s">
        <v>3094</v>
      </c>
      <c r="I1297" s="193"/>
      <c r="J1297" s="1"/>
      <c r="K1297" s="1"/>
      <c r="L1297" s="1"/>
      <c r="M1297" s="1"/>
    </row>
    <row r="1298" spans="1:13" ht="16.5" customHeight="1" x14ac:dyDescent="0.2">
      <c r="A1298" s="193" t="s">
        <v>3094</v>
      </c>
      <c r="B1298" s="196"/>
      <c r="C1298" s="193" t="s">
        <v>3100</v>
      </c>
      <c r="D1298" s="193">
        <v>1</v>
      </c>
      <c r="E1298" s="193"/>
      <c r="F1298" s="193"/>
      <c r="G1298" s="193"/>
      <c r="H1298" s="193" t="s">
        <v>3094</v>
      </c>
      <c r="I1298" s="193"/>
      <c r="J1298" s="1"/>
      <c r="K1298" s="1"/>
      <c r="L1298" s="1"/>
      <c r="M1298" s="1"/>
    </row>
    <row r="1299" spans="1:13" ht="16.5" customHeight="1" x14ac:dyDescent="0.2">
      <c r="A1299" s="193" t="s">
        <v>3094</v>
      </c>
      <c r="B1299" s="196"/>
      <c r="C1299" s="193" t="s">
        <v>3104</v>
      </c>
      <c r="D1299" s="193"/>
      <c r="E1299" s="193">
        <v>5</v>
      </c>
      <c r="F1299" s="193"/>
      <c r="G1299" s="193"/>
      <c r="H1299" s="193" t="s">
        <v>3094</v>
      </c>
      <c r="I1299" s="193"/>
      <c r="J1299" s="1"/>
      <c r="K1299" s="1"/>
      <c r="L1299" s="1"/>
      <c r="M1299" s="1"/>
    </row>
    <row r="1300" spans="1:13" ht="16.5" customHeight="1" x14ac:dyDescent="0.2">
      <c r="A1300" s="193"/>
      <c r="B1300" s="196"/>
      <c r="C1300" s="193" t="s">
        <v>4013</v>
      </c>
      <c r="D1300" s="193"/>
      <c r="E1300" s="193">
        <v>5</v>
      </c>
      <c r="F1300" s="193"/>
      <c r="G1300" s="193"/>
      <c r="H1300" s="193"/>
      <c r="I1300" s="193"/>
      <c r="J1300" s="1"/>
      <c r="K1300" s="1"/>
      <c r="L1300" s="1"/>
      <c r="M1300" s="1"/>
    </row>
    <row r="1301" spans="1:13" ht="16.5" customHeight="1" x14ac:dyDescent="0.2">
      <c r="A1301" s="193"/>
      <c r="B1301" s="196"/>
      <c r="C1301" s="193" t="s">
        <v>4011</v>
      </c>
      <c r="D1301" s="193">
        <v>0.2</v>
      </c>
      <c r="E1301" s="193"/>
      <c r="F1301" s="193"/>
      <c r="G1301" s="193"/>
      <c r="H1301" s="193"/>
      <c r="I1301" s="193"/>
      <c r="J1301" s="1"/>
      <c r="K1301" s="1"/>
      <c r="L1301" s="1"/>
      <c r="M1301" s="1"/>
    </row>
    <row r="1302" spans="1:13" ht="16.5" customHeight="1" x14ac:dyDescent="0.2">
      <c r="A1302" s="193"/>
      <c r="B1302" s="196"/>
      <c r="C1302" s="193" t="s">
        <v>4042</v>
      </c>
      <c r="D1302" s="193">
        <v>1</v>
      </c>
      <c r="E1302" s="193"/>
      <c r="F1302" s="193"/>
      <c r="G1302" s="193"/>
      <c r="H1302" s="193"/>
      <c r="I1302" s="193"/>
      <c r="J1302" s="1"/>
      <c r="K1302" s="1"/>
      <c r="L1302" s="1"/>
      <c r="M1302" s="1"/>
    </row>
    <row r="1303" spans="1:13" ht="16.5" customHeight="1" x14ac:dyDescent="0.2">
      <c r="A1303" s="193" t="s">
        <v>3094</v>
      </c>
      <c r="B1303" s="196"/>
      <c r="C1303" s="193" t="s">
        <v>4012</v>
      </c>
      <c r="D1303" s="193">
        <f>SUM(D1295:D1298)</f>
        <v>3.2</v>
      </c>
      <c r="E1303" s="193"/>
      <c r="F1303" s="193"/>
      <c r="G1303" s="193"/>
      <c r="H1303" s="193" t="s">
        <v>3094</v>
      </c>
      <c r="I1303" s="193"/>
      <c r="J1303" s="1"/>
      <c r="K1303" s="1"/>
      <c r="L1303" s="1"/>
      <c r="M1303" s="1"/>
    </row>
    <row r="1304" spans="1:13" ht="16.5" customHeight="1" x14ac:dyDescent="0.2">
      <c r="A1304" s="193">
        <f>+A1290+1</f>
        <v>55035</v>
      </c>
      <c r="B1304" s="194" t="str">
        <f>VLOOKUP($A1304,'P-Partidas-MT'!$A:$C,2,0)</f>
        <v>Armado A6-D(1.5)</v>
      </c>
      <c r="C1304" s="195"/>
      <c r="D1304" s="195"/>
      <c r="E1304" s="195"/>
      <c r="F1304" s="195"/>
      <c r="G1304" s="195"/>
      <c r="H1304" s="195" t="s">
        <v>72</v>
      </c>
      <c r="I1304" s="195">
        <f>VLOOKUP(A1304,'P-Partidas-MT'!$A$72:$AE$804,31,0)</f>
        <v>4.3</v>
      </c>
      <c r="J1304" s="1"/>
      <c r="K1304" s="1"/>
      <c r="L1304" s="1"/>
      <c r="M1304" s="1"/>
    </row>
    <row r="1305" spans="1:13" ht="16.5" customHeight="1" x14ac:dyDescent="0.2">
      <c r="A1305" s="193" t="s">
        <v>3094</v>
      </c>
      <c r="B1305" s="196"/>
      <c r="C1305" s="193" t="s">
        <v>4048</v>
      </c>
      <c r="D1305" s="193"/>
      <c r="E1305" s="193">
        <v>0.04</v>
      </c>
      <c r="F1305" s="193"/>
      <c r="G1305" s="193"/>
      <c r="H1305" s="193" t="s">
        <v>3094</v>
      </c>
      <c r="I1305" s="193"/>
      <c r="J1305" s="1"/>
      <c r="K1305" s="1"/>
      <c r="L1305" s="1"/>
      <c r="M1305" s="1"/>
    </row>
    <row r="1306" spans="1:13" ht="16.5" customHeight="1" x14ac:dyDescent="0.2">
      <c r="A1306" s="193" t="s">
        <v>3094</v>
      </c>
      <c r="B1306" s="196"/>
      <c r="C1306" s="193" t="s">
        <v>3160</v>
      </c>
      <c r="D1306" s="193"/>
      <c r="E1306" s="193">
        <v>2E-3</v>
      </c>
      <c r="F1306" s="193"/>
      <c r="G1306" s="193"/>
      <c r="H1306" s="193" t="s">
        <v>3094</v>
      </c>
      <c r="I1306" s="193"/>
      <c r="J1306" s="1"/>
      <c r="K1306" s="1"/>
      <c r="L1306" s="1"/>
      <c r="M1306" s="1"/>
    </row>
    <row r="1307" spans="1:13" ht="16.5" customHeight="1" x14ac:dyDescent="0.2">
      <c r="A1307" s="193"/>
      <c r="B1307" s="196"/>
      <c r="C1307" s="193" t="s">
        <v>4055</v>
      </c>
      <c r="D1307" s="193"/>
      <c r="E1307" s="193">
        <v>1E-3</v>
      </c>
      <c r="F1307" s="193"/>
      <c r="G1307" s="193"/>
      <c r="H1307" s="193"/>
      <c r="I1307" s="193"/>
      <c r="J1307" s="1"/>
      <c r="K1307" s="1"/>
      <c r="L1307" s="1"/>
      <c r="M1307" s="1"/>
    </row>
    <row r="1308" spans="1:13" ht="16.5" customHeight="1" x14ac:dyDescent="0.2">
      <c r="A1308" s="193"/>
      <c r="B1308" s="196"/>
      <c r="C1308" s="193" t="s">
        <v>4047</v>
      </c>
      <c r="D1308" s="193"/>
      <c r="E1308" s="193">
        <v>4.7E-2</v>
      </c>
      <c r="F1308" s="193"/>
      <c r="G1308" s="193"/>
      <c r="H1308" s="193"/>
      <c r="I1308" s="193"/>
      <c r="J1308" s="1"/>
      <c r="K1308" s="1"/>
      <c r="L1308" s="1"/>
      <c r="M1308" s="1"/>
    </row>
    <row r="1309" spans="1:13" ht="16.5" customHeight="1" x14ac:dyDescent="0.2">
      <c r="A1309" s="193" t="s">
        <v>3094</v>
      </c>
      <c r="B1309" s="196"/>
      <c r="C1309" s="193" t="s">
        <v>3147</v>
      </c>
      <c r="D1309" s="193">
        <v>0.2</v>
      </c>
      <c r="E1309" s="193"/>
      <c r="F1309" s="193"/>
      <c r="G1309" s="193"/>
      <c r="H1309" s="193" t="s">
        <v>3094</v>
      </c>
      <c r="I1309" s="193"/>
      <c r="J1309" s="1"/>
      <c r="K1309" s="1"/>
      <c r="L1309" s="1"/>
      <c r="M1309" s="1"/>
    </row>
    <row r="1310" spans="1:13" ht="16.5" customHeight="1" x14ac:dyDescent="0.2">
      <c r="A1310" s="193"/>
      <c r="B1310" s="196"/>
      <c r="C1310" s="193" t="s">
        <v>3148</v>
      </c>
      <c r="D1310" s="193">
        <v>1</v>
      </c>
      <c r="E1310" s="193"/>
      <c r="F1310" s="193"/>
      <c r="G1310" s="193"/>
      <c r="H1310" s="193"/>
      <c r="I1310" s="193"/>
      <c r="J1310" s="1"/>
      <c r="K1310" s="1"/>
      <c r="L1310" s="1"/>
      <c r="M1310" s="1"/>
    </row>
    <row r="1311" spans="1:13" ht="16.5" customHeight="1" x14ac:dyDescent="0.2">
      <c r="A1311" s="193" t="s">
        <v>3094</v>
      </c>
      <c r="B1311" s="196"/>
      <c r="C1311" s="193" t="s">
        <v>3099</v>
      </c>
      <c r="D1311" s="193">
        <v>1</v>
      </c>
      <c r="E1311" s="193"/>
      <c r="F1311" s="193"/>
      <c r="G1311" s="193"/>
      <c r="H1311" s="193" t="s">
        <v>3094</v>
      </c>
      <c r="I1311" s="193"/>
      <c r="J1311" s="1"/>
      <c r="K1311" s="1"/>
      <c r="L1311" s="1"/>
      <c r="M1311" s="1"/>
    </row>
    <row r="1312" spans="1:13" ht="16.5" customHeight="1" x14ac:dyDescent="0.2">
      <c r="A1312" s="193" t="s">
        <v>3094</v>
      </c>
      <c r="B1312" s="196"/>
      <c r="C1312" s="193" t="s">
        <v>3100</v>
      </c>
      <c r="D1312" s="193">
        <v>1</v>
      </c>
      <c r="E1312" s="193"/>
      <c r="F1312" s="193"/>
      <c r="G1312" s="193"/>
      <c r="H1312" s="193" t="s">
        <v>3094</v>
      </c>
      <c r="I1312" s="193"/>
      <c r="J1312" s="1"/>
      <c r="K1312" s="1"/>
      <c r="L1312" s="1"/>
      <c r="M1312" s="1"/>
    </row>
    <row r="1313" spans="1:13" ht="16.5" customHeight="1" x14ac:dyDescent="0.2">
      <c r="A1313" s="193" t="s">
        <v>3094</v>
      </c>
      <c r="B1313" s="196"/>
      <c r="C1313" s="193" t="s">
        <v>3104</v>
      </c>
      <c r="D1313" s="193"/>
      <c r="E1313" s="193">
        <v>5</v>
      </c>
      <c r="F1313" s="193"/>
      <c r="G1313" s="193"/>
      <c r="H1313" s="193" t="s">
        <v>3094</v>
      </c>
      <c r="I1313" s="193"/>
      <c r="J1313" s="1"/>
      <c r="K1313" s="1"/>
      <c r="L1313" s="1"/>
      <c r="M1313" s="1"/>
    </row>
    <row r="1314" spans="1:13" ht="16.5" customHeight="1" x14ac:dyDescent="0.2">
      <c r="A1314" s="193"/>
      <c r="B1314" s="196"/>
      <c r="C1314" s="193" t="s">
        <v>4013</v>
      </c>
      <c r="D1314" s="193"/>
      <c r="E1314" s="193">
        <v>5</v>
      </c>
      <c r="F1314" s="193"/>
      <c r="G1314" s="193"/>
      <c r="H1314" s="193"/>
      <c r="I1314" s="193"/>
      <c r="J1314" s="1"/>
      <c r="K1314" s="1"/>
      <c r="L1314" s="1"/>
      <c r="M1314" s="1"/>
    </row>
    <row r="1315" spans="1:13" ht="16.5" customHeight="1" x14ac:dyDescent="0.2">
      <c r="A1315" s="193"/>
      <c r="B1315" s="196"/>
      <c r="C1315" s="193" t="s">
        <v>4011</v>
      </c>
      <c r="D1315" s="193">
        <v>0.2</v>
      </c>
      <c r="E1315" s="193"/>
      <c r="F1315" s="193"/>
      <c r="G1315" s="193"/>
      <c r="H1315" s="193"/>
      <c r="I1315" s="193"/>
      <c r="J1315" s="1"/>
      <c r="K1315" s="1"/>
      <c r="L1315" s="1"/>
      <c r="M1315" s="1"/>
    </row>
    <row r="1316" spans="1:13" ht="16.5" customHeight="1" x14ac:dyDescent="0.2">
      <c r="A1316" s="193"/>
      <c r="B1316" s="196"/>
      <c r="C1316" s="193" t="s">
        <v>4042</v>
      </c>
      <c r="D1316" s="193">
        <v>1</v>
      </c>
      <c r="E1316" s="193"/>
      <c r="F1316" s="193"/>
      <c r="G1316" s="193"/>
      <c r="H1316" s="193"/>
      <c r="I1316" s="193"/>
      <c r="J1316" s="1"/>
      <c r="K1316" s="1"/>
      <c r="L1316" s="1"/>
      <c r="M1316" s="1"/>
    </row>
    <row r="1317" spans="1:13" ht="16.5" customHeight="1" x14ac:dyDescent="0.2">
      <c r="A1317" s="193" t="s">
        <v>3094</v>
      </c>
      <c r="B1317" s="196"/>
      <c r="C1317" s="193" t="s">
        <v>4012</v>
      </c>
      <c r="D1317" s="193">
        <f>SUM(D1309:D1312)</f>
        <v>3.2</v>
      </c>
      <c r="E1317" s="193"/>
      <c r="F1317" s="193"/>
      <c r="G1317" s="193"/>
      <c r="H1317" s="193" t="s">
        <v>3094</v>
      </c>
      <c r="I1317" s="193"/>
      <c r="J1317" s="1"/>
      <c r="K1317" s="1"/>
      <c r="L1317" s="1"/>
      <c r="M1317" s="1"/>
    </row>
    <row r="1318" spans="1:13" ht="16.5" customHeight="1" x14ac:dyDescent="0.2">
      <c r="A1318" s="193">
        <f>+A1304+1</f>
        <v>55036</v>
      </c>
      <c r="B1318" s="194" t="str">
        <f>VLOOKUP($A1318,'P-Partidas-MT'!$A:$C,2,0)</f>
        <v>Armado A6-2(0.6)</v>
      </c>
      <c r="C1318" s="195"/>
      <c r="D1318" s="195"/>
      <c r="E1318" s="195"/>
      <c r="F1318" s="195"/>
      <c r="G1318" s="195"/>
      <c r="H1318" s="195" t="s">
        <v>72</v>
      </c>
      <c r="I1318" s="195">
        <f>VLOOKUP(A1318,'P-Partidas-MT'!$A$72:$AE$804,31,0)</f>
        <v>4.5999999999999996</v>
      </c>
      <c r="J1318" s="1"/>
      <c r="K1318" s="1"/>
      <c r="L1318" s="1"/>
      <c r="M1318" s="1"/>
    </row>
    <row r="1319" spans="1:13" ht="16.5" customHeight="1" x14ac:dyDescent="0.2">
      <c r="A1319" s="193" t="s">
        <v>3094</v>
      </c>
      <c r="B1319" s="196"/>
      <c r="C1319" s="193" t="s">
        <v>4048</v>
      </c>
      <c r="D1319" s="193"/>
      <c r="E1319" s="193">
        <v>0.04</v>
      </c>
      <c r="F1319" s="193"/>
      <c r="G1319" s="193"/>
      <c r="H1319" s="193" t="s">
        <v>3094</v>
      </c>
      <c r="I1319" s="193"/>
      <c r="J1319" s="1"/>
      <c r="K1319" s="1"/>
      <c r="L1319" s="1"/>
      <c r="M1319" s="1"/>
    </row>
    <row r="1320" spans="1:13" ht="16.5" customHeight="1" x14ac:dyDescent="0.2">
      <c r="A1320" s="193" t="s">
        <v>3094</v>
      </c>
      <c r="B1320" s="196"/>
      <c r="C1320" s="193" t="s">
        <v>3160</v>
      </c>
      <c r="D1320" s="193"/>
      <c r="E1320" s="193">
        <v>2E-3</v>
      </c>
      <c r="F1320" s="193"/>
      <c r="G1320" s="193"/>
      <c r="H1320" s="193" t="s">
        <v>3094</v>
      </c>
      <c r="I1320" s="193"/>
      <c r="J1320" s="1"/>
      <c r="K1320" s="1"/>
      <c r="L1320" s="1"/>
      <c r="M1320" s="1"/>
    </row>
    <row r="1321" spans="1:13" ht="16.5" customHeight="1" x14ac:dyDescent="0.2">
      <c r="A1321" s="193"/>
      <c r="B1321" s="196"/>
      <c r="C1321" s="193" t="s">
        <v>4055</v>
      </c>
      <c r="D1321" s="193"/>
      <c r="E1321" s="193">
        <v>1E-3</v>
      </c>
      <c r="F1321" s="193"/>
      <c r="G1321" s="193"/>
      <c r="H1321" s="193"/>
      <c r="I1321" s="193"/>
      <c r="J1321" s="1"/>
      <c r="K1321" s="1"/>
      <c r="L1321" s="1"/>
      <c r="M1321" s="1"/>
    </row>
    <row r="1322" spans="1:13" ht="16.5" customHeight="1" x14ac:dyDescent="0.2">
      <c r="A1322" s="193"/>
      <c r="B1322" s="196"/>
      <c r="C1322" s="193" t="s">
        <v>4047</v>
      </c>
      <c r="D1322" s="193"/>
      <c r="E1322" s="193">
        <v>4.7E-2</v>
      </c>
      <c r="F1322" s="193"/>
      <c r="G1322" s="193"/>
      <c r="H1322" s="193"/>
      <c r="I1322" s="193"/>
      <c r="J1322" s="1"/>
      <c r="K1322" s="1"/>
      <c r="L1322" s="1"/>
      <c r="M1322" s="1"/>
    </row>
    <row r="1323" spans="1:13" ht="16.5" customHeight="1" x14ac:dyDescent="0.2">
      <c r="A1323" s="193" t="s">
        <v>3094</v>
      </c>
      <c r="B1323" s="196"/>
      <c r="C1323" s="193" t="s">
        <v>3147</v>
      </c>
      <c r="D1323" s="193">
        <v>0.2</v>
      </c>
      <c r="E1323" s="193"/>
      <c r="F1323" s="193"/>
      <c r="G1323" s="193"/>
      <c r="H1323" s="193" t="s">
        <v>3094</v>
      </c>
      <c r="I1323" s="193"/>
      <c r="J1323" s="1"/>
      <c r="K1323" s="1"/>
      <c r="L1323" s="1"/>
      <c r="M1323" s="1"/>
    </row>
    <row r="1324" spans="1:13" ht="16.5" customHeight="1" x14ac:dyDescent="0.2">
      <c r="A1324" s="193"/>
      <c r="B1324" s="196"/>
      <c r="C1324" s="193" t="s">
        <v>3148</v>
      </c>
      <c r="D1324" s="193">
        <v>1</v>
      </c>
      <c r="E1324" s="193"/>
      <c r="F1324" s="193"/>
      <c r="G1324" s="193"/>
      <c r="H1324" s="193"/>
      <c r="I1324" s="193"/>
      <c r="J1324" s="1"/>
      <c r="K1324" s="1"/>
      <c r="L1324" s="1"/>
      <c r="M1324" s="1"/>
    </row>
    <row r="1325" spans="1:13" ht="16.5" customHeight="1" x14ac:dyDescent="0.2">
      <c r="A1325" s="193" t="s">
        <v>3094</v>
      </c>
      <c r="B1325" s="196"/>
      <c r="C1325" s="193" t="s">
        <v>3099</v>
      </c>
      <c r="D1325" s="193">
        <v>1</v>
      </c>
      <c r="E1325" s="193"/>
      <c r="F1325" s="193"/>
      <c r="G1325" s="193"/>
      <c r="H1325" s="193" t="s">
        <v>3094</v>
      </c>
      <c r="I1325" s="193"/>
      <c r="J1325" s="1"/>
      <c r="K1325" s="1"/>
      <c r="L1325" s="1"/>
      <c r="M1325" s="1"/>
    </row>
    <row r="1326" spans="1:13" ht="16.5" customHeight="1" x14ac:dyDescent="0.2">
      <c r="A1326" s="193" t="s">
        <v>3094</v>
      </c>
      <c r="B1326" s="196"/>
      <c r="C1326" s="193" t="s">
        <v>3100</v>
      </c>
      <c r="D1326" s="193">
        <v>1</v>
      </c>
      <c r="E1326" s="193"/>
      <c r="F1326" s="193"/>
      <c r="G1326" s="193"/>
      <c r="H1326" s="193" t="s">
        <v>3094</v>
      </c>
      <c r="I1326" s="193"/>
      <c r="J1326" s="1"/>
      <c r="K1326" s="1"/>
      <c r="L1326" s="1"/>
      <c r="M1326" s="1"/>
    </row>
    <row r="1327" spans="1:13" ht="16.5" customHeight="1" x14ac:dyDescent="0.2">
      <c r="A1327" s="193" t="s">
        <v>3094</v>
      </c>
      <c r="B1327" s="196"/>
      <c r="C1327" s="193" t="s">
        <v>3104</v>
      </c>
      <c r="D1327" s="193"/>
      <c r="E1327" s="193">
        <v>5</v>
      </c>
      <c r="F1327" s="193"/>
      <c r="G1327" s="193"/>
      <c r="H1327" s="193" t="s">
        <v>3094</v>
      </c>
      <c r="I1327" s="193"/>
      <c r="J1327" s="1"/>
      <c r="K1327" s="1"/>
      <c r="L1327" s="1"/>
      <c r="M1327" s="1"/>
    </row>
    <row r="1328" spans="1:13" ht="16.5" customHeight="1" x14ac:dyDescent="0.2">
      <c r="A1328" s="193"/>
      <c r="B1328" s="196"/>
      <c r="C1328" s="193" t="s">
        <v>4013</v>
      </c>
      <c r="D1328" s="193"/>
      <c r="E1328" s="193">
        <v>5</v>
      </c>
      <c r="F1328" s="193"/>
      <c r="G1328" s="193"/>
      <c r="H1328" s="193"/>
      <c r="I1328" s="193"/>
      <c r="J1328" s="1"/>
      <c r="K1328" s="1"/>
      <c r="L1328" s="1"/>
      <c r="M1328" s="1"/>
    </row>
    <row r="1329" spans="1:13" ht="16.5" customHeight="1" x14ac:dyDescent="0.2">
      <c r="A1329" s="193"/>
      <c r="B1329" s="196"/>
      <c r="C1329" s="193" t="s">
        <v>4011</v>
      </c>
      <c r="D1329" s="193">
        <v>0.2</v>
      </c>
      <c r="E1329" s="193"/>
      <c r="F1329" s="193"/>
      <c r="G1329" s="193"/>
      <c r="H1329" s="193"/>
      <c r="I1329" s="193"/>
      <c r="J1329" s="1"/>
      <c r="K1329" s="1"/>
      <c r="L1329" s="1"/>
      <c r="M1329" s="1"/>
    </row>
    <row r="1330" spans="1:13" ht="16.5" customHeight="1" x14ac:dyDescent="0.2">
      <c r="A1330" s="193"/>
      <c r="B1330" s="196"/>
      <c r="C1330" s="193" t="s">
        <v>4042</v>
      </c>
      <c r="D1330" s="193">
        <v>1</v>
      </c>
      <c r="E1330" s="193"/>
      <c r="F1330" s="193"/>
      <c r="G1330" s="193"/>
      <c r="H1330" s="193"/>
      <c r="I1330" s="193"/>
      <c r="J1330" s="1"/>
      <c r="K1330" s="1"/>
      <c r="L1330" s="1"/>
      <c r="M1330" s="1"/>
    </row>
    <row r="1331" spans="1:13" ht="16.5" customHeight="1" x14ac:dyDescent="0.2">
      <c r="A1331" s="193" t="s">
        <v>3094</v>
      </c>
      <c r="B1331" s="196"/>
      <c r="C1331" s="193" t="s">
        <v>4012</v>
      </c>
      <c r="D1331" s="193">
        <f>SUM(D1323:D1326)</f>
        <v>3.2</v>
      </c>
      <c r="E1331" s="193"/>
      <c r="F1331" s="193"/>
      <c r="G1331" s="193"/>
      <c r="H1331" s="193" t="s">
        <v>3094</v>
      </c>
      <c r="I1331" s="193"/>
      <c r="J1331" s="1"/>
      <c r="K1331" s="1"/>
      <c r="L1331" s="1"/>
      <c r="M1331" s="1"/>
    </row>
    <row r="1332" spans="1:13" ht="16.5" customHeight="1" x14ac:dyDescent="0.2">
      <c r="A1332" s="193">
        <f>+A1318+1</f>
        <v>55037</v>
      </c>
      <c r="B1332" s="194" t="str">
        <f>VLOOKUP($A1332,'P-Partidas-MT'!$A:$C,2,0)</f>
        <v>Armado A6-2(0.8)</v>
      </c>
      <c r="C1332" s="195"/>
      <c r="D1332" s="195"/>
      <c r="E1332" s="195"/>
      <c r="F1332" s="195"/>
      <c r="G1332" s="195"/>
      <c r="H1332" s="195" t="s">
        <v>72</v>
      </c>
      <c r="I1332" s="195">
        <f>VLOOKUP(A1332,'P-Partidas-MT'!$A$72:$AE$804,31,0)</f>
        <v>4.5999999999999996</v>
      </c>
      <c r="J1332" s="1"/>
      <c r="K1332" s="1"/>
      <c r="L1332" s="1"/>
      <c r="M1332" s="1"/>
    </row>
    <row r="1333" spans="1:13" ht="16.5" customHeight="1" x14ac:dyDescent="0.2">
      <c r="A1333" s="193" t="s">
        <v>3094</v>
      </c>
      <c r="B1333" s="196"/>
      <c r="C1333" s="193" t="s">
        <v>4048</v>
      </c>
      <c r="D1333" s="193"/>
      <c r="E1333" s="193">
        <v>0.04</v>
      </c>
      <c r="F1333" s="193"/>
      <c r="G1333" s="193"/>
      <c r="H1333" s="193" t="s">
        <v>3094</v>
      </c>
      <c r="I1333" s="193"/>
      <c r="J1333" s="1"/>
      <c r="K1333" s="1"/>
      <c r="L1333" s="1"/>
      <c r="M1333" s="1"/>
    </row>
    <row r="1334" spans="1:13" ht="16.5" customHeight="1" x14ac:dyDescent="0.2">
      <c r="A1334" s="193" t="s">
        <v>3094</v>
      </c>
      <c r="B1334" s="196"/>
      <c r="C1334" s="193" t="s">
        <v>3160</v>
      </c>
      <c r="D1334" s="193"/>
      <c r="E1334" s="193">
        <v>2E-3</v>
      </c>
      <c r="F1334" s="193"/>
      <c r="G1334" s="193"/>
      <c r="H1334" s="193" t="s">
        <v>3094</v>
      </c>
      <c r="I1334" s="193"/>
      <c r="J1334" s="1"/>
      <c r="K1334" s="1"/>
      <c r="L1334" s="1"/>
      <c r="M1334" s="1"/>
    </row>
    <row r="1335" spans="1:13" ht="16.5" customHeight="1" x14ac:dyDescent="0.2">
      <c r="A1335" s="193"/>
      <c r="B1335" s="196"/>
      <c r="C1335" s="193" t="s">
        <v>4055</v>
      </c>
      <c r="D1335" s="193"/>
      <c r="E1335" s="193">
        <v>1E-3</v>
      </c>
      <c r="F1335" s="193"/>
      <c r="G1335" s="193"/>
      <c r="H1335" s="193"/>
      <c r="I1335" s="193"/>
      <c r="J1335" s="1"/>
      <c r="K1335" s="1"/>
      <c r="L1335" s="1"/>
      <c r="M1335" s="1"/>
    </row>
    <row r="1336" spans="1:13" ht="16.5" customHeight="1" x14ac:dyDescent="0.2">
      <c r="A1336" s="193"/>
      <c r="B1336" s="196"/>
      <c r="C1336" s="193" t="s">
        <v>4047</v>
      </c>
      <c r="D1336" s="193"/>
      <c r="E1336" s="193">
        <v>4.7E-2</v>
      </c>
      <c r="F1336" s="193"/>
      <c r="G1336" s="193"/>
      <c r="H1336" s="193"/>
      <c r="I1336" s="193"/>
      <c r="J1336" s="1"/>
      <c r="K1336" s="1"/>
      <c r="L1336" s="1"/>
      <c r="M1336" s="1"/>
    </row>
    <row r="1337" spans="1:13" ht="16.5" customHeight="1" x14ac:dyDescent="0.2">
      <c r="A1337" s="193" t="s">
        <v>3094</v>
      </c>
      <c r="B1337" s="196"/>
      <c r="C1337" s="193" t="s">
        <v>3147</v>
      </c>
      <c r="D1337" s="193">
        <v>0.2</v>
      </c>
      <c r="E1337" s="193"/>
      <c r="F1337" s="193"/>
      <c r="G1337" s="193"/>
      <c r="H1337" s="193" t="s">
        <v>3094</v>
      </c>
      <c r="I1337" s="193"/>
      <c r="J1337" s="1"/>
      <c r="K1337" s="1"/>
      <c r="L1337" s="1"/>
      <c r="M1337" s="1"/>
    </row>
    <row r="1338" spans="1:13" ht="16.5" customHeight="1" x14ac:dyDescent="0.2">
      <c r="A1338" s="193"/>
      <c r="B1338" s="196"/>
      <c r="C1338" s="193" t="s">
        <v>3148</v>
      </c>
      <c r="D1338" s="193">
        <v>1</v>
      </c>
      <c r="E1338" s="193"/>
      <c r="F1338" s="193"/>
      <c r="G1338" s="193"/>
      <c r="H1338" s="193"/>
      <c r="I1338" s="193"/>
      <c r="J1338" s="1"/>
      <c r="K1338" s="1"/>
      <c r="L1338" s="1"/>
      <c r="M1338" s="1"/>
    </row>
    <row r="1339" spans="1:13" ht="16.5" customHeight="1" x14ac:dyDescent="0.2">
      <c r="A1339" s="193" t="s">
        <v>3094</v>
      </c>
      <c r="B1339" s="196"/>
      <c r="C1339" s="193" t="s">
        <v>3099</v>
      </c>
      <c r="D1339" s="193">
        <v>1</v>
      </c>
      <c r="E1339" s="193"/>
      <c r="F1339" s="193"/>
      <c r="G1339" s="193"/>
      <c r="H1339" s="193" t="s">
        <v>3094</v>
      </c>
      <c r="I1339" s="193"/>
      <c r="J1339" s="1"/>
      <c r="K1339" s="1"/>
      <c r="L1339" s="1"/>
      <c r="M1339" s="1"/>
    </row>
    <row r="1340" spans="1:13" ht="16.5" customHeight="1" x14ac:dyDescent="0.2">
      <c r="A1340" s="193" t="s">
        <v>3094</v>
      </c>
      <c r="B1340" s="196"/>
      <c r="C1340" s="193" t="s">
        <v>3100</v>
      </c>
      <c r="D1340" s="193">
        <v>1</v>
      </c>
      <c r="E1340" s="193"/>
      <c r="F1340" s="193"/>
      <c r="G1340" s="193"/>
      <c r="H1340" s="193" t="s">
        <v>3094</v>
      </c>
      <c r="I1340" s="193"/>
      <c r="J1340" s="1"/>
      <c r="K1340" s="1"/>
      <c r="L1340" s="1"/>
      <c r="M1340" s="1"/>
    </row>
    <row r="1341" spans="1:13" ht="16.5" customHeight="1" x14ac:dyDescent="0.2">
      <c r="A1341" s="193" t="s">
        <v>3094</v>
      </c>
      <c r="B1341" s="196"/>
      <c r="C1341" s="193" t="s">
        <v>3104</v>
      </c>
      <c r="D1341" s="193"/>
      <c r="E1341" s="193">
        <v>5</v>
      </c>
      <c r="F1341" s="193"/>
      <c r="G1341" s="193"/>
      <c r="H1341" s="193" t="s">
        <v>3094</v>
      </c>
      <c r="I1341" s="193"/>
      <c r="J1341" s="1"/>
      <c r="K1341" s="1"/>
      <c r="L1341" s="1"/>
      <c r="M1341" s="1"/>
    </row>
    <row r="1342" spans="1:13" ht="16.5" customHeight="1" x14ac:dyDescent="0.2">
      <c r="A1342" s="193"/>
      <c r="B1342" s="196"/>
      <c r="C1342" s="193" t="s">
        <v>4013</v>
      </c>
      <c r="D1342" s="193"/>
      <c r="E1342" s="193">
        <v>5</v>
      </c>
      <c r="F1342" s="193"/>
      <c r="G1342" s="193"/>
      <c r="H1342" s="193"/>
      <c r="I1342" s="193"/>
      <c r="J1342" s="1"/>
      <c r="K1342" s="1"/>
      <c r="L1342" s="1"/>
      <c r="M1342" s="1"/>
    </row>
    <row r="1343" spans="1:13" ht="16.5" customHeight="1" x14ac:dyDescent="0.2">
      <c r="A1343" s="193"/>
      <c r="B1343" s="196"/>
      <c r="C1343" s="193" t="s">
        <v>4011</v>
      </c>
      <c r="D1343" s="193">
        <v>0.2</v>
      </c>
      <c r="E1343" s="193"/>
      <c r="F1343" s="193"/>
      <c r="G1343" s="193"/>
      <c r="H1343" s="193"/>
      <c r="I1343" s="193"/>
      <c r="J1343" s="1"/>
      <c r="K1343" s="1"/>
      <c r="L1343" s="1"/>
      <c r="M1343" s="1"/>
    </row>
    <row r="1344" spans="1:13" ht="16.5" customHeight="1" x14ac:dyDescent="0.2">
      <c r="A1344" s="193"/>
      <c r="B1344" s="196"/>
      <c r="C1344" s="193" t="s">
        <v>4042</v>
      </c>
      <c r="D1344" s="193">
        <v>1</v>
      </c>
      <c r="E1344" s="193"/>
      <c r="F1344" s="193"/>
      <c r="G1344" s="193"/>
      <c r="H1344" s="193"/>
      <c r="I1344" s="193"/>
      <c r="J1344" s="1"/>
      <c r="K1344" s="1"/>
      <c r="L1344" s="1"/>
      <c r="M1344" s="1"/>
    </row>
    <row r="1345" spans="1:13" ht="16.5" customHeight="1" x14ac:dyDescent="0.2">
      <c r="A1345" s="193" t="s">
        <v>3094</v>
      </c>
      <c r="B1345" s="196"/>
      <c r="C1345" s="193" t="s">
        <v>4012</v>
      </c>
      <c r="D1345" s="193">
        <f>SUM(D1337:D1340)</f>
        <v>3.2</v>
      </c>
      <c r="E1345" s="193"/>
      <c r="F1345" s="193"/>
      <c r="G1345" s="193"/>
      <c r="H1345" s="193" t="s">
        <v>3094</v>
      </c>
      <c r="I1345" s="193"/>
      <c r="J1345" s="1"/>
      <c r="K1345" s="1"/>
      <c r="L1345" s="1"/>
      <c r="M1345" s="1"/>
    </row>
    <row r="1346" spans="1:13" ht="15.75" customHeight="1" x14ac:dyDescent="0.2">
      <c r="A1346" s="193">
        <f>+A1332+1</f>
        <v>55038</v>
      </c>
      <c r="B1346" s="194" t="str">
        <f>VLOOKUP($A1346,'P-Partidas-MT'!$A:$C,2,0)</f>
        <v>Armado A6-2(1.0)</v>
      </c>
      <c r="C1346" s="195"/>
      <c r="D1346" s="195"/>
      <c r="E1346" s="195"/>
      <c r="F1346" s="195"/>
      <c r="G1346" s="195"/>
      <c r="H1346" s="195" t="s">
        <v>72</v>
      </c>
      <c r="I1346" s="195">
        <f>VLOOKUP(A1346,'P-Partidas-MT'!$A$72:$AE$804,31,0)</f>
        <v>4.5</v>
      </c>
      <c r="J1346" s="1"/>
      <c r="K1346" s="1"/>
      <c r="L1346" s="1"/>
      <c r="M1346" s="1"/>
    </row>
    <row r="1347" spans="1:13" ht="15.75" customHeight="1" x14ac:dyDescent="0.2">
      <c r="A1347" s="193" t="s">
        <v>3094</v>
      </c>
      <c r="B1347" s="196"/>
      <c r="C1347" s="193" t="s">
        <v>4048</v>
      </c>
      <c r="D1347" s="193"/>
      <c r="E1347" s="193">
        <v>0.04</v>
      </c>
      <c r="F1347" s="193"/>
      <c r="G1347" s="193"/>
      <c r="H1347" s="193" t="s">
        <v>3094</v>
      </c>
      <c r="I1347" s="193"/>
      <c r="J1347" s="1"/>
      <c r="K1347" s="1"/>
      <c r="L1347" s="1"/>
      <c r="M1347" s="1"/>
    </row>
    <row r="1348" spans="1:13" ht="15.75" customHeight="1" x14ac:dyDescent="0.2">
      <c r="A1348" s="193" t="s">
        <v>3094</v>
      </c>
      <c r="B1348" s="196"/>
      <c r="C1348" s="193" t="s">
        <v>3160</v>
      </c>
      <c r="D1348" s="193"/>
      <c r="E1348" s="193">
        <v>2E-3</v>
      </c>
      <c r="F1348" s="193"/>
      <c r="G1348" s="193"/>
      <c r="H1348" s="193" t="s">
        <v>3094</v>
      </c>
      <c r="I1348" s="193"/>
      <c r="J1348" s="1"/>
      <c r="K1348" s="1"/>
      <c r="L1348" s="1"/>
      <c r="M1348" s="1"/>
    </row>
    <row r="1349" spans="1:13" ht="15.75" customHeight="1" x14ac:dyDescent="0.2">
      <c r="A1349" s="193"/>
      <c r="B1349" s="196"/>
      <c r="C1349" s="193" t="s">
        <v>4055</v>
      </c>
      <c r="D1349" s="193"/>
      <c r="E1349" s="193">
        <v>1E-3</v>
      </c>
      <c r="F1349" s="193"/>
      <c r="G1349" s="193"/>
      <c r="H1349" s="193"/>
      <c r="I1349" s="193"/>
      <c r="J1349" s="1"/>
      <c r="K1349" s="1"/>
      <c r="L1349" s="1"/>
      <c r="M1349" s="1"/>
    </row>
    <row r="1350" spans="1:13" ht="15.75" customHeight="1" x14ac:dyDescent="0.2">
      <c r="A1350" s="193"/>
      <c r="B1350" s="196"/>
      <c r="C1350" s="193" t="s">
        <v>4047</v>
      </c>
      <c r="D1350" s="193"/>
      <c r="E1350" s="193">
        <v>4.7E-2</v>
      </c>
      <c r="F1350" s="193"/>
      <c r="G1350" s="193"/>
      <c r="H1350" s="193"/>
      <c r="I1350" s="193"/>
      <c r="J1350" s="1"/>
      <c r="K1350" s="1"/>
      <c r="L1350" s="1"/>
      <c r="M1350" s="1"/>
    </row>
    <row r="1351" spans="1:13" ht="15.75" customHeight="1" x14ac:dyDescent="0.2">
      <c r="A1351" s="193" t="s">
        <v>3094</v>
      </c>
      <c r="B1351" s="196"/>
      <c r="C1351" s="193" t="s">
        <v>3147</v>
      </c>
      <c r="D1351" s="193">
        <v>0.2</v>
      </c>
      <c r="E1351" s="193"/>
      <c r="F1351" s="193"/>
      <c r="G1351" s="193"/>
      <c r="H1351" s="193" t="s">
        <v>3094</v>
      </c>
      <c r="I1351" s="193"/>
      <c r="J1351" s="1"/>
      <c r="K1351" s="1"/>
      <c r="L1351" s="1"/>
      <c r="M1351" s="1"/>
    </row>
    <row r="1352" spans="1:13" ht="15.75" customHeight="1" x14ac:dyDescent="0.2">
      <c r="A1352" s="193"/>
      <c r="B1352" s="196"/>
      <c r="C1352" s="193" t="s">
        <v>3148</v>
      </c>
      <c r="D1352" s="193">
        <v>1</v>
      </c>
      <c r="E1352" s="193"/>
      <c r="F1352" s="193"/>
      <c r="G1352" s="193"/>
      <c r="H1352" s="193"/>
      <c r="I1352" s="193"/>
      <c r="J1352" s="1"/>
      <c r="K1352" s="1"/>
      <c r="L1352" s="1"/>
      <c r="M1352" s="1"/>
    </row>
    <row r="1353" spans="1:13" ht="15.75" customHeight="1" x14ac:dyDescent="0.2">
      <c r="A1353" s="193" t="s">
        <v>3094</v>
      </c>
      <c r="B1353" s="196"/>
      <c r="C1353" s="193" t="s">
        <v>3099</v>
      </c>
      <c r="D1353" s="193">
        <v>1</v>
      </c>
      <c r="E1353" s="193"/>
      <c r="F1353" s="193"/>
      <c r="G1353" s="193"/>
      <c r="H1353" s="193" t="s">
        <v>3094</v>
      </c>
      <c r="I1353" s="193"/>
      <c r="J1353" s="1"/>
      <c r="K1353" s="1"/>
      <c r="L1353" s="1"/>
      <c r="M1353" s="1"/>
    </row>
    <row r="1354" spans="1:13" ht="15.75" customHeight="1" x14ac:dyDescent="0.2">
      <c r="A1354" s="193" t="s">
        <v>3094</v>
      </c>
      <c r="B1354" s="196"/>
      <c r="C1354" s="193" t="s">
        <v>3100</v>
      </c>
      <c r="D1354" s="193">
        <v>1</v>
      </c>
      <c r="E1354" s="193"/>
      <c r="F1354" s="193"/>
      <c r="G1354" s="193"/>
      <c r="H1354" s="193" t="s">
        <v>3094</v>
      </c>
      <c r="I1354" s="193"/>
      <c r="J1354" s="1"/>
      <c r="K1354" s="1"/>
      <c r="L1354" s="1"/>
      <c r="M1354" s="1"/>
    </row>
    <row r="1355" spans="1:13" ht="15.75" customHeight="1" x14ac:dyDescent="0.2">
      <c r="A1355" s="193" t="s">
        <v>3094</v>
      </c>
      <c r="B1355" s="196"/>
      <c r="C1355" s="193" t="s">
        <v>3104</v>
      </c>
      <c r="D1355" s="193"/>
      <c r="E1355" s="193">
        <v>5</v>
      </c>
      <c r="F1355" s="193"/>
      <c r="G1355" s="193"/>
      <c r="H1355" s="193" t="s">
        <v>3094</v>
      </c>
      <c r="I1355" s="193"/>
      <c r="J1355" s="1"/>
      <c r="K1355" s="1"/>
      <c r="L1355" s="1"/>
      <c r="M1355" s="1"/>
    </row>
    <row r="1356" spans="1:13" ht="15.75" customHeight="1" x14ac:dyDescent="0.2">
      <c r="A1356" s="193"/>
      <c r="B1356" s="196"/>
      <c r="C1356" s="193" t="s">
        <v>4013</v>
      </c>
      <c r="D1356" s="193"/>
      <c r="E1356" s="193">
        <v>5</v>
      </c>
      <c r="F1356" s="193"/>
      <c r="G1356" s="193"/>
      <c r="H1356" s="193"/>
      <c r="I1356" s="193"/>
      <c r="J1356" s="1"/>
      <c r="K1356" s="1"/>
      <c r="L1356" s="1"/>
      <c r="M1356" s="1"/>
    </row>
    <row r="1357" spans="1:13" ht="15.75" customHeight="1" x14ac:dyDescent="0.2">
      <c r="A1357" s="193"/>
      <c r="B1357" s="196"/>
      <c r="C1357" s="193" t="s">
        <v>4011</v>
      </c>
      <c r="D1357" s="193">
        <v>0.2</v>
      </c>
      <c r="E1357" s="193"/>
      <c r="F1357" s="193"/>
      <c r="G1357" s="193"/>
      <c r="H1357" s="193"/>
      <c r="I1357" s="193"/>
      <c r="J1357" s="1"/>
      <c r="K1357" s="1"/>
      <c r="L1357" s="1"/>
      <c r="M1357" s="1"/>
    </row>
    <row r="1358" spans="1:13" ht="15.75" customHeight="1" x14ac:dyDescent="0.2">
      <c r="A1358" s="193"/>
      <c r="B1358" s="196"/>
      <c r="C1358" s="193" t="s">
        <v>4042</v>
      </c>
      <c r="D1358" s="193">
        <v>1</v>
      </c>
      <c r="E1358" s="193"/>
      <c r="F1358" s="193"/>
      <c r="G1358" s="193"/>
      <c r="H1358" s="193"/>
      <c r="I1358" s="193"/>
      <c r="J1358" s="1"/>
      <c r="K1358" s="1"/>
      <c r="L1358" s="1"/>
      <c r="M1358" s="1"/>
    </row>
    <row r="1359" spans="1:13" ht="15.75" customHeight="1" x14ac:dyDescent="0.2">
      <c r="A1359" s="193" t="s">
        <v>3094</v>
      </c>
      <c r="B1359" s="196"/>
      <c r="C1359" s="193" t="s">
        <v>4012</v>
      </c>
      <c r="D1359" s="193">
        <f>SUM(D1351:D1354)</f>
        <v>3.2</v>
      </c>
      <c r="E1359" s="193"/>
      <c r="F1359" s="193"/>
      <c r="G1359" s="193"/>
      <c r="H1359" s="193" t="s">
        <v>3094</v>
      </c>
      <c r="I1359" s="193"/>
      <c r="J1359" s="1"/>
      <c r="K1359" s="1"/>
      <c r="L1359" s="1"/>
      <c r="M1359" s="1"/>
    </row>
    <row r="1360" spans="1:13" ht="15.75" customHeight="1" x14ac:dyDescent="0.2">
      <c r="A1360" s="193">
        <f>+A1346+1</f>
        <v>55039</v>
      </c>
      <c r="B1360" s="194" t="str">
        <f>VLOOKUP($A1360,'P-Partidas-MT'!$A:$C,2,0)</f>
        <v>Armado A6-2(1.5)</v>
      </c>
      <c r="C1360" s="195"/>
      <c r="D1360" s="195"/>
      <c r="E1360" s="195"/>
      <c r="F1360" s="195"/>
      <c r="G1360" s="195"/>
      <c r="H1360" s="195" t="s">
        <v>72</v>
      </c>
      <c r="I1360" s="195">
        <f>VLOOKUP(A1360,'P-Partidas-MT'!$A$72:$AE$804,31,0)</f>
        <v>4.0999999999999996</v>
      </c>
      <c r="J1360" s="1"/>
      <c r="K1360" s="1"/>
      <c r="L1360" s="1"/>
      <c r="M1360" s="1"/>
    </row>
    <row r="1361" spans="1:13" ht="15.75" customHeight="1" x14ac:dyDescent="0.2">
      <c r="A1361" s="193" t="s">
        <v>3094</v>
      </c>
      <c r="B1361" s="196"/>
      <c r="C1361" s="193" t="s">
        <v>4048</v>
      </c>
      <c r="D1361" s="193"/>
      <c r="E1361" s="193">
        <v>0.04</v>
      </c>
      <c r="F1361" s="193"/>
      <c r="G1361" s="193"/>
      <c r="H1361" s="193" t="s">
        <v>3094</v>
      </c>
      <c r="I1361" s="193"/>
      <c r="J1361" s="1"/>
      <c r="K1361" s="1"/>
      <c r="L1361" s="1"/>
      <c r="M1361" s="1"/>
    </row>
    <row r="1362" spans="1:13" ht="15.75" customHeight="1" x14ac:dyDescent="0.2">
      <c r="A1362" s="193" t="s">
        <v>3094</v>
      </c>
      <c r="B1362" s="196"/>
      <c r="C1362" s="193" t="s">
        <v>3160</v>
      </c>
      <c r="D1362" s="193"/>
      <c r="E1362" s="193">
        <v>2E-3</v>
      </c>
      <c r="F1362" s="193"/>
      <c r="G1362" s="193"/>
      <c r="H1362" s="193" t="s">
        <v>3094</v>
      </c>
      <c r="I1362" s="193"/>
      <c r="J1362" s="1"/>
      <c r="K1362" s="1"/>
      <c r="L1362" s="1"/>
      <c r="M1362" s="1"/>
    </row>
    <row r="1363" spans="1:13" ht="15.75" customHeight="1" x14ac:dyDescent="0.2">
      <c r="A1363" s="193"/>
      <c r="B1363" s="196"/>
      <c r="C1363" s="193" t="s">
        <v>4055</v>
      </c>
      <c r="D1363" s="193"/>
      <c r="E1363" s="193">
        <v>1E-3</v>
      </c>
      <c r="F1363" s="193"/>
      <c r="G1363" s="193"/>
      <c r="H1363" s="193"/>
      <c r="I1363" s="193"/>
      <c r="J1363" s="1"/>
      <c r="K1363" s="1"/>
      <c r="L1363" s="1"/>
      <c r="M1363" s="1"/>
    </row>
    <row r="1364" spans="1:13" ht="15.75" customHeight="1" x14ac:dyDescent="0.2">
      <c r="A1364" s="193"/>
      <c r="B1364" s="196"/>
      <c r="C1364" s="193" t="s">
        <v>4047</v>
      </c>
      <c r="D1364" s="193"/>
      <c r="E1364" s="193">
        <v>4.7E-2</v>
      </c>
      <c r="F1364" s="193"/>
      <c r="G1364" s="193"/>
      <c r="H1364" s="193"/>
      <c r="I1364" s="193"/>
      <c r="J1364" s="1"/>
      <c r="K1364" s="1"/>
      <c r="L1364" s="1"/>
      <c r="M1364" s="1"/>
    </row>
    <row r="1365" spans="1:13" ht="15.75" customHeight="1" x14ac:dyDescent="0.2">
      <c r="A1365" s="193" t="s">
        <v>3094</v>
      </c>
      <c r="B1365" s="196"/>
      <c r="C1365" s="193" t="s">
        <v>3147</v>
      </c>
      <c r="D1365" s="193">
        <v>0.2</v>
      </c>
      <c r="E1365" s="193"/>
      <c r="F1365" s="193"/>
      <c r="G1365" s="193"/>
      <c r="H1365" s="193" t="s">
        <v>3094</v>
      </c>
      <c r="I1365" s="193"/>
      <c r="J1365" s="1"/>
      <c r="K1365" s="1"/>
      <c r="L1365" s="1"/>
      <c r="M1365" s="1"/>
    </row>
    <row r="1366" spans="1:13" ht="15.75" customHeight="1" x14ac:dyDescent="0.2">
      <c r="A1366" s="193"/>
      <c r="B1366" s="196"/>
      <c r="C1366" s="193" t="s">
        <v>3148</v>
      </c>
      <c r="D1366" s="193">
        <v>1</v>
      </c>
      <c r="E1366" s="193"/>
      <c r="F1366" s="193"/>
      <c r="G1366" s="193"/>
      <c r="H1366" s="193"/>
      <c r="I1366" s="193"/>
      <c r="J1366" s="1"/>
      <c r="K1366" s="1"/>
      <c r="L1366" s="1"/>
      <c r="M1366" s="1"/>
    </row>
    <row r="1367" spans="1:13" ht="15.75" customHeight="1" x14ac:dyDescent="0.2">
      <c r="A1367" s="193" t="s">
        <v>3094</v>
      </c>
      <c r="B1367" s="196"/>
      <c r="C1367" s="193" t="s">
        <v>3099</v>
      </c>
      <c r="D1367" s="193">
        <v>1</v>
      </c>
      <c r="E1367" s="193"/>
      <c r="F1367" s="193"/>
      <c r="G1367" s="193"/>
      <c r="H1367" s="193" t="s">
        <v>3094</v>
      </c>
      <c r="I1367" s="193"/>
      <c r="J1367" s="1"/>
      <c r="K1367" s="1"/>
      <c r="L1367" s="1"/>
      <c r="M1367" s="1"/>
    </row>
    <row r="1368" spans="1:13" ht="15.75" customHeight="1" x14ac:dyDescent="0.2">
      <c r="A1368" s="193" t="s">
        <v>3094</v>
      </c>
      <c r="B1368" s="196"/>
      <c r="C1368" s="193" t="s">
        <v>3100</v>
      </c>
      <c r="D1368" s="193">
        <v>1</v>
      </c>
      <c r="E1368" s="193"/>
      <c r="F1368" s="193"/>
      <c r="G1368" s="193"/>
      <c r="H1368" s="193" t="s">
        <v>3094</v>
      </c>
      <c r="I1368" s="193"/>
      <c r="J1368" s="1"/>
      <c r="K1368" s="1"/>
      <c r="L1368" s="1"/>
      <c r="M1368" s="1"/>
    </row>
    <row r="1369" spans="1:13" ht="15.75" customHeight="1" x14ac:dyDescent="0.2">
      <c r="A1369" s="193" t="s">
        <v>3094</v>
      </c>
      <c r="B1369" s="196"/>
      <c r="C1369" s="193" t="s">
        <v>3104</v>
      </c>
      <c r="D1369" s="193"/>
      <c r="E1369" s="193">
        <v>5</v>
      </c>
      <c r="F1369" s="193"/>
      <c r="G1369" s="193"/>
      <c r="H1369" s="193" t="s">
        <v>3094</v>
      </c>
      <c r="I1369" s="193"/>
      <c r="J1369" s="1"/>
      <c r="K1369" s="1"/>
      <c r="L1369" s="1"/>
      <c r="M1369" s="1"/>
    </row>
    <row r="1370" spans="1:13" ht="15.75" customHeight="1" x14ac:dyDescent="0.2">
      <c r="A1370" s="193"/>
      <c r="B1370" s="196"/>
      <c r="C1370" s="193" t="s">
        <v>4013</v>
      </c>
      <c r="D1370" s="193"/>
      <c r="E1370" s="193">
        <v>5</v>
      </c>
      <c r="F1370" s="193"/>
      <c r="G1370" s="193"/>
      <c r="H1370" s="193"/>
      <c r="I1370" s="193"/>
      <c r="J1370" s="1"/>
      <c r="K1370" s="1"/>
      <c r="L1370" s="1"/>
      <c r="M1370" s="1"/>
    </row>
    <row r="1371" spans="1:13" ht="15.75" customHeight="1" x14ac:dyDescent="0.2">
      <c r="A1371" s="193"/>
      <c r="B1371" s="196"/>
      <c r="C1371" s="193" t="s">
        <v>4011</v>
      </c>
      <c r="D1371" s="193">
        <v>0.2</v>
      </c>
      <c r="E1371" s="193"/>
      <c r="F1371" s="193"/>
      <c r="G1371" s="193"/>
      <c r="H1371" s="193"/>
      <c r="I1371" s="193"/>
      <c r="J1371" s="1"/>
      <c r="K1371" s="1"/>
      <c r="L1371" s="1"/>
      <c r="M1371" s="1"/>
    </row>
    <row r="1372" spans="1:13" ht="15.75" customHeight="1" x14ac:dyDescent="0.2">
      <c r="A1372" s="193"/>
      <c r="B1372" s="196"/>
      <c r="C1372" s="193" t="s">
        <v>4042</v>
      </c>
      <c r="D1372" s="193">
        <v>1</v>
      </c>
      <c r="E1372" s="193"/>
      <c r="F1372" s="193"/>
      <c r="G1372" s="193"/>
      <c r="H1372" s="193"/>
      <c r="I1372" s="193"/>
      <c r="J1372" s="1"/>
      <c r="K1372" s="1"/>
      <c r="L1372" s="1"/>
      <c r="M1372" s="1"/>
    </row>
    <row r="1373" spans="1:13" ht="15.75" customHeight="1" x14ac:dyDescent="0.2">
      <c r="A1373" s="193" t="s">
        <v>3094</v>
      </c>
      <c r="B1373" s="196"/>
      <c r="C1373" s="193" t="s">
        <v>4012</v>
      </c>
      <c r="D1373" s="193">
        <f>SUM(D1365:D1368)</f>
        <v>3.2</v>
      </c>
      <c r="E1373" s="193"/>
      <c r="F1373" s="193"/>
      <c r="G1373" s="193"/>
      <c r="H1373" s="193" t="s">
        <v>3094</v>
      </c>
      <c r="I1373" s="193"/>
      <c r="J1373" s="1"/>
      <c r="K1373" s="1"/>
      <c r="L1373" s="1"/>
      <c r="M1373" s="1"/>
    </row>
    <row r="1374" spans="1:13" ht="15.75" customHeight="1" x14ac:dyDescent="0.2">
      <c r="A1374" s="193">
        <f>+A1360+1</f>
        <v>55040</v>
      </c>
      <c r="B1374" s="194" t="str">
        <f>VLOOKUP($A1374,'P-Partidas-MT'!$A:$C,2,0)</f>
        <v>Armado A6-S</v>
      </c>
      <c r="C1374" s="195"/>
      <c r="D1374" s="195"/>
      <c r="E1374" s="195"/>
      <c r="F1374" s="195"/>
      <c r="G1374" s="195"/>
      <c r="H1374" s="195" t="s">
        <v>72</v>
      </c>
      <c r="I1374" s="195">
        <f>VLOOKUP(A1374,'P-Partidas-MT'!$A$72:$AE$804,31,0)</f>
        <v>3.5</v>
      </c>
      <c r="J1374" s="1"/>
      <c r="K1374" s="1"/>
      <c r="L1374" s="1"/>
      <c r="M1374" s="1"/>
    </row>
    <row r="1375" spans="1:13" ht="15.75" customHeight="1" x14ac:dyDescent="0.2">
      <c r="A1375" s="193" t="s">
        <v>3094</v>
      </c>
      <c r="B1375" s="196"/>
      <c r="C1375" s="193" t="s">
        <v>4048</v>
      </c>
      <c r="D1375" s="193"/>
      <c r="E1375" s="193">
        <v>0.04</v>
      </c>
      <c r="F1375" s="193"/>
      <c r="G1375" s="193"/>
      <c r="H1375" s="193" t="s">
        <v>3094</v>
      </c>
      <c r="I1375" s="193"/>
      <c r="J1375" s="1"/>
      <c r="K1375" s="1"/>
      <c r="L1375" s="1"/>
      <c r="M1375" s="1"/>
    </row>
    <row r="1376" spans="1:13" ht="15.75" customHeight="1" x14ac:dyDescent="0.2">
      <c r="A1376" s="193" t="s">
        <v>3094</v>
      </c>
      <c r="B1376" s="196"/>
      <c r="C1376" s="193" t="s">
        <v>3160</v>
      </c>
      <c r="D1376" s="193"/>
      <c r="E1376" s="193">
        <v>2E-3</v>
      </c>
      <c r="F1376" s="193"/>
      <c r="G1376" s="193"/>
      <c r="H1376" s="193" t="s">
        <v>3094</v>
      </c>
      <c r="I1376" s="193"/>
      <c r="J1376" s="1"/>
      <c r="K1376" s="1"/>
      <c r="L1376" s="1"/>
      <c r="M1376" s="1"/>
    </row>
    <row r="1377" spans="1:13" ht="15.75" customHeight="1" x14ac:dyDescent="0.2">
      <c r="A1377" s="193"/>
      <c r="B1377" s="196"/>
      <c r="C1377" s="193" t="s">
        <v>4055</v>
      </c>
      <c r="D1377" s="193"/>
      <c r="E1377" s="193">
        <v>1E-3</v>
      </c>
      <c r="F1377" s="193"/>
      <c r="G1377" s="193"/>
      <c r="H1377" s="193"/>
      <c r="I1377" s="193"/>
      <c r="J1377" s="1"/>
      <c r="K1377" s="1"/>
      <c r="L1377" s="1"/>
      <c r="M1377" s="1"/>
    </row>
    <row r="1378" spans="1:13" ht="15.75" customHeight="1" x14ac:dyDescent="0.2">
      <c r="A1378" s="193"/>
      <c r="B1378" s="196"/>
      <c r="C1378" s="193" t="s">
        <v>4047</v>
      </c>
      <c r="D1378" s="193"/>
      <c r="E1378" s="193">
        <v>4.7E-2</v>
      </c>
      <c r="F1378" s="193"/>
      <c r="G1378" s="193"/>
      <c r="H1378" s="193"/>
      <c r="I1378" s="193"/>
      <c r="J1378" s="1"/>
      <c r="K1378" s="1"/>
      <c r="L1378" s="1"/>
      <c r="M1378" s="1"/>
    </row>
    <row r="1379" spans="1:13" ht="15.75" customHeight="1" x14ac:dyDescent="0.2">
      <c r="A1379" s="193" t="s">
        <v>3094</v>
      </c>
      <c r="B1379" s="196"/>
      <c r="C1379" s="193" t="s">
        <v>3147</v>
      </c>
      <c r="D1379" s="193">
        <v>0.2</v>
      </c>
      <c r="E1379" s="193"/>
      <c r="F1379" s="193"/>
      <c r="G1379" s="193"/>
      <c r="H1379" s="193" t="s">
        <v>3094</v>
      </c>
      <c r="I1379" s="193"/>
      <c r="J1379" s="1"/>
      <c r="K1379" s="1"/>
      <c r="L1379" s="1"/>
      <c r="M1379" s="1"/>
    </row>
    <row r="1380" spans="1:13" ht="15.75" customHeight="1" x14ac:dyDescent="0.2">
      <c r="A1380" s="193"/>
      <c r="B1380" s="196"/>
      <c r="C1380" s="193" t="s">
        <v>3148</v>
      </c>
      <c r="D1380" s="193">
        <v>1</v>
      </c>
      <c r="E1380" s="193"/>
      <c r="F1380" s="193"/>
      <c r="G1380" s="193"/>
      <c r="H1380" s="193"/>
      <c r="I1380" s="193"/>
      <c r="J1380" s="1"/>
      <c r="K1380" s="1"/>
      <c r="L1380" s="1"/>
      <c r="M1380" s="1"/>
    </row>
    <row r="1381" spans="1:13" ht="15.75" customHeight="1" x14ac:dyDescent="0.2">
      <c r="A1381" s="193" t="s">
        <v>3094</v>
      </c>
      <c r="B1381" s="196"/>
      <c r="C1381" s="193" t="s">
        <v>3099</v>
      </c>
      <c r="D1381" s="193">
        <v>1</v>
      </c>
      <c r="E1381" s="193"/>
      <c r="F1381" s="193"/>
      <c r="G1381" s="193"/>
      <c r="H1381" s="193" t="s">
        <v>3094</v>
      </c>
      <c r="I1381" s="193"/>
      <c r="J1381" s="1"/>
      <c r="K1381" s="1"/>
      <c r="L1381" s="1"/>
      <c r="M1381" s="1"/>
    </row>
    <row r="1382" spans="1:13" ht="15.75" customHeight="1" x14ac:dyDescent="0.2">
      <c r="A1382" s="193" t="s">
        <v>3094</v>
      </c>
      <c r="B1382" s="196"/>
      <c r="C1382" s="193" t="s">
        <v>3100</v>
      </c>
      <c r="D1382" s="193">
        <v>1</v>
      </c>
      <c r="E1382" s="193"/>
      <c r="F1382" s="193"/>
      <c r="G1382" s="193"/>
      <c r="H1382" s="193" t="s">
        <v>3094</v>
      </c>
      <c r="I1382" s="193"/>
      <c r="J1382" s="1"/>
      <c r="K1382" s="1"/>
      <c r="L1382" s="1"/>
      <c r="M1382" s="1"/>
    </row>
    <row r="1383" spans="1:13" ht="15.75" customHeight="1" x14ac:dyDescent="0.2">
      <c r="A1383" s="193" t="s">
        <v>3094</v>
      </c>
      <c r="B1383" s="196"/>
      <c r="C1383" s="193" t="s">
        <v>3104</v>
      </c>
      <c r="D1383" s="193"/>
      <c r="E1383" s="193">
        <v>5</v>
      </c>
      <c r="F1383" s="193"/>
      <c r="G1383" s="193"/>
      <c r="H1383" s="193" t="s">
        <v>3094</v>
      </c>
      <c r="I1383" s="193"/>
      <c r="J1383" s="1"/>
      <c r="K1383" s="1"/>
      <c r="L1383" s="1"/>
      <c r="M1383" s="1"/>
    </row>
    <row r="1384" spans="1:13" ht="15.75" customHeight="1" x14ac:dyDescent="0.2">
      <c r="A1384" s="193"/>
      <c r="B1384" s="196"/>
      <c r="C1384" s="193" t="s">
        <v>4013</v>
      </c>
      <c r="D1384" s="193"/>
      <c r="E1384" s="193">
        <v>5</v>
      </c>
      <c r="F1384" s="193"/>
      <c r="G1384" s="193"/>
      <c r="H1384" s="193"/>
      <c r="I1384" s="193"/>
      <c r="J1384" s="1"/>
      <c r="K1384" s="1"/>
      <c r="L1384" s="1"/>
      <c r="M1384" s="1"/>
    </row>
    <row r="1385" spans="1:13" ht="15.75" customHeight="1" x14ac:dyDescent="0.2">
      <c r="A1385" s="193"/>
      <c r="B1385" s="196"/>
      <c r="C1385" s="193" t="s">
        <v>4011</v>
      </c>
      <c r="D1385" s="193">
        <v>0.2</v>
      </c>
      <c r="E1385" s="193"/>
      <c r="F1385" s="193"/>
      <c r="G1385" s="193"/>
      <c r="H1385" s="193"/>
      <c r="I1385" s="193"/>
      <c r="J1385" s="1"/>
      <c r="K1385" s="1"/>
      <c r="L1385" s="1"/>
      <c r="M1385" s="1"/>
    </row>
    <row r="1386" spans="1:13" ht="15.75" customHeight="1" x14ac:dyDescent="0.2">
      <c r="A1386" s="193"/>
      <c r="B1386" s="196"/>
      <c r="C1386" s="193" t="s">
        <v>4042</v>
      </c>
      <c r="D1386" s="193">
        <v>1</v>
      </c>
      <c r="E1386" s="193"/>
      <c r="F1386" s="193"/>
      <c r="G1386" s="193"/>
      <c r="H1386" s="193"/>
      <c r="I1386" s="193"/>
      <c r="J1386" s="1"/>
      <c r="K1386" s="1"/>
      <c r="L1386" s="1"/>
      <c r="M1386" s="1"/>
    </row>
    <row r="1387" spans="1:13" ht="15.75" customHeight="1" x14ac:dyDescent="0.2">
      <c r="A1387" s="193" t="s">
        <v>3094</v>
      </c>
      <c r="B1387" s="196"/>
      <c r="C1387" s="193" t="s">
        <v>4012</v>
      </c>
      <c r="D1387" s="193">
        <f>SUM(D1379:D1382)</f>
        <v>3.2</v>
      </c>
      <c r="E1387" s="193"/>
      <c r="F1387" s="193"/>
      <c r="G1387" s="193"/>
      <c r="H1387" s="193" t="s">
        <v>3094</v>
      </c>
      <c r="I1387" s="193"/>
      <c r="J1387" s="1"/>
      <c r="K1387" s="1"/>
      <c r="L1387" s="1"/>
      <c r="M1387" s="1"/>
    </row>
    <row r="1388" spans="1:13" ht="15.75" customHeight="1" x14ac:dyDescent="0.2">
      <c r="A1388" s="193">
        <f>+A1374+1</f>
        <v>55041</v>
      </c>
      <c r="B1388" s="194" t="str">
        <f>VLOOKUP($A1388,'P-Partidas-MT'!$A:$C,2,0)</f>
        <v>Armado A7</v>
      </c>
      <c r="C1388" s="195"/>
      <c r="D1388" s="195"/>
      <c r="E1388" s="195"/>
      <c r="F1388" s="195"/>
      <c r="G1388" s="195"/>
      <c r="H1388" s="195" t="s">
        <v>72</v>
      </c>
      <c r="I1388" s="195">
        <f>VLOOKUP(A1388,'P-Partidas-MT'!$A$72:$AE$804,31,0)</f>
        <v>5.6</v>
      </c>
      <c r="J1388" s="1"/>
      <c r="K1388" s="1"/>
      <c r="L1388" s="1"/>
      <c r="M1388" s="1"/>
    </row>
    <row r="1389" spans="1:13" ht="15.75" customHeight="1" x14ac:dyDescent="0.2">
      <c r="A1389" s="193" t="s">
        <v>3094</v>
      </c>
      <c r="B1389" s="196"/>
      <c r="C1389" s="193" t="s">
        <v>4048</v>
      </c>
      <c r="D1389" s="193"/>
      <c r="E1389" s="193">
        <v>0.04</v>
      </c>
      <c r="F1389" s="193"/>
      <c r="G1389" s="193"/>
      <c r="H1389" s="193" t="s">
        <v>3094</v>
      </c>
      <c r="I1389" s="193"/>
      <c r="J1389" s="1"/>
      <c r="K1389" s="1"/>
      <c r="L1389" s="1"/>
      <c r="M1389" s="1"/>
    </row>
    <row r="1390" spans="1:13" ht="15.75" customHeight="1" x14ac:dyDescent="0.2">
      <c r="A1390" s="193" t="s">
        <v>3094</v>
      </c>
      <c r="B1390" s="196"/>
      <c r="C1390" s="193" t="s">
        <v>3160</v>
      </c>
      <c r="D1390" s="193"/>
      <c r="E1390" s="193">
        <v>2E-3</v>
      </c>
      <c r="F1390" s="193"/>
      <c r="G1390" s="193"/>
      <c r="H1390" s="193" t="s">
        <v>3094</v>
      </c>
      <c r="I1390" s="193"/>
      <c r="J1390" s="1"/>
      <c r="K1390" s="1"/>
      <c r="L1390" s="1"/>
      <c r="M1390" s="1"/>
    </row>
    <row r="1391" spans="1:13" ht="15.75" customHeight="1" x14ac:dyDescent="0.2">
      <c r="A1391" s="193"/>
      <c r="B1391" s="196"/>
      <c r="C1391" s="193" t="s">
        <v>4055</v>
      </c>
      <c r="D1391" s="193"/>
      <c r="E1391" s="193">
        <v>1E-3</v>
      </c>
      <c r="F1391" s="193"/>
      <c r="G1391" s="193"/>
      <c r="H1391" s="193"/>
      <c r="I1391" s="193"/>
      <c r="J1391" s="1"/>
      <c r="K1391" s="1"/>
      <c r="L1391" s="1"/>
      <c r="M1391" s="1"/>
    </row>
    <row r="1392" spans="1:13" ht="15.75" customHeight="1" x14ac:dyDescent="0.2">
      <c r="A1392" s="193"/>
      <c r="B1392" s="196"/>
      <c r="C1392" s="193" t="s">
        <v>4047</v>
      </c>
      <c r="D1392" s="193"/>
      <c r="E1392" s="193">
        <v>4.7E-2</v>
      </c>
      <c r="F1392" s="193"/>
      <c r="G1392" s="193"/>
      <c r="H1392" s="193"/>
      <c r="I1392" s="193"/>
      <c r="J1392" s="1"/>
      <c r="K1392" s="1"/>
      <c r="L1392" s="1"/>
      <c r="M1392" s="1"/>
    </row>
    <row r="1393" spans="1:13" ht="15.75" customHeight="1" x14ac:dyDescent="0.2">
      <c r="A1393" s="193" t="s">
        <v>3094</v>
      </c>
      <c r="B1393" s="196"/>
      <c r="C1393" s="193" t="s">
        <v>3147</v>
      </c>
      <c r="D1393" s="193">
        <v>0.2</v>
      </c>
      <c r="E1393" s="193"/>
      <c r="F1393" s="193"/>
      <c r="G1393" s="193"/>
      <c r="H1393" s="193" t="s">
        <v>3094</v>
      </c>
      <c r="I1393" s="193"/>
      <c r="J1393" s="1"/>
      <c r="K1393" s="1"/>
      <c r="L1393" s="1"/>
      <c r="M1393" s="1"/>
    </row>
    <row r="1394" spans="1:13" ht="15.75" customHeight="1" x14ac:dyDescent="0.2">
      <c r="A1394" s="193"/>
      <c r="B1394" s="196"/>
      <c r="C1394" s="193" t="s">
        <v>3148</v>
      </c>
      <c r="D1394" s="193">
        <v>1</v>
      </c>
      <c r="E1394" s="193"/>
      <c r="F1394" s="193"/>
      <c r="G1394" s="193"/>
      <c r="H1394" s="193"/>
      <c r="I1394" s="193"/>
      <c r="J1394" s="1"/>
      <c r="K1394" s="1"/>
      <c r="L1394" s="1"/>
      <c r="M1394" s="1"/>
    </row>
    <row r="1395" spans="1:13" ht="15.75" customHeight="1" x14ac:dyDescent="0.2">
      <c r="A1395" s="193" t="s">
        <v>3094</v>
      </c>
      <c r="B1395" s="196"/>
      <c r="C1395" s="193" t="s">
        <v>3099</v>
      </c>
      <c r="D1395" s="193">
        <v>1</v>
      </c>
      <c r="E1395" s="193"/>
      <c r="F1395" s="193"/>
      <c r="G1395" s="193"/>
      <c r="H1395" s="193" t="s">
        <v>3094</v>
      </c>
      <c r="I1395" s="193"/>
      <c r="J1395" s="1"/>
      <c r="K1395" s="1"/>
      <c r="L1395" s="1"/>
      <c r="M1395" s="1"/>
    </row>
    <row r="1396" spans="1:13" ht="15.75" customHeight="1" x14ac:dyDescent="0.2">
      <c r="A1396" s="193" t="s">
        <v>3094</v>
      </c>
      <c r="B1396" s="196"/>
      <c r="C1396" s="193" t="s">
        <v>3100</v>
      </c>
      <c r="D1396" s="193">
        <v>1</v>
      </c>
      <c r="E1396" s="193"/>
      <c r="F1396" s="193"/>
      <c r="G1396" s="193"/>
      <c r="H1396" s="193" t="s">
        <v>3094</v>
      </c>
      <c r="I1396" s="193"/>
      <c r="J1396" s="1"/>
      <c r="K1396" s="1"/>
      <c r="L1396" s="1"/>
      <c r="M1396" s="1"/>
    </row>
    <row r="1397" spans="1:13" ht="15.75" customHeight="1" x14ac:dyDescent="0.2">
      <c r="A1397" s="193" t="s">
        <v>3094</v>
      </c>
      <c r="B1397" s="196"/>
      <c r="C1397" s="193" t="s">
        <v>3104</v>
      </c>
      <c r="D1397" s="193"/>
      <c r="E1397" s="193">
        <v>5</v>
      </c>
      <c r="F1397" s="193"/>
      <c r="G1397" s="193"/>
      <c r="H1397" s="193" t="s">
        <v>3094</v>
      </c>
      <c r="I1397" s="193"/>
      <c r="J1397" s="1"/>
      <c r="K1397" s="1"/>
      <c r="L1397" s="1"/>
      <c r="M1397" s="1"/>
    </row>
    <row r="1398" spans="1:13" ht="15.75" customHeight="1" x14ac:dyDescent="0.2">
      <c r="A1398" s="193"/>
      <c r="B1398" s="196"/>
      <c r="C1398" s="193" t="s">
        <v>4013</v>
      </c>
      <c r="D1398" s="193"/>
      <c r="E1398" s="193">
        <v>5</v>
      </c>
      <c r="F1398" s="193"/>
      <c r="G1398" s="193"/>
      <c r="H1398" s="193"/>
      <c r="I1398" s="193"/>
      <c r="J1398" s="1"/>
      <c r="K1398" s="1"/>
      <c r="L1398" s="1"/>
      <c r="M1398" s="1"/>
    </row>
    <row r="1399" spans="1:13" ht="15.75" customHeight="1" x14ac:dyDescent="0.2">
      <c r="A1399" s="193"/>
      <c r="B1399" s="196"/>
      <c r="C1399" s="193" t="s">
        <v>4011</v>
      </c>
      <c r="D1399" s="193">
        <v>0.2</v>
      </c>
      <c r="E1399" s="193"/>
      <c r="F1399" s="193"/>
      <c r="G1399" s="193"/>
      <c r="H1399" s="193"/>
      <c r="I1399" s="193"/>
      <c r="J1399" s="1"/>
      <c r="K1399" s="1"/>
      <c r="L1399" s="1"/>
      <c r="M1399" s="1"/>
    </row>
    <row r="1400" spans="1:13" ht="15.75" customHeight="1" x14ac:dyDescent="0.2">
      <c r="A1400" s="193"/>
      <c r="B1400" s="196"/>
      <c r="C1400" s="193" t="s">
        <v>4042</v>
      </c>
      <c r="D1400" s="193">
        <v>1</v>
      </c>
      <c r="E1400" s="193"/>
      <c r="F1400" s="193"/>
      <c r="G1400" s="193"/>
      <c r="H1400" s="193"/>
      <c r="I1400" s="193"/>
      <c r="J1400" s="1"/>
      <c r="K1400" s="1"/>
      <c r="L1400" s="1"/>
      <c r="M1400" s="1"/>
    </row>
    <row r="1401" spans="1:13" ht="15.75" customHeight="1" x14ac:dyDescent="0.2">
      <c r="A1401" s="193" t="s">
        <v>3094</v>
      </c>
      <c r="B1401" s="196"/>
      <c r="C1401" s="193" t="s">
        <v>4012</v>
      </c>
      <c r="D1401" s="193">
        <f>SUM(D1393:D1396)</f>
        <v>3.2</v>
      </c>
      <c r="E1401" s="193"/>
      <c r="F1401" s="193"/>
      <c r="G1401" s="193"/>
      <c r="H1401" s="193" t="s">
        <v>3094</v>
      </c>
      <c r="I1401" s="193"/>
      <c r="J1401" s="1"/>
      <c r="K1401" s="1"/>
      <c r="L1401" s="1"/>
      <c r="M1401" s="1"/>
    </row>
    <row r="1402" spans="1:13" ht="15.75" customHeight="1" x14ac:dyDescent="0.2">
      <c r="A1402" s="193">
        <f>+A1388+1</f>
        <v>55042</v>
      </c>
      <c r="B1402" s="194" t="str">
        <f>VLOOKUP($A1402,'P-Partidas-MT'!$A:$C,2,0)</f>
        <v>Armado A7-1</v>
      </c>
      <c r="C1402" s="195"/>
      <c r="D1402" s="195"/>
      <c r="E1402" s="195"/>
      <c r="F1402" s="195"/>
      <c r="G1402" s="195"/>
      <c r="H1402" s="195" t="s">
        <v>72</v>
      </c>
      <c r="I1402" s="195">
        <f>VLOOKUP(A1402,'P-Partidas-MT'!$A$72:$AE$804,31,0)</f>
        <v>5.3</v>
      </c>
      <c r="J1402" s="1"/>
      <c r="K1402" s="1"/>
      <c r="L1402" s="1"/>
      <c r="M1402" s="1"/>
    </row>
    <row r="1403" spans="1:13" ht="15.75" customHeight="1" x14ac:dyDescent="0.2">
      <c r="A1403" s="193" t="s">
        <v>3094</v>
      </c>
      <c r="B1403" s="196"/>
      <c r="C1403" s="193" t="s">
        <v>4048</v>
      </c>
      <c r="D1403" s="193"/>
      <c r="E1403" s="193">
        <v>0.04</v>
      </c>
      <c r="F1403" s="193"/>
      <c r="G1403" s="193"/>
      <c r="H1403" s="193" t="s">
        <v>3094</v>
      </c>
      <c r="I1403" s="193"/>
      <c r="J1403" s="1"/>
      <c r="K1403" s="1"/>
      <c r="L1403" s="1"/>
      <c r="M1403" s="1"/>
    </row>
    <row r="1404" spans="1:13" ht="15.75" customHeight="1" x14ac:dyDescent="0.2">
      <c r="A1404" s="193" t="s">
        <v>3094</v>
      </c>
      <c r="B1404" s="196"/>
      <c r="C1404" s="193" t="s">
        <v>3160</v>
      </c>
      <c r="D1404" s="193"/>
      <c r="E1404" s="193">
        <v>2E-3</v>
      </c>
      <c r="F1404" s="193"/>
      <c r="G1404" s="193"/>
      <c r="H1404" s="193" t="s">
        <v>3094</v>
      </c>
      <c r="I1404" s="193"/>
      <c r="J1404" s="1"/>
      <c r="K1404" s="1"/>
      <c r="L1404" s="1"/>
      <c r="M1404" s="1"/>
    </row>
    <row r="1405" spans="1:13" ht="15.75" customHeight="1" x14ac:dyDescent="0.2">
      <c r="A1405" s="193"/>
      <c r="B1405" s="196"/>
      <c r="C1405" s="193" t="s">
        <v>4055</v>
      </c>
      <c r="D1405" s="193"/>
      <c r="E1405" s="193">
        <v>1E-3</v>
      </c>
      <c r="F1405" s="193"/>
      <c r="G1405" s="193"/>
      <c r="H1405" s="193"/>
      <c r="I1405" s="193"/>
      <c r="J1405" s="1"/>
      <c r="K1405" s="1"/>
      <c r="L1405" s="1"/>
      <c r="M1405" s="1"/>
    </row>
    <row r="1406" spans="1:13" ht="15.75" customHeight="1" x14ac:dyDescent="0.2">
      <c r="A1406" s="193"/>
      <c r="B1406" s="196"/>
      <c r="C1406" s="193" t="s">
        <v>4047</v>
      </c>
      <c r="D1406" s="193"/>
      <c r="E1406" s="193">
        <v>4.7E-2</v>
      </c>
      <c r="F1406" s="193"/>
      <c r="G1406" s="193"/>
      <c r="H1406" s="193"/>
      <c r="I1406" s="193"/>
      <c r="J1406" s="1"/>
      <c r="K1406" s="1"/>
      <c r="L1406" s="1"/>
      <c r="M1406" s="1"/>
    </row>
    <row r="1407" spans="1:13" ht="15.75" customHeight="1" x14ac:dyDescent="0.2">
      <c r="A1407" s="193" t="s">
        <v>3094</v>
      </c>
      <c r="B1407" s="196"/>
      <c r="C1407" s="193" t="s">
        <v>3147</v>
      </c>
      <c r="D1407" s="193">
        <v>0.2</v>
      </c>
      <c r="E1407" s="193"/>
      <c r="F1407" s="193"/>
      <c r="G1407" s="193"/>
      <c r="H1407" s="193" t="s">
        <v>3094</v>
      </c>
      <c r="I1407" s="193"/>
      <c r="J1407" s="1"/>
      <c r="K1407" s="1"/>
      <c r="L1407" s="1"/>
      <c r="M1407" s="1"/>
    </row>
    <row r="1408" spans="1:13" ht="15.75" customHeight="1" x14ac:dyDescent="0.2">
      <c r="A1408" s="193"/>
      <c r="B1408" s="196"/>
      <c r="C1408" s="193" t="s">
        <v>3148</v>
      </c>
      <c r="D1408" s="193">
        <v>1</v>
      </c>
      <c r="E1408" s="193"/>
      <c r="F1408" s="193"/>
      <c r="G1408" s="193"/>
      <c r="H1408" s="193"/>
      <c r="I1408" s="193"/>
      <c r="J1408" s="1"/>
      <c r="K1408" s="1"/>
      <c r="L1408" s="1"/>
      <c r="M1408" s="1"/>
    </row>
    <row r="1409" spans="1:13" ht="15.75" customHeight="1" x14ac:dyDescent="0.2">
      <c r="A1409" s="193" t="s">
        <v>3094</v>
      </c>
      <c r="B1409" s="196"/>
      <c r="C1409" s="193" t="s">
        <v>3099</v>
      </c>
      <c r="D1409" s="193">
        <v>1</v>
      </c>
      <c r="E1409" s="193"/>
      <c r="F1409" s="193"/>
      <c r="G1409" s="193"/>
      <c r="H1409" s="193" t="s">
        <v>3094</v>
      </c>
      <c r="I1409" s="193"/>
      <c r="J1409" s="1"/>
      <c r="K1409" s="1"/>
      <c r="L1409" s="1"/>
      <c r="M1409" s="1"/>
    </row>
    <row r="1410" spans="1:13" ht="15.75" customHeight="1" x14ac:dyDescent="0.2">
      <c r="A1410" s="193" t="s">
        <v>3094</v>
      </c>
      <c r="B1410" s="196"/>
      <c r="C1410" s="193" t="s">
        <v>3100</v>
      </c>
      <c r="D1410" s="193">
        <v>1</v>
      </c>
      <c r="E1410" s="193"/>
      <c r="F1410" s="193"/>
      <c r="G1410" s="193"/>
      <c r="H1410" s="193" t="s">
        <v>3094</v>
      </c>
      <c r="I1410" s="193"/>
      <c r="J1410" s="1"/>
      <c r="K1410" s="1"/>
      <c r="L1410" s="1"/>
      <c r="M1410" s="1"/>
    </row>
    <row r="1411" spans="1:13" ht="15.75" customHeight="1" x14ac:dyDescent="0.2">
      <c r="A1411" s="193" t="s">
        <v>3094</v>
      </c>
      <c r="B1411" s="196"/>
      <c r="C1411" s="193" t="s">
        <v>3104</v>
      </c>
      <c r="D1411" s="193"/>
      <c r="E1411" s="193">
        <v>5</v>
      </c>
      <c r="F1411" s="193"/>
      <c r="G1411" s="193"/>
      <c r="H1411" s="193" t="s">
        <v>3094</v>
      </c>
      <c r="I1411" s="193"/>
      <c r="J1411" s="1"/>
      <c r="K1411" s="1"/>
      <c r="L1411" s="1"/>
      <c r="M1411" s="1"/>
    </row>
    <row r="1412" spans="1:13" ht="15.75" customHeight="1" x14ac:dyDescent="0.2">
      <c r="A1412" s="193"/>
      <c r="B1412" s="196"/>
      <c r="C1412" s="193" t="s">
        <v>4013</v>
      </c>
      <c r="D1412" s="193"/>
      <c r="E1412" s="193">
        <v>5</v>
      </c>
      <c r="F1412" s="193"/>
      <c r="G1412" s="193"/>
      <c r="H1412" s="193"/>
      <c r="I1412" s="193"/>
      <c r="J1412" s="1"/>
      <c r="K1412" s="1"/>
      <c r="L1412" s="1"/>
      <c r="M1412" s="1"/>
    </row>
    <row r="1413" spans="1:13" ht="15.75" customHeight="1" x14ac:dyDescent="0.2">
      <c r="A1413" s="193"/>
      <c r="B1413" s="196"/>
      <c r="C1413" s="193" t="s">
        <v>4011</v>
      </c>
      <c r="D1413" s="193">
        <v>0.2</v>
      </c>
      <c r="E1413" s="193"/>
      <c r="F1413" s="193"/>
      <c r="G1413" s="193"/>
      <c r="H1413" s="193"/>
      <c r="I1413" s="193"/>
      <c r="J1413" s="1"/>
      <c r="K1413" s="1"/>
      <c r="L1413" s="1"/>
      <c r="M1413" s="1"/>
    </row>
    <row r="1414" spans="1:13" ht="15.75" customHeight="1" x14ac:dyDescent="0.2">
      <c r="A1414" s="193"/>
      <c r="B1414" s="196"/>
      <c r="C1414" s="193" t="s">
        <v>4042</v>
      </c>
      <c r="D1414" s="193">
        <v>1</v>
      </c>
      <c r="E1414" s="193"/>
      <c r="F1414" s="193"/>
      <c r="G1414" s="193"/>
      <c r="H1414" s="193"/>
      <c r="I1414" s="193"/>
      <c r="J1414" s="1"/>
      <c r="K1414" s="1"/>
      <c r="L1414" s="1"/>
      <c r="M1414" s="1"/>
    </row>
    <row r="1415" spans="1:13" ht="15.75" customHeight="1" x14ac:dyDescent="0.2">
      <c r="A1415" s="193" t="s">
        <v>3094</v>
      </c>
      <c r="B1415" s="196"/>
      <c r="C1415" s="193" t="s">
        <v>4012</v>
      </c>
      <c r="D1415" s="193">
        <f>SUM(D1407:D1410)</f>
        <v>3.2</v>
      </c>
      <c r="E1415" s="193"/>
      <c r="F1415" s="193"/>
      <c r="G1415" s="193"/>
      <c r="H1415" s="193" t="s">
        <v>3094</v>
      </c>
      <c r="I1415" s="193"/>
      <c r="J1415" s="1"/>
      <c r="K1415" s="1"/>
      <c r="L1415" s="1"/>
      <c r="M1415" s="1"/>
    </row>
    <row r="1416" spans="1:13" ht="15.75" customHeight="1" x14ac:dyDescent="0.2">
      <c r="A1416" s="193">
        <f>+A1402+1</f>
        <v>55043</v>
      </c>
      <c r="B1416" s="194" t="str">
        <f>VLOOKUP($A1416,'P-Partidas-MT'!$A:$C,2,0)</f>
        <v>Armado A7-1-D</v>
      </c>
      <c r="C1416" s="195"/>
      <c r="D1416" s="195"/>
      <c r="E1416" s="195"/>
      <c r="F1416" s="195"/>
      <c r="G1416" s="195"/>
      <c r="H1416" s="195" t="s">
        <v>72</v>
      </c>
      <c r="I1416" s="195">
        <f>VLOOKUP(A1416,'P-Partidas-MT'!$A$72:$AE$804,31,0)</f>
        <v>5.0999999999999996</v>
      </c>
      <c r="J1416" s="1"/>
      <c r="K1416" s="1"/>
      <c r="L1416" s="1"/>
      <c r="M1416" s="1"/>
    </row>
    <row r="1417" spans="1:13" ht="15.75" customHeight="1" x14ac:dyDescent="0.2">
      <c r="A1417" s="193" t="s">
        <v>3094</v>
      </c>
      <c r="B1417" s="196"/>
      <c r="C1417" s="193" t="s">
        <v>4048</v>
      </c>
      <c r="D1417" s="193"/>
      <c r="E1417" s="193">
        <v>0.04</v>
      </c>
      <c r="F1417" s="193"/>
      <c r="G1417" s="193"/>
      <c r="H1417" s="193" t="s">
        <v>3094</v>
      </c>
      <c r="I1417" s="193"/>
      <c r="J1417" s="1"/>
      <c r="K1417" s="1"/>
      <c r="L1417" s="1"/>
      <c r="M1417" s="1"/>
    </row>
    <row r="1418" spans="1:13" ht="15.75" customHeight="1" x14ac:dyDescent="0.2">
      <c r="A1418" s="193" t="s">
        <v>3094</v>
      </c>
      <c r="B1418" s="196"/>
      <c r="C1418" s="193" t="s">
        <v>3160</v>
      </c>
      <c r="D1418" s="193"/>
      <c r="E1418" s="193">
        <v>2E-3</v>
      </c>
      <c r="F1418" s="193"/>
      <c r="G1418" s="193"/>
      <c r="H1418" s="193" t="s">
        <v>3094</v>
      </c>
      <c r="I1418" s="193"/>
      <c r="J1418" s="1"/>
      <c r="K1418" s="1"/>
      <c r="L1418" s="1"/>
      <c r="M1418" s="1"/>
    </row>
    <row r="1419" spans="1:13" ht="15.75" customHeight="1" x14ac:dyDescent="0.2">
      <c r="A1419" s="193"/>
      <c r="B1419" s="196"/>
      <c r="C1419" s="193" t="s">
        <v>4055</v>
      </c>
      <c r="D1419" s="193"/>
      <c r="E1419" s="193">
        <v>1E-3</v>
      </c>
      <c r="F1419" s="193"/>
      <c r="G1419" s="193"/>
      <c r="H1419" s="193"/>
      <c r="I1419" s="193"/>
      <c r="J1419" s="1"/>
      <c r="K1419" s="1"/>
      <c r="L1419" s="1"/>
      <c r="M1419" s="1"/>
    </row>
    <row r="1420" spans="1:13" ht="15.75" customHeight="1" x14ac:dyDescent="0.2">
      <c r="A1420" s="193"/>
      <c r="B1420" s="196"/>
      <c r="C1420" s="193" t="s">
        <v>4047</v>
      </c>
      <c r="D1420" s="193"/>
      <c r="E1420" s="193">
        <v>4.7E-2</v>
      </c>
      <c r="F1420" s="193"/>
      <c r="G1420" s="193"/>
      <c r="H1420" s="193"/>
      <c r="I1420" s="193"/>
      <c r="J1420" s="1"/>
      <c r="K1420" s="1"/>
      <c r="L1420" s="1"/>
      <c r="M1420" s="1"/>
    </row>
    <row r="1421" spans="1:13" ht="15.75" customHeight="1" x14ac:dyDescent="0.2">
      <c r="A1421" s="193" t="s">
        <v>3094</v>
      </c>
      <c r="B1421" s="196"/>
      <c r="C1421" s="193" t="s">
        <v>3147</v>
      </c>
      <c r="D1421" s="193">
        <v>0.2</v>
      </c>
      <c r="E1421" s="193"/>
      <c r="F1421" s="193"/>
      <c r="G1421" s="193"/>
      <c r="H1421" s="193" t="s">
        <v>3094</v>
      </c>
      <c r="I1421" s="193"/>
      <c r="J1421" s="1"/>
      <c r="K1421" s="1"/>
      <c r="L1421" s="1"/>
      <c r="M1421" s="1"/>
    </row>
    <row r="1422" spans="1:13" ht="15.75" customHeight="1" x14ac:dyDescent="0.2">
      <c r="A1422" s="193"/>
      <c r="B1422" s="196"/>
      <c r="C1422" s="193" t="s">
        <v>3148</v>
      </c>
      <c r="D1422" s="193">
        <v>1</v>
      </c>
      <c r="E1422" s="193"/>
      <c r="F1422" s="193"/>
      <c r="G1422" s="193"/>
      <c r="H1422" s="193"/>
      <c r="I1422" s="193"/>
      <c r="J1422" s="1"/>
      <c r="K1422" s="1"/>
      <c r="L1422" s="1"/>
      <c r="M1422" s="1"/>
    </row>
    <row r="1423" spans="1:13" ht="15.75" customHeight="1" x14ac:dyDescent="0.2">
      <c r="A1423" s="193" t="s">
        <v>3094</v>
      </c>
      <c r="B1423" s="196"/>
      <c r="C1423" s="193" t="s">
        <v>3099</v>
      </c>
      <c r="D1423" s="193">
        <v>1</v>
      </c>
      <c r="E1423" s="193"/>
      <c r="F1423" s="193"/>
      <c r="G1423" s="193"/>
      <c r="H1423" s="193" t="s">
        <v>3094</v>
      </c>
      <c r="I1423" s="193"/>
      <c r="J1423" s="1"/>
      <c r="K1423" s="1"/>
      <c r="L1423" s="1"/>
      <c r="M1423" s="1"/>
    </row>
    <row r="1424" spans="1:13" ht="15.75" customHeight="1" x14ac:dyDescent="0.2">
      <c r="A1424" s="193" t="s">
        <v>3094</v>
      </c>
      <c r="B1424" s="196"/>
      <c r="C1424" s="193" t="s">
        <v>3100</v>
      </c>
      <c r="D1424" s="193">
        <v>1</v>
      </c>
      <c r="E1424" s="193"/>
      <c r="F1424" s="193"/>
      <c r="G1424" s="193"/>
      <c r="H1424" s="193" t="s">
        <v>3094</v>
      </c>
      <c r="I1424" s="193"/>
      <c r="J1424" s="1"/>
      <c r="K1424" s="1"/>
      <c r="L1424" s="1"/>
      <c r="M1424" s="1"/>
    </row>
    <row r="1425" spans="1:13" ht="15.75" customHeight="1" x14ac:dyDescent="0.2">
      <c r="A1425" s="193" t="s">
        <v>3094</v>
      </c>
      <c r="B1425" s="196"/>
      <c r="C1425" s="193" t="s">
        <v>3104</v>
      </c>
      <c r="D1425" s="193"/>
      <c r="E1425" s="193">
        <v>5</v>
      </c>
      <c r="F1425" s="193"/>
      <c r="G1425" s="193"/>
      <c r="H1425" s="193" t="s">
        <v>3094</v>
      </c>
      <c r="I1425" s="193"/>
      <c r="J1425" s="1"/>
      <c r="K1425" s="1"/>
      <c r="L1425" s="1"/>
      <c r="M1425" s="1"/>
    </row>
    <row r="1426" spans="1:13" ht="15.75" customHeight="1" x14ac:dyDescent="0.2">
      <c r="A1426" s="193"/>
      <c r="B1426" s="196"/>
      <c r="C1426" s="193" t="s">
        <v>4013</v>
      </c>
      <c r="D1426" s="193"/>
      <c r="E1426" s="193">
        <v>5</v>
      </c>
      <c r="F1426" s="193"/>
      <c r="G1426" s="193"/>
      <c r="H1426" s="193"/>
      <c r="I1426" s="193"/>
      <c r="J1426" s="1"/>
      <c r="K1426" s="1"/>
      <c r="L1426" s="1"/>
      <c r="M1426" s="1"/>
    </row>
    <row r="1427" spans="1:13" ht="15.75" customHeight="1" x14ac:dyDescent="0.2">
      <c r="A1427" s="193"/>
      <c r="B1427" s="196"/>
      <c r="C1427" s="193" t="s">
        <v>4011</v>
      </c>
      <c r="D1427" s="193">
        <v>0.2</v>
      </c>
      <c r="E1427" s="193"/>
      <c r="F1427" s="193"/>
      <c r="G1427" s="193"/>
      <c r="H1427" s="193"/>
      <c r="I1427" s="193"/>
      <c r="J1427" s="1"/>
      <c r="K1427" s="1"/>
      <c r="L1427" s="1"/>
      <c r="M1427" s="1"/>
    </row>
    <row r="1428" spans="1:13" ht="15.75" customHeight="1" x14ac:dyDescent="0.2">
      <c r="A1428" s="193"/>
      <c r="B1428" s="196"/>
      <c r="C1428" s="193" t="s">
        <v>4042</v>
      </c>
      <c r="D1428" s="193">
        <v>1</v>
      </c>
      <c r="E1428" s="193"/>
      <c r="F1428" s="193"/>
      <c r="G1428" s="193"/>
      <c r="H1428" s="193"/>
      <c r="I1428" s="193"/>
      <c r="J1428" s="1"/>
      <c r="K1428" s="1"/>
      <c r="L1428" s="1"/>
      <c r="M1428" s="1"/>
    </row>
    <row r="1429" spans="1:13" ht="15.75" customHeight="1" x14ac:dyDescent="0.2">
      <c r="A1429" s="193" t="s">
        <v>3094</v>
      </c>
      <c r="B1429" s="196"/>
      <c r="C1429" s="193" t="s">
        <v>4012</v>
      </c>
      <c r="D1429" s="193">
        <f>SUM(D1421:D1424)</f>
        <v>3.2</v>
      </c>
      <c r="E1429" s="193"/>
      <c r="F1429" s="193"/>
      <c r="G1429" s="193"/>
      <c r="H1429" s="193" t="s">
        <v>3094</v>
      </c>
      <c r="I1429" s="193"/>
      <c r="J1429" s="1"/>
      <c r="K1429" s="1"/>
      <c r="L1429" s="1"/>
      <c r="M1429" s="1"/>
    </row>
    <row r="1430" spans="1:13" ht="16.5" customHeight="1" x14ac:dyDescent="0.2">
      <c r="A1430" s="193">
        <f>+A1416+1</f>
        <v>55044</v>
      </c>
      <c r="B1430" s="194" t="str">
        <f>VLOOKUP($A1430,'P-Partidas-MT'!$A:$C,2,0)</f>
        <v>Armado A7-S</v>
      </c>
      <c r="C1430" s="195"/>
      <c r="D1430" s="195"/>
      <c r="E1430" s="195"/>
      <c r="F1430" s="195"/>
      <c r="G1430" s="195"/>
      <c r="H1430" s="195" t="s">
        <v>72</v>
      </c>
      <c r="I1430" s="195">
        <f>VLOOKUP(A1430,'P-Partidas-MT'!$A$72:$AE$804,31,0)</f>
        <v>3.5</v>
      </c>
      <c r="J1430" s="1"/>
      <c r="K1430" s="1"/>
      <c r="L1430" s="1"/>
      <c r="M1430" s="1"/>
    </row>
    <row r="1431" spans="1:13" ht="16.5" customHeight="1" x14ac:dyDescent="0.2">
      <c r="A1431" s="193" t="s">
        <v>3094</v>
      </c>
      <c r="B1431" s="196"/>
      <c r="C1431" s="193" t="s">
        <v>4048</v>
      </c>
      <c r="D1431" s="193"/>
      <c r="E1431" s="193">
        <v>0.04</v>
      </c>
      <c r="F1431" s="193"/>
      <c r="G1431" s="193"/>
      <c r="H1431" s="193" t="s">
        <v>3094</v>
      </c>
      <c r="I1431" s="193"/>
      <c r="J1431" s="1"/>
      <c r="K1431" s="1"/>
      <c r="L1431" s="1"/>
      <c r="M1431" s="1"/>
    </row>
    <row r="1432" spans="1:13" ht="16.5" customHeight="1" x14ac:dyDescent="0.2">
      <c r="A1432" s="193" t="s">
        <v>3094</v>
      </c>
      <c r="B1432" s="196"/>
      <c r="C1432" s="193" t="s">
        <v>3160</v>
      </c>
      <c r="D1432" s="193"/>
      <c r="E1432" s="193">
        <v>2E-3</v>
      </c>
      <c r="F1432" s="193"/>
      <c r="G1432" s="193"/>
      <c r="H1432" s="193" t="s">
        <v>3094</v>
      </c>
      <c r="I1432" s="193"/>
      <c r="J1432" s="1"/>
      <c r="K1432" s="1"/>
      <c r="L1432" s="1"/>
      <c r="M1432" s="1"/>
    </row>
    <row r="1433" spans="1:13" ht="16.5" customHeight="1" x14ac:dyDescent="0.2">
      <c r="A1433" s="193"/>
      <c r="B1433" s="196"/>
      <c r="C1433" s="193" t="s">
        <v>4055</v>
      </c>
      <c r="D1433" s="193"/>
      <c r="E1433" s="193">
        <v>1E-3</v>
      </c>
      <c r="F1433" s="193"/>
      <c r="G1433" s="193"/>
      <c r="H1433" s="193"/>
      <c r="I1433" s="193"/>
      <c r="J1433" s="1"/>
      <c r="K1433" s="1"/>
      <c r="L1433" s="1"/>
      <c r="M1433" s="1"/>
    </row>
    <row r="1434" spans="1:13" ht="16.5" customHeight="1" x14ac:dyDescent="0.2">
      <c r="A1434" s="193"/>
      <c r="B1434" s="196"/>
      <c r="C1434" s="193" t="s">
        <v>4047</v>
      </c>
      <c r="D1434" s="193"/>
      <c r="E1434" s="193">
        <v>4.7E-2</v>
      </c>
      <c r="F1434" s="193"/>
      <c r="G1434" s="193"/>
      <c r="H1434" s="193"/>
      <c r="I1434" s="193"/>
      <c r="J1434" s="1"/>
      <c r="K1434" s="1"/>
      <c r="L1434" s="1"/>
      <c r="M1434" s="1"/>
    </row>
    <row r="1435" spans="1:13" ht="16.5" customHeight="1" x14ac:dyDescent="0.2">
      <c r="A1435" s="193" t="s">
        <v>3094</v>
      </c>
      <c r="B1435" s="196"/>
      <c r="C1435" s="193" t="s">
        <v>3147</v>
      </c>
      <c r="D1435" s="193">
        <v>0.2</v>
      </c>
      <c r="E1435" s="193"/>
      <c r="F1435" s="193"/>
      <c r="G1435" s="193"/>
      <c r="H1435" s="193" t="s">
        <v>3094</v>
      </c>
      <c r="I1435" s="193"/>
      <c r="J1435" s="1"/>
      <c r="K1435" s="1"/>
      <c r="L1435" s="1"/>
      <c r="M1435" s="1"/>
    </row>
    <row r="1436" spans="1:13" ht="16.5" customHeight="1" x14ac:dyDescent="0.2">
      <c r="A1436" s="193"/>
      <c r="B1436" s="196"/>
      <c r="C1436" s="193" t="s">
        <v>3148</v>
      </c>
      <c r="D1436" s="193">
        <v>1</v>
      </c>
      <c r="E1436" s="193"/>
      <c r="F1436" s="193"/>
      <c r="G1436" s="193"/>
      <c r="H1436" s="193"/>
      <c r="I1436" s="193"/>
      <c r="J1436" s="1"/>
      <c r="K1436" s="1"/>
      <c r="L1436" s="1"/>
      <c r="M1436" s="1"/>
    </row>
    <row r="1437" spans="1:13" ht="16.5" customHeight="1" x14ac:dyDescent="0.2">
      <c r="A1437" s="193" t="s">
        <v>3094</v>
      </c>
      <c r="B1437" s="196"/>
      <c r="C1437" s="193" t="s">
        <v>3099</v>
      </c>
      <c r="D1437" s="193">
        <v>1</v>
      </c>
      <c r="E1437" s="193"/>
      <c r="F1437" s="193"/>
      <c r="G1437" s="193"/>
      <c r="H1437" s="193" t="s">
        <v>3094</v>
      </c>
      <c r="I1437" s="193"/>
      <c r="J1437" s="1"/>
      <c r="K1437" s="1"/>
      <c r="L1437" s="1"/>
      <c r="M1437" s="1"/>
    </row>
    <row r="1438" spans="1:13" ht="16.5" customHeight="1" x14ac:dyDescent="0.2">
      <c r="A1438" s="193" t="s">
        <v>3094</v>
      </c>
      <c r="B1438" s="196"/>
      <c r="C1438" s="193" t="s">
        <v>3100</v>
      </c>
      <c r="D1438" s="193">
        <v>1</v>
      </c>
      <c r="E1438" s="193"/>
      <c r="F1438" s="193"/>
      <c r="G1438" s="193"/>
      <c r="H1438" s="193" t="s">
        <v>3094</v>
      </c>
      <c r="I1438" s="193"/>
      <c r="J1438" s="1"/>
      <c r="K1438" s="1"/>
      <c r="L1438" s="1"/>
      <c r="M1438" s="1"/>
    </row>
    <row r="1439" spans="1:13" ht="16.5" customHeight="1" x14ac:dyDescent="0.2">
      <c r="A1439" s="193" t="s">
        <v>3094</v>
      </c>
      <c r="B1439" s="196"/>
      <c r="C1439" s="193" t="s">
        <v>3104</v>
      </c>
      <c r="D1439" s="193"/>
      <c r="E1439" s="193">
        <v>5</v>
      </c>
      <c r="F1439" s="193"/>
      <c r="G1439" s="193"/>
      <c r="H1439" s="193" t="s">
        <v>3094</v>
      </c>
      <c r="I1439" s="193"/>
      <c r="J1439" s="1"/>
      <c r="K1439" s="1"/>
      <c r="L1439" s="1"/>
      <c r="M1439" s="1"/>
    </row>
    <row r="1440" spans="1:13" ht="16.5" customHeight="1" x14ac:dyDescent="0.2">
      <c r="A1440" s="193"/>
      <c r="B1440" s="196"/>
      <c r="C1440" s="193" t="s">
        <v>4013</v>
      </c>
      <c r="D1440" s="193"/>
      <c r="E1440" s="193">
        <v>5</v>
      </c>
      <c r="F1440" s="193"/>
      <c r="G1440" s="193"/>
      <c r="H1440" s="193"/>
      <c r="I1440" s="193"/>
      <c r="J1440" s="1"/>
      <c r="K1440" s="1"/>
      <c r="L1440" s="1"/>
      <c r="M1440" s="1"/>
    </row>
    <row r="1441" spans="1:13" ht="16.5" customHeight="1" x14ac:dyDescent="0.2">
      <c r="A1441" s="193"/>
      <c r="B1441" s="196"/>
      <c r="C1441" s="193" t="s">
        <v>4011</v>
      </c>
      <c r="D1441" s="193">
        <v>0.2</v>
      </c>
      <c r="E1441" s="193"/>
      <c r="F1441" s="193"/>
      <c r="G1441" s="193"/>
      <c r="H1441" s="193"/>
      <c r="I1441" s="193"/>
      <c r="J1441" s="1"/>
      <c r="K1441" s="1"/>
      <c r="L1441" s="1"/>
      <c r="M1441" s="1"/>
    </row>
    <row r="1442" spans="1:13" ht="16.5" customHeight="1" x14ac:dyDescent="0.2">
      <c r="A1442" s="193"/>
      <c r="B1442" s="196"/>
      <c r="C1442" s="193" t="s">
        <v>4042</v>
      </c>
      <c r="D1442" s="193">
        <v>1</v>
      </c>
      <c r="E1442" s="193"/>
      <c r="F1442" s="193"/>
      <c r="G1442" s="193"/>
      <c r="H1442" s="193"/>
      <c r="I1442" s="193"/>
      <c r="J1442" s="1"/>
      <c r="K1442" s="1"/>
      <c r="L1442" s="1"/>
      <c r="M1442" s="1"/>
    </row>
    <row r="1443" spans="1:13" ht="16.5" customHeight="1" x14ac:dyDescent="0.2">
      <c r="A1443" s="193" t="s">
        <v>3094</v>
      </c>
      <c r="B1443" s="196"/>
      <c r="C1443" s="193" t="s">
        <v>4012</v>
      </c>
      <c r="D1443" s="193">
        <f>SUM(D1435:D1438)</f>
        <v>3.2</v>
      </c>
      <c r="E1443" s="193"/>
      <c r="F1443" s="193"/>
      <c r="G1443" s="193"/>
      <c r="H1443" s="193" t="s">
        <v>3094</v>
      </c>
      <c r="I1443" s="193"/>
      <c r="J1443" s="1"/>
      <c r="K1443" s="1"/>
      <c r="L1443" s="1"/>
      <c r="M1443" s="1"/>
    </row>
    <row r="1444" spans="1:13" ht="16.5" customHeight="1" x14ac:dyDescent="0.2">
      <c r="A1444" s="193">
        <f>+A1430+1</f>
        <v>55045</v>
      </c>
      <c r="B1444" s="194" t="str">
        <f>VLOOKUP($A1444,'P-Partidas-MT'!$A:$C,2,0)</f>
        <v>Armado A7-S-1</v>
      </c>
      <c r="C1444" s="195"/>
      <c r="D1444" s="195"/>
      <c r="E1444" s="195"/>
      <c r="F1444" s="195"/>
      <c r="G1444" s="195"/>
      <c r="H1444" s="195" t="s">
        <v>72</v>
      </c>
      <c r="I1444" s="195">
        <f>VLOOKUP(A1444,'P-Partidas-MT'!$A$72:$AE$804,31,0)</f>
        <v>5.3</v>
      </c>
      <c r="J1444" s="1"/>
      <c r="K1444" s="1"/>
      <c r="L1444" s="1"/>
      <c r="M1444" s="1"/>
    </row>
    <row r="1445" spans="1:13" ht="16.5" customHeight="1" x14ac:dyDescent="0.2">
      <c r="A1445" s="193" t="s">
        <v>3094</v>
      </c>
      <c r="B1445" s="196"/>
      <c r="C1445" s="193" t="s">
        <v>4048</v>
      </c>
      <c r="D1445" s="193"/>
      <c r="E1445" s="193">
        <v>0.04</v>
      </c>
      <c r="F1445" s="193"/>
      <c r="G1445" s="193"/>
      <c r="H1445" s="193" t="s">
        <v>3094</v>
      </c>
      <c r="I1445" s="193"/>
      <c r="J1445" s="1"/>
      <c r="K1445" s="1"/>
      <c r="L1445" s="1"/>
      <c r="M1445" s="1"/>
    </row>
    <row r="1446" spans="1:13" ht="16.5" customHeight="1" x14ac:dyDescent="0.2">
      <c r="A1446" s="193" t="s">
        <v>3094</v>
      </c>
      <c r="B1446" s="196"/>
      <c r="C1446" s="193" t="s">
        <v>3160</v>
      </c>
      <c r="D1446" s="193"/>
      <c r="E1446" s="193">
        <v>2E-3</v>
      </c>
      <c r="F1446" s="193"/>
      <c r="G1446" s="193"/>
      <c r="H1446" s="193" t="s">
        <v>3094</v>
      </c>
      <c r="I1446" s="193"/>
      <c r="J1446" s="1"/>
      <c r="K1446" s="1"/>
      <c r="L1446" s="1"/>
      <c r="M1446" s="1"/>
    </row>
    <row r="1447" spans="1:13" ht="16.5" customHeight="1" x14ac:dyDescent="0.2">
      <c r="A1447" s="193"/>
      <c r="B1447" s="196"/>
      <c r="C1447" s="193" t="s">
        <v>4055</v>
      </c>
      <c r="D1447" s="193"/>
      <c r="E1447" s="193">
        <v>1E-3</v>
      </c>
      <c r="F1447" s="193"/>
      <c r="G1447" s="193"/>
      <c r="H1447" s="193"/>
      <c r="I1447" s="193"/>
      <c r="J1447" s="1"/>
      <c r="K1447" s="1"/>
      <c r="L1447" s="1"/>
      <c r="M1447" s="1"/>
    </row>
    <row r="1448" spans="1:13" ht="16.5" customHeight="1" x14ac:dyDescent="0.2">
      <c r="A1448" s="193"/>
      <c r="B1448" s="196"/>
      <c r="C1448" s="193" t="s">
        <v>4047</v>
      </c>
      <c r="D1448" s="193"/>
      <c r="E1448" s="193">
        <v>4.7E-2</v>
      </c>
      <c r="F1448" s="193"/>
      <c r="G1448" s="193"/>
      <c r="H1448" s="193"/>
      <c r="I1448" s="193"/>
      <c r="J1448" s="1"/>
      <c r="K1448" s="1"/>
      <c r="L1448" s="1"/>
      <c r="M1448" s="1"/>
    </row>
    <row r="1449" spans="1:13" ht="16.5" customHeight="1" x14ac:dyDescent="0.2">
      <c r="A1449" s="193" t="s">
        <v>3094</v>
      </c>
      <c r="B1449" s="196"/>
      <c r="C1449" s="193" t="s">
        <v>3147</v>
      </c>
      <c r="D1449" s="193">
        <v>0.2</v>
      </c>
      <c r="E1449" s="193"/>
      <c r="F1449" s="193"/>
      <c r="G1449" s="193"/>
      <c r="H1449" s="193" t="s">
        <v>3094</v>
      </c>
      <c r="I1449" s="193"/>
      <c r="J1449" s="1"/>
      <c r="K1449" s="1"/>
      <c r="L1449" s="1"/>
      <c r="M1449" s="1"/>
    </row>
    <row r="1450" spans="1:13" ht="16.5" customHeight="1" x14ac:dyDescent="0.2">
      <c r="A1450" s="193"/>
      <c r="B1450" s="196"/>
      <c r="C1450" s="193" t="s">
        <v>3148</v>
      </c>
      <c r="D1450" s="193">
        <v>1</v>
      </c>
      <c r="E1450" s="193"/>
      <c r="F1450" s="193"/>
      <c r="G1450" s="193"/>
      <c r="H1450" s="193"/>
      <c r="I1450" s="193"/>
      <c r="J1450" s="1"/>
      <c r="K1450" s="1"/>
      <c r="L1450" s="1"/>
      <c r="M1450" s="1"/>
    </row>
    <row r="1451" spans="1:13" ht="16.5" customHeight="1" x14ac:dyDescent="0.2">
      <c r="A1451" s="193" t="s">
        <v>3094</v>
      </c>
      <c r="B1451" s="196"/>
      <c r="C1451" s="193" t="s">
        <v>3099</v>
      </c>
      <c r="D1451" s="193">
        <v>1</v>
      </c>
      <c r="E1451" s="193"/>
      <c r="F1451" s="193"/>
      <c r="G1451" s="193"/>
      <c r="H1451" s="193" t="s">
        <v>3094</v>
      </c>
      <c r="I1451" s="193"/>
      <c r="J1451" s="1"/>
      <c r="K1451" s="1"/>
      <c r="L1451" s="1"/>
      <c r="M1451" s="1"/>
    </row>
    <row r="1452" spans="1:13" ht="16.5" customHeight="1" x14ac:dyDescent="0.2">
      <c r="A1452" s="193" t="s">
        <v>3094</v>
      </c>
      <c r="B1452" s="196"/>
      <c r="C1452" s="193" t="s">
        <v>3100</v>
      </c>
      <c r="D1452" s="193">
        <v>1</v>
      </c>
      <c r="E1452" s="193"/>
      <c r="F1452" s="193"/>
      <c r="G1452" s="193"/>
      <c r="H1452" s="193" t="s">
        <v>3094</v>
      </c>
      <c r="I1452" s="193"/>
      <c r="J1452" s="1"/>
      <c r="K1452" s="1"/>
      <c r="L1452" s="1"/>
      <c r="M1452" s="1"/>
    </row>
    <row r="1453" spans="1:13" ht="16.5" customHeight="1" x14ac:dyDescent="0.2">
      <c r="A1453" s="193" t="s">
        <v>3094</v>
      </c>
      <c r="B1453" s="196"/>
      <c r="C1453" s="193" t="s">
        <v>3104</v>
      </c>
      <c r="D1453" s="193"/>
      <c r="E1453" s="193">
        <v>5</v>
      </c>
      <c r="F1453" s="193"/>
      <c r="G1453" s="193"/>
      <c r="H1453" s="193" t="s">
        <v>3094</v>
      </c>
      <c r="I1453" s="193"/>
      <c r="J1453" s="1"/>
      <c r="K1453" s="1"/>
      <c r="L1453" s="1"/>
      <c r="M1453" s="1"/>
    </row>
    <row r="1454" spans="1:13" ht="16.5" customHeight="1" x14ac:dyDescent="0.2">
      <c r="A1454" s="193"/>
      <c r="B1454" s="196"/>
      <c r="C1454" s="193" t="s">
        <v>4013</v>
      </c>
      <c r="D1454" s="193"/>
      <c r="E1454" s="193">
        <v>5</v>
      </c>
      <c r="F1454" s="193"/>
      <c r="G1454" s="193"/>
      <c r="H1454" s="193"/>
      <c r="I1454" s="193"/>
      <c r="J1454" s="1"/>
      <c r="K1454" s="1"/>
      <c r="L1454" s="1"/>
      <c r="M1454" s="1"/>
    </row>
    <row r="1455" spans="1:13" ht="16.5" customHeight="1" x14ac:dyDescent="0.2">
      <c r="A1455" s="193"/>
      <c r="B1455" s="196"/>
      <c r="C1455" s="193" t="s">
        <v>4011</v>
      </c>
      <c r="D1455" s="193">
        <v>0.2</v>
      </c>
      <c r="E1455" s="193"/>
      <c r="F1455" s="193"/>
      <c r="G1455" s="193"/>
      <c r="H1455" s="193"/>
      <c r="I1455" s="193"/>
      <c r="J1455" s="1"/>
      <c r="K1455" s="1"/>
      <c r="L1455" s="1"/>
      <c r="M1455" s="1"/>
    </row>
    <row r="1456" spans="1:13" ht="16.5" customHeight="1" x14ac:dyDescent="0.2">
      <c r="A1456" s="193"/>
      <c r="B1456" s="196"/>
      <c r="C1456" s="193" t="s">
        <v>4042</v>
      </c>
      <c r="D1456" s="193">
        <v>1</v>
      </c>
      <c r="E1456" s="193"/>
      <c r="F1456" s="193"/>
      <c r="G1456" s="193"/>
      <c r="H1456" s="193"/>
      <c r="I1456" s="193"/>
      <c r="J1456" s="1"/>
      <c r="K1456" s="1"/>
      <c r="L1456" s="1"/>
      <c r="M1456" s="1"/>
    </row>
    <row r="1457" spans="1:13" ht="16.5" customHeight="1" x14ac:dyDescent="0.2">
      <c r="A1457" s="193" t="s">
        <v>3094</v>
      </c>
      <c r="B1457" s="196"/>
      <c r="C1457" s="193" t="s">
        <v>4012</v>
      </c>
      <c r="D1457" s="193">
        <f>SUM(D1449:D1452)</f>
        <v>3.2</v>
      </c>
      <c r="E1457" s="193"/>
      <c r="F1457" s="193"/>
      <c r="G1457" s="193"/>
      <c r="H1457" s="193" t="s">
        <v>3094</v>
      </c>
      <c r="I1457" s="193"/>
      <c r="J1457" s="1"/>
      <c r="K1457" s="1"/>
      <c r="L1457" s="1"/>
      <c r="M1457" s="1"/>
    </row>
    <row r="1458" spans="1:13" ht="16.5" customHeight="1" x14ac:dyDescent="0.2">
      <c r="A1458" s="193">
        <f>+A1444+1</f>
        <v>55046</v>
      </c>
      <c r="B1458" s="194" t="str">
        <f>VLOOKUP($A1458,'P-Partidas-MT'!$A:$C,2,0)</f>
        <v>Armado A7-S-2</v>
      </c>
      <c r="C1458" s="195"/>
      <c r="D1458" s="195"/>
      <c r="E1458" s="195"/>
      <c r="F1458" s="195"/>
      <c r="G1458" s="195"/>
      <c r="H1458" s="195" t="s">
        <v>72</v>
      </c>
      <c r="I1458" s="195">
        <f>VLOOKUP(A1458,'P-Partidas-MT'!$A$72:$AE$804,31,0)</f>
        <v>4.8</v>
      </c>
      <c r="J1458" s="1"/>
      <c r="K1458" s="1"/>
      <c r="L1458" s="1"/>
      <c r="M1458" s="1"/>
    </row>
    <row r="1459" spans="1:13" ht="16.5" customHeight="1" x14ac:dyDescent="0.2">
      <c r="A1459" s="193" t="s">
        <v>3094</v>
      </c>
      <c r="B1459" s="196"/>
      <c r="C1459" s="193" t="s">
        <v>4048</v>
      </c>
      <c r="D1459" s="193"/>
      <c r="E1459" s="193">
        <v>0.04</v>
      </c>
      <c r="F1459" s="193"/>
      <c r="G1459" s="193"/>
      <c r="H1459" s="193" t="s">
        <v>3094</v>
      </c>
      <c r="I1459" s="193"/>
      <c r="J1459" s="1"/>
      <c r="K1459" s="1"/>
      <c r="L1459" s="1"/>
      <c r="M1459" s="1"/>
    </row>
    <row r="1460" spans="1:13" ht="16.5" customHeight="1" x14ac:dyDescent="0.2">
      <c r="A1460" s="193" t="s">
        <v>3094</v>
      </c>
      <c r="B1460" s="196"/>
      <c r="C1460" s="193" t="s">
        <v>3160</v>
      </c>
      <c r="D1460" s="193"/>
      <c r="E1460" s="193">
        <v>2E-3</v>
      </c>
      <c r="F1460" s="193"/>
      <c r="G1460" s="193"/>
      <c r="H1460" s="193" t="s">
        <v>3094</v>
      </c>
      <c r="I1460" s="193"/>
      <c r="J1460" s="1"/>
      <c r="K1460" s="1"/>
      <c r="L1460" s="1"/>
      <c r="M1460" s="1"/>
    </row>
    <row r="1461" spans="1:13" ht="16.5" customHeight="1" x14ac:dyDescent="0.2">
      <c r="A1461" s="193"/>
      <c r="B1461" s="196"/>
      <c r="C1461" s="193" t="s">
        <v>4055</v>
      </c>
      <c r="D1461" s="193"/>
      <c r="E1461" s="193">
        <v>1E-3</v>
      </c>
      <c r="F1461" s="193"/>
      <c r="G1461" s="193"/>
      <c r="H1461" s="193"/>
      <c r="I1461" s="193"/>
      <c r="J1461" s="1"/>
      <c r="K1461" s="1"/>
      <c r="L1461" s="1"/>
      <c r="M1461" s="1"/>
    </row>
    <row r="1462" spans="1:13" ht="16.5" customHeight="1" x14ac:dyDescent="0.2">
      <c r="A1462" s="193"/>
      <c r="B1462" s="196"/>
      <c r="C1462" s="193" t="s">
        <v>4047</v>
      </c>
      <c r="D1462" s="193"/>
      <c r="E1462" s="193">
        <v>4.7E-2</v>
      </c>
      <c r="F1462" s="193"/>
      <c r="G1462" s="193"/>
      <c r="H1462" s="193"/>
      <c r="I1462" s="193"/>
      <c r="J1462" s="1"/>
      <c r="K1462" s="1"/>
      <c r="L1462" s="1"/>
      <c r="M1462" s="1"/>
    </row>
    <row r="1463" spans="1:13" ht="16.5" customHeight="1" x14ac:dyDescent="0.2">
      <c r="A1463" s="193" t="s">
        <v>3094</v>
      </c>
      <c r="B1463" s="196"/>
      <c r="C1463" s="193" t="s">
        <v>3147</v>
      </c>
      <c r="D1463" s="193">
        <v>0.2</v>
      </c>
      <c r="E1463" s="193"/>
      <c r="F1463" s="193"/>
      <c r="G1463" s="193"/>
      <c r="H1463" s="193" t="s">
        <v>3094</v>
      </c>
      <c r="I1463" s="193"/>
      <c r="J1463" s="1"/>
      <c r="K1463" s="1"/>
      <c r="L1463" s="1"/>
      <c r="M1463" s="1"/>
    </row>
    <row r="1464" spans="1:13" ht="16.5" customHeight="1" x14ac:dyDescent="0.2">
      <c r="A1464" s="193"/>
      <c r="B1464" s="196"/>
      <c r="C1464" s="193" t="s">
        <v>3148</v>
      </c>
      <c r="D1464" s="193">
        <v>1</v>
      </c>
      <c r="E1464" s="193"/>
      <c r="F1464" s="193"/>
      <c r="G1464" s="193"/>
      <c r="H1464" s="193"/>
      <c r="I1464" s="193"/>
      <c r="J1464" s="1"/>
      <c r="K1464" s="1"/>
      <c r="L1464" s="1"/>
      <c r="M1464" s="1"/>
    </row>
    <row r="1465" spans="1:13" ht="16.5" customHeight="1" x14ac:dyDescent="0.2">
      <c r="A1465" s="193" t="s">
        <v>3094</v>
      </c>
      <c r="B1465" s="196"/>
      <c r="C1465" s="193" t="s">
        <v>3099</v>
      </c>
      <c r="D1465" s="193">
        <v>1</v>
      </c>
      <c r="E1465" s="193"/>
      <c r="F1465" s="193"/>
      <c r="G1465" s="193"/>
      <c r="H1465" s="193" t="s">
        <v>3094</v>
      </c>
      <c r="I1465" s="193"/>
      <c r="J1465" s="1"/>
      <c r="K1465" s="1"/>
      <c r="L1465" s="1"/>
      <c r="M1465" s="1"/>
    </row>
    <row r="1466" spans="1:13" ht="16.5" customHeight="1" x14ac:dyDescent="0.2">
      <c r="A1466" s="193" t="s">
        <v>3094</v>
      </c>
      <c r="B1466" s="196"/>
      <c r="C1466" s="193" t="s">
        <v>3100</v>
      </c>
      <c r="D1466" s="193">
        <v>1</v>
      </c>
      <c r="E1466" s="193"/>
      <c r="F1466" s="193"/>
      <c r="G1466" s="193"/>
      <c r="H1466" s="193" t="s">
        <v>3094</v>
      </c>
      <c r="I1466" s="193"/>
      <c r="J1466" s="1"/>
      <c r="K1466" s="1"/>
      <c r="L1466" s="1"/>
      <c r="M1466" s="1"/>
    </row>
    <row r="1467" spans="1:13" ht="16.5" customHeight="1" x14ac:dyDescent="0.2">
      <c r="A1467" s="193" t="s">
        <v>3094</v>
      </c>
      <c r="B1467" s="196"/>
      <c r="C1467" s="193" t="s">
        <v>3104</v>
      </c>
      <c r="D1467" s="193"/>
      <c r="E1467" s="193">
        <v>5</v>
      </c>
      <c r="F1467" s="193"/>
      <c r="G1467" s="193"/>
      <c r="H1467" s="193" t="s">
        <v>3094</v>
      </c>
      <c r="I1467" s="193"/>
      <c r="J1467" s="1"/>
      <c r="K1467" s="1"/>
      <c r="L1467" s="1"/>
      <c r="M1467" s="1"/>
    </row>
    <row r="1468" spans="1:13" ht="16.5" customHeight="1" x14ac:dyDescent="0.2">
      <c r="A1468" s="193"/>
      <c r="B1468" s="196"/>
      <c r="C1468" s="193" t="s">
        <v>4013</v>
      </c>
      <c r="D1468" s="193"/>
      <c r="E1468" s="193">
        <v>5</v>
      </c>
      <c r="F1468" s="193"/>
      <c r="G1468" s="193"/>
      <c r="H1468" s="193"/>
      <c r="I1468" s="193"/>
      <c r="J1468" s="1"/>
      <c r="K1468" s="1"/>
      <c r="L1468" s="1"/>
      <c r="M1468" s="1"/>
    </row>
    <row r="1469" spans="1:13" ht="16.5" customHeight="1" x14ac:dyDescent="0.2">
      <c r="A1469" s="193"/>
      <c r="B1469" s="196"/>
      <c r="C1469" s="193" t="s">
        <v>4011</v>
      </c>
      <c r="D1469" s="193">
        <v>0.2</v>
      </c>
      <c r="E1469" s="193"/>
      <c r="F1469" s="193"/>
      <c r="G1469" s="193"/>
      <c r="H1469" s="193"/>
      <c r="I1469" s="193"/>
      <c r="J1469" s="1"/>
      <c r="K1469" s="1"/>
      <c r="L1469" s="1"/>
      <c r="M1469" s="1"/>
    </row>
    <row r="1470" spans="1:13" ht="16.5" customHeight="1" x14ac:dyDescent="0.2">
      <c r="A1470" s="193"/>
      <c r="B1470" s="196"/>
      <c r="C1470" s="193" t="s">
        <v>4042</v>
      </c>
      <c r="D1470" s="193">
        <v>1</v>
      </c>
      <c r="E1470" s="193"/>
      <c r="F1470" s="193"/>
      <c r="G1470" s="193"/>
      <c r="H1470" s="193"/>
      <c r="I1470" s="193"/>
      <c r="J1470" s="1"/>
      <c r="K1470" s="1"/>
      <c r="L1470" s="1"/>
      <c r="M1470" s="1"/>
    </row>
    <row r="1471" spans="1:13" ht="16.5" customHeight="1" x14ac:dyDescent="0.2">
      <c r="A1471" s="193" t="s">
        <v>3094</v>
      </c>
      <c r="B1471" s="196"/>
      <c r="C1471" s="193" t="s">
        <v>4012</v>
      </c>
      <c r="D1471" s="193">
        <f>SUM(D1463:D1466)</f>
        <v>3.2</v>
      </c>
      <c r="E1471" s="193"/>
      <c r="F1471" s="193"/>
      <c r="G1471" s="193"/>
      <c r="H1471" s="193" t="s">
        <v>3094</v>
      </c>
      <c r="I1471" s="193"/>
      <c r="J1471" s="1"/>
      <c r="K1471" s="1"/>
      <c r="L1471" s="1"/>
      <c r="M1471" s="1"/>
    </row>
    <row r="1472" spans="1:13" ht="16.5" customHeight="1" x14ac:dyDescent="0.2">
      <c r="A1472" s="193">
        <f>+A1458+1</f>
        <v>55047</v>
      </c>
      <c r="B1472" s="194" t="str">
        <f>VLOOKUP($A1472,'P-Partidas-MT'!$A:$C,2,0)</f>
        <v>Armado A7-S-C</v>
      </c>
      <c r="C1472" s="195"/>
      <c r="D1472" s="195"/>
      <c r="E1472" s="195"/>
      <c r="F1472" s="195"/>
      <c r="G1472" s="195"/>
      <c r="H1472" s="195" t="s">
        <v>72</v>
      </c>
      <c r="I1472" s="195">
        <f>VLOOKUP(A1472,'P-Partidas-MT'!$A$72:$AE$804,31,0)</f>
        <v>4.5999999999999996</v>
      </c>
      <c r="J1472" s="1"/>
      <c r="K1472" s="1"/>
      <c r="L1472" s="1"/>
      <c r="M1472" s="1"/>
    </row>
    <row r="1473" spans="1:13" ht="16.5" customHeight="1" x14ac:dyDescent="0.2">
      <c r="A1473" s="193" t="s">
        <v>3094</v>
      </c>
      <c r="B1473" s="196"/>
      <c r="C1473" s="193" t="s">
        <v>4048</v>
      </c>
      <c r="D1473" s="193"/>
      <c r="E1473" s="193">
        <v>0.04</v>
      </c>
      <c r="F1473" s="193"/>
      <c r="G1473" s="193"/>
      <c r="H1473" s="193" t="s">
        <v>3094</v>
      </c>
      <c r="I1473" s="193"/>
      <c r="J1473" s="1"/>
      <c r="K1473" s="1"/>
      <c r="L1473" s="1"/>
      <c r="M1473" s="1"/>
    </row>
    <row r="1474" spans="1:13" ht="16.5" customHeight="1" x14ac:dyDescent="0.2">
      <c r="A1474" s="193" t="s">
        <v>3094</v>
      </c>
      <c r="B1474" s="196"/>
      <c r="C1474" s="193" t="s">
        <v>3160</v>
      </c>
      <c r="D1474" s="193"/>
      <c r="E1474" s="193">
        <v>2E-3</v>
      </c>
      <c r="F1474" s="193"/>
      <c r="G1474" s="193"/>
      <c r="H1474" s="193" t="s">
        <v>3094</v>
      </c>
      <c r="I1474" s="193"/>
      <c r="J1474" s="1"/>
      <c r="K1474" s="1"/>
      <c r="L1474" s="1"/>
      <c r="M1474" s="1"/>
    </row>
    <row r="1475" spans="1:13" ht="16.5" customHeight="1" x14ac:dyDescent="0.2">
      <c r="A1475" s="193"/>
      <c r="B1475" s="196"/>
      <c r="C1475" s="193" t="s">
        <v>4055</v>
      </c>
      <c r="D1475" s="193"/>
      <c r="E1475" s="193">
        <v>1E-3</v>
      </c>
      <c r="F1475" s="193"/>
      <c r="G1475" s="193"/>
      <c r="H1475" s="193"/>
      <c r="I1475" s="193"/>
      <c r="J1475" s="1"/>
      <c r="K1475" s="1"/>
      <c r="L1475" s="1"/>
      <c r="M1475" s="1"/>
    </row>
    <row r="1476" spans="1:13" ht="16.5" customHeight="1" x14ac:dyDescent="0.2">
      <c r="A1476" s="193"/>
      <c r="B1476" s="196"/>
      <c r="C1476" s="193" t="s">
        <v>4047</v>
      </c>
      <c r="D1476" s="193"/>
      <c r="E1476" s="193">
        <v>4.7E-2</v>
      </c>
      <c r="F1476" s="193"/>
      <c r="G1476" s="193"/>
      <c r="H1476" s="193"/>
      <c r="I1476" s="193"/>
      <c r="J1476" s="1"/>
      <c r="K1476" s="1"/>
      <c r="L1476" s="1"/>
      <c r="M1476" s="1"/>
    </row>
    <row r="1477" spans="1:13" ht="16.5" customHeight="1" x14ac:dyDescent="0.2">
      <c r="A1477" s="193" t="s">
        <v>3094</v>
      </c>
      <c r="B1477" s="196"/>
      <c r="C1477" s="193" t="s">
        <v>3147</v>
      </c>
      <c r="D1477" s="193">
        <v>0.2</v>
      </c>
      <c r="E1477" s="193"/>
      <c r="F1477" s="193"/>
      <c r="G1477" s="193"/>
      <c r="H1477" s="193" t="s">
        <v>3094</v>
      </c>
      <c r="I1477" s="193"/>
      <c r="J1477" s="1"/>
      <c r="K1477" s="1"/>
      <c r="L1477" s="1"/>
      <c r="M1477" s="1"/>
    </row>
    <row r="1478" spans="1:13" ht="16.5" customHeight="1" x14ac:dyDescent="0.2">
      <c r="A1478" s="193"/>
      <c r="B1478" s="196"/>
      <c r="C1478" s="193" t="s">
        <v>3148</v>
      </c>
      <c r="D1478" s="193">
        <v>1</v>
      </c>
      <c r="E1478" s="193"/>
      <c r="F1478" s="193"/>
      <c r="G1478" s="193"/>
      <c r="H1478" s="193"/>
      <c r="I1478" s="193"/>
      <c r="J1478" s="1"/>
      <c r="K1478" s="1"/>
      <c r="L1478" s="1"/>
      <c r="M1478" s="1"/>
    </row>
    <row r="1479" spans="1:13" ht="16.5" customHeight="1" x14ac:dyDescent="0.2">
      <c r="A1479" s="193" t="s">
        <v>3094</v>
      </c>
      <c r="B1479" s="196"/>
      <c r="C1479" s="193" t="s">
        <v>3099</v>
      </c>
      <c r="D1479" s="193">
        <v>1</v>
      </c>
      <c r="E1479" s="193"/>
      <c r="F1479" s="193"/>
      <c r="G1479" s="193"/>
      <c r="H1479" s="193" t="s">
        <v>3094</v>
      </c>
      <c r="I1479" s="193"/>
      <c r="J1479" s="1"/>
      <c r="K1479" s="1"/>
      <c r="L1479" s="1"/>
      <c r="M1479" s="1"/>
    </row>
    <row r="1480" spans="1:13" ht="16.5" customHeight="1" x14ac:dyDescent="0.2">
      <c r="A1480" s="193" t="s">
        <v>3094</v>
      </c>
      <c r="B1480" s="196"/>
      <c r="C1480" s="193" t="s">
        <v>3100</v>
      </c>
      <c r="D1480" s="193">
        <v>1</v>
      </c>
      <c r="E1480" s="193"/>
      <c r="F1480" s="193"/>
      <c r="G1480" s="193"/>
      <c r="H1480" s="193" t="s">
        <v>3094</v>
      </c>
      <c r="I1480" s="193"/>
      <c r="J1480" s="1"/>
      <c r="K1480" s="1"/>
      <c r="L1480" s="1"/>
      <c r="M1480" s="1"/>
    </row>
    <row r="1481" spans="1:13" ht="16.5" customHeight="1" x14ac:dyDescent="0.2">
      <c r="A1481" s="193" t="s">
        <v>3094</v>
      </c>
      <c r="B1481" s="196"/>
      <c r="C1481" s="193" t="s">
        <v>3104</v>
      </c>
      <c r="D1481" s="193"/>
      <c r="E1481" s="193">
        <v>5</v>
      </c>
      <c r="F1481" s="193"/>
      <c r="G1481" s="193"/>
      <c r="H1481" s="193" t="s">
        <v>3094</v>
      </c>
      <c r="I1481" s="193"/>
      <c r="J1481" s="1"/>
      <c r="K1481" s="1"/>
      <c r="L1481" s="1"/>
      <c r="M1481" s="1"/>
    </row>
    <row r="1482" spans="1:13" ht="16.5" customHeight="1" x14ac:dyDescent="0.2">
      <c r="A1482" s="193"/>
      <c r="B1482" s="196"/>
      <c r="C1482" s="193" t="s">
        <v>4013</v>
      </c>
      <c r="D1482" s="193"/>
      <c r="E1482" s="193">
        <v>5</v>
      </c>
      <c r="F1482" s="193"/>
      <c r="G1482" s="193"/>
      <c r="H1482" s="193"/>
      <c r="I1482" s="193"/>
      <c r="J1482" s="1"/>
      <c r="K1482" s="1"/>
      <c r="L1482" s="1"/>
      <c r="M1482" s="1"/>
    </row>
    <row r="1483" spans="1:13" ht="16.5" customHeight="1" x14ac:dyDescent="0.2">
      <c r="A1483" s="193"/>
      <c r="B1483" s="196"/>
      <c r="C1483" s="193" t="s">
        <v>4011</v>
      </c>
      <c r="D1483" s="193">
        <v>0.2</v>
      </c>
      <c r="E1483" s="193"/>
      <c r="F1483" s="193"/>
      <c r="G1483" s="193"/>
      <c r="H1483" s="193"/>
      <c r="I1483" s="193"/>
      <c r="J1483" s="1"/>
      <c r="K1483" s="1"/>
      <c r="L1483" s="1"/>
      <c r="M1483" s="1"/>
    </row>
    <row r="1484" spans="1:13" ht="16.5" customHeight="1" x14ac:dyDescent="0.2">
      <c r="A1484" s="193"/>
      <c r="B1484" s="196"/>
      <c r="C1484" s="193" t="s">
        <v>4042</v>
      </c>
      <c r="D1484" s="193">
        <v>1</v>
      </c>
      <c r="E1484" s="193"/>
      <c r="F1484" s="193"/>
      <c r="G1484" s="193"/>
      <c r="H1484" s="193"/>
      <c r="I1484" s="193"/>
      <c r="J1484" s="1"/>
      <c r="K1484" s="1"/>
      <c r="L1484" s="1"/>
      <c r="M1484" s="1"/>
    </row>
    <row r="1485" spans="1:13" ht="16.5" customHeight="1" x14ac:dyDescent="0.2">
      <c r="A1485" s="193" t="s">
        <v>3094</v>
      </c>
      <c r="B1485" s="196"/>
      <c r="C1485" s="193" t="s">
        <v>4012</v>
      </c>
      <c r="D1485" s="193">
        <f>SUM(D1477:D1480)</f>
        <v>3.2</v>
      </c>
      <c r="E1485" s="193"/>
      <c r="F1485" s="193"/>
      <c r="G1485" s="193"/>
      <c r="H1485" s="193" t="s">
        <v>3094</v>
      </c>
      <c r="I1485" s="193"/>
      <c r="J1485" s="1"/>
      <c r="K1485" s="1"/>
      <c r="L1485" s="1"/>
      <c r="M1485" s="1"/>
    </row>
    <row r="1486" spans="1:13" ht="16.5" customHeight="1" x14ac:dyDescent="0.2">
      <c r="A1486" s="193">
        <f>+A1472+1</f>
        <v>55048</v>
      </c>
      <c r="B1486" s="194" t="str">
        <f>VLOOKUP($A1486,'P-Partidas-MT'!$A:$C,2,0)</f>
        <v>Armado A7-S-P</v>
      </c>
      <c r="C1486" s="195"/>
      <c r="D1486" s="195"/>
      <c r="E1486" s="195"/>
      <c r="F1486" s="195"/>
      <c r="G1486" s="195"/>
      <c r="H1486" s="195" t="s">
        <v>72</v>
      </c>
      <c r="I1486" s="195">
        <f>VLOOKUP(A1486,'P-Partidas-MT'!$A$72:$AE$804,31,0)</f>
        <v>5.3</v>
      </c>
      <c r="J1486" s="1"/>
      <c r="K1486" s="1"/>
      <c r="L1486" s="1"/>
      <c r="M1486" s="1"/>
    </row>
    <row r="1487" spans="1:13" ht="16.5" customHeight="1" x14ac:dyDescent="0.2">
      <c r="A1487" s="193" t="s">
        <v>3094</v>
      </c>
      <c r="B1487" s="196"/>
      <c r="C1487" s="193" t="s">
        <v>4048</v>
      </c>
      <c r="D1487" s="193"/>
      <c r="E1487" s="193">
        <v>0.04</v>
      </c>
      <c r="F1487" s="193"/>
      <c r="G1487" s="193"/>
      <c r="H1487" s="193" t="s">
        <v>3094</v>
      </c>
      <c r="I1487" s="193"/>
      <c r="J1487" s="1"/>
      <c r="K1487" s="1"/>
      <c r="L1487" s="1"/>
      <c r="M1487" s="1"/>
    </row>
    <row r="1488" spans="1:13" ht="16.5" customHeight="1" x14ac:dyDescent="0.2">
      <c r="A1488" s="193" t="s">
        <v>3094</v>
      </c>
      <c r="B1488" s="196"/>
      <c r="C1488" s="193" t="s">
        <v>3160</v>
      </c>
      <c r="D1488" s="193"/>
      <c r="E1488" s="193">
        <v>2E-3</v>
      </c>
      <c r="F1488" s="193"/>
      <c r="G1488" s="193"/>
      <c r="H1488" s="193" t="s">
        <v>3094</v>
      </c>
      <c r="I1488" s="193"/>
      <c r="J1488" s="1"/>
      <c r="K1488" s="1"/>
      <c r="L1488" s="1"/>
      <c r="M1488" s="1"/>
    </row>
    <row r="1489" spans="1:13" ht="16.5" customHeight="1" x14ac:dyDescent="0.2">
      <c r="A1489" s="193"/>
      <c r="B1489" s="196"/>
      <c r="C1489" s="193" t="s">
        <v>4055</v>
      </c>
      <c r="D1489" s="193"/>
      <c r="E1489" s="193">
        <v>1E-3</v>
      </c>
      <c r="F1489" s="193"/>
      <c r="G1489" s="193"/>
      <c r="H1489" s="193"/>
      <c r="I1489" s="193"/>
      <c r="J1489" s="1"/>
      <c r="K1489" s="1"/>
      <c r="L1489" s="1"/>
      <c r="M1489" s="1"/>
    </row>
    <row r="1490" spans="1:13" ht="16.5" customHeight="1" x14ac:dyDescent="0.2">
      <c r="A1490" s="193"/>
      <c r="B1490" s="196"/>
      <c r="C1490" s="193" t="s">
        <v>4047</v>
      </c>
      <c r="D1490" s="193"/>
      <c r="E1490" s="193">
        <v>4.7E-2</v>
      </c>
      <c r="F1490" s="193"/>
      <c r="G1490" s="193"/>
      <c r="H1490" s="193"/>
      <c r="I1490" s="193"/>
      <c r="J1490" s="1"/>
      <c r="K1490" s="1"/>
      <c r="L1490" s="1"/>
      <c r="M1490" s="1"/>
    </row>
    <row r="1491" spans="1:13" ht="16.5" customHeight="1" x14ac:dyDescent="0.2">
      <c r="A1491" s="193" t="s">
        <v>3094</v>
      </c>
      <c r="B1491" s="196"/>
      <c r="C1491" s="193" t="s">
        <v>3147</v>
      </c>
      <c r="D1491" s="193">
        <v>0.2</v>
      </c>
      <c r="E1491" s="193"/>
      <c r="F1491" s="193"/>
      <c r="G1491" s="193"/>
      <c r="H1491" s="193" t="s">
        <v>3094</v>
      </c>
      <c r="I1491" s="193"/>
      <c r="J1491" s="1"/>
      <c r="K1491" s="1"/>
      <c r="L1491" s="1"/>
      <c r="M1491" s="1"/>
    </row>
    <row r="1492" spans="1:13" ht="16.5" customHeight="1" x14ac:dyDescent="0.2">
      <c r="A1492" s="193"/>
      <c r="B1492" s="196"/>
      <c r="C1492" s="193" t="s">
        <v>3148</v>
      </c>
      <c r="D1492" s="193">
        <v>1</v>
      </c>
      <c r="E1492" s="193"/>
      <c r="F1492" s="193"/>
      <c r="G1492" s="193"/>
      <c r="H1492" s="193"/>
      <c r="I1492" s="193"/>
      <c r="J1492" s="1"/>
      <c r="K1492" s="1"/>
      <c r="L1492" s="1"/>
      <c r="M1492" s="1"/>
    </row>
    <row r="1493" spans="1:13" ht="16.5" customHeight="1" x14ac:dyDescent="0.2">
      <c r="A1493" s="193" t="s">
        <v>3094</v>
      </c>
      <c r="B1493" s="196"/>
      <c r="C1493" s="193" t="s">
        <v>3099</v>
      </c>
      <c r="D1493" s="193">
        <v>1</v>
      </c>
      <c r="E1493" s="193"/>
      <c r="F1493" s="193"/>
      <c r="G1493" s="193"/>
      <c r="H1493" s="193" t="s">
        <v>3094</v>
      </c>
      <c r="I1493" s="193"/>
      <c r="J1493" s="1"/>
      <c r="K1493" s="1"/>
      <c r="L1493" s="1"/>
      <c r="M1493" s="1"/>
    </row>
    <row r="1494" spans="1:13" ht="16.5" customHeight="1" x14ac:dyDescent="0.2">
      <c r="A1494" s="193" t="s">
        <v>3094</v>
      </c>
      <c r="B1494" s="196"/>
      <c r="C1494" s="193" t="s">
        <v>3100</v>
      </c>
      <c r="D1494" s="193">
        <v>1</v>
      </c>
      <c r="E1494" s="193"/>
      <c r="F1494" s="193"/>
      <c r="G1494" s="193"/>
      <c r="H1494" s="193" t="s">
        <v>3094</v>
      </c>
      <c r="I1494" s="193"/>
      <c r="J1494" s="1"/>
      <c r="K1494" s="1"/>
      <c r="L1494" s="1"/>
      <c r="M1494" s="1"/>
    </row>
    <row r="1495" spans="1:13" ht="16.5" customHeight="1" x14ac:dyDescent="0.2">
      <c r="A1495" s="193" t="s">
        <v>3094</v>
      </c>
      <c r="B1495" s="196"/>
      <c r="C1495" s="193" t="s">
        <v>3104</v>
      </c>
      <c r="D1495" s="193"/>
      <c r="E1495" s="193">
        <v>5</v>
      </c>
      <c r="F1495" s="193"/>
      <c r="G1495" s="193"/>
      <c r="H1495" s="193" t="s">
        <v>3094</v>
      </c>
      <c r="I1495" s="193"/>
      <c r="J1495" s="1"/>
      <c r="K1495" s="1"/>
      <c r="L1495" s="1"/>
      <c r="M1495" s="1"/>
    </row>
    <row r="1496" spans="1:13" ht="16.5" customHeight="1" x14ac:dyDescent="0.2">
      <c r="A1496" s="193"/>
      <c r="B1496" s="196"/>
      <c r="C1496" s="193" t="s">
        <v>4013</v>
      </c>
      <c r="D1496" s="193"/>
      <c r="E1496" s="193">
        <v>5</v>
      </c>
      <c r="F1496" s="193"/>
      <c r="G1496" s="193"/>
      <c r="H1496" s="193"/>
      <c r="I1496" s="193"/>
      <c r="J1496" s="1"/>
      <c r="K1496" s="1"/>
      <c r="L1496" s="1"/>
      <c r="M1496" s="1"/>
    </row>
    <row r="1497" spans="1:13" ht="16.5" customHeight="1" x14ac:dyDescent="0.2">
      <c r="A1497" s="193"/>
      <c r="B1497" s="196"/>
      <c r="C1497" s="193" t="s">
        <v>4011</v>
      </c>
      <c r="D1497" s="193">
        <v>0.2</v>
      </c>
      <c r="E1497" s="193"/>
      <c r="F1497" s="193"/>
      <c r="G1497" s="193"/>
      <c r="H1497" s="193"/>
      <c r="I1497" s="193"/>
      <c r="J1497" s="1"/>
      <c r="K1497" s="1"/>
      <c r="L1497" s="1"/>
      <c r="M1497" s="1"/>
    </row>
    <row r="1498" spans="1:13" ht="16.5" customHeight="1" x14ac:dyDescent="0.2">
      <c r="A1498" s="193"/>
      <c r="B1498" s="196"/>
      <c r="C1498" s="193" t="s">
        <v>4042</v>
      </c>
      <c r="D1498" s="193">
        <v>1</v>
      </c>
      <c r="E1498" s="193"/>
      <c r="F1498" s="193"/>
      <c r="G1498" s="193"/>
      <c r="H1498" s="193"/>
      <c r="I1498" s="193"/>
      <c r="J1498" s="1"/>
      <c r="K1498" s="1"/>
      <c r="L1498" s="1"/>
      <c r="M1498" s="1"/>
    </row>
    <row r="1499" spans="1:13" ht="16.5" customHeight="1" x14ac:dyDescent="0.2">
      <c r="A1499" s="193" t="s">
        <v>3094</v>
      </c>
      <c r="B1499" s="196"/>
      <c r="C1499" s="193" t="s">
        <v>4012</v>
      </c>
      <c r="D1499" s="193">
        <f>SUM(D1491:D1494)</f>
        <v>3.2</v>
      </c>
      <c r="E1499" s="193"/>
      <c r="F1499" s="193"/>
      <c r="G1499" s="193"/>
      <c r="H1499" s="193" t="s">
        <v>3094</v>
      </c>
      <c r="I1499" s="193"/>
      <c r="J1499" s="1"/>
      <c r="K1499" s="1"/>
      <c r="L1499" s="1"/>
      <c r="M1499" s="1"/>
    </row>
    <row r="1500" spans="1:13" ht="16.5" customHeight="1" x14ac:dyDescent="0.2">
      <c r="A1500" s="193">
        <f>+A1486+1</f>
        <v>55049</v>
      </c>
      <c r="B1500" s="194" t="str">
        <f>VLOOKUP($A1500,'P-Partidas-MT'!$A:$C,2,0)</f>
        <v>Armado A7-S-12</v>
      </c>
      <c r="C1500" s="195"/>
      <c r="D1500" s="195"/>
      <c r="E1500" s="195"/>
      <c r="F1500" s="195"/>
      <c r="G1500" s="195"/>
      <c r="H1500" s="195" t="s">
        <v>72</v>
      </c>
      <c r="I1500" s="195">
        <f>VLOOKUP(A1500,'P-Partidas-MT'!$A$72:$AE$804,31,0)</f>
        <v>3.6</v>
      </c>
      <c r="J1500" s="1"/>
      <c r="K1500" s="1"/>
      <c r="L1500" s="1"/>
      <c r="M1500" s="1"/>
    </row>
    <row r="1501" spans="1:13" ht="16.5" customHeight="1" x14ac:dyDescent="0.2">
      <c r="A1501" s="193" t="s">
        <v>3094</v>
      </c>
      <c r="B1501" s="196"/>
      <c r="C1501" s="193" t="s">
        <v>4048</v>
      </c>
      <c r="D1501" s="193"/>
      <c r="E1501" s="193">
        <v>0.04</v>
      </c>
      <c r="F1501" s="193"/>
      <c r="G1501" s="193"/>
      <c r="H1501" s="193" t="s">
        <v>3094</v>
      </c>
      <c r="I1501" s="193"/>
      <c r="J1501" s="1"/>
      <c r="K1501" s="1"/>
      <c r="L1501" s="1"/>
      <c r="M1501" s="1"/>
    </row>
    <row r="1502" spans="1:13" ht="16.5" customHeight="1" x14ac:dyDescent="0.2">
      <c r="A1502" s="193" t="s">
        <v>3094</v>
      </c>
      <c r="B1502" s="196"/>
      <c r="C1502" s="193" t="s">
        <v>3160</v>
      </c>
      <c r="D1502" s="193"/>
      <c r="E1502" s="193">
        <v>2E-3</v>
      </c>
      <c r="F1502" s="193"/>
      <c r="G1502" s="193"/>
      <c r="H1502" s="193" t="s">
        <v>3094</v>
      </c>
      <c r="I1502" s="193"/>
      <c r="J1502" s="1"/>
      <c r="K1502" s="1"/>
      <c r="L1502" s="1"/>
      <c r="M1502" s="1"/>
    </row>
    <row r="1503" spans="1:13" ht="16.5" customHeight="1" x14ac:dyDescent="0.2">
      <c r="A1503" s="193"/>
      <c r="B1503" s="196"/>
      <c r="C1503" s="193" t="s">
        <v>4055</v>
      </c>
      <c r="D1503" s="193"/>
      <c r="E1503" s="193">
        <v>1E-3</v>
      </c>
      <c r="F1503" s="193"/>
      <c r="G1503" s="193"/>
      <c r="H1503" s="193"/>
      <c r="I1503" s="193"/>
      <c r="J1503" s="1"/>
      <c r="K1503" s="1"/>
      <c r="L1503" s="1"/>
      <c r="M1503" s="1"/>
    </row>
    <row r="1504" spans="1:13" ht="16.5" customHeight="1" x14ac:dyDescent="0.2">
      <c r="A1504" s="193"/>
      <c r="B1504" s="196"/>
      <c r="C1504" s="193" t="s">
        <v>4047</v>
      </c>
      <c r="D1504" s="193"/>
      <c r="E1504" s="193">
        <v>4.7E-2</v>
      </c>
      <c r="F1504" s="193"/>
      <c r="G1504" s="193"/>
      <c r="H1504" s="193"/>
      <c r="I1504" s="193"/>
      <c r="J1504" s="1"/>
      <c r="K1504" s="1"/>
      <c r="L1504" s="1"/>
      <c r="M1504" s="1"/>
    </row>
    <row r="1505" spans="1:13" ht="16.5" customHeight="1" x14ac:dyDescent="0.2">
      <c r="A1505" s="193" t="s">
        <v>3094</v>
      </c>
      <c r="B1505" s="196"/>
      <c r="C1505" s="193" t="s">
        <v>3147</v>
      </c>
      <c r="D1505" s="193">
        <v>0.2</v>
      </c>
      <c r="E1505" s="193"/>
      <c r="F1505" s="193"/>
      <c r="G1505" s="193"/>
      <c r="H1505" s="193" t="s">
        <v>3094</v>
      </c>
      <c r="I1505" s="193"/>
      <c r="J1505" s="1"/>
      <c r="K1505" s="1"/>
      <c r="L1505" s="1"/>
      <c r="M1505" s="1"/>
    </row>
    <row r="1506" spans="1:13" ht="16.5" customHeight="1" x14ac:dyDescent="0.2">
      <c r="A1506" s="193"/>
      <c r="B1506" s="196"/>
      <c r="C1506" s="193" t="s">
        <v>3148</v>
      </c>
      <c r="D1506" s="193">
        <v>1</v>
      </c>
      <c r="E1506" s="193"/>
      <c r="F1506" s="193"/>
      <c r="G1506" s="193"/>
      <c r="H1506" s="193"/>
      <c r="I1506" s="193"/>
      <c r="J1506" s="1"/>
      <c r="K1506" s="1"/>
      <c r="L1506" s="1"/>
      <c r="M1506" s="1"/>
    </row>
    <row r="1507" spans="1:13" ht="16.5" customHeight="1" x14ac:dyDescent="0.2">
      <c r="A1507" s="193" t="s">
        <v>3094</v>
      </c>
      <c r="B1507" s="196"/>
      <c r="C1507" s="193" t="s">
        <v>3099</v>
      </c>
      <c r="D1507" s="193">
        <v>1</v>
      </c>
      <c r="E1507" s="193"/>
      <c r="F1507" s="193"/>
      <c r="G1507" s="193"/>
      <c r="H1507" s="193" t="s">
        <v>3094</v>
      </c>
      <c r="I1507" s="193"/>
      <c r="J1507" s="1"/>
      <c r="K1507" s="1"/>
      <c r="L1507" s="1"/>
      <c r="M1507" s="1"/>
    </row>
    <row r="1508" spans="1:13" ht="16.5" customHeight="1" x14ac:dyDescent="0.2">
      <c r="A1508" s="193" t="s">
        <v>3094</v>
      </c>
      <c r="B1508" s="196"/>
      <c r="C1508" s="193" t="s">
        <v>3100</v>
      </c>
      <c r="D1508" s="193">
        <v>1</v>
      </c>
      <c r="E1508" s="193"/>
      <c r="F1508" s="193"/>
      <c r="G1508" s="193"/>
      <c r="H1508" s="193" t="s">
        <v>3094</v>
      </c>
      <c r="I1508" s="193"/>
      <c r="J1508" s="1"/>
      <c r="K1508" s="1"/>
      <c r="L1508" s="1"/>
      <c r="M1508" s="1"/>
    </row>
    <row r="1509" spans="1:13" ht="16.5" customHeight="1" x14ac:dyDescent="0.2">
      <c r="A1509" s="193" t="s">
        <v>3094</v>
      </c>
      <c r="B1509" s="196"/>
      <c r="C1509" s="193" t="s">
        <v>3104</v>
      </c>
      <c r="D1509" s="193"/>
      <c r="E1509" s="193">
        <v>5</v>
      </c>
      <c r="F1509" s="193"/>
      <c r="G1509" s="193"/>
      <c r="H1509" s="193" t="s">
        <v>3094</v>
      </c>
      <c r="I1509" s="193"/>
      <c r="J1509" s="1"/>
      <c r="K1509" s="1"/>
      <c r="L1509" s="1"/>
      <c r="M1509" s="1"/>
    </row>
    <row r="1510" spans="1:13" ht="16.5" customHeight="1" x14ac:dyDescent="0.2">
      <c r="A1510" s="193"/>
      <c r="B1510" s="196"/>
      <c r="C1510" s="193" t="s">
        <v>4013</v>
      </c>
      <c r="D1510" s="193"/>
      <c r="E1510" s="193">
        <v>5</v>
      </c>
      <c r="F1510" s="193"/>
      <c r="G1510" s="193"/>
      <c r="H1510" s="193"/>
      <c r="I1510" s="193"/>
      <c r="J1510" s="1"/>
      <c r="K1510" s="1"/>
      <c r="L1510" s="1"/>
      <c r="M1510" s="1"/>
    </row>
    <row r="1511" spans="1:13" ht="16.5" customHeight="1" x14ac:dyDescent="0.2">
      <c r="A1511" s="193"/>
      <c r="B1511" s="196"/>
      <c r="C1511" s="193" t="s">
        <v>4011</v>
      </c>
      <c r="D1511" s="193">
        <v>0.2</v>
      </c>
      <c r="E1511" s="193"/>
      <c r="F1511" s="193"/>
      <c r="G1511" s="193"/>
      <c r="H1511" s="193"/>
      <c r="I1511" s="193"/>
      <c r="J1511" s="1"/>
      <c r="K1511" s="1"/>
      <c r="L1511" s="1"/>
      <c r="M1511" s="1"/>
    </row>
    <row r="1512" spans="1:13" ht="16.5" customHeight="1" x14ac:dyDescent="0.2">
      <c r="A1512" s="193"/>
      <c r="B1512" s="196"/>
      <c r="C1512" s="193" t="s">
        <v>4042</v>
      </c>
      <c r="D1512" s="193">
        <v>1</v>
      </c>
      <c r="E1512" s="193"/>
      <c r="F1512" s="193"/>
      <c r="G1512" s="193"/>
      <c r="H1512" s="193"/>
      <c r="I1512" s="193"/>
      <c r="J1512" s="1"/>
      <c r="K1512" s="1"/>
      <c r="L1512" s="1"/>
      <c r="M1512" s="1"/>
    </row>
    <row r="1513" spans="1:13" ht="16.5" customHeight="1" x14ac:dyDescent="0.2">
      <c r="A1513" s="193" t="s">
        <v>3094</v>
      </c>
      <c r="B1513" s="196"/>
      <c r="C1513" s="193" t="s">
        <v>4012</v>
      </c>
      <c r="D1513" s="193">
        <f>SUM(D1505:D1508)</f>
        <v>3.2</v>
      </c>
      <c r="E1513" s="193"/>
      <c r="F1513" s="193"/>
      <c r="G1513" s="193"/>
      <c r="H1513" s="193" t="s">
        <v>3094</v>
      </c>
      <c r="I1513" s="193"/>
      <c r="J1513" s="1"/>
      <c r="K1513" s="1"/>
      <c r="L1513" s="1"/>
      <c r="M1513" s="1"/>
    </row>
    <row r="1514" spans="1:13" ht="15.75" customHeight="1" x14ac:dyDescent="0.2">
      <c r="A1514" s="193">
        <f>+A1500+1</f>
        <v>55050</v>
      </c>
      <c r="B1514" s="194" t="str">
        <f>VLOOKUP($A1514,'P-Partidas-MT'!$A:$C,2,0)</f>
        <v>Armado A8(0.6)</v>
      </c>
      <c r="C1514" s="195"/>
      <c r="D1514" s="195"/>
      <c r="E1514" s="195"/>
      <c r="F1514" s="195"/>
      <c r="G1514" s="195"/>
      <c r="H1514" s="195" t="s">
        <v>72</v>
      </c>
      <c r="I1514" s="195">
        <f>VLOOKUP(A1514,'P-Partidas-MT'!$A$72:$AE$804,31,0)</f>
        <v>5</v>
      </c>
      <c r="J1514" s="1"/>
      <c r="K1514" s="1"/>
      <c r="L1514" s="1"/>
      <c r="M1514" s="1"/>
    </row>
    <row r="1515" spans="1:13" ht="15.75" customHeight="1" x14ac:dyDescent="0.2">
      <c r="A1515" s="193" t="s">
        <v>3094</v>
      </c>
      <c r="B1515" s="196"/>
      <c r="C1515" s="193" t="s">
        <v>4048</v>
      </c>
      <c r="D1515" s="193"/>
      <c r="E1515" s="193">
        <v>0.04</v>
      </c>
      <c r="F1515" s="193"/>
      <c r="G1515" s="193"/>
      <c r="H1515" s="193" t="s">
        <v>3094</v>
      </c>
      <c r="I1515" s="193"/>
      <c r="J1515" s="1"/>
      <c r="K1515" s="1"/>
      <c r="L1515" s="1"/>
      <c r="M1515" s="1"/>
    </row>
    <row r="1516" spans="1:13" ht="15.75" customHeight="1" x14ac:dyDescent="0.2">
      <c r="A1516" s="193" t="s">
        <v>3094</v>
      </c>
      <c r="B1516" s="196"/>
      <c r="C1516" s="193" t="s">
        <v>3160</v>
      </c>
      <c r="D1516" s="193"/>
      <c r="E1516" s="193">
        <v>2E-3</v>
      </c>
      <c r="F1516" s="193"/>
      <c r="G1516" s="193"/>
      <c r="H1516" s="193" t="s">
        <v>3094</v>
      </c>
      <c r="I1516" s="193"/>
      <c r="J1516" s="1"/>
      <c r="K1516" s="1"/>
      <c r="L1516" s="1"/>
      <c r="M1516" s="1"/>
    </row>
    <row r="1517" spans="1:13" ht="15.75" customHeight="1" x14ac:dyDescent="0.2">
      <c r="A1517" s="193"/>
      <c r="B1517" s="196"/>
      <c r="C1517" s="193" t="s">
        <v>4055</v>
      </c>
      <c r="D1517" s="193"/>
      <c r="E1517" s="193">
        <v>1E-3</v>
      </c>
      <c r="F1517" s="193"/>
      <c r="G1517" s="193"/>
      <c r="H1517" s="193"/>
      <c r="I1517" s="193"/>
      <c r="J1517" s="1"/>
      <c r="K1517" s="1"/>
      <c r="L1517" s="1"/>
      <c r="M1517" s="1"/>
    </row>
    <row r="1518" spans="1:13" ht="15.75" customHeight="1" x14ac:dyDescent="0.2">
      <c r="A1518" s="193"/>
      <c r="B1518" s="196"/>
      <c r="C1518" s="193" t="s">
        <v>4047</v>
      </c>
      <c r="D1518" s="193"/>
      <c r="E1518" s="193">
        <v>4.7E-2</v>
      </c>
      <c r="F1518" s="193"/>
      <c r="G1518" s="193"/>
      <c r="H1518" s="193"/>
      <c r="I1518" s="193"/>
      <c r="J1518" s="1"/>
      <c r="K1518" s="1"/>
      <c r="L1518" s="1"/>
      <c r="M1518" s="1"/>
    </row>
    <row r="1519" spans="1:13" ht="15.75" customHeight="1" x14ac:dyDescent="0.2">
      <c r="A1519" s="193" t="s">
        <v>3094</v>
      </c>
      <c r="B1519" s="196"/>
      <c r="C1519" s="193" t="s">
        <v>3147</v>
      </c>
      <c r="D1519" s="193">
        <v>0.2</v>
      </c>
      <c r="E1519" s="193"/>
      <c r="F1519" s="193"/>
      <c r="G1519" s="193"/>
      <c r="H1519" s="193" t="s">
        <v>3094</v>
      </c>
      <c r="I1519" s="193"/>
      <c r="J1519" s="1"/>
      <c r="K1519" s="1"/>
      <c r="L1519" s="1"/>
      <c r="M1519" s="1"/>
    </row>
    <row r="1520" spans="1:13" ht="15.75" customHeight="1" x14ac:dyDescent="0.2">
      <c r="A1520" s="193"/>
      <c r="B1520" s="196"/>
      <c r="C1520" s="193" t="s">
        <v>3148</v>
      </c>
      <c r="D1520" s="193">
        <v>1</v>
      </c>
      <c r="E1520" s="193"/>
      <c r="F1520" s="193"/>
      <c r="G1520" s="193"/>
      <c r="H1520" s="193"/>
      <c r="I1520" s="193"/>
      <c r="J1520" s="1"/>
      <c r="K1520" s="1"/>
      <c r="L1520" s="1"/>
      <c r="M1520" s="1"/>
    </row>
    <row r="1521" spans="1:13" ht="15.75" customHeight="1" x14ac:dyDescent="0.2">
      <c r="A1521" s="193" t="s">
        <v>3094</v>
      </c>
      <c r="B1521" s="196"/>
      <c r="C1521" s="193" t="s">
        <v>3099</v>
      </c>
      <c r="D1521" s="193">
        <v>1</v>
      </c>
      <c r="E1521" s="193"/>
      <c r="F1521" s="193"/>
      <c r="G1521" s="193"/>
      <c r="H1521" s="193" t="s">
        <v>3094</v>
      </c>
      <c r="I1521" s="193"/>
      <c r="J1521" s="1"/>
      <c r="K1521" s="1"/>
      <c r="L1521" s="1"/>
      <c r="M1521" s="1"/>
    </row>
    <row r="1522" spans="1:13" ht="15.75" customHeight="1" x14ac:dyDescent="0.2">
      <c r="A1522" s="193" t="s">
        <v>3094</v>
      </c>
      <c r="B1522" s="196"/>
      <c r="C1522" s="193" t="s">
        <v>3100</v>
      </c>
      <c r="D1522" s="193">
        <v>1</v>
      </c>
      <c r="E1522" s="193"/>
      <c r="F1522" s="193"/>
      <c r="G1522" s="193"/>
      <c r="H1522" s="193" t="s">
        <v>3094</v>
      </c>
      <c r="I1522" s="193"/>
      <c r="J1522" s="1"/>
      <c r="K1522" s="1"/>
      <c r="L1522" s="1"/>
      <c r="M1522" s="1"/>
    </row>
    <row r="1523" spans="1:13" ht="15.75" customHeight="1" x14ac:dyDescent="0.2">
      <c r="A1523" s="193" t="s">
        <v>3094</v>
      </c>
      <c r="B1523" s="196"/>
      <c r="C1523" s="193" t="s">
        <v>3104</v>
      </c>
      <c r="D1523" s="193"/>
      <c r="E1523" s="193">
        <v>5</v>
      </c>
      <c r="F1523" s="193"/>
      <c r="G1523" s="193"/>
      <c r="H1523" s="193" t="s">
        <v>3094</v>
      </c>
      <c r="I1523" s="193"/>
      <c r="J1523" s="1"/>
      <c r="K1523" s="1"/>
      <c r="L1523" s="1"/>
      <c r="M1523" s="1"/>
    </row>
    <row r="1524" spans="1:13" ht="15.75" customHeight="1" x14ac:dyDescent="0.2">
      <c r="A1524" s="193"/>
      <c r="B1524" s="196"/>
      <c r="C1524" s="193" t="s">
        <v>4013</v>
      </c>
      <c r="D1524" s="193"/>
      <c r="E1524" s="193">
        <v>5</v>
      </c>
      <c r="F1524" s="193"/>
      <c r="G1524" s="193"/>
      <c r="H1524" s="193"/>
      <c r="I1524" s="193"/>
      <c r="J1524" s="1"/>
      <c r="K1524" s="1"/>
      <c r="L1524" s="1"/>
      <c r="M1524" s="1"/>
    </row>
    <row r="1525" spans="1:13" ht="15.75" customHeight="1" x14ac:dyDescent="0.2">
      <c r="A1525" s="193"/>
      <c r="B1525" s="196"/>
      <c r="C1525" s="193" t="s">
        <v>4011</v>
      </c>
      <c r="D1525" s="193">
        <v>0.2</v>
      </c>
      <c r="E1525" s="193"/>
      <c r="F1525" s="193"/>
      <c r="G1525" s="193"/>
      <c r="H1525" s="193"/>
      <c r="I1525" s="193"/>
      <c r="J1525" s="1"/>
      <c r="K1525" s="1"/>
      <c r="L1525" s="1"/>
      <c r="M1525" s="1"/>
    </row>
    <row r="1526" spans="1:13" ht="15.75" customHeight="1" x14ac:dyDescent="0.2">
      <c r="A1526" s="193"/>
      <c r="B1526" s="196"/>
      <c r="C1526" s="193" t="s">
        <v>4042</v>
      </c>
      <c r="D1526" s="193">
        <v>1</v>
      </c>
      <c r="E1526" s="193"/>
      <c r="F1526" s="193"/>
      <c r="G1526" s="193"/>
      <c r="H1526" s="193"/>
      <c r="I1526" s="193"/>
      <c r="J1526" s="1"/>
      <c r="K1526" s="1"/>
      <c r="L1526" s="1"/>
      <c r="M1526" s="1"/>
    </row>
    <row r="1527" spans="1:13" ht="15.75" customHeight="1" x14ac:dyDescent="0.2">
      <c r="A1527" s="193" t="s">
        <v>3094</v>
      </c>
      <c r="B1527" s="196"/>
      <c r="C1527" s="193" t="s">
        <v>4012</v>
      </c>
      <c r="D1527" s="193">
        <f>SUM(D1519:D1522)</f>
        <v>3.2</v>
      </c>
      <c r="E1527" s="193"/>
      <c r="F1527" s="193"/>
      <c r="G1527" s="193"/>
      <c r="H1527" s="193" t="s">
        <v>3094</v>
      </c>
      <c r="I1527" s="193"/>
      <c r="J1527" s="1"/>
      <c r="K1527" s="1"/>
      <c r="L1527" s="1"/>
      <c r="M1527" s="1"/>
    </row>
    <row r="1528" spans="1:13" ht="15.75" customHeight="1" x14ac:dyDescent="0.2">
      <c r="A1528" s="193">
        <f>+A1514+1</f>
        <v>55051</v>
      </c>
      <c r="B1528" s="194" t="str">
        <f>VLOOKUP($A1528,'P-Partidas-MT'!$A:$C,2,0)</f>
        <v>Armado A8(0.8)</v>
      </c>
      <c r="C1528" s="195"/>
      <c r="D1528" s="195"/>
      <c r="E1528" s="195"/>
      <c r="F1528" s="195"/>
      <c r="G1528" s="195"/>
      <c r="H1528" s="195" t="s">
        <v>72</v>
      </c>
      <c r="I1528" s="195">
        <f>VLOOKUP(A1528,'P-Partidas-MT'!$A$72:$AE$804,31,0)</f>
        <v>4.9000000000000004</v>
      </c>
      <c r="J1528" s="1"/>
      <c r="K1528" s="1"/>
      <c r="L1528" s="1"/>
      <c r="M1528" s="1"/>
    </row>
    <row r="1529" spans="1:13" ht="15.75" customHeight="1" x14ac:dyDescent="0.2">
      <c r="A1529" s="193" t="s">
        <v>3094</v>
      </c>
      <c r="B1529" s="196"/>
      <c r="C1529" s="193" t="s">
        <v>4048</v>
      </c>
      <c r="D1529" s="193"/>
      <c r="E1529" s="193">
        <v>0.04</v>
      </c>
      <c r="F1529" s="193"/>
      <c r="G1529" s="193"/>
      <c r="H1529" s="193" t="s">
        <v>3094</v>
      </c>
      <c r="I1529" s="193"/>
      <c r="J1529" s="1"/>
      <c r="K1529" s="1"/>
      <c r="L1529" s="1"/>
      <c r="M1529" s="1"/>
    </row>
    <row r="1530" spans="1:13" ht="15.75" customHeight="1" x14ac:dyDescent="0.2">
      <c r="A1530" s="193" t="s">
        <v>3094</v>
      </c>
      <c r="B1530" s="196"/>
      <c r="C1530" s="193" t="s">
        <v>3160</v>
      </c>
      <c r="D1530" s="193"/>
      <c r="E1530" s="193">
        <v>2E-3</v>
      </c>
      <c r="F1530" s="193"/>
      <c r="G1530" s="193"/>
      <c r="H1530" s="193" t="s">
        <v>3094</v>
      </c>
      <c r="I1530" s="193"/>
      <c r="J1530" s="1"/>
      <c r="K1530" s="1"/>
      <c r="L1530" s="1"/>
      <c r="M1530" s="1"/>
    </row>
    <row r="1531" spans="1:13" ht="15.75" customHeight="1" x14ac:dyDescent="0.2">
      <c r="A1531" s="193"/>
      <c r="B1531" s="196"/>
      <c r="C1531" s="193" t="s">
        <v>4055</v>
      </c>
      <c r="D1531" s="193"/>
      <c r="E1531" s="193">
        <v>1E-3</v>
      </c>
      <c r="F1531" s="193"/>
      <c r="G1531" s="193"/>
      <c r="H1531" s="193"/>
      <c r="I1531" s="193"/>
      <c r="J1531" s="1"/>
      <c r="K1531" s="1"/>
      <c r="L1531" s="1"/>
      <c r="M1531" s="1"/>
    </row>
    <row r="1532" spans="1:13" ht="15.75" customHeight="1" x14ac:dyDescent="0.2">
      <c r="A1532" s="193"/>
      <c r="B1532" s="196"/>
      <c r="C1532" s="193" t="s">
        <v>4047</v>
      </c>
      <c r="D1532" s="193"/>
      <c r="E1532" s="193">
        <v>4.7E-2</v>
      </c>
      <c r="F1532" s="193"/>
      <c r="G1532" s="193"/>
      <c r="H1532" s="193"/>
      <c r="I1532" s="193"/>
      <c r="J1532" s="1"/>
      <c r="K1532" s="1"/>
      <c r="L1532" s="1"/>
      <c r="M1532" s="1"/>
    </row>
    <row r="1533" spans="1:13" ht="15.75" customHeight="1" x14ac:dyDescent="0.2">
      <c r="A1533" s="193" t="s">
        <v>3094</v>
      </c>
      <c r="B1533" s="196"/>
      <c r="C1533" s="193" t="s">
        <v>3147</v>
      </c>
      <c r="D1533" s="193">
        <v>0.2</v>
      </c>
      <c r="E1533" s="193"/>
      <c r="F1533" s="193"/>
      <c r="G1533" s="193"/>
      <c r="H1533" s="193" t="s">
        <v>3094</v>
      </c>
      <c r="I1533" s="193"/>
      <c r="J1533" s="1"/>
      <c r="K1533" s="1"/>
      <c r="L1533" s="1"/>
      <c r="M1533" s="1"/>
    </row>
    <row r="1534" spans="1:13" ht="15.75" customHeight="1" x14ac:dyDescent="0.2">
      <c r="A1534" s="193"/>
      <c r="B1534" s="196"/>
      <c r="C1534" s="193" t="s">
        <v>3148</v>
      </c>
      <c r="D1534" s="193">
        <v>1</v>
      </c>
      <c r="E1534" s="193"/>
      <c r="F1534" s="193"/>
      <c r="G1534" s="193"/>
      <c r="H1534" s="193"/>
      <c r="I1534" s="193"/>
      <c r="J1534" s="1"/>
      <c r="K1534" s="1"/>
      <c r="L1534" s="1"/>
      <c r="M1534" s="1"/>
    </row>
    <row r="1535" spans="1:13" ht="15.75" customHeight="1" x14ac:dyDescent="0.2">
      <c r="A1535" s="193" t="s">
        <v>3094</v>
      </c>
      <c r="B1535" s="196"/>
      <c r="C1535" s="193" t="s">
        <v>3099</v>
      </c>
      <c r="D1535" s="193">
        <v>1</v>
      </c>
      <c r="E1535" s="193"/>
      <c r="F1535" s="193"/>
      <c r="G1535" s="193"/>
      <c r="H1535" s="193" t="s">
        <v>3094</v>
      </c>
      <c r="I1535" s="193"/>
      <c r="J1535" s="1"/>
      <c r="K1535" s="1"/>
      <c r="L1535" s="1"/>
      <c r="M1535" s="1"/>
    </row>
    <row r="1536" spans="1:13" ht="15.75" customHeight="1" x14ac:dyDescent="0.2">
      <c r="A1536" s="193" t="s">
        <v>3094</v>
      </c>
      <c r="B1536" s="196"/>
      <c r="C1536" s="193" t="s">
        <v>3100</v>
      </c>
      <c r="D1536" s="193">
        <v>1</v>
      </c>
      <c r="E1536" s="193"/>
      <c r="F1536" s="193"/>
      <c r="G1536" s="193"/>
      <c r="H1536" s="193" t="s">
        <v>3094</v>
      </c>
      <c r="I1536" s="193"/>
      <c r="J1536" s="1"/>
      <c r="K1536" s="1"/>
      <c r="L1536" s="1"/>
      <c r="M1536" s="1"/>
    </row>
    <row r="1537" spans="1:13" ht="15.75" customHeight="1" x14ac:dyDescent="0.2">
      <c r="A1537" s="193" t="s">
        <v>3094</v>
      </c>
      <c r="B1537" s="196"/>
      <c r="C1537" s="193" t="s">
        <v>3104</v>
      </c>
      <c r="D1537" s="193"/>
      <c r="E1537" s="193">
        <v>5</v>
      </c>
      <c r="F1537" s="193"/>
      <c r="G1537" s="193"/>
      <c r="H1537" s="193" t="s">
        <v>3094</v>
      </c>
      <c r="I1537" s="193"/>
      <c r="J1537" s="1"/>
      <c r="K1537" s="1"/>
      <c r="L1537" s="1"/>
      <c r="M1537" s="1"/>
    </row>
    <row r="1538" spans="1:13" ht="15.75" customHeight="1" x14ac:dyDescent="0.2">
      <c r="A1538" s="193"/>
      <c r="B1538" s="196"/>
      <c r="C1538" s="193" t="s">
        <v>4013</v>
      </c>
      <c r="D1538" s="193"/>
      <c r="E1538" s="193">
        <v>5</v>
      </c>
      <c r="F1538" s="193"/>
      <c r="G1538" s="193"/>
      <c r="H1538" s="193"/>
      <c r="I1538" s="193"/>
      <c r="J1538" s="1"/>
      <c r="K1538" s="1"/>
      <c r="L1538" s="1"/>
      <c r="M1538" s="1"/>
    </row>
    <row r="1539" spans="1:13" ht="15.75" customHeight="1" x14ac:dyDescent="0.2">
      <c r="A1539" s="193"/>
      <c r="B1539" s="196"/>
      <c r="C1539" s="193" t="s">
        <v>4011</v>
      </c>
      <c r="D1539" s="193">
        <v>0.2</v>
      </c>
      <c r="E1539" s="193"/>
      <c r="F1539" s="193"/>
      <c r="G1539" s="193"/>
      <c r="H1539" s="193"/>
      <c r="I1539" s="193"/>
      <c r="J1539" s="1"/>
      <c r="K1539" s="1"/>
      <c r="L1539" s="1"/>
      <c r="M1539" s="1"/>
    </row>
    <row r="1540" spans="1:13" ht="15.75" customHeight="1" x14ac:dyDescent="0.2">
      <c r="A1540" s="193"/>
      <c r="B1540" s="196"/>
      <c r="C1540" s="193" t="s">
        <v>4042</v>
      </c>
      <c r="D1540" s="193">
        <v>1</v>
      </c>
      <c r="E1540" s="193"/>
      <c r="F1540" s="193"/>
      <c r="G1540" s="193"/>
      <c r="H1540" s="193"/>
      <c r="I1540" s="193"/>
      <c r="J1540" s="1"/>
      <c r="K1540" s="1"/>
      <c r="L1540" s="1"/>
      <c r="M1540" s="1"/>
    </row>
    <row r="1541" spans="1:13" ht="15.75" customHeight="1" x14ac:dyDescent="0.2">
      <c r="A1541" s="193" t="s">
        <v>3094</v>
      </c>
      <c r="B1541" s="196"/>
      <c r="C1541" s="193" t="s">
        <v>4012</v>
      </c>
      <c r="D1541" s="193">
        <f>SUM(D1533:D1536)</f>
        <v>3.2</v>
      </c>
      <c r="E1541" s="193"/>
      <c r="F1541" s="193"/>
      <c r="G1541" s="193"/>
      <c r="H1541" s="193" t="s">
        <v>3094</v>
      </c>
      <c r="I1541" s="193"/>
      <c r="J1541" s="1"/>
      <c r="K1541" s="1"/>
      <c r="L1541" s="1"/>
      <c r="M1541" s="1"/>
    </row>
    <row r="1542" spans="1:13" ht="15.75" customHeight="1" x14ac:dyDescent="0.2">
      <c r="A1542" s="193">
        <f>+A1528+1</f>
        <v>55052</v>
      </c>
      <c r="B1542" s="194" t="str">
        <f>VLOOKUP($A1542,'P-Partidas-MT'!$A:$C,2,0)</f>
        <v>Armado A8(1.0)</v>
      </c>
      <c r="C1542" s="195"/>
      <c r="D1542" s="195"/>
      <c r="E1542" s="195"/>
      <c r="F1542" s="195"/>
      <c r="G1542" s="195"/>
      <c r="H1542" s="195" t="s">
        <v>72</v>
      </c>
      <c r="I1542" s="195">
        <f>VLOOKUP(A1542,'P-Partidas-MT'!$A$72:$AE$804,31,0)</f>
        <v>4.9000000000000004</v>
      </c>
      <c r="J1542" s="1"/>
      <c r="K1542" s="1"/>
      <c r="L1542" s="1"/>
      <c r="M1542" s="1"/>
    </row>
    <row r="1543" spans="1:13" ht="15.75" customHeight="1" x14ac:dyDescent="0.2">
      <c r="A1543" s="193" t="s">
        <v>3094</v>
      </c>
      <c r="B1543" s="196"/>
      <c r="C1543" s="193" t="s">
        <v>4048</v>
      </c>
      <c r="D1543" s="193"/>
      <c r="E1543" s="193">
        <v>0.04</v>
      </c>
      <c r="F1543" s="193"/>
      <c r="G1543" s="193"/>
      <c r="H1543" s="193" t="s">
        <v>3094</v>
      </c>
      <c r="I1543" s="193"/>
      <c r="J1543" s="1"/>
      <c r="K1543" s="1"/>
      <c r="L1543" s="1"/>
      <c r="M1543" s="1"/>
    </row>
    <row r="1544" spans="1:13" ht="15.75" customHeight="1" x14ac:dyDescent="0.2">
      <c r="A1544" s="193" t="s">
        <v>3094</v>
      </c>
      <c r="B1544" s="196"/>
      <c r="C1544" s="193" t="s">
        <v>3160</v>
      </c>
      <c r="D1544" s="193"/>
      <c r="E1544" s="193">
        <v>2E-3</v>
      </c>
      <c r="F1544" s="193"/>
      <c r="G1544" s="193"/>
      <c r="H1544" s="193" t="s">
        <v>3094</v>
      </c>
      <c r="I1544" s="193"/>
      <c r="J1544" s="1"/>
      <c r="K1544" s="1"/>
      <c r="L1544" s="1"/>
      <c r="M1544" s="1"/>
    </row>
    <row r="1545" spans="1:13" ht="15.75" customHeight="1" x14ac:dyDescent="0.2">
      <c r="A1545" s="193"/>
      <c r="B1545" s="196"/>
      <c r="C1545" s="193" t="s">
        <v>4055</v>
      </c>
      <c r="D1545" s="193"/>
      <c r="E1545" s="193">
        <v>1E-3</v>
      </c>
      <c r="F1545" s="193"/>
      <c r="G1545" s="193"/>
      <c r="H1545" s="193"/>
      <c r="I1545" s="193"/>
      <c r="J1545" s="1"/>
      <c r="K1545" s="1"/>
      <c r="L1545" s="1"/>
      <c r="M1545" s="1"/>
    </row>
    <row r="1546" spans="1:13" ht="15.75" customHeight="1" x14ac:dyDescent="0.2">
      <c r="A1546" s="193"/>
      <c r="B1546" s="196"/>
      <c r="C1546" s="193" t="s">
        <v>4047</v>
      </c>
      <c r="D1546" s="193"/>
      <c r="E1546" s="193">
        <v>4.7E-2</v>
      </c>
      <c r="F1546" s="193"/>
      <c r="G1546" s="193"/>
      <c r="H1546" s="193"/>
      <c r="I1546" s="193"/>
      <c r="J1546" s="1"/>
      <c r="K1546" s="1"/>
      <c r="L1546" s="1"/>
      <c r="M1546" s="1"/>
    </row>
    <row r="1547" spans="1:13" ht="15.75" customHeight="1" x14ac:dyDescent="0.2">
      <c r="A1547" s="193" t="s">
        <v>3094</v>
      </c>
      <c r="B1547" s="196"/>
      <c r="C1547" s="193" t="s">
        <v>3147</v>
      </c>
      <c r="D1547" s="193">
        <v>0.2</v>
      </c>
      <c r="E1547" s="193"/>
      <c r="F1547" s="193"/>
      <c r="G1547" s="193"/>
      <c r="H1547" s="193" t="s">
        <v>3094</v>
      </c>
      <c r="I1547" s="193"/>
      <c r="J1547" s="1"/>
      <c r="K1547" s="1"/>
      <c r="L1547" s="1"/>
      <c r="M1547" s="1"/>
    </row>
    <row r="1548" spans="1:13" ht="15.75" customHeight="1" x14ac:dyDescent="0.2">
      <c r="A1548" s="193"/>
      <c r="B1548" s="196"/>
      <c r="C1548" s="193" t="s">
        <v>3148</v>
      </c>
      <c r="D1548" s="193">
        <v>1</v>
      </c>
      <c r="E1548" s="193"/>
      <c r="F1548" s="193"/>
      <c r="G1548" s="193"/>
      <c r="H1548" s="193"/>
      <c r="I1548" s="193"/>
      <c r="J1548" s="1"/>
      <c r="K1548" s="1"/>
      <c r="L1548" s="1"/>
      <c r="M1548" s="1"/>
    </row>
    <row r="1549" spans="1:13" ht="15.75" customHeight="1" x14ac:dyDescent="0.2">
      <c r="A1549" s="193" t="s">
        <v>3094</v>
      </c>
      <c r="B1549" s="196"/>
      <c r="C1549" s="193" t="s">
        <v>3099</v>
      </c>
      <c r="D1549" s="193">
        <v>1</v>
      </c>
      <c r="E1549" s="193"/>
      <c r="F1549" s="193"/>
      <c r="G1549" s="193"/>
      <c r="H1549" s="193" t="s">
        <v>3094</v>
      </c>
      <c r="I1549" s="193"/>
      <c r="J1549" s="1"/>
      <c r="K1549" s="1"/>
      <c r="L1549" s="1"/>
      <c r="M1549" s="1"/>
    </row>
    <row r="1550" spans="1:13" ht="15.75" customHeight="1" x14ac:dyDescent="0.2">
      <c r="A1550" s="193" t="s">
        <v>3094</v>
      </c>
      <c r="B1550" s="196"/>
      <c r="C1550" s="193" t="s">
        <v>3100</v>
      </c>
      <c r="D1550" s="193">
        <v>1</v>
      </c>
      <c r="E1550" s="193"/>
      <c r="F1550" s="193"/>
      <c r="G1550" s="193"/>
      <c r="H1550" s="193" t="s">
        <v>3094</v>
      </c>
      <c r="I1550" s="193"/>
      <c r="J1550" s="1"/>
      <c r="K1550" s="1"/>
      <c r="L1550" s="1"/>
      <c r="M1550" s="1"/>
    </row>
    <row r="1551" spans="1:13" ht="15.75" customHeight="1" x14ac:dyDescent="0.2">
      <c r="A1551" s="193" t="s">
        <v>3094</v>
      </c>
      <c r="B1551" s="196"/>
      <c r="C1551" s="193" t="s">
        <v>3104</v>
      </c>
      <c r="D1551" s="193"/>
      <c r="E1551" s="193">
        <v>5</v>
      </c>
      <c r="F1551" s="193"/>
      <c r="G1551" s="193"/>
      <c r="H1551" s="193" t="s">
        <v>3094</v>
      </c>
      <c r="I1551" s="193"/>
      <c r="J1551" s="1"/>
      <c r="K1551" s="1"/>
      <c r="L1551" s="1"/>
      <c r="M1551" s="1"/>
    </row>
    <row r="1552" spans="1:13" ht="15.75" customHeight="1" x14ac:dyDescent="0.2">
      <c r="A1552" s="193"/>
      <c r="B1552" s="196"/>
      <c r="C1552" s="193" t="s">
        <v>4013</v>
      </c>
      <c r="D1552" s="193"/>
      <c r="E1552" s="193">
        <v>5</v>
      </c>
      <c r="F1552" s="193"/>
      <c r="G1552" s="193"/>
      <c r="H1552" s="193"/>
      <c r="I1552" s="193"/>
      <c r="J1552" s="1"/>
      <c r="K1552" s="1"/>
      <c r="L1552" s="1"/>
      <c r="M1552" s="1"/>
    </row>
    <row r="1553" spans="1:13" ht="15.75" customHeight="1" x14ac:dyDescent="0.2">
      <c r="A1553" s="193"/>
      <c r="B1553" s="196"/>
      <c r="C1553" s="193" t="s">
        <v>4011</v>
      </c>
      <c r="D1553" s="193">
        <v>0.2</v>
      </c>
      <c r="E1553" s="193"/>
      <c r="F1553" s="193"/>
      <c r="G1553" s="193"/>
      <c r="H1553" s="193"/>
      <c r="I1553" s="193"/>
      <c r="J1553" s="1"/>
      <c r="K1553" s="1"/>
      <c r="L1553" s="1"/>
      <c r="M1553" s="1"/>
    </row>
    <row r="1554" spans="1:13" ht="15.75" customHeight="1" x14ac:dyDescent="0.2">
      <c r="A1554" s="193"/>
      <c r="B1554" s="196"/>
      <c r="C1554" s="193" t="s">
        <v>4042</v>
      </c>
      <c r="D1554" s="193">
        <v>1</v>
      </c>
      <c r="E1554" s="193"/>
      <c r="F1554" s="193"/>
      <c r="G1554" s="193"/>
      <c r="H1554" s="193"/>
      <c r="I1554" s="193"/>
      <c r="J1554" s="1"/>
      <c r="K1554" s="1"/>
      <c r="L1554" s="1"/>
      <c r="M1554" s="1"/>
    </row>
    <row r="1555" spans="1:13" ht="15.75" customHeight="1" x14ac:dyDescent="0.2">
      <c r="A1555" s="193" t="s">
        <v>3094</v>
      </c>
      <c r="B1555" s="196"/>
      <c r="C1555" s="193" t="s">
        <v>4012</v>
      </c>
      <c r="D1555" s="193">
        <f>SUM(D1547:D1550)</f>
        <v>3.2</v>
      </c>
      <c r="E1555" s="193"/>
      <c r="F1555" s="193"/>
      <c r="G1555" s="193"/>
      <c r="H1555" s="193" t="s">
        <v>3094</v>
      </c>
      <c r="I1555" s="193"/>
      <c r="J1555" s="1"/>
      <c r="K1555" s="1"/>
      <c r="L1555" s="1"/>
      <c r="M1555" s="1"/>
    </row>
    <row r="1556" spans="1:13" ht="15.75" customHeight="1" x14ac:dyDescent="0.2">
      <c r="A1556" s="193">
        <f>+A1542+1</f>
        <v>55053</v>
      </c>
      <c r="B1556" s="194" t="str">
        <f>VLOOKUP($A1556,'P-Partidas-MT'!$A:$C,2,0)</f>
        <v>Armado A8(1.5)</v>
      </c>
      <c r="C1556" s="195"/>
      <c r="D1556" s="195"/>
      <c r="E1556" s="195"/>
      <c r="F1556" s="195"/>
      <c r="G1556" s="195"/>
      <c r="H1556" s="195" t="s">
        <v>72</v>
      </c>
      <c r="I1556" s="195">
        <f>VLOOKUP(A1556,'P-Partidas-MT'!$A$72:$AE$804,31,0)</f>
        <v>4.5</v>
      </c>
      <c r="J1556" s="1"/>
      <c r="K1556" s="1"/>
      <c r="L1556" s="1"/>
      <c r="M1556" s="1"/>
    </row>
    <row r="1557" spans="1:13" ht="15.75" customHeight="1" x14ac:dyDescent="0.2">
      <c r="A1557" s="193" t="s">
        <v>3094</v>
      </c>
      <c r="B1557" s="196"/>
      <c r="C1557" s="193" t="s">
        <v>4048</v>
      </c>
      <c r="D1557" s="193"/>
      <c r="E1557" s="193">
        <v>0.04</v>
      </c>
      <c r="F1557" s="193"/>
      <c r="G1557" s="193"/>
      <c r="H1557" s="193" t="s">
        <v>3094</v>
      </c>
      <c r="I1557" s="193"/>
      <c r="J1557" s="1"/>
      <c r="K1557" s="1"/>
      <c r="L1557" s="1"/>
      <c r="M1557" s="1"/>
    </row>
    <row r="1558" spans="1:13" ht="15.75" customHeight="1" x14ac:dyDescent="0.2">
      <c r="A1558" s="193" t="s">
        <v>3094</v>
      </c>
      <c r="B1558" s="196"/>
      <c r="C1558" s="193" t="s">
        <v>3160</v>
      </c>
      <c r="D1558" s="193"/>
      <c r="E1558" s="193">
        <v>2E-3</v>
      </c>
      <c r="F1558" s="193"/>
      <c r="G1558" s="193"/>
      <c r="H1558" s="193" t="s">
        <v>3094</v>
      </c>
      <c r="I1558" s="193"/>
      <c r="J1558" s="1"/>
      <c r="K1558" s="1"/>
      <c r="L1558" s="1"/>
      <c r="M1558" s="1"/>
    </row>
    <row r="1559" spans="1:13" ht="15.75" customHeight="1" x14ac:dyDescent="0.2">
      <c r="A1559" s="193"/>
      <c r="B1559" s="196"/>
      <c r="C1559" s="193" t="s">
        <v>4055</v>
      </c>
      <c r="D1559" s="193"/>
      <c r="E1559" s="193">
        <v>1E-3</v>
      </c>
      <c r="F1559" s="193"/>
      <c r="G1559" s="193"/>
      <c r="H1559" s="193"/>
      <c r="I1559" s="193"/>
      <c r="J1559" s="1"/>
      <c r="K1559" s="1"/>
      <c r="L1559" s="1"/>
      <c r="M1559" s="1"/>
    </row>
    <row r="1560" spans="1:13" ht="15.75" customHeight="1" x14ac:dyDescent="0.2">
      <c r="A1560" s="193"/>
      <c r="B1560" s="196"/>
      <c r="C1560" s="193" t="s">
        <v>4047</v>
      </c>
      <c r="D1560" s="193"/>
      <c r="E1560" s="193">
        <v>4.7E-2</v>
      </c>
      <c r="F1560" s="193"/>
      <c r="G1560" s="193"/>
      <c r="H1560" s="193"/>
      <c r="I1560" s="193"/>
      <c r="J1560" s="1"/>
      <c r="K1560" s="1"/>
      <c r="L1560" s="1"/>
      <c r="M1560" s="1"/>
    </row>
    <row r="1561" spans="1:13" ht="15.75" customHeight="1" x14ac:dyDescent="0.2">
      <c r="A1561" s="193" t="s">
        <v>3094</v>
      </c>
      <c r="B1561" s="196"/>
      <c r="C1561" s="193" t="s">
        <v>3147</v>
      </c>
      <c r="D1561" s="193">
        <v>0.2</v>
      </c>
      <c r="E1561" s="193"/>
      <c r="F1561" s="193"/>
      <c r="G1561" s="193"/>
      <c r="H1561" s="193" t="s">
        <v>3094</v>
      </c>
      <c r="I1561" s="193"/>
      <c r="J1561" s="1"/>
      <c r="K1561" s="1"/>
      <c r="L1561" s="1"/>
      <c r="M1561" s="1"/>
    </row>
    <row r="1562" spans="1:13" ht="15.75" customHeight="1" x14ac:dyDescent="0.2">
      <c r="A1562" s="193"/>
      <c r="B1562" s="196"/>
      <c r="C1562" s="193" t="s">
        <v>3148</v>
      </c>
      <c r="D1562" s="193">
        <v>1</v>
      </c>
      <c r="E1562" s="193"/>
      <c r="F1562" s="193"/>
      <c r="G1562" s="193"/>
      <c r="H1562" s="193"/>
      <c r="I1562" s="193"/>
      <c r="J1562" s="1"/>
      <c r="K1562" s="1"/>
      <c r="L1562" s="1"/>
      <c r="M1562" s="1"/>
    </row>
    <row r="1563" spans="1:13" ht="15.75" customHeight="1" x14ac:dyDescent="0.2">
      <c r="A1563" s="193" t="s">
        <v>3094</v>
      </c>
      <c r="B1563" s="196"/>
      <c r="C1563" s="193" t="s">
        <v>3099</v>
      </c>
      <c r="D1563" s="193">
        <v>1</v>
      </c>
      <c r="E1563" s="193"/>
      <c r="F1563" s="193"/>
      <c r="G1563" s="193"/>
      <c r="H1563" s="193" t="s">
        <v>3094</v>
      </c>
      <c r="I1563" s="193"/>
      <c r="J1563" s="1"/>
      <c r="K1563" s="1"/>
      <c r="L1563" s="1"/>
      <c r="M1563" s="1"/>
    </row>
    <row r="1564" spans="1:13" ht="15.75" customHeight="1" x14ac:dyDescent="0.2">
      <c r="A1564" s="193" t="s">
        <v>3094</v>
      </c>
      <c r="B1564" s="196"/>
      <c r="C1564" s="193" t="s">
        <v>3100</v>
      </c>
      <c r="D1564" s="193">
        <v>1</v>
      </c>
      <c r="E1564" s="193"/>
      <c r="F1564" s="193"/>
      <c r="G1564" s="193"/>
      <c r="H1564" s="193" t="s">
        <v>3094</v>
      </c>
      <c r="I1564" s="193"/>
      <c r="J1564" s="1"/>
      <c r="K1564" s="1"/>
      <c r="L1564" s="1"/>
      <c r="M1564" s="1"/>
    </row>
    <row r="1565" spans="1:13" ht="15.75" customHeight="1" x14ac:dyDescent="0.2">
      <c r="A1565" s="193" t="s">
        <v>3094</v>
      </c>
      <c r="B1565" s="196"/>
      <c r="C1565" s="193" t="s">
        <v>3104</v>
      </c>
      <c r="D1565" s="193"/>
      <c r="E1565" s="193">
        <v>5</v>
      </c>
      <c r="F1565" s="193"/>
      <c r="G1565" s="193"/>
      <c r="H1565" s="193" t="s">
        <v>3094</v>
      </c>
      <c r="I1565" s="193"/>
      <c r="J1565" s="1"/>
      <c r="K1565" s="1"/>
      <c r="L1565" s="1"/>
      <c r="M1565" s="1"/>
    </row>
    <row r="1566" spans="1:13" ht="15.75" customHeight="1" x14ac:dyDescent="0.2">
      <c r="A1566" s="193"/>
      <c r="B1566" s="196"/>
      <c r="C1566" s="193" t="s">
        <v>4013</v>
      </c>
      <c r="D1566" s="193"/>
      <c r="E1566" s="193">
        <v>5</v>
      </c>
      <c r="F1566" s="193"/>
      <c r="G1566" s="193"/>
      <c r="H1566" s="193"/>
      <c r="I1566" s="193"/>
      <c r="J1566" s="1"/>
      <c r="K1566" s="1"/>
      <c r="L1566" s="1"/>
      <c r="M1566" s="1"/>
    </row>
    <row r="1567" spans="1:13" ht="15.75" customHeight="1" x14ac:dyDescent="0.2">
      <c r="A1567" s="193"/>
      <c r="B1567" s="196"/>
      <c r="C1567" s="193" t="s">
        <v>4011</v>
      </c>
      <c r="D1567" s="193">
        <v>0.2</v>
      </c>
      <c r="E1567" s="193"/>
      <c r="F1567" s="193"/>
      <c r="G1567" s="193"/>
      <c r="H1567" s="193"/>
      <c r="I1567" s="193"/>
      <c r="J1567" s="1"/>
      <c r="K1567" s="1"/>
      <c r="L1567" s="1"/>
      <c r="M1567" s="1"/>
    </row>
    <row r="1568" spans="1:13" ht="15.75" customHeight="1" x14ac:dyDescent="0.2">
      <c r="A1568" s="193"/>
      <c r="B1568" s="196"/>
      <c r="C1568" s="193" t="s">
        <v>4042</v>
      </c>
      <c r="D1568" s="193">
        <v>1</v>
      </c>
      <c r="E1568" s="193"/>
      <c r="F1568" s="193"/>
      <c r="G1568" s="193"/>
      <c r="H1568" s="193"/>
      <c r="I1568" s="193"/>
      <c r="J1568" s="1"/>
      <c r="K1568" s="1"/>
      <c r="L1568" s="1"/>
      <c r="M1568" s="1"/>
    </row>
    <row r="1569" spans="1:13" ht="15.75" customHeight="1" x14ac:dyDescent="0.2">
      <c r="A1569" s="193" t="s">
        <v>3094</v>
      </c>
      <c r="B1569" s="196"/>
      <c r="C1569" s="193" t="s">
        <v>4012</v>
      </c>
      <c r="D1569" s="193">
        <f>SUM(D1561:D1564)</f>
        <v>3.2</v>
      </c>
      <c r="E1569" s="193"/>
      <c r="F1569" s="193"/>
      <c r="G1569" s="193"/>
      <c r="H1569" s="193" t="s">
        <v>3094</v>
      </c>
      <c r="I1569" s="193"/>
      <c r="J1569" s="1"/>
      <c r="K1569" s="1"/>
      <c r="L1569" s="1"/>
      <c r="M1569" s="1"/>
    </row>
    <row r="1570" spans="1:13" ht="15.75" customHeight="1" x14ac:dyDescent="0.2">
      <c r="A1570" s="193">
        <f>+A1556+1</f>
        <v>55054</v>
      </c>
      <c r="B1570" s="194" t="str">
        <f>VLOOKUP($A1570,'P-Partidas-MT'!$A:$C,2,0)</f>
        <v>Armado A9</v>
      </c>
      <c r="C1570" s="195"/>
      <c r="D1570" s="195"/>
      <c r="E1570" s="195"/>
      <c r="F1570" s="195"/>
      <c r="G1570" s="195"/>
      <c r="H1570" s="195" t="s">
        <v>72</v>
      </c>
      <c r="I1570" s="195">
        <f>VLOOKUP(A1570,'P-Partidas-MT'!$A$72:$AE$804,31,0)</f>
        <v>4.8</v>
      </c>
      <c r="J1570" s="1"/>
      <c r="K1570" s="1"/>
      <c r="L1570" s="1"/>
      <c r="M1570" s="1"/>
    </row>
    <row r="1571" spans="1:13" ht="15.75" customHeight="1" x14ac:dyDescent="0.2">
      <c r="A1571" s="193" t="s">
        <v>3094</v>
      </c>
      <c r="B1571" s="196"/>
      <c r="C1571" s="193" t="s">
        <v>4048</v>
      </c>
      <c r="D1571" s="193"/>
      <c r="E1571" s="193">
        <v>0.04</v>
      </c>
      <c r="F1571" s="193"/>
      <c r="G1571" s="193"/>
      <c r="H1571" s="193" t="s">
        <v>3094</v>
      </c>
      <c r="I1571" s="193"/>
      <c r="J1571" s="1"/>
      <c r="K1571" s="1"/>
      <c r="L1571" s="1"/>
      <c r="M1571" s="1"/>
    </row>
    <row r="1572" spans="1:13" ht="15.75" customHeight="1" x14ac:dyDescent="0.2">
      <c r="A1572" s="193" t="s">
        <v>3094</v>
      </c>
      <c r="B1572" s="196"/>
      <c r="C1572" s="193" t="s">
        <v>3160</v>
      </c>
      <c r="D1572" s="193"/>
      <c r="E1572" s="193">
        <v>2E-3</v>
      </c>
      <c r="F1572" s="193"/>
      <c r="G1572" s="193"/>
      <c r="H1572" s="193" t="s">
        <v>3094</v>
      </c>
      <c r="I1572" s="193"/>
      <c r="J1572" s="1"/>
      <c r="K1572" s="1"/>
      <c r="L1572" s="1"/>
      <c r="M1572" s="1"/>
    </row>
    <row r="1573" spans="1:13" ht="15.75" customHeight="1" x14ac:dyDescent="0.2">
      <c r="A1573" s="193"/>
      <c r="B1573" s="196"/>
      <c r="C1573" s="193" t="s">
        <v>4055</v>
      </c>
      <c r="D1573" s="193"/>
      <c r="E1573" s="193">
        <v>1E-3</v>
      </c>
      <c r="F1573" s="193"/>
      <c r="G1573" s="193"/>
      <c r="H1573" s="193"/>
      <c r="I1573" s="193"/>
      <c r="J1573" s="1"/>
      <c r="K1573" s="1"/>
      <c r="L1573" s="1"/>
      <c r="M1573" s="1"/>
    </row>
    <row r="1574" spans="1:13" ht="15.75" customHeight="1" x14ac:dyDescent="0.2">
      <c r="A1574" s="193"/>
      <c r="B1574" s="196"/>
      <c r="C1574" s="193" t="s">
        <v>4047</v>
      </c>
      <c r="D1574" s="193"/>
      <c r="E1574" s="193">
        <v>4.7E-2</v>
      </c>
      <c r="F1574" s="193"/>
      <c r="G1574" s="193"/>
      <c r="H1574" s="193"/>
      <c r="I1574" s="193"/>
      <c r="J1574" s="1"/>
      <c r="K1574" s="1"/>
      <c r="L1574" s="1"/>
      <c r="M1574" s="1"/>
    </row>
    <row r="1575" spans="1:13" ht="15.75" customHeight="1" x14ac:dyDescent="0.2">
      <c r="A1575" s="193" t="s">
        <v>3094</v>
      </c>
      <c r="B1575" s="196"/>
      <c r="C1575" s="193" t="s">
        <v>3147</v>
      </c>
      <c r="D1575" s="193">
        <v>0.2</v>
      </c>
      <c r="E1575" s="193"/>
      <c r="F1575" s="193"/>
      <c r="G1575" s="193"/>
      <c r="H1575" s="193" t="s">
        <v>3094</v>
      </c>
      <c r="I1575" s="193"/>
      <c r="J1575" s="1"/>
      <c r="K1575" s="1"/>
      <c r="L1575" s="1"/>
      <c r="M1575" s="1"/>
    </row>
    <row r="1576" spans="1:13" ht="15.75" customHeight="1" x14ac:dyDescent="0.2">
      <c r="A1576" s="193"/>
      <c r="B1576" s="196"/>
      <c r="C1576" s="193" t="s">
        <v>3148</v>
      </c>
      <c r="D1576" s="193">
        <v>1</v>
      </c>
      <c r="E1576" s="193"/>
      <c r="F1576" s="193"/>
      <c r="G1576" s="193"/>
      <c r="H1576" s="193"/>
      <c r="I1576" s="193"/>
      <c r="J1576" s="1"/>
      <c r="K1576" s="1"/>
      <c r="L1576" s="1"/>
      <c r="M1576" s="1"/>
    </row>
    <row r="1577" spans="1:13" ht="15.75" customHeight="1" x14ac:dyDescent="0.2">
      <c r="A1577" s="193" t="s">
        <v>3094</v>
      </c>
      <c r="B1577" s="196"/>
      <c r="C1577" s="193" t="s">
        <v>3099</v>
      </c>
      <c r="D1577" s="193">
        <v>1</v>
      </c>
      <c r="E1577" s="193"/>
      <c r="F1577" s="193"/>
      <c r="G1577" s="193"/>
      <c r="H1577" s="193" t="s">
        <v>3094</v>
      </c>
      <c r="I1577" s="193"/>
      <c r="J1577" s="1"/>
      <c r="K1577" s="1"/>
      <c r="L1577" s="1"/>
      <c r="M1577" s="1"/>
    </row>
    <row r="1578" spans="1:13" ht="15.75" customHeight="1" x14ac:dyDescent="0.2">
      <c r="A1578" s="193" t="s">
        <v>3094</v>
      </c>
      <c r="B1578" s="196"/>
      <c r="C1578" s="193" t="s">
        <v>3100</v>
      </c>
      <c r="D1578" s="193">
        <v>1</v>
      </c>
      <c r="E1578" s="193"/>
      <c r="F1578" s="193"/>
      <c r="G1578" s="193"/>
      <c r="H1578" s="193" t="s">
        <v>3094</v>
      </c>
      <c r="I1578" s="193"/>
      <c r="J1578" s="1"/>
      <c r="K1578" s="1"/>
      <c r="L1578" s="1"/>
      <c r="M1578" s="1"/>
    </row>
    <row r="1579" spans="1:13" ht="15.75" customHeight="1" x14ac:dyDescent="0.2">
      <c r="A1579" s="193" t="s">
        <v>3094</v>
      </c>
      <c r="B1579" s="196"/>
      <c r="C1579" s="193" t="s">
        <v>3104</v>
      </c>
      <c r="D1579" s="193"/>
      <c r="E1579" s="193">
        <v>5</v>
      </c>
      <c r="F1579" s="193"/>
      <c r="G1579" s="193"/>
      <c r="H1579" s="193" t="s">
        <v>3094</v>
      </c>
      <c r="I1579" s="193"/>
      <c r="J1579" s="1"/>
      <c r="K1579" s="1"/>
      <c r="L1579" s="1"/>
      <c r="M1579" s="1"/>
    </row>
    <row r="1580" spans="1:13" ht="15.75" customHeight="1" x14ac:dyDescent="0.2">
      <c r="A1580" s="193"/>
      <c r="B1580" s="196"/>
      <c r="C1580" s="193" t="s">
        <v>4013</v>
      </c>
      <c r="D1580" s="193"/>
      <c r="E1580" s="193">
        <v>5</v>
      </c>
      <c r="F1580" s="193"/>
      <c r="G1580" s="193"/>
      <c r="H1580" s="193"/>
      <c r="I1580" s="193"/>
      <c r="J1580" s="1"/>
      <c r="K1580" s="1"/>
      <c r="L1580" s="1"/>
      <c r="M1580" s="1"/>
    </row>
    <row r="1581" spans="1:13" ht="15.75" customHeight="1" x14ac:dyDescent="0.2">
      <c r="A1581" s="193"/>
      <c r="B1581" s="196"/>
      <c r="C1581" s="193" t="s">
        <v>4011</v>
      </c>
      <c r="D1581" s="193">
        <v>0.2</v>
      </c>
      <c r="E1581" s="193"/>
      <c r="F1581" s="193"/>
      <c r="G1581" s="193"/>
      <c r="H1581" s="193"/>
      <c r="I1581" s="193"/>
      <c r="J1581" s="1"/>
      <c r="K1581" s="1"/>
      <c r="L1581" s="1"/>
      <c r="M1581" s="1"/>
    </row>
    <row r="1582" spans="1:13" ht="15.75" customHeight="1" x14ac:dyDescent="0.2">
      <c r="A1582" s="193"/>
      <c r="B1582" s="196"/>
      <c r="C1582" s="193" t="s">
        <v>4042</v>
      </c>
      <c r="D1582" s="193">
        <v>1</v>
      </c>
      <c r="E1582" s="193"/>
      <c r="F1582" s="193"/>
      <c r="G1582" s="193"/>
      <c r="H1582" s="193"/>
      <c r="I1582" s="193"/>
      <c r="J1582" s="1"/>
      <c r="K1582" s="1"/>
      <c r="L1582" s="1"/>
      <c r="M1582" s="1"/>
    </row>
    <row r="1583" spans="1:13" ht="15.75" customHeight="1" x14ac:dyDescent="0.2">
      <c r="A1583" s="193" t="s">
        <v>3094</v>
      </c>
      <c r="B1583" s="196"/>
      <c r="C1583" s="193" t="s">
        <v>4012</v>
      </c>
      <c r="D1583" s="193">
        <f>SUM(D1575:D1578)</f>
        <v>3.2</v>
      </c>
      <c r="E1583" s="193"/>
      <c r="F1583" s="193"/>
      <c r="G1583" s="193"/>
      <c r="H1583" s="193" t="s">
        <v>3094</v>
      </c>
      <c r="I1583" s="193"/>
      <c r="J1583" s="1"/>
      <c r="K1583" s="1"/>
      <c r="L1583" s="1"/>
      <c r="M1583" s="1"/>
    </row>
    <row r="1584" spans="1:13" ht="15.75" customHeight="1" x14ac:dyDescent="0.2">
      <c r="A1584" s="193">
        <f>+A1570+1</f>
        <v>55055</v>
      </c>
      <c r="B1584" s="194" t="str">
        <f>VLOOKUP($A1584,'P-Partidas-MT'!$A:$C,2,0)</f>
        <v>Armado A9-D</v>
      </c>
      <c r="C1584" s="195"/>
      <c r="D1584" s="195"/>
      <c r="E1584" s="195"/>
      <c r="F1584" s="195"/>
      <c r="G1584" s="195"/>
      <c r="H1584" s="195" t="s">
        <v>72</v>
      </c>
      <c r="I1584" s="195">
        <f>VLOOKUP(A1584,'P-Partidas-MT'!$A$72:$AE$804,31,0)</f>
        <v>4.3</v>
      </c>
      <c r="J1584" s="1"/>
      <c r="K1584" s="1"/>
      <c r="L1584" s="1"/>
      <c r="M1584" s="1"/>
    </row>
    <row r="1585" spans="1:13" ht="15.75" customHeight="1" x14ac:dyDescent="0.2">
      <c r="A1585" s="193" t="s">
        <v>3094</v>
      </c>
      <c r="B1585" s="196"/>
      <c r="C1585" s="193" t="s">
        <v>4048</v>
      </c>
      <c r="D1585" s="193"/>
      <c r="E1585" s="193">
        <v>0.04</v>
      </c>
      <c r="F1585" s="193"/>
      <c r="G1585" s="193"/>
      <c r="H1585" s="193" t="s">
        <v>3094</v>
      </c>
      <c r="I1585" s="193"/>
      <c r="J1585" s="1"/>
      <c r="K1585" s="1"/>
      <c r="L1585" s="1"/>
      <c r="M1585" s="1"/>
    </row>
    <row r="1586" spans="1:13" ht="15.75" customHeight="1" x14ac:dyDescent="0.2">
      <c r="A1586" s="193" t="s">
        <v>3094</v>
      </c>
      <c r="B1586" s="196"/>
      <c r="C1586" s="193" t="s">
        <v>3160</v>
      </c>
      <c r="D1586" s="193"/>
      <c r="E1586" s="193">
        <v>2E-3</v>
      </c>
      <c r="F1586" s="193"/>
      <c r="G1586" s="193"/>
      <c r="H1586" s="193" t="s">
        <v>3094</v>
      </c>
      <c r="I1586" s="193"/>
      <c r="J1586" s="1"/>
      <c r="K1586" s="1"/>
      <c r="L1586" s="1"/>
      <c r="M1586" s="1"/>
    </row>
    <row r="1587" spans="1:13" ht="15.75" customHeight="1" x14ac:dyDescent="0.2">
      <c r="A1587" s="193"/>
      <c r="B1587" s="196"/>
      <c r="C1587" s="193" t="s">
        <v>4055</v>
      </c>
      <c r="D1587" s="193"/>
      <c r="E1587" s="193">
        <v>1E-3</v>
      </c>
      <c r="F1587" s="193"/>
      <c r="G1587" s="193"/>
      <c r="H1587" s="193"/>
      <c r="I1587" s="193"/>
      <c r="J1587" s="1"/>
      <c r="K1587" s="1"/>
      <c r="L1587" s="1"/>
      <c r="M1587" s="1"/>
    </row>
    <row r="1588" spans="1:13" ht="15.75" customHeight="1" x14ac:dyDescent="0.2">
      <c r="A1588" s="193"/>
      <c r="B1588" s="196"/>
      <c r="C1588" s="193" t="s">
        <v>4047</v>
      </c>
      <c r="D1588" s="193"/>
      <c r="E1588" s="193">
        <v>4.7E-2</v>
      </c>
      <c r="F1588" s="193"/>
      <c r="G1588" s="193"/>
      <c r="H1588" s="193"/>
      <c r="I1588" s="193"/>
      <c r="J1588" s="1"/>
      <c r="K1588" s="1"/>
      <c r="L1588" s="1"/>
      <c r="M1588" s="1"/>
    </row>
    <row r="1589" spans="1:13" ht="15.75" customHeight="1" x14ac:dyDescent="0.2">
      <c r="A1589" s="193" t="s">
        <v>3094</v>
      </c>
      <c r="B1589" s="196"/>
      <c r="C1589" s="193" t="s">
        <v>3147</v>
      </c>
      <c r="D1589" s="193">
        <v>0.2</v>
      </c>
      <c r="E1589" s="193"/>
      <c r="F1589" s="193"/>
      <c r="G1589" s="193"/>
      <c r="H1589" s="193" t="s">
        <v>3094</v>
      </c>
      <c r="I1589" s="193"/>
      <c r="J1589" s="1"/>
      <c r="K1589" s="1"/>
      <c r="L1589" s="1"/>
      <c r="M1589" s="1"/>
    </row>
    <row r="1590" spans="1:13" ht="15.75" customHeight="1" x14ac:dyDescent="0.2">
      <c r="A1590" s="193"/>
      <c r="B1590" s="196"/>
      <c r="C1590" s="193" t="s">
        <v>3148</v>
      </c>
      <c r="D1590" s="193">
        <v>1</v>
      </c>
      <c r="E1590" s="193"/>
      <c r="F1590" s="193"/>
      <c r="G1590" s="193"/>
      <c r="H1590" s="193"/>
      <c r="I1590" s="193"/>
      <c r="J1590" s="1"/>
      <c r="K1590" s="1"/>
      <c r="L1590" s="1"/>
      <c r="M1590" s="1"/>
    </row>
    <row r="1591" spans="1:13" ht="15.75" customHeight="1" x14ac:dyDescent="0.2">
      <c r="A1591" s="193" t="s">
        <v>3094</v>
      </c>
      <c r="B1591" s="196"/>
      <c r="C1591" s="193" t="s">
        <v>3099</v>
      </c>
      <c r="D1591" s="193">
        <v>1</v>
      </c>
      <c r="E1591" s="193"/>
      <c r="F1591" s="193"/>
      <c r="G1591" s="193"/>
      <c r="H1591" s="193" t="s">
        <v>3094</v>
      </c>
      <c r="I1591" s="193"/>
      <c r="J1591" s="1"/>
      <c r="K1591" s="1"/>
      <c r="L1591" s="1"/>
      <c r="M1591" s="1"/>
    </row>
    <row r="1592" spans="1:13" ht="15.75" customHeight="1" x14ac:dyDescent="0.2">
      <c r="A1592" s="193" t="s">
        <v>3094</v>
      </c>
      <c r="B1592" s="196"/>
      <c r="C1592" s="193" t="s">
        <v>3100</v>
      </c>
      <c r="D1592" s="193">
        <v>1</v>
      </c>
      <c r="E1592" s="193"/>
      <c r="F1592" s="193"/>
      <c r="G1592" s="193"/>
      <c r="H1592" s="193" t="s">
        <v>3094</v>
      </c>
      <c r="I1592" s="193"/>
      <c r="J1592" s="1"/>
      <c r="K1592" s="1"/>
      <c r="L1592" s="1"/>
      <c r="M1592" s="1"/>
    </row>
    <row r="1593" spans="1:13" ht="15.75" customHeight="1" x14ac:dyDescent="0.2">
      <c r="A1593" s="193" t="s">
        <v>3094</v>
      </c>
      <c r="B1593" s="196"/>
      <c r="C1593" s="193" t="s">
        <v>3104</v>
      </c>
      <c r="D1593" s="193"/>
      <c r="E1593" s="193">
        <v>5</v>
      </c>
      <c r="F1593" s="193"/>
      <c r="G1593" s="193"/>
      <c r="H1593" s="193" t="s">
        <v>3094</v>
      </c>
      <c r="I1593" s="193"/>
      <c r="J1593" s="1"/>
      <c r="K1593" s="1"/>
      <c r="L1593" s="1"/>
      <c r="M1593" s="1"/>
    </row>
    <row r="1594" spans="1:13" ht="15.75" customHeight="1" x14ac:dyDescent="0.2">
      <c r="A1594" s="193"/>
      <c r="B1594" s="196"/>
      <c r="C1594" s="193" t="s">
        <v>4013</v>
      </c>
      <c r="D1594" s="193"/>
      <c r="E1594" s="193">
        <v>5</v>
      </c>
      <c r="F1594" s="193"/>
      <c r="G1594" s="193"/>
      <c r="H1594" s="193"/>
      <c r="I1594" s="193"/>
      <c r="J1594" s="1"/>
      <c r="K1594" s="1"/>
      <c r="L1594" s="1"/>
      <c r="M1594" s="1"/>
    </row>
    <row r="1595" spans="1:13" ht="15.75" customHeight="1" x14ac:dyDescent="0.2">
      <c r="A1595" s="193"/>
      <c r="B1595" s="196"/>
      <c r="C1595" s="193" t="s">
        <v>4011</v>
      </c>
      <c r="D1595" s="193">
        <v>0.2</v>
      </c>
      <c r="E1595" s="193"/>
      <c r="F1595" s="193"/>
      <c r="G1595" s="193"/>
      <c r="H1595" s="193"/>
      <c r="I1595" s="193"/>
      <c r="J1595" s="1"/>
      <c r="K1595" s="1"/>
      <c r="L1595" s="1"/>
      <c r="M1595" s="1"/>
    </row>
    <row r="1596" spans="1:13" ht="15.75" customHeight="1" x14ac:dyDescent="0.2">
      <c r="A1596" s="193"/>
      <c r="B1596" s="196"/>
      <c r="C1596" s="193" t="s">
        <v>4042</v>
      </c>
      <c r="D1596" s="193">
        <v>1</v>
      </c>
      <c r="E1596" s="193"/>
      <c r="F1596" s="193"/>
      <c r="G1596" s="193"/>
      <c r="H1596" s="193"/>
      <c r="I1596" s="193"/>
      <c r="J1596" s="1"/>
      <c r="K1596" s="1"/>
      <c r="L1596" s="1"/>
      <c r="M1596" s="1"/>
    </row>
    <row r="1597" spans="1:13" ht="15.75" customHeight="1" x14ac:dyDescent="0.2">
      <c r="A1597" s="193" t="s">
        <v>3094</v>
      </c>
      <c r="B1597" s="196"/>
      <c r="C1597" s="193" t="s">
        <v>4012</v>
      </c>
      <c r="D1597" s="193">
        <f>SUM(D1589:D1592)</f>
        <v>3.2</v>
      </c>
      <c r="E1597" s="193"/>
      <c r="F1597" s="193"/>
      <c r="G1597" s="193"/>
      <c r="H1597" s="193" t="s">
        <v>3094</v>
      </c>
      <c r="I1597" s="193"/>
      <c r="J1597" s="1"/>
      <c r="K1597" s="1"/>
      <c r="L1597" s="1"/>
      <c r="M1597" s="1"/>
    </row>
    <row r="1598" spans="1:13" ht="16.5" customHeight="1" x14ac:dyDescent="0.2">
      <c r="A1598" s="193">
        <f>+A1584+1</f>
        <v>55056</v>
      </c>
      <c r="B1598" s="194" t="str">
        <f>VLOOKUP($A1598,'P-Partidas-MT'!$A:$C,2,0)</f>
        <v>Armado A9-P</v>
      </c>
      <c r="C1598" s="195"/>
      <c r="D1598" s="195"/>
      <c r="E1598" s="195"/>
      <c r="F1598" s="195"/>
      <c r="G1598" s="195"/>
      <c r="H1598" s="195" t="s">
        <v>72</v>
      </c>
      <c r="I1598" s="195">
        <f>VLOOKUP(A1598,'P-Partidas-MT'!$A$72:$AE$804,31,0)</f>
        <v>4.7</v>
      </c>
      <c r="J1598" s="1"/>
      <c r="K1598" s="1"/>
      <c r="L1598" s="1"/>
      <c r="M1598" s="1"/>
    </row>
    <row r="1599" spans="1:13" ht="16.5" customHeight="1" x14ac:dyDescent="0.2">
      <c r="A1599" s="193" t="s">
        <v>3094</v>
      </c>
      <c r="B1599" s="196"/>
      <c r="C1599" s="193" t="s">
        <v>4048</v>
      </c>
      <c r="D1599" s="193"/>
      <c r="E1599" s="193">
        <v>0.04</v>
      </c>
      <c r="F1599" s="193"/>
      <c r="G1599" s="193"/>
      <c r="H1599" s="193" t="s">
        <v>3094</v>
      </c>
      <c r="I1599" s="193"/>
      <c r="J1599" s="1"/>
      <c r="K1599" s="1"/>
      <c r="L1599" s="1"/>
      <c r="M1599" s="1"/>
    </row>
    <row r="1600" spans="1:13" ht="16.5" customHeight="1" x14ac:dyDescent="0.2">
      <c r="A1600" s="193" t="s">
        <v>3094</v>
      </c>
      <c r="B1600" s="196"/>
      <c r="C1600" s="193" t="s">
        <v>3160</v>
      </c>
      <c r="D1600" s="193"/>
      <c r="E1600" s="193">
        <v>2E-3</v>
      </c>
      <c r="F1600" s="193"/>
      <c r="G1600" s="193"/>
      <c r="H1600" s="193" t="s">
        <v>3094</v>
      </c>
      <c r="I1600" s="193"/>
      <c r="J1600" s="1"/>
      <c r="K1600" s="1"/>
      <c r="L1600" s="1"/>
      <c r="M1600" s="1"/>
    </row>
    <row r="1601" spans="1:13" ht="16.5" customHeight="1" x14ac:dyDescent="0.2">
      <c r="A1601" s="193"/>
      <c r="B1601" s="196"/>
      <c r="C1601" s="193" t="s">
        <v>4055</v>
      </c>
      <c r="D1601" s="193"/>
      <c r="E1601" s="193">
        <v>1E-3</v>
      </c>
      <c r="F1601" s="193"/>
      <c r="G1601" s="193"/>
      <c r="H1601" s="193"/>
      <c r="I1601" s="193"/>
      <c r="J1601" s="1"/>
      <c r="K1601" s="1"/>
      <c r="L1601" s="1"/>
      <c r="M1601" s="1"/>
    </row>
    <row r="1602" spans="1:13" ht="16.5" customHeight="1" x14ac:dyDescent="0.2">
      <c r="A1602" s="193"/>
      <c r="B1602" s="196"/>
      <c r="C1602" s="193" t="s">
        <v>4047</v>
      </c>
      <c r="D1602" s="193"/>
      <c r="E1602" s="193">
        <v>4.7E-2</v>
      </c>
      <c r="F1602" s="193"/>
      <c r="G1602" s="193"/>
      <c r="H1602" s="193"/>
      <c r="I1602" s="193"/>
      <c r="J1602" s="1"/>
      <c r="K1602" s="1"/>
      <c r="L1602" s="1"/>
      <c r="M1602" s="1"/>
    </row>
    <row r="1603" spans="1:13" ht="16.5" customHeight="1" x14ac:dyDescent="0.2">
      <c r="A1603" s="193" t="s">
        <v>3094</v>
      </c>
      <c r="B1603" s="196"/>
      <c r="C1603" s="193" t="s">
        <v>3147</v>
      </c>
      <c r="D1603" s="193">
        <v>0.2</v>
      </c>
      <c r="E1603" s="193"/>
      <c r="F1603" s="193"/>
      <c r="G1603" s="193"/>
      <c r="H1603" s="193" t="s">
        <v>3094</v>
      </c>
      <c r="I1603" s="193"/>
      <c r="J1603" s="1"/>
      <c r="K1603" s="1"/>
      <c r="L1603" s="1"/>
      <c r="M1603" s="1"/>
    </row>
    <row r="1604" spans="1:13" ht="16.5" customHeight="1" x14ac:dyDescent="0.2">
      <c r="A1604" s="193"/>
      <c r="B1604" s="196"/>
      <c r="C1604" s="193" t="s">
        <v>3148</v>
      </c>
      <c r="D1604" s="193">
        <v>1</v>
      </c>
      <c r="E1604" s="193"/>
      <c r="F1604" s="193"/>
      <c r="G1604" s="193"/>
      <c r="H1604" s="193"/>
      <c r="I1604" s="193"/>
      <c r="J1604" s="1"/>
      <c r="K1604" s="1"/>
      <c r="L1604" s="1"/>
      <c r="M1604" s="1"/>
    </row>
    <row r="1605" spans="1:13" ht="16.5" customHeight="1" x14ac:dyDescent="0.2">
      <c r="A1605" s="193" t="s">
        <v>3094</v>
      </c>
      <c r="B1605" s="196"/>
      <c r="C1605" s="193" t="s">
        <v>3099</v>
      </c>
      <c r="D1605" s="193">
        <v>1</v>
      </c>
      <c r="E1605" s="193"/>
      <c r="F1605" s="193"/>
      <c r="G1605" s="193"/>
      <c r="H1605" s="193" t="s">
        <v>3094</v>
      </c>
      <c r="I1605" s="193"/>
      <c r="J1605" s="1"/>
      <c r="K1605" s="1"/>
      <c r="L1605" s="1"/>
      <c r="M1605" s="1"/>
    </row>
    <row r="1606" spans="1:13" ht="16.5" customHeight="1" x14ac:dyDescent="0.2">
      <c r="A1606" s="193" t="s">
        <v>3094</v>
      </c>
      <c r="B1606" s="196"/>
      <c r="C1606" s="193" t="s">
        <v>3100</v>
      </c>
      <c r="D1606" s="193">
        <v>1</v>
      </c>
      <c r="E1606" s="193"/>
      <c r="F1606" s="193"/>
      <c r="G1606" s="193"/>
      <c r="H1606" s="193" t="s">
        <v>3094</v>
      </c>
      <c r="I1606" s="193"/>
      <c r="J1606" s="1"/>
      <c r="K1606" s="1"/>
      <c r="L1606" s="1"/>
      <c r="M1606" s="1"/>
    </row>
    <row r="1607" spans="1:13" ht="16.5" customHeight="1" x14ac:dyDescent="0.2">
      <c r="A1607" s="193" t="s">
        <v>3094</v>
      </c>
      <c r="B1607" s="196"/>
      <c r="C1607" s="193" t="s">
        <v>3104</v>
      </c>
      <c r="D1607" s="193"/>
      <c r="E1607" s="193">
        <v>5</v>
      </c>
      <c r="F1607" s="193"/>
      <c r="G1607" s="193"/>
      <c r="H1607" s="193" t="s">
        <v>3094</v>
      </c>
      <c r="I1607" s="193"/>
      <c r="J1607" s="1"/>
      <c r="K1607" s="1"/>
      <c r="L1607" s="1"/>
      <c r="M1607" s="1"/>
    </row>
    <row r="1608" spans="1:13" ht="16.5" customHeight="1" x14ac:dyDescent="0.2">
      <c r="A1608" s="193"/>
      <c r="B1608" s="196"/>
      <c r="C1608" s="193" t="s">
        <v>4013</v>
      </c>
      <c r="D1608" s="193"/>
      <c r="E1608" s="193">
        <v>5</v>
      </c>
      <c r="F1608" s="193"/>
      <c r="G1608" s="193"/>
      <c r="H1608" s="193"/>
      <c r="I1608" s="193"/>
      <c r="J1608" s="1"/>
      <c r="K1608" s="1"/>
      <c r="L1608" s="1"/>
      <c r="M1608" s="1"/>
    </row>
    <row r="1609" spans="1:13" ht="16.5" customHeight="1" x14ac:dyDescent="0.2">
      <c r="A1609" s="193"/>
      <c r="B1609" s="196"/>
      <c r="C1609" s="193" t="s">
        <v>4011</v>
      </c>
      <c r="D1609" s="193">
        <v>0.2</v>
      </c>
      <c r="E1609" s="193"/>
      <c r="F1609" s="193"/>
      <c r="G1609" s="193"/>
      <c r="H1609" s="193"/>
      <c r="I1609" s="193"/>
      <c r="J1609" s="1"/>
      <c r="K1609" s="1"/>
      <c r="L1609" s="1"/>
      <c r="M1609" s="1"/>
    </row>
    <row r="1610" spans="1:13" ht="16.5" customHeight="1" x14ac:dyDescent="0.2">
      <c r="A1610" s="193"/>
      <c r="B1610" s="196"/>
      <c r="C1610" s="193" t="s">
        <v>4042</v>
      </c>
      <c r="D1610" s="193">
        <v>1</v>
      </c>
      <c r="E1610" s="193"/>
      <c r="F1610" s="193"/>
      <c r="G1610" s="193"/>
      <c r="H1610" s="193"/>
      <c r="I1610" s="193"/>
      <c r="J1610" s="1"/>
      <c r="K1610" s="1"/>
      <c r="L1610" s="1"/>
      <c r="M1610" s="1"/>
    </row>
    <row r="1611" spans="1:13" ht="16.5" customHeight="1" x14ac:dyDescent="0.2">
      <c r="A1611" s="193" t="s">
        <v>3094</v>
      </c>
      <c r="B1611" s="196"/>
      <c r="C1611" s="193" t="s">
        <v>4012</v>
      </c>
      <c r="D1611" s="193">
        <f>SUM(D1603:D1606)</f>
        <v>3.2</v>
      </c>
      <c r="E1611" s="193"/>
      <c r="F1611" s="193"/>
      <c r="G1611" s="193"/>
      <c r="H1611" s="193" t="s">
        <v>3094</v>
      </c>
      <c r="I1611" s="193"/>
      <c r="J1611" s="1"/>
      <c r="K1611" s="1"/>
      <c r="L1611" s="1"/>
      <c r="M1611" s="1"/>
    </row>
    <row r="1612" spans="1:13" ht="16.5" customHeight="1" x14ac:dyDescent="0.2">
      <c r="A1612" s="193">
        <f>+A1598+1</f>
        <v>55057</v>
      </c>
      <c r="B1612" s="194" t="str">
        <f>VLOOKUP($A1612,'P-Partidas-MT'!$A:$C,2,0)</f>
        <v>Armado A10(0.6)</v>
      </c>
      <c r="C1612" s="195"/>
      <c r="D1612" s="195"/>
      <c r="E1612" s="195"/>
      <c r="F1612" s="195"/>
      <c r="G1612" s="195"/>
      <c r="H1612" s="195" t="s">
        <v>72</v>
      </c>
      <c r="I1612" s="195">
        <f>VLOOKUP(A1612,'P-Partidas-MT'!$A$72:$AE$804,31,0)</f>
        <v>4.5999999999999996</v>
      </c>
      <c r="J1612" s="1"/>
      <c r="K1612" s="1"/>
      <c r="L1612" s="1"/>
      <c r="M1612" s="1"/>
    </row>
    <row r="1613" spans="1:13" ht="16.5" customHeight="1" x14ac:dyDescent="0.2">
      <c r="A1613" s="193" t="s">
        <v>3094</v>
      </c>
      <c r="B1613" s="196"/>
      <c r="C1613" s="193" t="s">
        <v>4048</v>
      </c>
      <c r="D1613" s="193"/>
      <c r="E1613" s="193">
        <v>0.04</v>
      </c>
      <c r="F1613" s="193"/>
      <c r="G1613" s="193"/>
      <c r="H1613" s="193" t="s">
        <v>3094</v>
      </c>
      <c r="I1613" s="193"/>
      <c r="J1613" s="1"/>
      <c r="K1613" s="1"/>
      <c r="L1613" s="1"/>
      <c r="M1613" s="1"/>
    </row>
    <row r="1614" spans="1:13" ht="16.5" customHeight="1" x14ac:dyDescent="0.2">
      <c r="A1614" s="193" t="s">
        <v>3094</v>
      </c>
      <c r="B1614" s="196"/>
      <c r="C1614" s="193" t="s">
        <v>3160</v>
      </c>
      <c r="D1614" s="193"/>
      <c r="E1614" s="193">
        <v>2E-3</v>
      </c>
      <c r="F1614" s="193"/>
      <c r="G1614" s="193"/>
      <c r="H1614" s="193" t="s">
        <v>3094</v>
      </c>
      <c r="I1614" s="193"/>
      <c r="J1614" s="1"/>
      <c r="K1614" s="1"/>
      <c r="L1614" s="1"/>
      <c r="M1614" s="1"/>
    </row>
    <row r="1615" spans="1:13" ht="16.5" customHeight="1" x14ac:dyDescent="0.2">
      <c r="A1615" s="193"/>
      <c r="B1615" s="196"/>
      <c r="C1615" s="193" t="s">
        <v>4055</v>
      </c>
      <c r="D1615" s="193"/>
      <c r="E1615" s="193">
        <v>1E-3</v>
      </c>
      <c r="F1615" s="193"/>
      <c r="G1615" s="193"/>
      <c r="H1615" s="193"/>
      <c r="I1615" s="193"/>
      <c r="J1615" s="1"/>
      <c r="K1615" s="1"/>
      <c r="L1615" s="1"/>
      <c r="M1615" s="1"/>
    </row>
    <row r="1616" spans="1:13" ht="16.5" customHeight="1" x14ac:dyDescent="0.2">
      <c r="A1616" s="193"/>
      <c r="B1616" s="196"/>
      <c r="C1616" s="193" t="s">
        <v>4047</v>
      </c>
      <c r="D1616" s="193"/>
      <c r="E1616" s="193">
        <v>4.7E-2</v>
      </c>
      <c r="F1616" s="193"/>
      <c r="G1616" s="193"/>
      <c r="H1616" s="193"/>
      <c r="I1616" s="193"/>
      <c r="J1616" s="1"/>
      <c r="K1616" s="1"/>
      <c r="L1616" s="1"/>
      <c r="M1616" s="1"/>
    </row>
    <row r="1617" spans="1:13" ht="16.5" customHeight="1" x14ac:dyDescent="0.2">
      <c r="A1617" s="193" t="s">
        <v>3094</v>
      </c>
      <c r="B1617" s="196"/>
      <c r="C1617" s="193" t="s">
        <v>3147</v>
      </c>
      <c r="D1617" s="193">
        <v>0.2</v>
      </c>
      <c r="E1617" s="193"/>
      <c r="F1617" s="193"/>
      <c r="G1617" s="193"/>
      <c r="H1617" s="193" t="s">
        <v>3094</v>
      </c>
      <c r="I1617" s="193"/>
      <c r="J1617" s="1"/>
      <c r="K1617" s="1"/>
      <c r="L1617" s="1"/>
      <c r="M1617" s="1"/>
    </row>
    <row r="1618" spans="1:13" ht="16.5" customHeight="1" x14ac:dyDescent="0.2">
      <c r="A1618" s="193"/>
      <c r="B1618" s="196"/>
      <c r="C1618" s="193" t="s">
        <v>3148</v>
      </c>
      <c r="D1618" s="193">
        <v>1</v>
      </c>
      <c r="E1618" s="193"/>
      <c r="F1618" s="193"/>
      <c r="G1618" s="193"/>
      <c r="H1618" s="193"/>
      <c r="I1618" s="193"/>
      <c r="J1618" s="1"/>
      <c r="K1618" s="1"/>
      <c r="L1618" s="1"/>
      <c r="M1618" s="1"/>
    </row>
    <row r="1619" spans="1:13" ht="16.5" customHeight="1" x14ac:dyDescent="0.2">
      <c r="A1619" s="193" t="s">
        <v>3094</v>
      </c>
      <c r="B1619" s="196"/>
      <c r="C1619" s="193" t="s">
        <v>3099</v>
      </c>
      <c r="D1619" s="193">
        <v>1</v>
      </c>
      <c r="E1619" s="193"/>
      <c r="F1619" s="193"/>
      <c r="G1619" s="193"/>
      <c r="H1619" s="193" t="s">
        <v>3094</v>
      </c>
      <c r="I1619" s="193"/>
      <c r="J1619" s="1"/>
      <c r="K1619" s="1"/>
      <c r="L1619" s="1"/>
      <c r="M1619" s="1"/>
    </row>
    <row r="1620" spans="1:13" ht="16.5" customHeight="1" x14ac:dyDescent="0.2">
      <c r="A1620" s="193" t="s">
        <v>3094</v>
      </c>
      <c r="B1620" s="196"/>
      <c r="C1620" s="193" t="s">
        <v>3100</v>
      </c>
      <c r="D1620" s="193">
        <v>1</v>
      </c>
      <c r="E1620" s="193"/>
      <c r="F1620" s="193"/>
      <c r="G1620" s="193"/>
      <c r="H1620" s="193" t="s">
        <v>3094</v>
      </c>
      <c r="I1620" s="193"/>
      <c r="J1620" s="1"/>
      <c r="K1620" s="1"/>
      <c r="L1620" s="1"/>
      <c r="M1620" s="1"/>
    </row>
    <row r="1621" spans="1:13" ht="16.5" customHeight="1" x14ac:dyDescent="0.2">
      <c r="A1621" s="193" t="s">
        <v>3094</v>
      </c>
      <c r="B1621" s="196"/>
      <c r="C1621" s="193" t="s">
        <v>3104</v>
      </c>
      <c r="D1621" s="193"/>
      <c r="E1621" s="193">
        <v>5</v>
      </c>
      <c r="F1621" s="193"/>
      <c r="G1621" s="193"/>
      <c r="H1621" s="193" t="s">
        <v>3094</v>
      </c>
      <c r="I1621" s="193"/>
      <c r="J1621" s="1"/>
      <c r="K1621" s="1"/>
      <c r="L1621" s="1"/>
      <c r="M1621" s="1"/>
    </row>
    <row r="1622" spans="1:13" ht="16.5" customHeight="1" x14ac:dyDescent="0.2">
      <c r="A1622" s="193"/>
      <c r="B1622" s="196"/>
      <c r="C1622" s="193" t="s">
        <v>4013</v>
      </c>
      <c r="D1622" s="193"/>
      <c r="E1622" s="193">
        <v>5</v>
      </c>
      <c r="F1622" s="193"/>
      <c r="G1622" s="193"/>
      <c r="H1622" s="193"/>
      <c r="I1622" s="193"/>
      <c r="J1622" s="1"/>
      <c r="K1622" s="1"/>
      <c r="L1622" s="1"/>
      <c r="M1622" s="1"/>
    </row>
    <row r="1623" spans="1:13" ht="16.5" customHeight="1" x14ac:dyDescent="0.2">
      <c r="A1623" s="193"/>
      <c r="B1623" s="196"/>
      <c r="C1623" s="193" t="s">
        <v>4011</v>
      </c>
      <c r="D1623" s="193">
        <v>0.2</v>
      </c>
      <c r="E1623" s="193"/>
      <c r="F1623" s="193"/>
      <c r="G1623" s="193"/>
      <c r="H1623" s="193"/>
      <c r="I1623" s="193"/>
      <c r="J1623" s="1"/>
      <c r="K1623" s="1"/>
      <c r="L1623" s="1"/>
      <c r="M1623" s="1"/>
    </row>
    <row r="1624" spans="1:13" ht="16.5" customHeight="1" x14ac:dyDescent="0.2">
      <c r="A1624" s="193"/>
      <c r="B1624" s="196"/>
      <c r="C1624" s="193" t="s">
        <v>4042</v>
      </c>
      <c r="D1624" s="193">
        <v>1</v>
      </c>
      <c r="E1624" s="193"/>
      <c r="F1624" s="193"/>
      <c r="G1624" s="193"/>
      <c r="H1624" s="193"/>
      <c r="I1624" s="193"/>
      <c r="J1624" s="1"/>
      <c r="K1624" s="1"/>
      <c r="L1624" s="1"/>
      <c r="M1624" s="1"/>
    </row>
    <row r="1625" spans="1:13" ht="16.5" customHeight="1" x14ac:dyDescent="0.2">
      <c r="A1625" s="193" t="s">
        <v>3094</v>
      </c>
      <c r="B1625" s="196"/>
      <c r="C1625" s="193" t="s">
        <v>4012</v>
      </c>
      <c r="D1625" s="193">
        <f>SUM(D1617:D1620)</f>
        <v>3.2</v>
      </c>
      <c r="E1625" s="193"/>
      <c r="F1625" s="193"/>
      <c r="G1625" s="193"/>
      <c r="H1625" s="193" t="s">
        <v>3094</v>
      </c>
      <c r="I1625" s="193"/>
      <c r="J1625" s="1"/>
      <c r="K1625" s="1"/>
      <c r="L1625" s="1"/>
      <c r="M1625" s="1"/>
    </row>
    <row r="1626" spans="1:13" ht="16.5" customHeight="1" x14ac:dyDescent="0.2">
      <c r="A1626" s="193">
        <f>+A1612+1</f>
        <v>55058</v>
      </c>
      <c r="B1626" s="194" t="str">
        <f>VLOOKUP($A1626,'P-Partidas-MT'!$A:$C,2,0)</f>
        <v>Armado A10(0.8)</v>
      </c>
      <c r="C1626" s="195"/>
      <c r="D1626" s="195"/>
      <c r="E1626" s="195"/>
      <c r="F1626" s="195"/>
      <c r="G1626" s="195"/>
      <c r="H1626" s="195" t="s">
        <v>72</v>
      </c>
      <c r="I1626" s="195">
        <f>VLOOKUP(A1626,'P-Partidas-MT'!$A$72:$AE$804,31,0)</f>
        <v>4.5</v>
      </c>
      <c r="J1626" s="1"/>
      <c r="K1626" s="1"/>
      <c r="L1626" s="1"/>
      <c r="M1626" s="1"/>
    </row>
    <row r="1627" spans="1:13" ht="16.5" customHeight="1" x14ac:dyDescent="0.2">
      <c r="A1627" s="193" t="s">
        <v>3094</v>
      </c>
      <c r="B1627" s="196"/>
      <c r="C1627" s="193" t="s">
        <v>4048</v>
      </c>
      <c r="D1627" s="193"/>
      <c r="E1627" s="193">
        <v>0.04</v>
      </c>
      <c r="F1627" s="193"/>
      <c r="G1627" s="193"/>
      <c r="H1627" s="193" t="s">
        <v>3094</v>
      </c>
      <c r="I1627" s="193"/>
      <c r="J1627" s="1"/>
      <c r="K1627" s="1"/>
      <c r="L1627" s="1"/>
      <c r="M1627" s="1"/>
    </row>
    <row r="1628" spans="1:13" ht="16.5" customHeight="1" x14ac:dyDescent="0.2">
      <c r="A1628" s="193" t="s">
        <v>3094</v>
      </c>
      <c r="B1628" s="196"/>
      <c r="C1628" s="193" t="s">
        <v>3160</v>
      </c>
      <c r="D1628" s="193"/>
      <c r="E1628" s="193">
        <v>2E-3</v>
      </c>
      <c r="F1628" s="193"/>
      <c r="G1628" s="193"/>
      <c r="H1628" s="193" t="s">
        <v>3094</v>
      </c>
      <c r="I1628" s="193"/>
      <c r="J1628" s="1"/>
      <c r="K1628" s="1"/>
      <c r="L1628" s="1"/>
      <c r="M1628" s="1"/>
    </row>
    <row r="1629" spans="1:13" ht="16.5" customHeight="1" x14ac:dyDescent="0.2">
      <c r="A1629" s="193"/>
      <c r="B1629" s="196"/>
      <c r="C1629" s="193" t="s">
        <v>4055</v>
      </c>
      <c r="D1629" s="193"/>
      <c r="E1629" s="193">
        <v>1E-3</v>
      </c>
      <c r="F1629" s="193"/>
      <c r="G1629" s="193"/>
      <c r="H1629" s="193"/>
      <c r="I1629" s="193"/>
      <c r="J1629" s="1"/>
      <c r="K1629" s="1"/>
      <c r="L1629" s="1"/>
      <c r="M1629" s="1"/>
    </row>
    <row r="1630" spans="1:13" ht="16.5" customHeight="1" x14ac:dyDescent="0.2">
      <c r="A1630" s="193"/>
      <c r="B1630" s="196"/>
      <c r="C1630" s="193" t="s">
        <v>4047</v>
      </c>
      <c r="D1630" s="193"/>
      <c r="E1630" s="193">
        <v>4.7E-2</v>
      </c>
      <c r="F1630" s="193"/>
      <c r="G1630" s="193"/>
      <c r="H1630" s="193"/>
      <c r="I1630" s="193"/>
      <c r="J1630" s="1"/>
      <c r="K1630" s="1"/>
      <c r="L1630" s="1"/>
      <c r="M1630" s="1"/>
    </row>
    <row r="1631" spans="1:13" ht="16.5" customHeight="1" x14ac:dyDescent="0.2">
      <c r="A1631" s="193" t="s">
        <v>3094</v>
      </c>
      <c r="B1631" s="196"/>
      <c r="C1631" s="193" t="s">
        <v>3147</v>
      </c>
      <c r="D1631" s="193">
        <v>0.2</v>
      </c>
      <c r="E1631" s="193"/>
      <c r="F1631" s="193"/>
      <c r="G1631" s="193"/>
      <c r="H1631" s="193" t="s">
        <v>3094</v>
      </c>
      <c r="I1631" s="193"/>
      <c r="J1631" s="1"/>
      <c r="K1631" s="1"/>
      <c r="L1631" s="1"/>
      <c r="M1631" s="1"/>
    </row>
    <row r="1632" spans="1:13" ht="16.5" customHeight="1" x14ac:dyDescent="0.2">
      <c r="A1632" s="193"/>
      <c r="B1632" s="196"/>
      <c r="C1632" s="193" t="s">
        <v>3148</v>
      </c>
      <c r="D1632" s="193">
        <v>1</v>
      </c>
      <c r="E1632" s="193"/>
      <c r="F1632" s="193"/>
      <c r="G1632" s="193"/>
      <c r="H1632" s="193"/>
      <c r="I1632" s="193"/>
      <c r="J1632" s="1"/>
      <c r="K1632" s="1"/>
      <c r="L1632" s="1"/>
      <c r="M1632" s="1"/>
    </row>
    <row r="1633" spans="1:13" ht="16.5" customHeight="1" x14ac:dyDescent="0.2">
      <c r="A1633" s="193" t="s">
        <v>3094</v>
      </c>
      <c r="B1633" s="196"/>
      <c r="C1633" s="193" t="s">
        <v>3099</v>
      </c>
      <c r="D1633" s="193">
        <v>1</v>
      </c>
      <c r="E1633" s="193"/>
      <c r="F1633" s="193"/>
      <c r="G1633" s="193"/>
      <c r="H1633" s="193" t="s">
        <v>3094</v>
      </c>
      <c r="I1633" s="193"/>
      <c r="J1633" s="1"/>
      <c r="K1633" s="1"/>
      <c r="L1633" s="1"/>
      <c r="M1633" s="1"/>
    </row>
    <row r="1634" spans="1:13" ht="16.5" customHeight="1" x14ac:dyDescent="0.2">
      <c r="A1634" s="193" t="s">
        <v>3094</v>
      </c>
      <c r="B1634" s="196"/>
      <c r="C1634" s="193" t="s">
        <v>3100</v>
      </c>
      <c r="D1634" s="193">
        <v>1</v>
      </c>
      <c r="E1634" s="193"/>
      <c r="F1634" s="193"/>
      <c r="G1634" s="193"/>
      <c r="H1634" s="193" t="s">
        <v>3094</v>
      </c>
      <c r="I1634" s="193"/>
      <c r="J1634" s="1"/>
      <c r="K1634" s="1"/>
      <c r="L1634" s="1"/>
      <c r="M1634" s="1"/>
    </row>
    <row r="1635" spans="1:13" ht="16.5" customHeight="1" x14ac:dyDescent="0.2">
      <c r="A1635" s="193" t="s">
        <v>3094</v>
      </c>
      <c r="B1635" s="196"/>
      <c r="C1635" s="193" t="s">
        <v>3104</v>
      </c>
      <c r="D1635" s="193"/>
      <c r="E1635" s="193">
        <v>5</v>
      </c>
      <c r="F1635" s="193"/>
      <c r="G1635" s="193"/>
      <c r="H1635" s="193" t="s">
        <v>3094</v>
      </c>
      <c r="I1635" s="193"/>
      <c r="J1635" s="1"/>
      <c r="K1635" s="1"/>
      <c r="L1635" s="1"/>
      <c r="M1635" s="1"/>
    </row>
    <row r="1636" spans="1:13" ht="16.5" customHeight="1" x14ac:dyDescent="0.2">
      <c r="A1636" s="193"/>
      <c r="B1636" s="196"/>
      <c r="C1636" s="193" t="s">
        <v>4013</v>
      </c>
      <c r="D1636" s="193"/>
      <c r="E1636" s="193">
        <v>5</v>
      </c>
      <c r="F1636" s="193"/>
      <c r="G1636" s="193"/>
      <c r="H1636" s="193"/>
      <c r="I1636" s="193"/>
      <c r="J1636" s="1"/>
      <c r="K1636" s="1"/>
      <c r="L1636" s="1"/>
      <c r="M1636" s="1"/>
    </row>
    <row r="1637" spans="1:13" ht="16.5" customHeight="1" x14ac:dyDescent="0.2">
      <c r="A1637" s="193"/>
      <c r="B1637" s="196"/>
      <c r="C1637" s="193" t="s">
        <v>4011</v>
      </c>
      <c r="D1637" s="193">
        <v>0.2</v>
      </c>
      <c r="E1637" s="193"/>
      <c r="F1637" s="193"/>
      <c r="G1637" s="193"/>
      <c r="H1637" s="193"/>
      <c r="I1637" s="193"/>
      <c r="J1637" s="1"/>
      <c r="K1637" s="1"/>
      <c r="L1637" s="1"/>
      <c r="M1637" s="1"/>
    </row>
    <row r="1638" spans="1:13" ht="16.5" customHeight="1" x14ac:dyDescent="0.2">
      <c r="A1638" s="193"/>
      <c r="B1638" s="196"/>
      <c r="C1638" s="193" t="s">
        <v>4042</v>
      </c>
      <c r="D1638" s="193">
        <v>1</v>
      </c>
      <c r="E1638" s="193"/>
      <c r="F1638" s="193"/>
      <c r="G1638" s="193"/>
      <c r="H1638" s="193"/>
      <c r="I1638" s="193"/>
      <c r="J1638" s="1"/>
      <c r="K1638" s="1"/>
      <c r="L1638" s="1"/>
      <c r="M1638" s="1"/>
    </row>
    <row r="1639" spans="1:13" ht="16.5" customHeight="1" x14ac:dyDescent="0.2">
      <c r="A1639" s="193" t="s">
        <v>3094</v>
      </c>
      <c r="B1639" s="196"/>
      <c r="C1639" s="193" t="s">
        <v>4012</v>
      </c>
      <c r="D1639" s="193">
        <f>SUM(D1631:D1634)</f>
        <v>3.2</v>
      </c>
      <c r="E1639" s="193"/>
      <c r="F1639" s="193"/>
      <c r="G1639" s="193"/>
      <c r="H1639" s="193" t="s">
        <v>3094</v>
      </c>
      <c r="I1639" s="193"/>
      <c r="J1639" s="1"/>
      <c r="K1639" s="1"/>
      <c r="L1639" s="1"/>
      <c r="M1639" s="1"/>
    </row>
    <row r="1640" spans="1:13" ht="16.5" customHeight="1" x14ac:dyDescent="0.2">
      <c r="A1640" s="193">
        <f>+A1626+1</f>
        <v>55059</v>
      </c>
      <c r="B1640" s="194" t="str">
        <f>VLOOKUP($A1640,'P-Partidas-MT'!$A:$C,2,0)</f>
        <v>Armado A10(1.0)</v>
      </c>
      <c r="C1640" s="195"/>
      <c r="D1640" s="195"/>
      <c r="E1640" s="195"/>
      <c r="F1640" s="195"/>
      <c r="G1640" s="195"/>
      <c r="H1640" s="195" t="s">
        <v>72</v>
      </c>
      <c r="I1640" s="195">
        <f>VLOOKUP(A1640,'P-Partidas-MT'!$A$72:$AE$804,31,0)</f>
        <v>4.4000000000000004</v>
      </c>
      <c r="J1640" s="1"/>
      <c r="K1640" s="1"/>
      <c r="L1640" s="1"/>
      <c r="M1640" s="1"/>
    </row>
    <row r="1641" spans="1:13" ht="16.5" customHeight="1" x14ac:dyDescent="0.2">
      <c r="A1641" s="193" t="s">
        <v>3094</v>
      </c>
      <c r="B1641" s="196"/>
      <c r="C1641" s="193" t="s">
        <v>4048</v>
      </c>
      <c r="D1641" s="193"/>
      <c r="E1641" s="193">
        <v>0.04</v>
      </c>
      <c r="F1641" s="193"/>
      <c r="G1641" s="193"/>
      <c r="H1641" s="193" t="s">
        <v>3094</v>
      </c>
      <c r="I1641" s="193"/>
      <c r="J1641" s="1"/>
      <c r="K1641" s="1"/>
      <c r="L1641" s="1"/>
      <c r="M1641" s="1"/>
    </row>
    <row r="1642" spans="1:13" ht="16.5" customHeight="1" x14ac:dyDescent="0.2">
      <c r="A1642" s="193" t="s">
        <v>3094</v>
      </c>
      <c r="B1642" s="196"/>
      <c r="C1642" s="193" t="s">
        <v>3160</v>
      </c>
      <c r="D1642" s="193"/>
      <c r="E1642" s="193">
        <v>2E-3</v>
      </c>
      <c r="F1642" s="193"/>
      <c r="G1642" s="193"/>
      <c r="H1642" s="193" t="s">
        <v>3094</v>
      </c>
      <c r="I1642" s="193"/>
      <c r="J1642" s="1"/>
      <c r="K1642" s="1"/>
      <c r="L1642" s="1"/>
      <c r="M1642" s="1"/>
    </row>
    <row r="1643" spans="1:13" ht="16.5" customHeight="1" x14ac:dyDescent="0.2">
      <c r="A1643" s="193"/>
      <c r="B1643" s="196"/>
      <c r="C1643" s="193" t="s">
        <v>4055</v>
      </c>
      <c r="D1643" s="193"/>
      <c r="E1643" s="193">
        <v>1E-3</v>
      </c>
      <c r="F1643" s="193"/>
      <c r="G1643" s="193"/>
      <c r="H1643" s="193"/>
      <c r="I1643" s="193"/>
      <c r="J1643" s="1"/>
      <c r="K1643" s="1"/>
      <c r="L1643" s="1"/>
      <c r="M1643" s="1"/>
    </row>
    <row r="1644" spans="1:13" ht="16.5" customHeight="1" x14ac:dyDescent="0.2">
      <c r="A1644" s="193"/>
      <c r="B1644" s="196"/>
      <c r="C1644" s="193" t="s">
        <v>4047</v>
      </c>
      <c r="D1644" s="193"/>
      <c r="E1644" s="193">
        <v>4.7E-2</v>
      </c>
      <c r="F1644" s="193"/>
      <c r="G1644" s="193"/>
      <c r="H1644" s="193"/>
      <c r="I1644" s="193"/>
      <c r="J1644" s="1"/>
      <c r="K1644" s="1"/>
      <c r="L1644" s="1"/>
      <c r="M1644" s="1"/>
    </row>
    <row r="1645" spans="1:13" ht="16.5" customHeight="1" x14ac:dyDescent="0.2">
      <c r="A1645" s="193" t="s">
        <v>3094</v>
      </c>
      <c r="B1645" s="196"/>
      <c r="C1645" s="193" t="s">
        <v>3147</v>
      </c>
      <c r="D1645" s="193">
        <v>0.2</v>
      </c>
      <c r="E1645" s="193"/>
      <c r="F1645" s="193"/>
      <c r="G1645" s="193"/>
      <c r="H1645" s="193" t="s">
        <v>3094</v>
      </c>
      <c r="I1645" s="193"/>
      <c r="J1645" s="1"/>
      <c r="K1645" s="1"/>
      <c r="L1645" s="1"/>
      <c r="M1645" s="1"/>
    </row>
    <row r="1646" spans="1:13" ht="16.5" customHeight="1" x14ac:dyDescent="0.2">
      <c r="A1646" s="193"/>
      <c r="B1646" s="196"/>
      <c r="C1646" s="193" t="s">
        <v>3148</v>
      </c>
      <c r="D1646" s="193">
        <v>1</v>
      </c>
      <c r="E1646" s="193"/>
      <c r="F1646" s="193"/>
      <c r="G1646" s="193"/>
      <c r="H1646" s="193"/>
      <c r="I1646" s="193"/>
      <c r="J1646" s="1"/>
      <c r="K1646" s="1"/>
      <c r="L1646" s="1"/>
      <c r="M1646" s="1"/>
    </row>
    <row r="1647" spans="1:13" ht="16.5" customHeight="1" x14ac:dyDescent="0.2">
      <c r="A1647" s="193" t="s">
        <v>3094</v>
      </c>
      <c r="B1647" s="196"/>
      <c r="C1647" s="193" t="s">
        <v>3099</v>
      </c>
      <c r="D1647" s="193">
        <v>1</v>
      </c>
      <c r="E1647" s="193"/>
      <c r="F1647" s="193"/>
      <c r="G1647" s="193"/>
      <c r="H1647" s="193" t="s">
        <v>3094</v>
      </c>
      <c r="I1647" s="193"/>
      <c r="J1647" s="1"/>
      <c r="K1647" s="1"/>
      <c r="L1647" s="1"/>
      <c r="M1647" s="1"/>
    </row>
    <row r="1648" spans="1:13" ht="16.5" customHeight="1" x14ac:dyDescent="0.2">
      <c r="A1648" s="193" t="s">
        <v>3094</v>
      </c>
      <c r="B1648" s="196"/>
      <c r="C1648" s="193" t="s">
        <v>3100</v>
      </c>
      <c r="D1648" s="193">
        <v>1</v>
      </c>
      <c r="E1648" s="193"/>
      <c r="F1648" s="193"/>
      <c r="G1648" s="193"/>
      <c r="H1648" s="193" t="s">
        <v>3094</v>
      </c>
      <c r="I1648" s="193"/>
      <c r="J1648" s="1"/>
      <c r="K1648" s="1"/>
      <c r="L1648" s="1"/>
      <c r="M1648" s="1"/>
    </row>
    <row r="1649" spans="1:13" ht="16.5" customHeight="1" x14ac:dyDescent="0.2">
      <c r="A1649" s="193" t="s">
        <v>3094</v>
      </c>
      <c r="B1649" s="196"/>
      <c r="C1649" s="193" t="s">
        <v>3104</v>
      </c>
      <c r="D1649" s="193"/>
      <c r="E1649" s="193">
        <v>5</v>
      </c>
      <c r="F1649" s="193"/>
      <c r="G1649" s="193"/>
      <c r="H1649" s="193" t="s">
        <v>3094</v>
      </c>
      <c r="I1649" s="193"/>
      <c r="J1649" s="1"/>
      <c r="K1649" s="1"/>
      <c r="L1649" s="1"/>
      <c r="M1649" s="1"/>
    </row>
    <row r="1650" spans="1:13" ht="16.5" customHeight="1" x14ac:dyDescent="0.2">
      <c r="A1650" s="193"/>
      <c r="B1650" s="196"/>
      <c r="C1650" s="193" t="s">
        <v>4013</v>
      </c>
      <c r="D1650" s="193"/>
      <c r="E1650" s="193">
        <v>5</v>
      </c>
      <c r="F1650" s="193"/>
      <c r="G1650" s="193"/>
      <c r="H1650" s="193"/>
      <c r="I1650" s="193"/>
      <c r="J1650" s="1"/>
      <c r="K1650" s="1"/>
      <c r="L1650" s="1"/>
      <c r="M1650" s="1"/>
    </row>
    <row r="1651" spans="1:13" ht="16.5" customHeight="1" x14ac:dyDescent="0.2">
      <c r="A1651" s="193"/>
      <c r="B1651" s="196"/>
      <c r="C1651" s="193" t="s">
        <v>4011</v>
      </c>
      <c r="D1651" s="193">
        <v>0.2</v>
      </c>
      <c r="E1651" s="193"/>
      <c r="F1651" s="193"/>
      <c r="G1651" s="193"/>
      <c r="H1651" s="193"/>
      <c r="I1651" s="193"/>
      <c r="J1651" s="1"/>
      <c r="K1651" s="1"/>
      <c r="L1651" s="1"/>
      <c r="M1651" s="1"/>
    </row>
    <row r="1652" spans="1:13" ht="16.5" customHeight="1" x14ac:dyDescent="0.2">
      <c r="A1652" s="193"/>
      <c r="B1652" s="196"/>
      <c r="C1652" s="193" t="s">
        <v>4042</v>
      </c>
      <c r="D1652" s="193">
        <v>1</v>
      </c>
      <c r="E1652" s="193"/>
      <c r="F1652" s="193"/>
      <c r="G1652" s="193"/>
      <c r="H1652" s="193"/>
      <c r="I1652" s="193"/>
      <c r="J1652" s="1"/>
      <c r="K1652" s="1"/>
      <c r="L1652" s="1"/>
      <c r="M1652" s="1"/>
    </row>
    <row r="1653" spans="1:13" ht="16.5" customHeight="1" x14ac:dyDescent="0.2">
      <c r="A1653" s="193" t="s">
        <v>3094</v>
      </c>
      <c r="B1653" s="196"/>
      <c r="C1653" s="193" t="s">
        <v>4012</v>
      </c>
      <c r="D1653" s="193">
        <f>SUM(D1645:D1648)</f>
        <v>3.2</v>
      </c>
      <c r="E1653" s="193"/>
      <c r="F1653" s="193"/>
      <c r="G1653" s="193"/>
      <c r="H1653" s="193" t="s">
        <v>3094</v>
      </c>
      <c r="I1653" s="193"/>
      <c r="J1653" s="1"/>
      <c r="K1653" s="1"/>
      <c r="L1653" s="1"/>
      <c r="M1653" s="1"/>
    </row>
    <row r="1654" spans="1:13" ht="16.5" customHeight="1" x14ac:dyDescent="0.2">
      <c r="A1654" s="193">
        <f>+A1640+1</f>
        <v>55060</v>
      </c>
      <c r="B1654" s="194" t="str">
        <f>VLOOKUP($A1654,'P-Partidas-MT'!$A:$C,2,0)</f>
        <v>Armado A10(1.5)</v>
      </c>
      <c r="C1654" s="195"/>
      <c r="D1654" s="195"/>
      <c r="E1654" s="195"/>
      <c r="F1654" s="195"/>
      <c r="G1654" s="195"/>
      <c r="H1654" s="195" t="s">
        <v>72</v>
      </c>
      <c r="I1654" s="195">
        <f>VLOOKUP(A1654,'P-Partidas-MT'!$A$72:$AE$804,31,0)</f>
        <v>4</v>
      </c>
      <c r="J1654" s="1"/>
      <c r="K1654" s="1"/>
      <c r="L1654" s="1"/>
      <c r="M1654" s="1"/>
    </row>
    <row r="1655" spans="1:13" ht="16.5" customHeight="1" x14ac:dyDescent="0.2">
      <c r="A1655" s="193" t="s">
        <v>3094</v>
      </c>
      <c r="B1655" s="196"/>
      <c r="C1655" s="193" t="s">
        <v>4048</v>
      </c>
      <c r="D1655" s="193"/>
      <c r="E1655" s="193">
        <v>0.04</v>
      </c>
      <c r="F1655" s="193"/>
      <c r="G1655" s="193"/>
      <c r="H1655" s="193" t="s">
        <v>3094</v>
      </c>
      <c r="I1655" s="193"/>
      <c r="J1655" s="1"/>
      <c r="K1655" s="1"/>
      <c r="L1655" s="1"/>
      <c r="M1655" s="1"/>
    </row>
    <row r="1656" spans="1:13" ht="16.5" customHeight="1" x14ac:dyDescent="0.2">
      <c r="A1656" s="193" t="s">
        <v>3094</v>
      </c>
      <c r="B1656" s="196"/>
      <c r="C1656" s="193" t="s">
        <v>3160</v>
      </c>
      <c r="D1656" s="193"/>
      <c r="E1656" s="193">
        <v>2E-3</v>
      </c>
      <c r="F1656" s="193"/>
      <c r="G1656" s="193"/>
      <c r="H1656" s="193" t="s">
        <v>3094</v>
      </c>
      <c r="I1656" s="193"/>
      <c r="J1656" s="1"/>
      <c r="K1656" s="1"/>
      <c r="L1656" s="1"/>
      <c r="M1656" s="1"/>
    </row>
    <row r="1657" spans="1:13" ht="16.5" customHeight="1" x14ac:dyDescent="0.2">
      <c r="A1657" s="193"/>
      <c r="B1657" s="196"/>
      <c r="C1657" s="193" t="s">
        <v>4055</v>
      </c>
      <c r="D1657" s="193"/>
      <c r="E1657" s="193">
        <v>1E-3</v>
      </c>
      <c r="F1657" s="193"/>
      <c r="G1657" s="193"/>
      <c r="H1657" s="193"/>
      <c r="I1657" s="193"/>
      <c r="J1657" s="1"/>
      <c r="K1657" s="1"/>
      <c r="L1657" s="1"/>
      <c r="M1657" s="1"/>
    </row>
    <row r="1658" spans="1:13" ht="16.5" customHeight="1" x14ac:dyDescent="0.2">
      <c r="A1658" s="193"/>
      <c r="B1658" s="196"/>
      <c r="C1658" s="193" t="s">
        <v>4047</v>
      </c>
      <c r="D1658" s="193"/>
      <c r="E1658" s="193">
        <v>4.7E-2</v>
      </c>
      <c r="F1658" s="193"/>
      <c r="G1658" s="193"/>
      <c r="H1658" s="193"/>
      <c r="I1658" s="193"/>
      <c r="J1658" s="1"/>
      <c r="K1658" s="1"/>
      <c r="L1658" s="1"/>
      <c r="M1658" s="1"/>
    </row>
    <row r="1659" spans="1:13" ht="16.5" customHeight="1" x14ac:dyDescent="0.2">
      <c r="A1659" s="193" t="s">
        <v>3094</v>
      </c>
      <c r="B1659" s="196"/>
      <c r="C1659" s="193" t="s">
        <v>3147</v>
      </c>
      <c r="D1659" s="193">
        <v>0.2</v>
      </c>
      <c r="E1659" s="193"/>
      <c r="F1659" s="193"/>
      <c r="G1659" s="193"/>
      <c r="H1659" s="193" t="s">
        <v>3094</v>
      </c>
      <c r="I1659" s="193"/>
      <c r="J1659" s="1"/>
      <c r="K1659" s="1"/>
      <c r="L1659" s="1"/>
      <c r="M1659" s="1"/>
    </row>
    <row r="1660" spans="1:13" ht="16.5" customHeight="1" x14ac:dyDescent="0.2">
      <c r="A1660" s="193"/>
      <c r="B1660" s="196"/>
      <c r="C1660" s="193" t="s">
        <v>3148</v>
      </c>
      <c r="D1660" s="193">
        <v>1</v>
      </c>
      <c r="E1660" s="193"/>
      <c r="F1660" s="193"/>
      <c r="G1660" s="193"/>
      <c r="H1660" s="193"/>
      <c r="I1660" s="193"/>
      <c r="J1660" s="1"/>
      <c r="K1660" s="1"/>
      <c r="L1660" s="1"/>
      <c r="M1660" s="1"/>
    </row>
    <row r="1661" spans="1:13" ht="16.5" customHeight="1" x14ac:dyDescent="0.2">
      <c r="A1661" s="193" t="s">
        <v>3094</v>
      </c>
      <c r="B1661" s="196"/>
      <c r="C1661" s="193" t="s">
        <v>3099</v>
      </c>
      <c r="D1661" s="193">
        <v>1</v>
      </c>
      <c r="E1661" s="193"/>
      <c r="F1661" s="193"/>
      <c r="G1661" s="193"/>
      <c r="H1661" s="193" t="s">
        <v>3094</v>
      </c>
      <c r="I1661" s="193"/>
      <c r="J1661" s="1"/>
      <c r="K1661" s="1"/>
      <c r="L1661" s="1"/>
      <c r="M1661" s="1"/>
    </row>
    <row r="1662" spans="1:13" ht="16.5" customHeight="1" x14ac:dyDescent="0.2">
      <c r="A1662" s="193" t="s">
        <v>3094</v>
      </c>
      <c r="B1662" s="196"/>
      <c r="C1662" s="193" t="s">
        <v>3100</v>
      </c>
      <c r="D1662" s="193">
        <v>1</v>
      </c>
      <c r="E1662" s="193"/>
      <c r="F1662" s="193"/>
      <c r="G1662" s="193"/>
      <c r="H1662" s="193" t="s">
        <v>3094</v>
      </c>
      <c r="I1662" s="193"/>
      <c r="J1662" s="1"/>
      <c r="K1662" s="1"/>
      <c r="L1662" s="1"/>
      <c r="M1662" s="1"/>
    </row>
    <row r="1663" spans="1:13" ht="16.5" customHeight="1" x14ac:dyDescent="0.2">
      <c r="A1663" s="193" t="s">
        <v>3094</v>
      </c>
      <c r="B1663" s="196"/>
      <c r="C1663" s="193" t="s">
        <v>3104</v>
      </c>
      <c r="D1663" s="193"/>
      <c r="E1663" s="193">
        <v>5</v>
      </c>
      <c r="F1663" s="193"/>
      <c r="G1663" s="193"/>
      <c r="H1663" s="193" t="s">
        <v>3094</v>
      </c>
      <c r="I1663" s="193"/>
      <c r="J1663" s="1"/>
      <c r="K1663" s="1"/>
      <c r="L1663" s="1"/>
      <c r="M1663" s="1"/>
    </row>
    <row r="1664" spans="1:13" ht="16.5" customHeight="1" x14ac:dyDescent="0.2">
      <c r="A1664" s="193"/>
      <c r="B1664" s="196"/>
      <c r="C1664" s="193" t="s">
        <v>4013</v>
      </c>
      <c r="D1664" s="193"/>
      <c r="E1664" s="193">
        <v>5</v>
      </c>
      <c r="F1664" s="193"/>
      <c r="G1664" s="193"/>
      <c r="H1664" s="193"/>
      <c r="I1664" s="193"/>
      <c r="J1664" s="1"/>
      <c r="K1664" s="1"/>
      <c r="L1664" s="1"/>
      <c r="M1664" s="1"/>
    </row>
    <row r="1665" spans="1:13" ht="16.5" customHeight="1" x14ac:dyDescent="0.2">
      <c r="A1665" s="193"/>
      <c r="B1665" s="196"/>
      <c r="C1665" s="193" t="s">
        <v>4011</v>
      </c>
      <c r="D1665" s="193">
        <v>0.2</v>
      </c>
      <c r="E1665" s="193"/>
      <c r="F1665" s="193"/>
      <c r="G1665" s="193"/>
      <c r="H1665" s="193"/>
      <c r="I1665" s="193"/>
      <c r="J1665" s="1"/>
      <c r="K1665" s="1"/>
      <c r="L1665" s="1"/>
      <c r="M1665" s="1"/>
    </row>
    <row r="1666" spans="1:13" ht="16.5" customHeight="1" x14ac:dyDescent="0.2">
      <c r="A1666" s="193"/>
      <c r="B1666" s="196"/>
      <c r="C1666" s="193" t="s">
        <v>4042</v>
      </c>
      <c r="D1666" s="193">
        <v>1</v>
      </c>
      <c r="E1666" s="193"/>
      <c r="F1666" s="193"/>
      <c r="G1666" s="193"/>
      <c r="H1666" s="193"/>
      <c r="I1666" s="193"/>
      <c r="J1666" s="1"/>
      <c r="K1666" s="1"/>
      <c r="L1666" s="1"/>
      <c r="M1666" s="1"/>
    </row>
    <row r="1667" spans="1:13" ht="16.5" customHeight="1" x14ac:dyDescent="0.2">
      <c r="A1667" s="193" t="s">
        <v>3094</v>
      </c>
      <c r="B1667" s="196"/>
      <c r="C1667" s="193" t="s">
        <v>4012</v>
      </c>
      <c r="D1667" s="193">
        <f>SUM(D1659:D1662)</f>
        <v>3.2</v>
      </c>
      <c r="E1667" s="193"/>
      <c r="F1667" s="193"/>
      <c r="G1667" s="193"/>
      <c r="H1667" s="193" t="s">
        <v>3094</v>
      </c>
      <c r="I1667" s="193"/>
      <c r="J1667" s="1"/>
      <c r="K1667" s="1"/>
      <c r="L1667" s="1"/>
      <c r="M1667" s="1"/>
    </row>
    <row r="1668" spans="1:13" ht="16.5" customHeight="1" x14ac:dyDescent="0.2">
      <c r="A1668" s="193">
        <f>+A1654+1</f>
        <v>55061</v>
      </c>
      <c r="B1668" s="194" t="str">
        <f>VLOOKUP($A1668,'P-Partidas-MT'!$A:$C,2,0)</f>
        <v>Armado A10-1(0.6)</v>
      </c>
      <c r="C1668" s="195"/>
      <c r="D1668" s="195"/>
      <c r="E1668" s="195"/>
      <c r="F1668" s="195"/>
      <c r="G1668" s="195"/>
      <c r="H1668" s="195" t="s">
        <v>72</v>
      </c>
      <c r="I1668" s="195">
        <f>VLOOKUP(A1668,'P-Partidas-MT'!$A$72:$AE$804,31,0)</f>
        <v>4.5999999999999996</v>
      </c>
      <c r="J1668" s="1"/>
      <c r="K1668" s="1"/>
      <c r="L1668" s="1"/>
      <c r="M1668" s="1"/>
    </row>
    <row r="1669" spans="1:13" ht="16.5" customHeight="1" x14ac:dyDescent="0.2">
      <c r="A1669" s="193" t="s">
        <v>3094</v>
      </c>
      <c r="B1669" s="196"/>
      <c r="C1669" s="193" t="s">
        <v>4048</v>
      </c>
      <c r="D1669" s="193"/>
      <c r="E1669" s="193">
        <v>0.04</v>
      </c>
      <c r="F1669" s="193"/>
      <c r="G1669" s="193"/>
      <c r="H1669" s="193" t="s">
        <v>3094</v>
      </c>
      <c r="I1669" s="193"/>
      <c r="J1669" s="1"/>
      <c r="K1669" s="1"/>
      <c r="L1669" s="1"/>
      <c r="M1669" s="1"/>
    </row>
    <row r="1670" spans="1:13" ht="16.5" customHeight="1" x14ac:dyDescent="0.2">
      <c r="A1670" s="193" t="s">
        <v>3094</v>
      </c>
      <c r="B1670" s="196"/>
      <c r="C1670" s="193" t="s">
        <v>3160</v>
      </c>
      <c r="D1670" s="193"/>
      <c r="E1670" s="193">
        <v>2E-3</v>
      </c>
      <c r="F1670" s="193"/>
      <c r="G1670" s="193"/>
      <c r="H1670" s="193" t="s">
        <v>3094</v>
      </c>
      <c r="I1670" s="193"/>
      <c r="J1670" s="1"/>
      <c r="K1670" s="1"/>
      <c r="L1670" s="1"/>
      <c r="M1670" s="1"/>
    </row>
    <row r="1671" spans="1:13" ht="16.5" customHeight="1" x14ac:dyDescent="0.2">
      <c r="A1671" s="193"/>
      <c r="B1671" s="196"/>
      <c r="C1671" s="193" t="s">
        <v>4055</v>
      </c>
      <c r="D1671" s="193"/>
      <c r="E1671" s="193">
        <v>1E-3</v>
      </c>
      <c r="F1671" s="193"/>
      <c r="G1671" s="193"/>
      <c r="H1671" s="193"/>
      <c r="I1671" s="193"/>
      <c r="J1671" s="1"/>
      <c r="K1671" s="1"/>
      <c r="L1671" s="1"/>
      <c r="M1671" s="1"/>
    </row>
    <row r="1672" spans="1:13" ht="16.5" customHeight="1" x14ac:dyDescent="0.2">
      <c r="A1672" s="193"/>
      <c r="B1672" s="196"/>
      <c r="C1672" s="193" t="s">
        <v>4047</v>
      </c>
      <c r="D1672" s="193"/>
      <c r="E1672" s="193">
        <v>4.7E-2</v>
      </c>
      <c r="F1672" s="193"/>
      <c r="G1672" s="193"/>
      <c r="H1672" s="193"/>
      <c r="I1672" s="193"/>
      <c r="J1672" s="1"/>
      <c r="K1672" s="1"/>
      <c r="L1672" s="1"/>
      <c r="M1672" s="1"/>
    </row>
    <row r="1673" spans="1:13" ht="16.5" customHeight="1" x14ac:dyDescent="0.2">
      <c r="A1673" s="193" t="s">
        <v>3094</v>
      </c>
      <c r="B1673" s="196"/>
      <c r="C1673" s="193" t="s">
        <v>3147</v>
      </c>
      <c r="D1673" s="193">
        <v>0.2</v>
      </c>
      <c r="E1673" s="193"/>
      <c r="F1673" s="193"/>
      <c r="G1673" s="193"/>
      <c r="H1673" s="193" t="s">
        <v>3094</v>
      </c>
      <c r="I1673" s="193"/>
      <c r="J1673" s="1"/>
      <c r="K1673" s="1"/>
      <c r="L1673" s="1"/>
      <c r="M1673" s="1"/>
    </row>
    <row r="1674" spans="1:13" ht="16.5" customHeight="1" x14ac:dyDescent="0.2">
      <c r="A1674" s="193"/>
      <c r="B1674" s="196"/>
      <c r="C1674" s="193" t="s">
        <v>3148</v>
      </c>
      <c r="D1674" s="193">
        <v>1</v>
      </c>
      <c r="E1674" s="193"/>
      <c r="F1674" s="193"/>
      <c r="G1674" s="193"/>
      <c r="H1674" s="193"/>
      <c r="I1674" s="193"/>
      <c r="J1674" s="1"/>
      <c r="K1674" s="1"/>
      <c r="L1674" s="1"/>
      <c r="M1674" s="1"/>
    </row>
    <row r="1675" spans="1:13" ht="16.5" customHeight="1" x14ac:dyDescent="0.2">
      <c r="A1675" s="193" t="s">
        <v>3094</v>
      </c>
      <c r="B1675" s="196"/>
      <c r="C1675" s="193" t="s">
        <v>3099</v>
      </c>
      <c r="D1675" s="193">
        <v>1</v>
      </c>
      <c r="E1675" s="193"/>
      <c r="F1675" s="193"/>
      <c r="G1675" s="193"/>
      <c r="H1675" s="193" t="s">
        <v>3094</v>
      </c>
      <c r="I1675" s="193"/>
      <c r="J1675" s="1"/>
      <c r="K1675" s="1"/>
      <c r="L1675" s="1"/>
      <c r="M1675" s="1"/>
    </row>
    <row r="1676" spans="1:13" ht="16.5" customHeight="1" x14ac:dyDescent="0.2">
      <c r="A1676" s="193" t="s">
        <v>3094</v>
      </c>
      <c r="B1676" s="196"/>
      <c r="C1676" s="193" t="s">
        <v>3100</v>
      </c>
      <c r="D1676" s="193">
        <v>1</v>
      </c>
      <c r="E1676" s="193"/>
      <c r="F1676" s="193"/>
      <c r="G1676" s="193"/>
      <c r="H1676" s="193" t="s">
        <v>3094</v>
      </c>
      <c r="I1676" s="193"/>
      <c r="J1676" s="1"/>
      <c r="K1676" s="1"/>
      <c r="L1676" s="1"/>
      <c r="M1676" s="1"/>
    </row>
    <row r="1677" spans="1:13" ht="16.5" customHeight="1" x14ac:dyDescent="0.2">
      <c r="A1677" s="193" t="s">
        <v>3094</v>
      </c>
      <c r="B1677" s="196"/>
      <c r="C1677" s="193" t="s">
        <v>3104</v>
      </c>
      <c r="D1677" s="193"/>
      <c r="E1677" s="193">
        <v>5</v>
      </c>
      <c r="F1677" s="193"/>
      <c r="G1677" s="193"/>
      <c r="H1677" s="193" t="s">
        <v>3094</v>
      </c>
      <c r="I1677" s="193"/>
      <c r="J1677" s="1"/>
      <c r="K1677" s="1"/>
      <c r="L1677" s="1"/>
      <c r="M1677" s="1"/>
    </row>
    <row r="1678" spans="1:13" ht="16.5" customHeight="1" x14ac:dyDescent="0.2">
      <c r="A1678" s="193"/>
      <c r="B1678" s="196"/>
      <c r="C1678" s="193" t="s">
        <v>4013</v>
      </c>
      <c r="D1678" s="193"/>
      <c r="E1678" s="193">
        <v>5</v>
      </c>
      <c r="F1678" s="193"/>
      <c r="G1678" s="193"/>
      <c r="H1678" s="193"/>
      <c r="I1678" s="193"/>
      <c r="J1678" s="1"/>
      <c r="K1678" s="1"/>
      <c r="L1678" s="1"/>
      <c r="M1678" s="1"/>
    </row>
    <row r="1679" spans="1:13" ht="16.5" customHeight="1" x14ac:dyDescent="0.2">
      <c r="A1679" s="193"/>
      <c r="B1679" s="196"/>
      <c r="C1679" s="193" t="s">
        <v>4011</v>
      </c>
      <c r="D1679" s="193">
        <v>0.2</v>
      </c>
      <c r="E1679" s="193"/>
      <c r="F1679" s="193"/>
      <c r="G1679" s="193"/>
      <c r="H1679" s="193"/>
      <c r="I1679" s="193"/>
      <c r="J1679" s="1"/>
      <c r="K1679" s="1"/>
      <c r="L1679" s="1"/>
      <c r="M1679" s="1"/>
    </row>
    <row r="1680" spans="1:13" ht="16.5" customHeight="1" x14ac:dyDescent="0.2">
      <c r="A1680" s="193"/>
      <c r="B1680" s="196"/>
      <c r="C1680" s="193" t="s">
        <v>4042</v>
      </c>
      <c r="D1680" s="193">
        <v>1</v>
      </c>
      <c r="E1680" s="193"/>
      <c r="F1680" s="193"/>
      <c r="G1680" s="193"/>
      <c r="H1680" s="193"/>
      <c r="I1680" s="193"/>
      <c r="J1680" s="1"/>
      <c r="K1680" s="1"/>
      <c r="L1680" s="1"/>
      <c r="M1680" s="1"/>
    </row>
    <row r="1681" spans="1:13" ht="16.5" customHeight="1" x14ac:dyDescent="0.2">
      <c r="A1681" s="193" t="s">
        <v>3094</v>
      </c>
      <c r="B1681" s="196"/>
      <c r="C1681" s="193" t="s">
        <v>4012</v>
      </c>
      <c r="D1681" s="193">
        <f>SUM(D1673:D1676)</f>
        <v>3.2</v>
      </c>
      <c r="E1681" s="193"/>
      <c r="F1681" s="193"/>
      <c r="G1681" s="193"/>
      <c r="H1681" s="193" t="s">
        <v>3094</v>
      </c>
      <c r="I1681" s="193"/>
      <c r="J1681" s="1"/>
      <c r="K1681" s="1"/>
      <c r="L1681" s="1"/>
      <c r="M1681" s="1"/>
    </row>
    <row r="1682" spans="1:13" ht="15.75" customHeight="1" x14ac:dyDescent="0.2">
      <c r="A1682" s="193">
        <f>+A1668+1</f>
        <v>55062</v>
      </c>
      <c r="B1682" s="194" t="str">
        <f>VLOOKUP($A1682,'P-Partidas-MT'!$A:$C,2,0)</f>
        <v>Armado A10-1(0.8)</v>
      </c>
      <c r="C1682" s="195"/>
      <c r="D1682" s="195"/>
      <c r="E1682" s="195"/>
      <c r="F1682" s="195"/>
      <c r="G1682" s="195"/>
      <c r="H1682" s="195" t="s">
        <v>72</v>
      </c>
      <c r="I1682" s="195">
        <f>VLOOKUP(A1682,'P-Partidas-MT'!$A$72:$AE$804,31,0)</f>
        <v>4.5</v>
      </c>
      <c r="J1682" s="1"/>
      <c r="K1682" s="1"/>
      <c r="L1682" s="1"/>
      <c r="M1682" s="1"/>
    </row>
    <row r="1683" spans="1:13" ht="15.75" customHeight="1" x14ac:dyDescent="0.2">
      <c r="A1683" s="193" t="s">
        <v>3094</v>
      </c>
      <c r="B1683" s="196"/>
      <c r="C1683" s="193" t="s">
        <v>4048</v>
      </c>
      <c r="D1683" s="193"/>
      <c r="E1683" s="193">
        <v>0.04</v>
      </c>
      <c r="F1683" s="193"/>
      <c r="G1683" s="193"/>
      <c r="H1683" s="193" t="s">
        <v>3094</v>
      </c>
      <c r="I1683" s="193"/>
      <c r="J1683" s="1"/>
      <c r="K1683" s="1"/>
      <c r="L1683" s="1"/>
      <c r="M1683" s="1"/>
    </row>
    <row r="1684" spans="1:13" ht="15.75" customHeight="1" x14ac:dyDescent="0.2">
      <c r="A1684" s="193" t="s">
        <v>3094</v>
      </c>
      <c r="B1684" s="196"/>
      <c r="C1684" s="193" t="s">
        <v>3160</v>
      </c>
      <c r="D1684" s="193"/>
      <c r="E1684" s="193">
        <v>2E-3</v>
      </c>
      <c r="F1684" s="193"/>
      <c r="G1684" s="193"/>
      <c r="H1684" s="193" t="s">
        <v>3094</v>
      </c>
      <c r="I1684" s="193"/>
      <c r="J1684" s="1"/>
      <c r="K1684" s="1"/>
      <c r="L1684" s="1"/>
      <c r="M1684" s="1"/>
    </row>
    <row r="1685" spans="1:13" ht="15.75" customHeight="1" x14ac:dyDescent="0.2">
      <c r="A1685" s="193"/>
      <c r="B1685" s="196"/>
      <c r="C1685" s="193" t="s">
        <v>4055</v>
      </c>
      <c r="D1685" s="193"/>
      <c r="E1685" s="193">
        <v>1E-3</v>
      </c>
      <c r="F1685" s="193"/>
      <c r="G1685" s="193"/>
      <c r="H1685" s="193"/>
      <c r="I1685" s="193"/>
      <c r="J1685" s="1"/>
      <c r="K1685" s="1"/>
      <c r="L1685" s="1"/>
      <c r="M1685" s="1"/>
    </row>
    <row r="1686" spans="1:13" ht="15.75" customHeight="1" x14ac:dyDescent="0.2">
      <c r="A1686" s="193"/>
      <c r="B1686" s="196"/>
      <c r="C1686" s="193" t="s">
        <v>4047</v>
      </c>
      <c r="D1686" s="193"/>
      <c r="E1686" s="193">
        <v>4.7E-2</v>
      </c>
      <c r="F1686" s="193"/>
      <c r="G1686" s="193"/>
      <c r="H1686" s="193"/>
      <c r="I1686" s="193"/>
      <c r="J1686" s="1"/>
      <c r="K1686" s="1"/>
      <c r="L1686" s="1"/>
      <c r="M1686" s="1"/>
    </row>
    <row r="1687" spans="1:13" ht="15.75" customHeight="1" x14ac:dyDescent="0.2">
      <c r="A1687" s="193" t="s">
        <v>3094</v>
      </c>
      <c r="B1687" s="196"/>
      <c r="C1687" s="193" t="s">
        <v>3147</v>
      </c>
      <c r="D1687" s="193">
        <v>0.2</v>
      </c>
      <c r="E1687" s="193"/>
      <c r="F1687" s="193"/>
      <c r="G1687" s="193"/>
      <c r="H1687" s="193" t="s">
        <v>3094</v>
      </c>
      <c r="I1687" s="193"/>
      <c r="J1687" s="1"/>
      <c r="K1687" s="1"/>
      <c r="L1687" s="1"/>
      <c r="M1687" s="1"/>
    </row>
    <row r="1688" spans="1:13" ht="15.75" customHeight="1" x14ac:dyDescent="0.2">
      <c r="A1688" s="193"/>
      <c r="B1688" s="196"/>
      <c r="C1688" s="193" t="s">
        <v>3148</v>
      </c>
      <c r="D1688" s="193">
        <v>1</v>
      </c>
      <c r="E1688" s="193"/>
      <c r="F1688" s="193"/>
      <c r="G1688" s="193"/>
      <c r="H1688" s="193"/>
      <c r="I1688" s="193"/>
      <c r="J1688" s="1"/>
      <c r="K1688" s="1"/>
      <c r="L1688" s="1"/>
      <c r="M1688" s="1"/>
    </row>
    <row r="1689" spans="1:13" ht="15.75" customHeight="1" x14ac:dyDescent="0.2">
      <c r="A1689" s="193" t="s">
        <v>3094</v>
      </c>
      <c r="B1689" s="196"/>
      <c r="C1689" s="193" t="s">
        <v>3099</v>
      </c>
      <c r="D1689" s="193">
        <v>1</v>
      </c>
      <c r="E1689" s="193"/>
      <c r="F1689" s="193"/>
      <c r="G1689" s="193"/>
      <c r="H1689" s="193" t="s">
        <v>3094</v>
      </c>
      <c r="I1689" s="193"/>
      <c r="J1689" s="1"/>
      <c r="K1689" s="1"/>
      <c r="L1689" s="1"/>
      <c r="M1689" s="1"/>
    </row>
    <row r="1690" spans="1:13" ht="15.75" customHeight="1" x14ac:dyDescent="0.2">
      <c r="A1690" s="193" t="s">
        <v>3094</v>
      </c>
      <c r="B1690" s="196"/>
      <c r="C1690" s="193" t="s">
        <v>3100</v>
      </c>
      <c r="D1690" s="193">
        <v>1</v>
      </c>
      <c r="E1690" s="193"/>
      <c r="F1690" s="193"/>
      <c r="G1690" s="193"/>
      <c r="H1690" s="193" t="s">
        <v>3094</v>
      </c>
      <c r="I1690" s="193"/>
      <c r="J1690" s="1"/>
      <c r="K1690" s="1"/>
      <c r="L1690" s="1"/>
      <c r="M1690" s="1"/>
    </row>
    <row r="1691" spans="1:13" ht="15.75" customHeight="1" x14ac:dyDescent="0.2">
      <c r="A1691" s="193" t="s">
        <v>3094</v>
      </c>
      <c r="B1691" s="196"/>
      <c r="C1691" s="193" t="s">
        <v>3104</v>
      </c>
      <c r="D1691" s="193"/>
      <c r="E1691" s="193">
        <v>5</v>
      </c>
      <c r="F1691" s="193"/>
      <c r="G1691" s="193"/>
      <c r="H1691" s="193" t="s">
        <v>3094</v>
      </c>
      <c r="I1691" s="193"/>
      <c r="J1691" s="1"/>
      <c r="K1691" s="1"/>
      <c r="L1691" s="1"/>
      <c r="M1691" s="1"/>
    </row>
    <row r="1692" spans="1:13" ht="15.75" customHeight="1" x14ac:dyDescent="0.2">
      <c r="A1692" s="193"/>
      <c r="B1692" s="196"/>
      <c r="C1692" s="193" t="s">
        <v>4013</v>
      </c>
      <c r="D1692" s="193"/>
      <c r="E1692" s="193">
        <v>5</v>
      </c>
      <c r="F1692" s="193"/>
      <c r="G1692" s="193"/>
      <c r="H1692" s="193"/>
      <c r="I1692" s="193"/>
      <c r="J1692" s="1"/>
      <c r="K1692" s="1"/>
      <c r="L1692" s="1"/>
      <c r="M1692" s="1"/>
    </row>
    <row r="1693" spans="1:13" ht="15.75" customHeight="1" x14ac:dyDescent="0.2">
      <c r="A1693" s="193"/>
      <c r="B1693" s="196"/>
      <c r="C1693" s="193" t="s">
        <v>4011</v>
      </c>
      <c r="D1693" s="193">
        <v>0.2</v>
      </c>
      <c r="E1693" s="193"/>
      <c r="F1693" s="193"/>
      <c r="G1693" s="193"/>
      <c r="H1693" s="193"/>
      <c r="I1693" s="193"/>
      <c r="J1693" s="1"/>
      <c r="K1693" s="1"/>
      <c r="L1693" s="1"/>
      <c r="M1693" s="1"/>
    </row>
    <row r="1694" spans="1:13" ht="15.75" customHeight="1" x14ac:dyDescent="0.2">
      <c r="A1694" s="193"/>
      <c r="B1694" s="196"/>
      <c r="C1694" s="193" t="s">
        <v>4042</v>
      </c>
      <c r="D1694" s="193">
        <v>1</v>
      </c>
      <c r="E1694" s="193"/>
      <c r="F1694" s="193"/>
      <c r="G1694" s="193"/>
      <c r="H1694" s="193"/>
      <c r="I1694" s="193"/>
      <c r="J1694" s="1"/>
      <c r="K1694" s="1"/>
      <c r="L1694" s="1"/>
      <c r="M1694" s="1"/>
    </row>
    <row r="1695" spans="1:13" ht="15.75" customHeight="1" x14ac:dyDescent="0.2">
      <c r="A1695" s="193" t="s">
        <v>3094</v>
      </c>
      <c r="B1695" s="196"/>
      <c r="C1695" s="193" t="s">
        <v>4012</v>
      </c>
      <c r="D1695" s="193">
        <f>SUM(D1687:D1690)</f>
        <v>3.2</v>
      </c>
      <c r="E1695" s="193"/>
      <c r="F1695" s="193"/>
      <c r="G1695" s="193"/>
      <c r="H1695" s="193" t="s">
        <v>3094</v>
      </c>
      <c r="I1695" s="193"/>
      <c r="J1695" s="1"/>
      <c r="K1695" s="1"/>
      <c r="L1695" s="1"/>
      <c r="M1695" s="1"/>
    </row>
    <row r="1696" spans="1:13" ht="15.75" customHeight="1" x14ac:dyDescent="0.2">
      <c r="A1696" s="193">
        <f>+A1682+1</f>
        <v>55063</v>
      </c>
      <c r="B1696" s="194" t="str">
        <f>VLOOKUP($A1696,'P-Partidas-MT'!$A:$C,2,0)</f>
        <v>Armado A10-1(1.0)</v>
      </c>
      <c r="C1696" s="195"/>
      <c r="D1696" s="195"/>
      <c r="E1696" s="195"/>
      <c r="F1696" s="195"/>
      <c r="G1696" s="195"/>
      <c r="H1696" s="195" t="s">
        <v>72</v>
      </c>
      <c r="I1696" s="195">
        <f>VLOOKUP(A1696,'P-Partidas-MT'!$A$72:$AE$804,31,0)</f>
        <v>4.5</v>
      </c>
      <c r="J1696" s="1"/>
      <c r="K1696" s="1"/>
      <c r="L1696" s="1"/>
      <c r="M1696" s="1"/>
    </row>
    <row r="1697" spans="1:13" ht="15.75" customHeight="1" x14ac:dyDescent="0.2">
      <c r="A1697" s="193" t="s">
        <v>3094</v>
      </c>
      <c r="B1697" s="196"/>
      <c r="C1697" s="193" t="s">
        <v>4048</v>
      </c>
      <c r="D1697" s="193"/>
      <c r="E1697" s="193">
        <v>0.04</v>
      </c>
      <c r="F1697" s="193"/>
      <c r="G1697" s="193"/>
      <c r="H1697" s="193" t="s">
        <v>3094</v>
      </c>
      <c r="I1697" s="193"/>
      <c r="J1697" s="1"/>
      <c r="K1697" s="1"/>
      <c r="L1697" s="1"/>
      <c r="M1697" s="1"/>
    </row>
    <row r="1698" spans="1:13" ht="15.75" customHeight="1" x14ac:dyDescent="0.2">
      <c r="A1698" s="193" t="s">
        <v>3094</v>
      </c>
      <c r="B1698" s="196"/>
      <c r="C1698" s="193" t="s">
        <v>3160</v>
      </c>
      <c r="D1698" s="193"/>
      <c r="E1698" s="193">
        <v>2E-3</v>
      </c>
      <c r="F1698" s="193"/>
      <c r="G1698" s="193"/>
      <c r="H1698" s="193" t="s">
        <v>3094</v>
      </c>
      <c r="I1698" s="193"/>
      <c r="J1698" s="1"/>
      <c r="K1698" s="1"/>
      <c r="L1698" s="1"/>
      <c r="M1698" s="1"/>
    </row>
    <row r="1699" spans="1:13" ht="15.75" customHeight="1" x14ac:dyDescent="0.2">
      <c r="A1699" s="193"/>
      <c r="B1699" s="196"/>
      <c r="C1699" s="193" t="s">
        <v>4055</v>
      </c>
      <c r="D1699" s="193"/>
      <c r="E1699" s="193">
        <v>1E-3</v>
      </c>
      <c r="F1699" s="193"/>
      <c r="G1699" s="193"/>
      <c r="H1699" s="193"/>
      <c r="I1699" s="193"/>
      <c r="J1699" s="1"/>
      <c r="K1699" s="1"/>
      <c r="L1699" s="1"/>
      <c r="M1699" s="1"/>
    </row>
    <row r="1700" spans="1:13" ht="15.75" customHeight="1" x14ac:dyDescent="0.2">
      <c r="A1700" s="193"/>
      <c r="B1700" s="196"/>
      <c r="C1700" s="193" t="s">
        <v>4047</v>
      </c>
      <c r="D1700" s="193"/>
      <c r="E1700" s="193">
        <v>4.7E-2</v>
      </c>
      <c r="F1700" s="193"/>
      <c r="G1700" s="193"/>
      <c r="H1700" s="193"/>
      <c r="I1700" s="193"/>
      <c r="J1700" s="1"/>
      <c r="K1700" s="1"/>
      <c r="L1700" s="1"/>
      <c r="M1700" s="1"/>
    </row>
    <row r="1701" spans="1:13" ht="15.75" customHeight="1" x14ac:dyDescent="0.2">
      <c r="A1701" s="193" t="s">
        <v>3094</v>
      </c>
      <c r="B1701" s="196"/>
      <c r="C1701" s="193" t="s">
        <v>3147</v>
      </c>
      <c r="D1701" s="193">
        <v>0.2</v>
      </c>
      <c r="E1701" s="193"/>
      <c r="F1701" s="193"/>
      <c r="G1701" s="193"/>
      <c r="H1701" s="193" t="s">
        <v>3094</v>
      </c>
      <c r="I1701" s="193"/>
      <c r="J1701" s="1"/>
      <c r="K1701" s="1"/>
      <c r="L1701" s="1"/>
      <c r="M1701" s="1"/>
    </row>
    <row r="1702" spans="1:13" ht="15.75" customHeight="1" x14ac:dyDescent="0.2">
      <c r="A1702" s="193"/>
      <c r="B1702" s="196"/>
      <c r="C1702" s="193" t="s">
        <v>3148</v>
      </c>
      <c r="D1702" s="193">
        <v>1</v>
      </c>
      <c r="E1702" s="193"/>
      <c r="F1702" s="193"/>
      <c r="G1702" s="193"/>
      <c r="H1702" s="193"/>
      <c r="I1702" s="193"/>
      <c r="J1702" s="1"/>
      <c r="K1702" s="1"/>
      <c r="L1702" s="1"/>
      <c r="M1702" s="1"/>
    </row>
    <row r="1703" spans="1:13" ht="15.75" customHeight="1" x14ac:dyDescent="0.2">
      <c r="A1703" s="193" t="s">
        <v>3094</v>
      </c>
      <c r="B1703" s="196"/>
      <c r="C1703" s="193" t="s">
        <v>3099</v>
      </c>
      <c r="D1703" s="193">
        <v>1</v>
      </c>
      <c r="E1703" s="193"/>
      <c r="F1703" s="193"/>
      <c r="G1703" s="193"/>
      <c r="H1703" s="193" t="s">
        <v>3094</v>
      </c>
      <c r="I1703" s="193"/>
      <c r="J1703" s="1"/>
      <c r="K1703" s="1"/>
      <c r="L1703" s="1"/>
      <c r="M1703" s="1"/>
    </row>
    <row r="1704" spans="1:13" ht="15.75" customHeight="1" x14ac:dyDescent="0.2">
      <c r="A1704" s="193" t="s">
        <v>3094</v>
      </c>
      <c r="B1704" s="196"/>
      <c r="C1704" s="193" t="s">
        <v>3100</v>
      </c>
      <c r="D1704" s="193">
        <v>1</v>
      </c>
      <c r="E1704" s="193"/>
      <c r="F1704" s="193"/>
      <c r="G1704" s="193"/>
      <c r="H1704" s="193" t="s">
        <v>3094</v>
      </c>
      <c r="I1704" s="193"/>
      <c r="J1704" s="1"/>
      <c r="K1704" s="1"/>
      <c r="L1704" s="1"/>
      <c r="M1704" s="1"/>
    </row>
    <row r="1705" spans="1:13" ht="15.75" customHeight="1" x14ac:dyDescent="0.2">
      <c r="A1705" s="193" t="s">
        <v>3094</v>
      </c>
      <c r="B1705" s="196"/>
      <c r="C1705" s="193" t="s">
        <v>3104</v>
      </c>
      <c r="D1705" s="193"/>
      <c r="E1705" s="193">
        <v>5</v>
      </c>
      <c r="F1705" s="193"/>
      <c r="G1705" s="193"/>
      <c r="H1705" s="193" t="s">
        <v>3094</v>
      </c>
      <c r="I1705" s="193"/>
      <c r="J1705" s="1"/>
      <c r="K1705" s="1"/>
      <c r="L1705" s="1"/>
      <c r="M1705" s="1"/>
    </row>
    <row r="1706" spans="1:13" ht="15.75" customHeight="1" x14ac:dyDescent="0.2">
      <c r="A1706" s="193"/>
      <c r="B1706" s="196"/>
      <c r="C1706" s="193" t="s">
        <v>4013</v>
      </c>
      <c r="D1706" s="193"/>
      <c r="E1706" s="193">
        <v>5</v>
      </c>
      <c r="F1706" s="193"/>
      <c r="G1706" s="193"/>
      <c r="H1706" s="193"/>
      <c r="I1706" s="193"/>
      <c r="J1706" s="1"/>
      <c r="K1706" s="1"/>
      <c r="L1706" s="1"/>
      <c r="M1706" s="1"/>
    </row>
    <row r="1707" spans="1:13" ht="15.75" customHeight="1" x14ac:dyDescent="0.2">
      <c r="A1707" s="193"/>
      <c r="B1707" s="196"/>
      <c r="C1707" s="193" t="s">
        <v>4011</v>
      </c>
      <c r="D1707" s="193">
        <v>0.2</v>
      </c>
      <c r="E1707" s="193"/>
      <c r="F1707" s="193"/>
      <c r="G1707" s="193"/>
      <c r="H1707" s="193"/>
      <c r="I1707" s="193"/>
      <c r="J1707" s="1"/>
      <c r="K1707" s="1"/>
      <c r="L1707" s="1"/>
      <c r="M1707" s="1"/>
    </row>
    <row r="1708" spans="1:13" ht="15.75" customHeight="1" x14ac:dyDescent="0.2">
      <c r="A1708" s="193"/>
      <c r="B1708" s="196"/>
      <c r="C1708" s="193" t="s">
        <v>4042</v>
      </c>
      <c r="D1708" s="193">
        <v>1</v>
      </c>
      <c r="E1708" s="193"/>
      <c r="F1708" s="193"/>
      <c r="G1708" s="193"/>
      <c r="H1708" s="193"/>
      <c r="I1708" s="193"/>
      <c r="J1708" s="1"/>
      <c r="K1708" s="1"/>
      <c r="L1708" s="1"/>
      <c r="M1708" s="1"/>
    </row>
    <row r="1709" spans="1:13" ht="15.75" customHeight="1" x14ac:dyDescent="0.2">
      <c r="A1709" s="193" t="s">
        <v>3094</v>
      </c>
      <c r="B1709" s="196"/>
      <c r="C1709" s="193" t="s">
        <v>4012</v>
      </c>
      <c r="D1709" s="193">
        <f>SUM(D1701:D1704)</f>
        <v>3.2</v>
      </c>
      <c r="E1709" s="193"/>
      <c r="F1709" s="193"/>
      <c r="G1709" s="193"/>
      <c r="H1709" s="193" t="s">
        <v>3094</v>
      </c>
      <c r="I1709" s="193"/>
      <c r="J1709" s="1"/>
      <c r="K1709" s="1"/>
      <c r="L1709" s="1"/>
      <c r="M1709" s="1"/>
    </row>
    <row r="1710" spans="1:13" ht="15.75" customHeight="1" x14ac:dyDescent="0.2">
      <c r="A1710" s="193">
        <f>+A1696+1</f>
        <v>55064</v>
      </c>
      <c r="B1710" s="194" t="str">
        <f>VLOOKUP($A1710,'P-Partidas-MT'!$A:$C,2,0)</f>
        <v>Armado A10-1(1.5)</v>
      </c>
      <c r="C1710" s="195"/>
      <c r="D1710" s="195"/>
      <c r="E1710" s="195"/>
      <c r="F1710" s="195"/>
      <c r="G1710" s="195"/>
      <c r="H1710" s="195" t="s">
        <v>72</v>
      </c>
      <c r="I1710" s="195">
        <f>VLOOKUP(A1710,'P-Partidas-MT'!$A$72:$AE$804,31,0)</f>
        <v>4</v>
      </c>
      <c r="J1710" s="1"/>
      <c r="K1710" s="1"/>
      <c r="L1710" s="1"/>
      <c r="M1710" s="1"/>
    </row>
    <row r="1711" spans="1:13" ht="15.75" customHeight="1" x14ac:dyDescent="0.2">
      <c r="A1711" s="193" t="s">
        <v>3094</v>
      </c>
      <c r="B1711" s="196"/>
      <c r="C1711" s="193" t="s">
        <v>4048</v>
      </c>
      <c r="D1711" s="193"/>
      <c r="E1711" s="193">
        <v>0.04</v>
      </c>
      <c r="F1711" s="193"/>
      <c r="G1711" s="193"/>
      <c r="H1711" s="193" t="s">
        <v>3094</v>
      </c>
      <c r="I1711" s="193"/>
      <c r="J1711" s="1"/>
      <c r="K1711" s="1"/>
      <c r="L1711" s="1"/>
      <c r="M1711" s="1"/>
    </row>
    <row r="1712" spans="1:13" ht="15.75" customHeight="1" x14ac:dyDescent="0.2">
      <c r="A1712" s="193" t="s">
        <v>3094</v>
      </c>
      <c r="B1712" s="196"/>
      <c r="C1712" s="193" t="s">
        <v>3160</v>
      </c>
      <c r="D1712" s="193"/>
      <c r="E1712" s="193">
        <v>2E-3</v>
      </c>
      <c r="F1712" s="193"/>
      <c r="G1712" s="193"/>
      <c r="H1712" s="193" t="s">
        <v>3094</v>
      </c>
      <c r="I1712" s="193"/>
      <c r="J1712" s="1"/>
      <c r="K1712" s="1"/>
      <c r="L1712" s="1"/>
      <c r="M1712" s="1"/>
    </row>
    <row r="1713" spans="1:13" ht="15.75" customHeight="1" x14ac:dyDescent="0.2">
      <c r="A1713" s="193"/>
      <c r="B1713" s="196"/>
      <c r="C1713" s="193" t="s">
        <v>4055</v>
      </c>
      <c r="D1713" s="193"/>
      <c r="E1713" s="193">
        <v>1E-3</v>
      </c>
      <c r="F1713" s="193"/>
      <c r="G1713" s="193"/>
      <c r="H1713" s="193"/>
      <c r="I1713" s="193"/>
      <c r="J1713" s="1"/>
      <c r="K1713" s="1"/>
      <c r="L1713" s="1"/>
      <c r="M1713" s="1"/>
    </row>
    <row r="1714" spans="1:13" ht="15.75" customHeight="1" x14ac:dyDescent="0.2">
      <c r="A1714" s="193"/>
      <c r="B1714" s="196"/>
      <c r="C1714" s="193" t="s">
        <v>4047</v>
      </c>
      <c r="D1714" s="193"/>
      <c r="E1714" s="193">
        <v>4.7E-2</v>
      </c>
      <c r="F1714" s="193"/>
      <c r="G1714" s="193"/>
      <c r="H1714" s="193"/>
      <c r="I1714" s="193"/>
      <c r="J1714" s="1"/>
      <c r="K1714" s="1"/>
      <c r="L1714" s="1"/>
      <c r="M1714" s="1"/>
    </row>
    <row r="1715" spans="1:13" ht="15.75" customHeight="1" x14ac:dyDescent="0.2">
      <c r="A1715" s="193" t="s">
        <v>3094</v>
      </c>
      <c r="B1715" s="196"/>
      <c r="C1715" s="193" t="s">
        <v>3147</v>
      </c>
      <c r="D1715" s="193">
        <v>0.2</v>
      </c>
      <c r="E1715" s="193"/>
      <c r="F1715" s="193"/>
      <c r="G1715" s="193"/>
      <c r="H1715" s="193" t="s">
        <v>3094</v>
      </c>
      <c r="I1715" s="193"/>
      <c r="J1715" s="1"/>
      <c r="K1715" s="1"/>
      <c r="L1715" s="1"/>
      <c r="M1715" s="1"/>
    </row>
    <row r="1716" spans="1:13" ht="15.75" customHeight="1" x14ac:dyDescent="0.2">
      <c r="A1716" s="193"/>
      <c r="B1716" s="196"/>
      <c r="C1716" s="193" t="s">
        <v>3148</v>
      </c>
      <c r="D1716" s="193">
        <v>1</v>
      </c>
      <c r="E1716" s="193"/>
      <c r="F1716" s="193"/>
      <c r="G1716" s="193"/>
      <c r="H1716" s="193"/>
      <c r="I1716" s="193"/>
      <c r="J1716" s="1"/>
      <c r="K1716" s="1"/>
      <c r="L1716" s="1"/>
      <c r="M1716" s="1"/>
    </row>
    <row r="1717" spans="1:13" ht="15.75" customHeight="1" x14ac:dyDescent="0.2">
      <c r="A1717" s="193" t="s">
        <v>3094</v>
      </c>
      <c r="B1717" s="196"/>
      <c r="C1717" s="193" t="s">
        <v>3099</v>
      </c>
      <c r="D1717" s="193">
        <v>1</v>
      </c>
      <c r="E1717" s="193"/>
      <c r="F1717" s="193"/>
      <c r="G1717" s="193"/>
      <c r="H1717" s="193" t="s">
        <v>3094</v>
      </c>
      <c r="I1717" s="193"/>
      <c r="J1717" s="1"/>
      <c r="K1717" s="1"/>
      <c r="L1717" s="1"/>
      <c r="M1717" s="1"/>
    </row>
    <row r="1718" spans="1:13" ht="15.75" customHeight="1" x14ac:dyDescent="0.2">
      <c r="A1718" s="193" t="s">
        <v>3094</v>
      </c>
      <c r="B1718" s="196"/>
      <c r="C1718" s="193" t="s">
        <v>3100</v>
      </c>
      <c r="D1718" s="193">
        <v>1</v>
      </c>
      <c r="E1718" s="193"/>
      <c r="F1718" s="193"/>
      <c r="G1718" s="193"/>
      <c r="H1718" s="193" t="s">
        <v>3094</v>
      </c>
      <c r="I1718" s="193"/>
      <c r="J1718" s="1"/>
      <c r="K1718" s="1"/>
      <c r="L1718" s="1"/>
      <c r="M1718" s="1"/>
    </row>
    <row r="1719" spans="1:13" ht="15.75" customHeight="1" x14ac:dyDescent="0.2">
      <c r="A1719" s="193" t="s">
        <v>3094</v>
      </c>
      <c r="B1719" s="196"/>
      <c r="C1719" s="193" t="s">
        <v>3104</v>
      </c>
      <c r="D1719" s="193"/>
      <c r="E1719" s="193">
        <v>5</v>
      </c>
      <c r="F1719" s="193"/>
      <c r="G1719" s="193"/>
      <c r="H1719" s="193" t="s">
        <v>3094</v>
      </c>
      <c r="I1719" s="193"/>
      <c r="J1719" s="1"/>
      <c r="K1719" s="1"/>
      <c r="L1719" s="1"/>
      <c r="M1719" s="1"/>
    </row>
    <row r="1720" spans="1:13" ht="15.75" customHeight="1" x14ac:dyDescent="0.2">
      <c r="A1720" s="193"/>
      <c r="B1720" s="196"/>
      <c r="C1720" s="193" t="s">
        <v>4013</v>
      </c>
      <c r="D1720" s="193"/>
      <c r="E1720" s="193">
        <v>5</v>
      </c>
      <c r="F1720" s="193"/>
      <c r="G1720" s="193"/>
      <c r="H1720" s="193"/>
      <c r="I1720" s="193"/>
      <c r="J1720" s="1"/>
      <c r="K1720" s="1"/>
      <c r="L1720" s="1"/>
      <c r="M1720" s="1"/>
    </row>
    <row r="1721" spans="1:13" ht="15.75" customHeight="1" x14ac:dyDescent="0.2">
      <c r="A1721" s="193"/>
      <c r="B1721" s="196"/>
      <c r="C1721" s="193" t="s">
        <v>4011</v>
      </c>
      <c r="D1721" s="193">
        <v>0.2</v>
      </c>
      <c r="E1721" s="193"/>
      <c r="F1721" s="193"/>
      <c r="G1721" s="193"/>
      <c r="H1721" s="193"/>
      <c r="I1721" s="193"/>
      <c r="J1721" s="1"/>
      <c r="K1721" s="1"/>
      <c r="L1721" s="1"/>
      <c r="M1721" s="1"/>
    </row>
    <row r="1722" spans="1:13" ht="15.75" customHeight="1" x14ac:dyDescent="0.2">
      <c r="A1722" s="193"/>
      <c r="B1722" s="196"/>
      <c r="C1722" s="193" t="s">
        <v>4042</v>
      </c>
      <c r="D1722" s="193">
        <v>1</v>
      </c>
      <c r="E1722" s="193"/>
      <c r="F1722" s="193"/>
      <c r="G1722" s="193"/>
      <c r="H1722" s="193"/>
      <c r="I1722" s="193"/>
      <c r="J1722" s="1"/>
      <c r="K1722" s="1"/>
      <c r="L1722" s="1"/>
      <c r="M1722" s="1"/>
    </row>
    <row r="1723" spans="1:13" ht="15.75" customHeight="1" x14ac:dyDescent="0.2">
      <c r="A1723" s="193" t="s">
        <v>3094</v>
      </c>
      <c r="B1723" s="196"/>
      <c r="C1723" s="193" t="s">
        <v>4012</v>
      </c>
      <c r="D1723" s="193">
        <f>SUM(D1715:D1718)</f>
        <v>3.2</v>
      </c>
      <c r="E1723" s="193"/>
      <c r="F1723" s="193"/>
      <c r="G1723" s="193"/>
      <c r="H1723" s="193" t="s">
        <v>3094</v>
      </c>
      <c r="I1723" s="193"/>
      <c r="J1723" s="1"/>
      <c r="K1723" s="1"/>
      <c r="L1723" s="1"/>
      <c r="M1723" s="1"/>
    </row>
    <row r="1724" spans="1:13" ht="15.75" customHeight="1" x14ac:dyDescent="0.2">
      <c r="A1724" s="193">
        <f>+A1710+1</f>
        <v>55065</v>
      </c>
      <c r="B1724" s="194" t="str">
        <f>VLOOKUP($A1724,'P-Partidas-MT'!$A:$C,2,0)</f>
        <v>Armado A10-1-D(0.6)</v>
      </c>
      <c r="C1724" s="195"/>
      <c r="D1724" s="195"/>
      <c r="E1724" s="195"/>
      <c r="F1724" s="195"/>
      <c r="G1724" s="195"/>
      <c r="H1724" s="195" t="s">
        <v>72</v>
      </c>
      <c r="I1724" s="195">
        <f>VLOOKUP(A1724,'P-Partidas-MT'!$A$72:$AE$804,31,0)</f>
        <v>4.5999999999999996</v>
      </c>
      <c r="J1724" s="1"/>
      <c r="K1724" s="1"/>
      <c r="L1724" s="1"/>
      <c r="M1724" s="1"/>
    </row>
    <row r="1725" spans="1:13" ht="15.75" customHeight="1" x14ac:dyDescent="0.2">
      <c r="A1725" s="193" t="s">
        <v>3094</v>
      </c>
      <c r="B1725" s="196"/>
      <c r="C1725" s="193" t="s">
        <v>4048</v>
      </c>
      <c r="D1725" s="193"/>
      <c r="E1725" s="193">
        <v>0.04</v>
      </c>
      <c r="F1725" s="193"/>
      <c r="G1725" s="193"/>
      <c r="H1725" s="193" t="s">
        <v>3094</v>
      </c>
      <c r="I1725" s="193"/>
      <c r="J1725" s="1"/>
      <c r="K1725" s="1"/>
      <c r="L1725" s="1"/>
      <c r="M1725" s="1"/>
    </row>
    <row r="1726" spans="1:13" ht="15.75" customHeight="1" x14ac:dyDescent="0.2">
      <c r="A1726" s="193" t="s">
        <v>3094</v>
      </c>
      <c r="B1726" s="196"/>
      <c r="C1726" s="193" t="s">
        <v>3160</v>
      </c>
      <c r="D1726" s="193"/>
      <c r="E1726" s="193">
        <v>2E-3</v>
      </c>
      <c r="F1726" s="193"/>
      <c r="G1726" s="193"/>
      <c r="H1726" s="193" t="s">
        <v>3094</v>
      </c>
      <c r="I1726" s="193"/>
      <c r="J1726" s="1"/>
      <c r="K1726" s="1"/>
      <c r="L1726" s="1"/>
      <c r="M1726" s="1"/>
    </row>
    <row r="1727" spans="1:13" ht="15.75" customHeight="1" x14ac:dyDescent="0.2">
      <c r="A1727" s="193"/>
      <c r="B1727" s="196"/>
      <c r="C1727" s="193" t="s">
        <v>4055</v>
      </c>
      <c r="D1727" s="193"/>
      <c r="E1727" s="193">
        <v>1E-3</v>
      </c>
      <c r="F1727" s="193"/>
      <c r="G1727" s="193"/>
      <c r="H1727" s="193"/>
      <c r="I1727" s="193"/>
      <c r="J1727" s="1"/>
      <c r="K1727" s="1"/>
      <c r="L1727" s="1"/>
      <c r="M1727" s="1"/>
    </row>
    <row r="1728" spans="1:13" ht="15.75" customHeight="1" x14ac:dyDescent="0.2">
      <c r="A1728" s="193"/>
      <c r="B1728" s="196"/>
      <c r="C1728" s="193" t="s">
        <v>4047</v>
      </c>
      <c r="D1728" s="193"/>
      <c r="E1728" s="193">
        <v>4.7E-2</v>
      </c>
      <c r="F1728" s="193"/>
      <c r="G1728" s="193"/>
      <c r="H1728" s="193"/>
      <c r="I1728" s="193"/>
      <c r="J1728" s="1"/>
      <c r="K1728" s="1"/>
      <c r="L1728" s="1"/>
      <c r="M1728" s="1"/>
    </row>
    <row r="1729" spans="1:13" ht="15.75" customHeight="1" x14ac:dyDescent="0.2">
      <c r="A1729" s="193" t="s">
        <v>3094</v>
      </c>
      <c r="B1729" s="196"/>
      <c r="C1729" s="193" t="s">
        <v>3147</v>
      </c>
      <c r="D1729" s="193">
        <v>0.2</v>
      </c>
      <c r="E1729" s="193"/>
      <c r="F1729" s="193"/>
      <c r="G1729" s="193"/>
      <c r="H1729" s="193" t="s">
        <v>3094</v>
      </c>
      <c r="I1729" s="193"/>
      <c r="J1729" s="1"/>
      <c r="K1729" s="1"/>
      <c r="L1729" s="1"/>
      <c r="M1729" s="1"/>
    </row>
    <row r="1730" spans="1:13" ht="15.75" customHeight="1" x14ac:dyDescent="0.2">
      <c r="A1730" s="193"/>
      <c r="B1730" s="196"/>
      <c r="C1730" s="193" t="s">
        <v>3148</v>
      </c>
      <c r="D1730" s="193">
        <v>1</v>
      </c>
      <c r="E1730" s="193"/>
      <c r="F1730" s="193"/>
      <c r="G1730" s="193"/>
      <c r="H1730" s="193"/>
      <c r="I1730" s="193"/>
      <c r="J1730" s="1"/>
      <c r="K1730" s="1"/>
      <c r="L1730" s="1"/>
      <c r="M1730" s="1"/>
    </row>
    <row r="1731" spans="1:13" ht="15.75" customHeight="1" x14ac:dyDescent="0.2">
      <c r="A1731" s="193" t="s">
        <v>3094</v>
      </c>
      <c r="B1731" s="196"/>
      <c r="C1731" s="193" t="s">
        <v>3099</v>
      </c>
      <c r="D1731" s="193">
        <v>1</v>
      </c>
      <c r="E1731" s="193"/>
      <c r="F1731" s="193"/>
      <c r="G1731" s="193"/>
      <c r="H1731" s="193" t="s">
        <v>3094</v>
      </c>
      <c r="I1731" s="193"/>
      <c r="J1731" s="1"/>
      <c r="K1731" s="1"/>
      <c r="L1731" s="1"/>
      <c r="M1731" s="1"/>
    </row>
    <row r="1732" spans="1:13" ht="15.75" customHeight="1" x14ac:dyDescent="0.2">
      <c r="A1732" s="193" t="s">
        <v>3094</v>
      </c>
      <c r="B1732" s="196"/>
      <c r="C1732" s="193" t="s">
        <v>3100</v>
      </c>
      <c r="D1732" s="193">
        <v>1</v>
      </c>
      <c r="E1732" s="193"/>
      <c r="F1732" s="193"/>
      <c r="G1732" s="193"/>
      <c r="H1732" s="193" t="s">
        <v>3094</v>
      </c>
      <c r="I1732" s="193"/>
      <c r="J1732" s="1"/>
      <c r="K1732" s="1"/>
      <c r="L1732" s="1"/>
      <c r="M1732" s="1"/>
    </row>
    <row r="1733" spans="1:13" ht="15.75" customHeight="1" x14ac:dyDescent="0.2">
      <c r="A1733" s="193" t="s">
        <v>3094</v>
      </c>
      <c r="B1733" s="196"/>
      <c r="C1733" s="193" t="s">
        <v>3104</v>
      </c>
      <c r="D1733" s="193"/>
      <c r="E1733" s="193">
        <v>5</v>
      </c>
      <c r="F1733" s="193"/>
      <c r="G1733" s="193"/>
      <c r="H1733" s="193" t="s">
        <v>3094</v>
      </c>
      <c r="I1733" s="193"/>
      <c r="J1733" s="1"/>
      <c r="K1733" s="1"/>
      <c r="L1733" s="1"/>
      <c r="M1733" s="1"/>
    </row>
    <row r="1734" spans="1:13" ht="15.75" customHeight="1" x14ac:dyDescent="0.2">
      <c r="A1734" s="193"/>
      <c r="B1734" s="196"/>
      <c r="C1734" s="193" t="s">
        <v>4013</v>
      </c>
      <c r="D1734" s="193"/>
      <c r="E1734" s="193">
        <v>5</v>
      </c>
      <c r="F1734" s="193"/>
      <c r="G1734" s="193"/>
      <c r="H1734" s="193"/>
      <c r="I1734" s="193"/>
      <c r="J1734" s="1"/>
      <c r="K1734" s="1"/>
      <c r="L1734" s="1"/>
      <c r="M1734" s="1"/>
    </row>
    <row r="1735" spans="1:13" ht="15.75" customHeight="1" x14ac:dyDescent="0.2">
      <c r="A1735" s="193"/>
      <c r="B1735" s="196"/>
      <c r="C1735" s="193" t="s">
        <v>4011</v>
      </c>
      <c r="D1735" s="193">
        <v>0.2</v>
      </c>
      <c r="E1735" s="193"/>
      <c r="F1735" s="193"/>
      <c r="G1735" s="193"/>
      <c r="H1735" s="193"/>
      <c r="I1735" s="193"/>
      <c r="J1735" s="1"/>
      <c r="K1735" s="1"/>
      <c r="L1735" s="1"/>
      <c r="M1735" s="1"/>
    </row>
    <row r="1736" spans="1:13" ht="15.75" customHeight="1" x14ac:dyDescent="0.2">
      <c r="A1736" s="193"/>
      <c r="B1736" s="196"/>
      <c r="C1736" s="193" t="s">
        <v>4042</v>
      </c>
      <c r="D1736" s="193">
        <v>1</v>
      </c>
      <c r="E1736" s="193"/>
      <c r="F1736" s="193"/>
      <c r="G1736" s="193"/>
      <c r="H1736" s="193"/>
      <c r="I1736" s="193"/>
      <c r="J1736" s="1"/>
      <c r="K1736" s="1"/>
      <c r="L1736" s="1"/>
      <c r="M1736" s="1"/>
    </row>
    <row r="1737" spans="1:13" ht="15.75" customHeight="1" x14ac:dyDescent="0.2">
      <c r="A1737" s="193" t="s">
        <v>3094</v>
      </c>
      <c r="B1737" s="196"/>
      <c r="C1737" s="193" t="s">
        <v>4012</v>
      </c>
      <c r="D1737" s="193">
        <f>SUM(D1729:D1732)</f>
        <v>3.2</v>
      </c>
      <c r="E1737" s="193"/>
      <c r="F1737" s="193"/>
      <c r="G1737" s="193"/>
      <c r="H1737" s="193" t="s">
        <v>3094</v>
      </c>
      <c r="I1737" s="193"/>
      <c r="J1737" s="1"/>
      <c r="K1737" s="1"/>
      <c r="L1737" s="1"/>
      <c r="M1737" s="1"/>
    </row>
    <row r="1738" spans="1:13" ht="15.75" customHeight="1" x14ac:dyDescent="0.2">
      <c r="A1738" s="193">
        <f>+A1724+1</f>
        <v>55066</v>
      </c>
      <c r="B1738" s="194" t="str">
        <f>VLOOKUP($A1738,'P-Partidas-MT'!$A:$C,2,0)</f>
        <v>Armado A10-1D(0.6)</v>
      </c>
      <c r="C1738" s="195"/>
      <c r="D1738" s="195"/>
      <c r="E1738" s="195"/>
      <c r="F1738" s="195"/>
      <c r="G1738" s="195"/>
      <c r="H1738" s="195" t="s">
        <v>72</v>
      </c>
      <c r="I1738" s="195">
        <f>VLOOKUP(A1738,'P-Partidas-MT'!$A$72:$AE$804,31,0)</f>
        <v>4.4000000000000004</v>
      </c>
      <c r="J1738" s="1"/>
      <c r="K1738" s="1"/>
      <c r="L1738" s="1"/>
      <c r="M1738" s="1"/>
    </row>
    <row r="1739" spans="1:13" ht="15.75" customHeight="1" x14ac:dyDescent="0.2">
      <c r="A1739" s="193" t="s">
        <v>3094</v>
      </c>
      <c r="B1739" s="196"/>
      <c r="C1739" s="193" t="s">
        <v>4048</v>
      </c>
      <c r="D1739" s="193"/>
      <c r="E1739" s="193">
        <v>0.04</v>
      </c>
      <c r="F1739" s="193"/>
      <c r="G1739" s="193"/>
      <c r="H1739" s="193" t="s">
        <v>3094</v>
      </c>
      <c r="I1739" s="193"/>
      <c r="J1739" s="1"/>
      <c r="K1739" s="1"/>
      <c r="L1739" s="1"/>
      <c r="M1739" s="1"/>
    </row>
    <row r="1740" spans="1:13" ht="15.75" customHeight="1" x14ac:dyDescent="0.2">
      <c r="A1740" s="193" t="s">
        <v>3094</v>
      </c>
      <c r="B1740" s="196"/>
      <c r="C1740" s="193" t="s">
        <v>3160</v>
      </c>
      <c r="D1740" s="193"/>
      <c r="E1740" s="193">
        <v>2E-3</v>
      </c>
      <c r="F1740" s="193"/>
      <c r="G1740" s="193"/>
      <c r="H1740" s="193" t="s">
        <v>3094</v>
      </c>
      <c r="I1740" s="193"/>
      <c r="J1740" s="1"/>
      <c r="K1740" s="1"/>
      <c r="L1740" s="1"/>
      <c r="M1740" s="1"/>
    </row>
    <row r="1741" spans="1:13" ht="15.75" customHeight="1" x14ac:dyDescent="0.2">
      <c r="A1741" s="193"/>
      <c r="B1741" s="196"/>
      <c r="C1741" s="193" t="s">
        <v>4055</v>
      </c>
      <c r="D1741" s="193"/>
      <c r="E1741" s="193">
        <v>1E-3</v>
      </c>
      <c r="F1741" s="193"/>
      <c r="G1741" s="193"/>
      <c r="H1741" s="193"/>
      <c r="I1741" s="193"/>
      <c r="J1741" s="1"/>
      <c r="K1741" s="1"/>
      <c r="L1741" s="1"/>
      <c r="M1741" s="1"/>
    </row>
    <row r="1742" spans="1:13" ht="15.75" customHeight="1" x14ac:dyDescent="0.2">
      <c r="A1742" s="193"/>
      <c r="B1742" s="196"/>
      <c r="C1742" s="193" t="s">
        <v>4047</v>
      </c>
      <c r="D1742" s="193"/>
      <c r="E1742" s="193">
        <v>4.7E-2</v>
      </c>
      <c r="F1742" s="193"/>
      <c r="G1742" s="193"/>
      <c r="H1742" s="193"/>
      <c r="I1742" s="193"/>
      <c r="J1742" s="1"/>
      <c r="K1742" s="1"/>
      <c r="L1742" s="1"/>
      <c r="M1742" s="1"/>
    </row>
    <row r="1743" spans="1:13" ht="15.75" customHeight="1" x14ac:dyDescent="0.2">
      <c r="A1743" s="193" t="s">
        <v>3094</v>
      </c>
      <c r="B1743" s="196"/>
      <c r="C1743" s="193" t="s">
        <v>3147</v>
      </c>
      <c r="D1743" s="193">
        <v>0.2</v>
      </c>
      <c r="E1743" s="193"/>
      <c r="F1743" s="193"/>
      <c r="G1743" s="193"/>
      <c r="H1743" s="193" t="s">
        <v>3094</v>
      </c>
      <c r="I1743" s="193"/>
      <c r="J1743" s="1"/>
      <c r="K1743" s="1"/>
      <c r="L1743" s="1"/>
      <c r="M1743" s="1"/>
    </row>
    <row r="1744" spans="1:13" ht="15.75" customHeight="1" x14ac:dyDescent="0.2">
      <c r="A1744" s="193"/>
      <c r="B1744" s="196"/>
      <c r="C1744" s="193" t="s">
        <v>3148</v>
      </c>
      <c r="D1744" s="193">
        <v>1</v>
      </c>
      <c r="E1744" s="193"/>
      <c r="F1744" s="193"/>
      <c r="G1744" s="193"/>
      <c r="H1744" s="193"/>
      <c r="I1744" s="193"/>
      <c r="J1744" s="1"/>
      <c r="K1744" s="1"/>
      <c r="L1744" s="1"/>
      <c r="M1744" s="1"/>
    </row>
    <row r="1745" spans="1:13" ht="15.75" customHeight="1" x14ac:dyDescent="0.2">
      <c r="A1745" s="193" t="s">
        <v>3094</v>
      </c>
      <c r="B1745" s="196"/>
      <c r="C1745" s="193" t="s">
        <v>3099</v>
      </c>
      <c r="D1745" s="193">
        <v>1</v>
      </c>
      <c r="E1745" s="193"/>
      <c r="F1745" s="193"/>
      <c r="G1745" s="193"/>
      <c r="H1745" s="193" t="s">
        <v>3094</v>
      </c>
      <c r="I1745" s="193"/>
      <c r="J1745" s="1"/>
      <c r="K1745" s="1"/>
      <c r="L1745" s="1"/>
      <c r="M1745" s="1"/>
    </row>
    <row r="1746" spans="1:13" ht="15.75" customHeight="1" x14ac:dyDescent="0.2">
      <c r="A1746" s="193" t="s">
        <v>3094</v>
      </c>
      <c r="B1746" s="196"/>
      <c r="C1746" s="193" t="s">
        <v>3100</v>
      </c>
      <c r="D1746" s="193">
        <v>1</v>
      </c>
      <c r="E1746" s="193"/>
      <c r="F1746" s="193"/>
      <c r="G1746" s="193"/>
      <c r="H1746" s="193" t="s">
        <v>3094</v>
      </c>
      <c r="I1746" s="193"/>
      <c r="J1746" s="1"/>
      <c r="K1746" s="1"/>
      <c r="L1746" s="1"/>
      <c r="M1746" s="1"/>
    </row>
    <row r="1747" spans="1:13" ht="15.75" customHeight="1" x14ac:dyDescent="0.2">
      <c r="A1747" s="193" t="s">
        <v>3094</v>
      </c>
      <c r="B1747" s="196"/>
      <c r="C1747" s="193" t="s">
        <v>3104</v>
      </c>
      <c r="D1747" s="193"/>
      <c r="E1747" s="193">
        <v>5</v>
      </c>
      <c r="F1747" s="193"/>
      <c r="G1747" s="193"/>
      <c r="H1747" s="193" t="s">
        <v>3094</v>
      </c>
      <c r="I1747" s="193"/>
      <c r="J1747" s="1"/>
      <c r="K1747" s="1"/>
      <c r="L1747" s="1"/>
      <c r="M1747" s="1"/>
    </row>
    <row r="1748" spans="1:13" ht="15.75" customHeight="1" x14ac:dyDescent="0.2">
      <c r="A1748" s="193"/>
      <c r="B1748" s="196"/>
      <c r="C1748" s="193" t="s">
        <v>4013</v>
      </c>
      <c r="D1748" s="193"/>
      <c r="E1748" s="193">
        <v>5</v>
      </c>
      <c r="F1748" s="193"/>
      <c r="G1748" s="193"/>
      <c r="H1748" s="193"/>
      <c r="I1748" s="193"/>
      <c r="J1748" s="1"/>
      <c r="K1748" s="1"/>
      <c r="L1748" s="1"/>
      <c r="M1748" s="1"/>
    </row>
    <row r="1749" spans="1:13" ht="15.75" customHeight="1" x14ac:dyDescent="0.2">
      <c r="A1749" s="193"/>
      <c r="B1749" s="196"/>
      <c r="C1749" s="193" t="s">
        <v>4011</v>
      </c>
      <c r="D1749" s="193">
        <v>0.2</v>
      </c>
      <c r="E1749" s="193"/>
      <c r="F1749" s="193"/>
      <c r="G1749" s="193"/>
      <c r="H1749" s="193"/>
      <c r="I1749" s="193"/>
      <c r="J1749" s="1"/>
      <c r="K1749" s="1"/>
      <c r="L1749" s="1"/>
      <c r="M1749" s="1"/>
    </row>
    <row r="1750" spans="1:13" ht="15.75" customHeight="1" x14ac:dyDescent="0.2">
      <c r="A1750" s="193"/>
      <c r="B1750" s="196"/>
      <c r="C1750" s="193" t="s">
        <v>4042</v>
      </c>
      <c r="D1750" s="193">
        <v>1</v>
      </c>
      <c r="E1750" s="193"/>
      <c r="F1750" s="193"/>
      <c r="G1750" s="193"/>
      <c r="H1750" s="193"/>
      <c r="I1750" s="193"/>
      <c r="J1750" s="1"/>
      <c r="K1750" s="1"/>
      <c r="L1750" s="1"/>
      <c r="M1750" s="1"/>
    </row>
    <row r="1751" spans="1:13" ht="15.75" customHeight="1" x14ac:dyDescent="0.2">
      <c r="A1751" s="193" t="s">
        <v>3094</v>
      </c>
      <c r="B1751" s="196"/>
      <c r="C1751" s="193" t="s">
        <v>4012</v>
      </c>
      <c r="D1751" s="193">
        <f>SUM(D1743:D1746)</f>
        <v>3.2</v>
      </c>
      <c r="E1751" s="193"/>
      <c r="F1751" s="193"/>
      <c r="G1751" s="193"/>
      <c r="H1751" s="193" t="s">
        <v>3094</v>
      </c>
      <c r="I1751" s="193"/>
      <c r="J1751" s="1"/>
      <c r="K1751" s="1"/>
      <c r="L1751" s="1"/>
      <c r="M1751" s="1"/>
    </row>
    <row r="1752" spans="1:13" ht="15.75" customHeight="1" x14ac:dyDescent="0.2">
      <c r="A1752" s="193">
        <f>+A1738+1</f>
        <v>55067</v>
      </c>
      <c r="B1752" s="194" t="str">
        <f>VLOOKUP($A1752,'P-Partidas-MT'!$A:$C,2,0)</f>
        <v>Armado A10-1D(0.8)</v>
      </c>
      <c r="C1752" s="195"/>
      <c r="D1752" s="195"/>
      <c r="E1752" s="195"/>
      <c r="F1752" s="195"/>
      <c r="G1752" s="195"/>
      <c r="H1752" s="195" t="s">
        <v>72</v>
      </c>
      <c r="I1752" s="195">
        <f>VLOOKUP(A1752,'P-Partidas-MT'!$A$72:$AE$804,31,0)</f>
        <v>4.3</v>
      </c>
      <c r="J1752" s="1"/>
      <c r="K1752" s="1"/>
      <c r="L1752" s="1"/>
      <c r="M1752" s="1"/>
    </row>
    <row r="1753" spans="1:13" ht="15.75" customHeight="1" x14ac:dyDescent="0.2">
      <c r="A1753" s="193" t="s">
        <v>3094</v>
      </c>
      <c r="B1753" s="196"/>
      <c r="C1753" s="193" t="s">
        <v>4048</v>
      </c>
      <c r="D1753" s="193"/>
      <c r="E1753" s="193">
        <v>0.04</v>
      </c>
      <c r="F1753" s="193"/>
      <c r="G1753" s="193"/>
      <c r="H1753" s="193" t="s">
        <v>3094</v>
      </c>
      <c r="I1753" s="193"/>
      <c r="J1753" s="1"/>
      <c r="K1753" s="1"/>
      <c r="L1753" s="1"/>
      <c r="M1753" s="1"/>
    </row>
    <row r="1754" spans="1:13" ht="15.75" customHeight="1" x14ac:dyDescent="0.2">
      <c r="A1754" s="193" t="s">
        <v>3094</v>
      </c>
      <c r="B1754" s="196"/>
      <c r="C1754" s="193" t="s">
        <v>3160</v>
      </c>
      <c r="D1754" s="193"/>
      <c r="E1754" s="193">
        <v>2E-3</v>
      </c>
      <c r="F1754" s="193"/>
      <c r="G1754" s="193"/>
      <c r="H1754" s="193" t="s">
        <v>3094</v>
      </c>
      <c r="I1754" s="193"/>
      <c r="J1754" s="1"/>
      <c r="K1754" s="1"/>
      <c r="L1754" s="1"/>
      <c r="M1754" s="1"/>
    </row>
    <row r="1755" spans="1:13" ht="15.75" customHeight="1" x14ac:dyDescent="0.2">
      <c r="A1755" s="193"/>
      <c r="B1755" s="196"/>
      <c r="C1755" s="193" t="s">
        <v>4055</v>
      </c>
      <c r="D1755" s="193"/>
      <c r="E1755" s="193">
        <v>1E-3</v>
      </c>
      <c r="F1755" s="193"/>
      <c r="G1755" s="193"/>
      <c r="H1755" s="193"/>
      <c r="I1755" s="193"/>
      <c r="J1755" s="1"/>
      <c r="K1755" s="1"/>
      <c r="L1755" s="1"/>
      <c r="M1755" s="1"/>
    </row>
    <row r="1756" spans="1:13" ht="15.75" customHeight="1" x14ac:dyDescent="0.2">
      <c r="A1756" s="193"/>
      <c r="B1756" s="196"/>
      <c r="C1756" s="193" t="s">
        <v>4047</v>
      </c>
      <c r="D1756" s="193"/>
      <c r="E1756" s="193">
        <v>4.7E-2</v>
      </c>
      <c r="F1756" s="193"/>
      <c r="G1756" s="193"/>
      <c r="H1756" s="193"/>
      <c r="I1756" s="193"/>
      <c r="J1756" s="1"/>
      <c r="K1756" s="1"/>
      <c r="L1756" s="1"/>
      <c r="M1756" s="1"/>
    </row>
    <row r="1757" spans="1:13" ht="15.75" customHeight="1" x14ac:dyDescent="0.2">
      <c r="A1757" s="193" t="s">
        <v>3094</v>
      </c>
      <c r="B1757" s="196"/>
      <c r="C1757" s="193" t="s">
        <v>3147</v>
      </c>
      <c r="D1757" s="193">
        <v>0.2</v>
      </c>
      <c r="E1757" s="193"/>
      <c r="F1757" s="193"/>
      <c r="G1757" s="193"/>
      <c r="H1757" s="193" t="s">
        <v>3094</v>
      </c>
      <c r="I1757" s="193"/>
      <c r="J1757" s="1"/>
      <c r="K1757" s="1"/>
      <c r="L1757" s="1"/>
      <c r="M1757" s="1"/>
    </row>
    <row r="1758" spans="1:13" ht="15.75" customHeight="1" x14ac:dyDescent="0.2">
      <c r="A1758" s="193"/>
      <c r="B1758" s="196"/>
      <c r="C1758" s="193" t="s">
        <v>3148</v>
      </c>
      <c r="D1758" s="193">
        <v>1</v>
      </c>
      <c r="E1758" s="193"/>
      <c r="F1758" s="193"/>
      <c r="G1758" s="193"/>
      <c r="H1758" s="193"/>
      <c r="I1758" s="193"/>
      <c r="J1758" s="1"/>
      <c r="K1758" s="1"/>
      <c r="L1758" s="1"/>
      <c r="M1758" s="1"/>
    </row>
    <row r="1759" spans="1:13" ht="15.75" customHeight="1" x14ac:dyDescent="0.2">
      <c r="A1759" s="193" t="s">
        <v>3094</v>
      </c>
      <c r="B1759" s="196"/>
      <c r="C1759" s="193" t="s">
        <v>3099</v>
      </c>
      <c r="D1759" s="193">
        <v>1</v>
      </c>
      <c r="E1759" s="193"/>
      <c r="F1759" s="193"/>
      <c r="G1759" s="193"/>
      <c r="H1759" s="193" t="s">
        <v>3094</v>
      </c>
      <c r="I1759" s="193"/>
      <c r="J1759" s="1"/>
      <c r="K1759" s="1"/>
      <c r="L1759" s="1"/>
      <c r="M1759" s="1"/>
    </row>
    <row r="1760" spans="1:13" ht="15.75" customHeight="1" x14ac:dyDescent="0.2">
      <c r="A1760" s="193" t="s">
        <v>3094</v>
      </c>
      <c r="B1760" s="196"/>
      <c r="C1760" s="193" t="s">
        <v>3100</v>
      </c>
      <c r="D1760" s="193">
        <v>1</v>
      </c>
      <c r="E1760" s="193"/>
      <c r="F1760" s="193"/>
      <c r="G1760" s="193"/>
      <c r="H1760" s="193" t="s">
        <v>3094</v>
      </c>
      <c r="I1760" s="193"/>
      <c r="J1760" s="1"/>
      <c r="K1760" s="1"/>
      <c r="L1760" s="1"/>
      <c r="M1760" s="1"/>
    </row>
    <row r="1761" spans="1:13" ht="15.75" customHeight="1" x14ac:dyDescent="0.2">
      <c r="A1761" s="193" t="s">
        <v>3094</v>
      </c>
      <c r="B1761" s="196"/>
      <c r="C1761" s="193" t="s">
        <v>3104</v>
      </c>
      <c r="D1761" s="193"/>
      <c r="E1761" s="193">
        <v>5</v>
      </c>
      <c r="F1761" s="193"/>
      <c r="G1761" s="193"/>
      <c r="H1761" s="193" t="s">
        <v>3094</v>
      </c>
      <c r="I1761" s="193"/>
      <c r="J1761" s="1"/>
      <c r="K1761" s="1"/>
      <c r="L1761" s="1"/>
      <c r="M1761" s="1"/>
    </row>
    <row r="1762" spans="1:13" ht="15.75" customHeight="1" x14ac:dyDescent="0.2">
      <c r="A1762" s="193"/>
      <c r="B1762" s="196"/>
      <c r="C1762" s="193" t="s">
        <v>4013</v>
      </c>
      <c r="D1762" s="193"/>
      <c r="E1762" s="193">
        <v>5</v>
      </c>
      <c r="F1762" s="193"/>
      <c r="G1762" s="193"/>
      <c r="H1762" s="193"/>
      <c r="I1762" s="193"/>
      <c r="J1762" s="1"/>
      <c r="K1762" s="1"/>
      <c r="L1762" s="1"/>
      <c r="M1762" s="1"/>
    </row>
    <row r="1763" spans="1:13" ht="15.75" customHeight="1" x14ac:dyDescent="0.2">
      <c r="A1763" s="193"/>
      <c r="B1763" s="196"/>
      <c r="C1763" s="193" t="s">
        <v>4011</v>
      </c>
      <c r="D1763" s="193">
        <v>0.2</v>
      </c>
      <c r="E1763" s="193"/>
      <c r="F1763" s="193"/>
      <c r="G1763" s="193"/>
      <c r="H1763" s="193"/>
      <c r="I1763" s="193"/>
      <c r="J1763" s="1"/>
      <c r="K1763" s="1"/>
      <c r="L1763" s="1"/>
      <c r="M1763" s="1"/>
    </row>
    <row r="1764" spans="1:13" ht="15.75" customHeight="1" x14ac:dyDescent="0.2">
      <c r="A1764" s="193"/>
      <c r="B1764" s="196"/>
      <c r="C1764" s="193" t="s">
        <v>4042</v>
      </c>
      <c r="D1764" s="193">
        <v>1</v>
      </c>
      <c r="E1764" s="193"/>
      <c r="F1764" s="193"/>
      <c r="G1764" s="193"/>
      <c r="H1764" s="193"/>
      <c r="I1764" s="193"/>
      <c r="J1764" s="1"/>
      <c r="K1764" s="1"/>
      <c r="L1764" s="1"/>
      <c r="M1764" s="1"/>
    </row>
    <row r="1765" spans="1:13" ht="15.75" customHeight="1" x14ac:dyDescent="0.2">
      <c r="A1765" s="193" t="s">
        <v>3094</v>
      </c>
      <c r="B1765" s="196"/>
      <c r="C1765" s="193" t="s">
        <v>4012</v>
      </c>
      <c r="D1765" s="193">
        <f>SUM(D1757:D1760)</f>
        <v>3.2</v>
      </c>
      <c r="E1765" s="193"/>
      <c r="F1765" s="193"/>
      <c r="G1765" s="193"/>
      <c r="H1765" s="193" t="s">
        <v>3094</v>
      </c>
      <c r="I1765" s="193"/>
      <c r="J1765" s="1"/>
      <c r="K1765" s="1"/>
      <c r="L1765" s="1"/>
      <c r="M1765" s="1"/>
    </row>
    <row r="1766" spans="1:13" ht="16.5" customHeight="1" x14ac:dyDescent="0.2">
      <c r="A1766" s="193">
        <f>+A1752+1</f>
        <v>55068</v>
      </c>
      <c r="B1766" s="194" t="str">
        <f>VLOOKUP($A1766,'P-Partidas-MT'!$A:$C,2,0)</f>
        <v>Armado A10-1D(1.0)</v>
      </c>
      <c r="C1766" s="195"/>
      <c r="D1766" s="195"/>
      <c r="E1766" s="195"/>
      <c r="F1766" s="195"/>
      <c r="G1766" s="195"/>
      <c r="H1766" s="195" t="s">
        <v>72</v>
      </c>
      <c r="I1766" s="195">
        <f>VLOOKUP(A1766,'P-Partidas-MT'!$A$72:$AE$804,31,0)</f>
        <v>4.3</v>
      </c>
      <c r="J1766" s="1"/>
      <c r="K1766" s="1"/>
      <c r="L1766" s="1"/>
      <c r="M1766" s="1"/>
    </row>
    <row r="1767" spans="1:13" ht="16.5" customHeight="1" x14ac:dyDescent="0.2">
      <c r="A1767" s="193" t="s">
        <v>3094</v>
      </c>
      <c r="B1767" s="196"/>
      <c r="C1767" s="193" t="s">
        <v>4048</v>
      </c>
      <c r="D1767" s="193"/>
      <c r="E1767" s="193">
        <v>0.04</v>
      </c>
      <c r="F1767" s="193"/>
      <c r="G1767" s="193"/>
      <c r="H1767" s="193" t="s">
        <v>3094</v>
      </c>
      <c r="I1767" s="193"/>
      <c r="J1767" s="1"/>
      <c r="K1767" s="1"/>
      <c r="L1767" s="1"/>
      <c r="M1767" s="1"/>
    </row>
    <row r="1768" spans="1:13" ht="16.5" customHeight="1" x14ac:dyDescent="0.2">
      <c r="A1768" s="193" t="s">
        <v>3094</v>
      </c>
      <c r="B1768" s="196"/>
      <c r="C1768" s="193" t="s">
        <v>3160</v>
      </c>
      <c r="D1768" s="193"/>
      <c r="E1768" s="193">
        <v>2E-3</v>
      </c>
      <c r="F1768" s="193"/>
      <c r="G1768" s="193"/>
      <c r="H1768" s="193" t="s">
        <v>3094</v>
      </c>
      <c r="I1768" s="193"/>
      <c r="J1768" s="1"/>
      <c r="K1768" s="1"/>
      <c r="L1768" s="1"/>
      <c r="M1768" s="1"/>
    </row>
    <row r="1769" spans="1:13" ht="16.5" customHeight="1" x14ac:dyDescent="0.2">
      <c r="A1769" s="193"/>
      <c r="B1769" s="196"/>
      <c r="C1769" s="193" t="s">
        <v>4055</v>
      </c>
      <c r="D1769" s="193"/>
      <c r="E1769" s="193">
        <v>1E-3</v>
      </c>
      <c r="F1769" s="193"/>
      <c r="G1769" s="193"/>
      <c r="H1769" s="193"/>
      <c r="I1769" s="193"/>
      <c r="J1769" s="1"/>
      <c r="K1769" s="1"/>
      <c r="L1769" s="1"/>
      <c r="M1769" s="1"/>
    </row>
    <row r="1770" spans="1:13" ht="16.5" customHeight="1" x14ac:dyDescent="0.2">
      <c r="A1770" s="193"/>
      <c r="B1770" s="196"/>
      <c r="C1770" s="193" t="s">
        <v>4047</v>
      </c>
      <c r="D1770" s="193"/>
      <c r="E1770" s="193">
        <v>4.7E-2</v>
      </c>
      <c r="F1770" s="193"/>
      <c r="G1770" s="193"/>
      <c r="H1770" s="193"/>
      <c r="I1770" s="193"/>
      <c r="J1770" s="1"/>
      <c r="K1770" s="1"/>
      <c r="L1770" s="1"/>
      <c r="M1770" s="1"/>
    </row>
    <row r="1771" spans="1:13" ht="16.5" customHeight="1" x14ac:dyDescent="0.2">
      <c r="A1771" s="193" t="s">
        <v>3094</v>
      </c>
      <c r="B1771" s="196"/>
      <c r="C1771" s="193" t="s">
        <v>3147</v>
      </c>
      <c r="D1771" s="193">
        <v>0.2</v>
      </c>
      <c r="E1771" s="193"/>
      <c r="F1771" s="193"/>
      <c r="G1771" s="193"/>
      <c r="H1771" s="193" t="s">
        <v>3094</v>
      </c>
      <c r="I1771" s="193"/>
      <c r="J1771" s="1"/>
      <c r="K1771" s="1"/>
      <c r="L1771" s="1"/>
      <c r="M1771" s="1"/>
    </row>
    <row r="1772" spans="1:13" ht="16.5" customHeight="1" x14ac:dyDescent="0.2">
      <c r="A1772" s="193"/>
      <c r="B1772" s="196"/>
      <c r="C1772" s="193" t="s">
        <v>3148</v>
      </c>
      <c r="D1772" s="193">
        <v>1</v>
      </c>
      <c r="E1772" s="193"/>
      <c r="F1772" s="193"/>
      <c r="G1772" s="193"/>
      <c r="H1772" s="193"/>
      <c r="I1772" s="193"/>
      <c r="J1772" s="1"/>
      <c r="K1772" s="1"/>
      <c r="L1772" s="1"/>
      <c r="M1772" s="1"/>
    </row>
    <row r="1773" spans="1:13" ht="16.5" customHeight="1" x14ac:dyDescent="0.2">
      <c r="A1773" s="193" t="s">
        <v>3094</v>
      </c>
      <c r="B1773" s="196"/>
      <c r="C1773" s="193" t="s">
        <v>3099</v>
      </c>
      <c r="D1773" s="193">
        <v>1</v>
      </c>
      <c r="E1773" s="193"/>
      <c r="F1773" s="193"/>
      <c r="G1773" s="193"/>
      <c r="H1773" s="193" t="s">
        <v>3094</v>
      </c>
      <c r="I1773" s="193"/>
      <c r="J1773" s="1"/>
      <c r="K1773" s="1"/>
      <c r="L1773" s="1"/>
      <c r="M1773" s="1"/>
    </row>
    <row r="1774" spans="1:13" ht="16.5" customHeight="1" x14ac:dyDescent="0.2">
      <c r="A1774" s="193" t="s">
        <v>3094</v>
      </c>
      <c r="B1774" s="196"/>
      <c r="C1774" s="193" t="s">
        <v>3100</v>
      </c>
      <c r="D1774" s="193">
        <v>1</v>
      </c>
      <c r="E1774" s="193"/>
      <c r="F1774" s="193"/>
      <c r="G1774" s="193"/>
      <c r="H1774" s="193" t="s">
        <v>3094</v>
      </c>
      <c r="I1774" s="193"/>
      <c r="J1774" s="1"/>
      <c r="K1774" s="1"/>
      <c r="L1774" s="1"/>
      <c r="M1774" s="1"/>
    </row>
    <row r="1775" spans="1:13" ht="16.5" customHeight="1" x14ac:dyDescent="0.2">
      <c r="A1775" s="193" t="s">
        <v>3094</v>
      </c>
      <c r="B1775" s="196"/>
      <c r="C1775" s="193" t="s">
        <v>3104</v>
      </c>
      <c r="D1775" s="193"/>
      <c r="E1775" s="193">
        <v>5</v>
      </c>
      <c r="F1775" s="193"/>
      <c r="G1775" s="193"/>
      <c r="H1775" s="193" t="s">
        <v>3094</v>
      </c>
      <c r="I1775" s="193"/>
      <c r="J1775" s="1"/>
      <c r="K1775" s="1"/>
      <c r="L1775" s="1"/>
      <c r="M1775" s="1"/>
    </row>
    <row r="1776" spans="1:13" ht="16.5" customHeight="1" x14ac:dyDescent="0.2">
      <c r="A1776" s="193"/>
      <c r="B1776" s="196"/>
      <c r="C1776" s="193" t="s">
        <v>4013</v>
      </c>
      <c r="D1776" s="193"/>
      <c r="E1776" s="193">
        <v>5</v>
      </c>
      <c r="F1776" s="193"/>
      <c r="G1776" s="193"/>
      <c r="H1776" s="193"/>
      <c r="I1776" s="193"/>
      <c r="J1776" s="1"/>
      <c r="K1776" s="1"/>
      <c r="L1776" s="1"/>
      <c r="M1776" s="1"/>
    </row>
    <row r="1777" spans="1:13" ht="16.5" customHeight="1" x14ac:dyDescent="0.2">
      <c r="A1777" s="193"/>
      <c r="B1777" s="196"/>
      <c r="C1777" s="193" t="s">
        <v>4011</v>
      </c>
      <c r="D1777" s="193">
        <v>0.2</v>
      </c>
      <c r="E1777" s="193"/>
      <c r="F1777" s="193"/>
      <c r="G1777" s="193"/>
      <c r="H1777" s="193"/>
      <c r="I1777" s="193"/>
      <c r="J1777" s="1"/>
      <c r="K1777" s="1"/>
      <c r="L1777" s="1"/>
      <c r="M1777" s="1"/>
    </row>
    <row r="1778" spans="1:13" ht="16.5" customHeight="1" x14ac:dyDescent="0.2">
      <c r="A1778" s="193"/>
      <c r="B1778" s="196"/>
      <c r="C1778" s="193" t="s">
        <v>4042</v>
      </c>
      <c r="D1778" s="193">
        <v>1</v>
      </c>
      <c r="E1778" s="193"/>
      <c r="F1778" s="193"/>
      <c r="G1778" s="193"/>
      <c r="H1778" s="193"/>
      <c r="I1778" s="193"/>
      <c r="J1778" s="1"/>
      <c r="K1778" s="1"/>
      <c r="L1778" s="1"/>
      <c r="M1778" s="1"/>
    </row>
    <row r="1779" spans="1:13" ht="16.5" customHeight="1" x14ac:dyDescent="0.2">
      <c r="A1779" s="193" t="s">
        <v>3094</v>
      </c>
      <c r="B1779" s="196"/>
      <c r="C1779" s="193" t="s">
        <v>4012</v>
      </c>
      <c r="D1779" s="193">
        <f>SUM(D1771:D1774)</f>
        <v>3.2</v>
      </c>
      <c r="E1779" s="193"/>
      <c r="F1779" s="193"/>
      <c r="G1779" s="193"/>
      <c r="H1779" s="193" t="s">
        <v>3094</v>
      </c>
      <c r="I1779" s="193"/>
      <c r="J1779" s="1"/>
      <c r="K1779" s="1"/>
      <c r="L1779" s="1"/>
      <c r="M1779" s="1"/>
    </row>
    <row r="1780" spans="1:13" ht="16.5" customHeight="1" x14ac:dyDescent="0.2">
      <c r="A1780" s="193">
        <f>+A1766+1</f>
        <v>55069</v>
      </c>
      <c r="B1780" s="194" t="str">
        <f>VLOOKUP($A1780,'P-Partidas-MT'!$A:$C,2,0)</f>
        <v>Armado A10-1D(1.5)</v>
      </c>
      <c r="C1780" s="195"/>
      <c r="D1780" s="195"/>
      <c r="E1780" s="195"/>
      <c r="F1780" s="195"/>
      <c r="G1780" s="195"/>
      <c r="H1780" s="195" t="s">
        <v>72</v>
      </c>
      <c r="I1780" s="195">
        <f>VLOOKUP(A1780,'P-Partidas-MT'!$A$72:$AE$804,31,0)</f>
        <v>3.8</v>
      </c>
      <c r="J1780" s="1"/>
      <c r="K1780" s="1"/>
      <c r="L1780" s="1"/>
      <c r="M1780" s="1"/>
    </row>
    <row r="1781" spans="1:13" ht="16.5" customHeight="1" x14ac:dyDescent="0.2">
      <c r="A1781" s="193" t="s">
        <v>3094</v>
      </c>
      <c r="B1781" s="196"/>
      <c r="C1781" s="193" t="s">
        <v>4048</v>
      </c>
      <c r="D1781" s="193"/>
      <c r="E1781" s="193">
        <v>0.04</v>
      </c>
      <c r="F1781" s="193"/>
      <c r="G1781" s="193"/>
      <c r="H1781" s="193" t="s">
        <v>3094</v>
      </c>
      <c r="I1781" s="193"/>
      <c r="J1781" s="1"/>
      <c r="K1781" s="1"/>
      <c r="L1781" s="1"/>
      <c r="M1781" s="1"/>
    </row>
    <row r="1782" spans="1:13" ht="16.5" customHeight="1" x14ac:dyDescent="0.2">
      <c r="A1782" s="193" t="s">
        <v>3094</v>
      </c>
      <c r="B1782" s="196"/>
      <c r="C1782" s="193" t="s">
        <v>3160</v>
      </c>
      <c r="D1782" s="193"/>
      <c r="E1782" s="193">
        <v>2E-3</v>
      </c>
      <c r="F1782" s="193"/>
      <c r="G1782" s="193"/>
      <c r="H1782" s="193" t="s">
        <v>3094</v>
      </c>
      <c r="I1782" s="193"/>
      <c r="J1782" s="1"/>
      <c r="K1782" s="1"/>
      <c r="L1782" s="1"/>
      <c r="M1782" s="1"/>
    </row>
    <row r="1783" spans="1:13" ht="16.5" customHeight="1" x14ac:dyDescent="0.2">
      <c r="A1783" s="193"/>
      <c r="B1783" s="196"/>
      <c r="C1783" s="193" t="s">
        <v>4055</v>
      </c>
      <c r="D1783" s="193"/>
      <c r="E1783" s="193">
        <v>1E-3</v>
      </c>
      <c r="F1783" s="193"/>
      <c r="G1783" s="193"/>
      <c r="H1783" s="193"/>
      <c r="I1783" s="193"/>
      <c r="J1783" s="1"/>
      <c r="K1783" s="1"/>
      <c r="L1783" s="1"/>
      <c r="M1783" s="1"/>
    </row>
    <row r="1784" spans="1:13" ht="16.5" customHeight="1" x14ac:dyDescent="0.2">
      <c r="A1784" s="193"/>
      <c r="B1784" s="196"/>
      <c r="C1784" s="193" t="s">
        <v>4047</v>
      </c>
      <c r="D1784" s="193"/>
      <c r="E1784" s="193">
        <v>4.7E-2</v>
      </c>
      <c r="F1784" s="193"/>
      <c r="G1784" s="193"/>
      <c r="H1784" s="193"/>
      <c r="I1784" s="193"/>
      <c r="J1784" s="1"/>
      <c r="K1784" s="1"/>
      <c r="L1784" s="1"/>
      <c r="M1784" s="1"/>
    </row>
    <row r="1785" spans="1:13" ht="16.5" customHeight="1" x14ac:dyDescent="0.2">
      <c r="A1785" s="193" t="s">
        <v>3094</v>
      </c>
      <c r="B1785" s="196"/>
      <c r="C1785" s="193" t="s">
        <v>3147</v>
      </c>
      <c r="D1785" s="193">
        <v>0.2</v>
      </c>
      <c r="E1785" s="193"/>
      <c r="F1785" s="193"/>
      <c r="G1785" s="193"/>
      <c r="H1785" s="193" t="s">
        <v>3094</v>
      </c>
      <c r="I1785" s="193"/>
      <c r="J1785" s="1"/>
      <c r="K1785" s="1"/>
      <c r="L1785" s="1"/>
      <c r="M1785" s="1"/>
    </row>
    <row r="1786" spans="1:13" ht="16.5" customHeight="1" x14ac:dyDescent="0.2">
      <c r="A1786" s="193"/>
      <c r="B1786" s="196"/>
      <c r="C1786" s="193" t="s">
        <v>3148</v>
      </c>
      <c r="D1786" s="193">
        <v>1</v>
      </c>
      <c r="E1786" s="193"/>
      <c r="F1786" s="193"/>
      <c r="G1786" s="193"/>
      <c r="H1786" s="193"/>
      <c r="I1786" s="193"/>
      <c r="J1786" s="1"/>
      <c r="K1786" s="1"/>
      <c r="L1786" s="1"/>
      <c r="M1786" s="1"/>
    </row>
    <row r="1787" spans="1:13" ht="16.5" customHeight="1" x14ac:dyDescent="0.2">
      <c r="A1787" s="193" t="s">
        <v>3094</v>
      </c>
      <c r="B1787" s="196"/>
      <c r="C1787" s="193" t="s">
        <v>3099</v>
      </c>
      <c r="D1787" s="193">
        <v>1</v>
      </c>
      <c r="E1787" s="193"/>
      <c r="F1787" s="193"/>
      <c r="G1787" s="193"/>
      <c r="H1787" s="193" t="s">
        <v>3094</v>
      </c>
      <c r="I1787" s="193"/>
      <c r="J1787" s="1"/>
      <c r="K1787" s="1"/>
      <c r="L1787" s="1"/>
      <c r="M1787" s="1"/>
    </row>
    <row r="1788" spans="1:13" ht="16.5" customHeight="1" x14ac:dyDescent="0.2">
      <c r="A1788" s="193" t="s">
        <v>3094</v>
      </c>
      <c r="B1788" s="196"/>
      <c r="C1788" s="193" t="s">
        <v>3100</v>
      </c>
      <c r="D1788" s="193">
        <v>1</v>
      </c>
      <c r="E1788" s="193"/>
      <c r="F1788" s="193"/>
      <c r="G1788" s="193"/>
      <c r="H1788" s="193" t="s">
        <v>3094</v>
      </c>
      <c r="I1788" s="193"/>
      <c r="J1788" s="1"/>
      <c r="K1788" s="1"/>
      <c r="L1788" s="1"/>
      <c r="M1788" s="1"/>
    </row>
    <row r="1789" spans="1:13" ht="16.5" customHeight="1" x14ac:dyDescent="0.2">
      <c r="A1789" s="193" t="s">
        <v>3094</v>
      </c>
      <c r="B1789" s="196"/>
      <c r="C1789" s="193" t="s">
        <v>3104</v>
      </c>
      <c r="D1789" s="193"/>
      <c r="E1789" s="193">
        <v>5</v>
      </c>
      <c r="F1789" s="193"/>
      <c r="G1789" s="193"/>
      <c r="H1789" s="193" t="s">
        <v>3094</v>
      </c>
      <c r="I1789" s="193"/>
      <c r="J1789" s="1"/>
      <c r="K1789" s="1"/>
      <c r="L1789" s="1"/>
      <c r="M1789" s="1"/>
    </row>
    <row r="1790" spans="1:13" ht="16.5" customHeight="1" x14ac:dyDescent="0.2">
      <c r="A1790" s="193"/>
      <c r="B1790" s="196"/>
      <c r="C1790" s="193" t="s">
        <v>4013</v>
      </c>
      <c r="D1790" s="193"/>
      <c r="E1790" s="193">
        <v>5</v>
      </c>
      <c r="F1790" s="193"/>
      <c r="G1790" s="193"/>
      <c r="H1790" s="193"/>
      <c r="I1790" s="193"/>
      <c r="J1790" s="1"/>
      <c r="K1790" s="1"/>
      <c r="L1790" s="1"/>
      <c r="M1790" s="1"/>
    </row>
    <row r="1791" spans="1:13" ht="16.5" customHeight="1" x14ac:dyDescent="0.2">
      <c r="A1791" s="193"/>
      <c r="B1791" s="196"/>
      <c r="C1791" s="193" t="s">
        <v>4011</v>
      </c>
      <c r="D1791" s="193">
        <v>0.2</v>
      </c>
      <c r="E1791" s="193"/>
      <c r="F1791" s="193"/>
      <c r="G1791" s="193"/>
      <c r="H1791" s="193"/>
      <c r="I1791" s="193"/>
      <c r="J1791" s="1"/>
      <c r="K1791" s="1"/>
      <c r="L1791" s="1"/>
      <c r="M1791" s="1"/>
    </row>
    <row r="1792" spans="1:13" ht="16.5" customHeight="1" x14ac:dyDescent="0.2">
      <c r="A1792" s="193"/>
      <c r="B1792" s="196"/>
      <c r="C1792" s="193" t="s">
        <v>4042</v>
      </c>
      <c r="D1792" s="193">
        <v>1</v>
      </c>
      <c r="E1792" s="193"/>
      <c r="F1792" s="193"/>
      <c r="G1792" s="193"/>
      <c r="H1792" s="193"/>
      <c r="I1792" s="193"/>
      <c r="J1792" s="1"/>
      <c r="K1792" s="1"/>
      <c r="L1792" s="1"/>
      <c r="M1792" s="1"/>
    </row>
    <row r="1793" spans="1:13" ht="16.5" customHeight="1" x14ac:dyDescent="0.2">
      <c r="A1793" s="193" t="s">
        <v>3094</v>
      </c>
      <c r="B1793" s="196"/>
      <c r="C1793" s="193" t="s">
        <v>4012</v>
      </c>
      <c r="D1793" s="193">
        <f>SUM(D1785:D1788)</f>
        <v>3.2</v>
      </c>
      <c r="E1793" s="193"/>
      <c r="F1793" s="193"/>
      <c r="G1793" s="193"/>
      <c r="H1793" s="193" t="s">
        <v>3094</v>
      </c>
      <c r="I1793" s="193"/>
      <c r="J1793" s="1"/>
      <c r="K1793" s="1"/>
      <c r="L1793" s="1"/>
      <c r="M1793" s="1"/>
    </row>
    <row r="1794" spans="1:13" ht="16.5" customHeight="1" x14ac:dyDescent="0.2">
      <c r="A1794" s="193">
        <f>+A1780+1</f>
        <v>55070</v>
      </c>
      <c r="B1794" s="194" t="str">
        <f>VLOOKUP($A1794,'P-Partidas-MT'!$A:$C,2,0)</f>
        <v>Armado A10-2(0.6)</v>
      </c>
      <c r="C1794" s="195"/>
      <c r="D1794" s="195"/>
      <c r="E1794" s="195"/>
      <c r="F1794" s="195"/>
      <c r="G1794" s="195"/>
      <c r="H1794" s="195" t="s">
        <v>72</v>
      </c>
      <c r="I1794" s="195">
        <f>VLOOKUP(A1794,'P-Partidas-MT'!$A$72:$AE$804,31,0)</f>
        <v>4.5</v>
      </c>
      <c r="J1794" s="1"/>
      <c r="K1794" s="1"/>
      <c r="L1794" s="1"/>
      <c r="M1794" s="1"/>
    </row>
    <row r="1795" spans="1:13" ht="16.5" customHeight="1" x14ac:dyDescent="0.2">
      <c r="A1795" s="193" t="s">
        <v>3094</v>
      </c>
      <c r="B1795" s="196"/>
      <c r="C1795" s="193" t="s">
        <v>4048</v>
      </c>
      <c r="D1795" s="193"/>
      <c r="E1795" s="193">
        <v>0.04</v>
      </c>
      <c r="F1795" s="193"/>
      <c r="G1795" s="193"/>
      <c r="H1795" s="193" t="s">
        <v>3094</v>
      </c>
      <c r="I1795" s="193"/>
      <c r="J1795" s="1"/>
      <c r="K1795" s="1"/>
      <c r="L1795" s="1"/>
      <c r="M1795" s="1"/>
    </row>
    <row r="1796" spans="1:13" ht="16.5" customHeight="1" x14ac:dyDescent="0.2">
      <c r="A1796" s="193" t="s">
        <v>3094</v>
      </c>
      <c r="B1796" s="196"/>
      <c r="C1796" s="193" t="s">
        <v>3160</v>
      </c>
      <c r="D1796" s="193"/>
      <c r="E1796" s="193">
        <v>2E-3</v>
      </c>
      <c r="F1796" s="193"/>
      <c r="G1796" s="193"/>
      <c r="H1796" s="193" t="s">
        <v>3094</v>
      </c>
      <c r="I1796" s="193"/>
      <c r="J1796" s="1"/>
      <c r="K1796" s="1"/>
      <c r="L1796" s="1"/>
      <c r="M1796" s="1"/>
    </row>
    <row r="1797" spans="1:13" ht="16.5" customHeight="1" x14ac:dyDescent="0.2">
      <c r="A1797" s="193"/>
      <c r="B1797" s="196"/>
      <c r="C1797" s="193" t="s">
        <v>4055</v>
      </c>
      <c r="D1797" s="193"/>
      <c r="E1797" s="193">
        <v>1E-3</v>
      </c>
      <c r="F1797" s="193"/>
      <c r="G1797" s="193"/>
      <c r="H1797" s="193"/>
      <c r="I1797" s="193"/>
      <c r="J1797" s="1"/>
      <c r="K1797" s="1"/>
      <c r="L1797" s="1"/>
      <c r="M1797" s="1"/>
    </row>
    <row r="1798" spans="1:13" ht="16.5" customHeight="1" x14ac:dyDescent="0.2">
      <c r="A1798" s="193"/>
      <c r="B1798" s="196"/>
      <c r="C1798" s="193" t="s">
        <v>4047</v>
      </c>
      <c r="D1798" s="193"/>
      <c r="E1798" s="193">
        <v>4.7E-2</v>
      </c>
      <c r="F1798" s="193"/>
      <c r="G1798" s="193"/>
      <c r="H1798" s="193"/>
      <c r="I1798" s="193"/>
      <c r="J1798" s="1"/>
      <c r="K1798" s="1"/>
      <c r="L1798" s="1"/>
      <c r="M1798" s="1"/>
    </row>
    <row r="1799" spans="1:13" ht="16.5" customHeight="1" x14ac:dyDescent="0.2">
      <c r="A1799" s="193" t="s">
        <v>3094</v>
      </c>
      <c r="B1799" s="196"/>
      <c r="C1799" s="193" t="s">
        <v>3147</v>
      </c>
      <c r="D1799" s="193">
        <v>0.2</v>
      </c>
      <c r="E1799" s="193"/>
      <c r="F1799" s="193"/>
      <c r="G1799" s="193"/>
      <c r="H1799" s="193" t="s">
        <v>3094</v>
      </c>
      <c r="I1799" s="193"/>
      <c r="J1799" s="1"/>
      <c r="K1799" s="1"/>
      <c r="L1799" s="1"/>
      <c r="M1799" s="1"/>
    </row>
    <row r="1800" spans="1:13" ht="16.5" customHeight="1" x14ac:dyDescent="0.2">
      <c r="A1800" s="193"/>
      <c r="B1800" s="196"/>
      <c r="C1800" s="193" t="s">
        <v>3148</v>
      </c>
      <c r="D1800" s="193">
        <v>1</v>
      </c>
      <c r="E1800" s="193"/>
      <c r="F1800" s="193"/>
      <c r="G1800" s="193"/>
      <c r="H1800" s="193"/>
      <c r="I1800" s="193"/>
      <c r="J1800" s="1"/>
      <c r="K1800" s="1"/>
      <c r="L1800" s="1"/>
      <c r="M1800" s="1"/>
    </row>
    <row r="1801" spans="1:13" ht="16.5" customHeight="1" x14ac:dyDescent="0.2">
      <c r="A1801" s="193" t="s">
        <v>3094</v>
      </c>
      <c r="B1801" s="196"/>
      <c r="C1801" s="193" t="s">
        <v>3099</v>
      </c>
      <c r="D1801" s="193">
        <v>1</v>
      </c>
      <c r="E1801" s="193"/>
      <c r="F1801" s="193"/>
      <c r="G1801" s="193"/>
      <c r="H1801" s="193" t="s">
        <v>3094</v>
      </c>
      <c r="I1801" s="193"/>
      <c r="J1801" s="1"/>
      <c r="K1801" s="1"/>
      <c r="L1801" s="1"/>
      <c r="M1801" s="1"/>
    </row>
    <row r="1802" spans="1:13" ht="16.5" customHeight="1" x14ac:dyDescent="0.2">
      <c r="A1802" s="193" t="s">
        <v>3094</v>
      </c>
      <c r="B1802" s="196"/>
      <c r="C1802" s="193" t="s">
        <v>3100</v>
      </c>
      <c r="D1802" s="193">
        <v>1</v>
      </c>
      <c r="E1802" s="193"/>
      <c r="F1802" s="193"/>
      <c r="G1802" s="193"/>
      <c r="H1802" s="193" t="s">
        <v>3094</v>
      </c>
      <c r="I1802" s="193"/>
      <c r="J1802" s="1"/>
      <c r="K1802" s="1"/>
      <c r="L1802" s="1"/>
      <c r="M1802" s="1"/>
    </row>
    <row r="1803" spans="1:13" ht="16.5" customHeight="1" x14ac:dyDescent="0.2">
      <c r="A1803" s="193" t="s">
        <v>3094</v>
      </c>
      <c r="B1803" s="196"/>
      <c r="C1803" s="193" t="s">
        <v>3104</v>
      </c>
      <c r="D1803" s="193"/>
      <c r="E1803" s="193">
        <v>5</v>
      </c>
      <c r="F1803" s="193"/>
      <c r="G1803" s="193"/>
      <c r="H1803" s="193" t="s">
        <v>3094</v>
      </c>
      <c r="I1803" s="193"/>
      <c r="J1803" s="1"/>
      <c r="K1803" s="1"/>
      <c r="L1803" s="1"/>
      <c r="M1803" s="1"/>
    </row>
    <row r="1804" spans="1:13" ht="16.5" customHeight="1" x14ac:dyDescent="0.2">
      <c r="A1804" s="193"/>
      <c r="B1804" s="196"/>
      <c r="C1804" s="193" t="s">
        <v>4013</v>
      </c>
      <c r="D1804" s="193"/>
      <c r="E1804" s="193">
        <v>5</v>
      </c>
      <c r="F1804" s="193"/>
      <c r="G1804" s="193"/>
      <c r="H1804" s="193"/>
      <c r="I1804" s="193"/>
      <c r="J1804" s="1"/>
      <c r="K1804" s="1"/>
      <c r="L1804" s="1"/>
      <c r="M1804" s="1"/>
    </row>
    <row r="1805" spans="1:13" ht="16.5" customHeight="1" x14ac:dyDescent="0.2">
      <c r="A1805" s="193"/>
      <c r="B1805" s="196"/>
      <c r="C1805" s="193" t="s">
        <v>4011</v>
      </c>
      <c r="D1805" s="193">
        <v>0.2</v>
      </c>
      <c r="E1805" s="193"/>
      <c r="F1805" s="193"/>
      <c r="G1805" s="193"/>
      <c r="H1805" s="193"/>
      <c r="I1805" s="193"/>
      <c r="J1805" s="1"/>
      <c r="K1805" s="1"/>
      <c r="L1805" s="1"/>
      <c r="M1805" s="1"/>
    </row>
    <row r="1806" spans="1:13" ht="16.5" customHeight="1" x14ac:dyDescent="0.2">
      <c r="A1806" s="193"/>
      <c r="B1806" s="196"/>
      <c r="C1806" s="193" t="s">
        <v>4042</v>
      </c>
      <c r="D1806" s="193">
        <v>1</v>
      </c>
      <c r="E1806" s="193"/>
      <c r="F1806" s="193"/>
      <c r="G1806" s="193"/>
      <c r="H1806" s="193"/>
      <c r="I1806" s="193"/>
      <c r="J1806" s="1"/>
      <c r="K1806" s="1"/>
      <c r="L1806" s="1"/>
      <c r="M1806" s="1"/>
    </row>
    <row r="1807" spans="1:13" ht="16.5" customHeight="1" x14ac:dyDescent="0.2">
      <c r="A1807" s="193" t="s">
        <v>3094</v>
      </c>
      <c r="B1807" s="196"/>
      <c r="C1807" s="193" t="s">
        <v>4012</v>
      </c>
      <c r="D1807" s="193">
        <f>SUM(D1799:D1802)</f>
        <v>3.2</v>
      </c>
      <c r="E1807" s="193"/>
      <c r="F1807" s="193"/>
      <c r="G1807" s="193"/>
      <c r="H1807" s="193" t="s">
        <v>3094</v>
      </c>
      <c r="I1807" s="193"/>
      <c r="J1807" s="1"/>
      <c r="K1807" s="1"/>
      <c r="L1807" s="1"/>
      <c r="M1807" s="1"/>
    </row>
    <row r="1808" spans="1:13" ht="16.5" customHeight="1" x14ac:dyDescent="0.2">
      <c r="A1808" s="193">
        <f>+A1794+1</f>
        <v>55071</v>
      </c>
      <c r="B1808" s="194" t="str">
        <f>VLOOKUP($A1808,'P-Partidas-MT'!$A:$C,2,0)</f>
        <v>Armado A10-2(0.8)2</v>
      </c>
      <c r="C1808" s="195"/>
      <c r="D1808" s="195"/>
      <c r="E1808" s="195"/>
      <c r="F1808" s="195"/>
      <c r="G1808" s="195"/>
      <c r="H1808" s="195" t="s">
        <v>72</v>
      </c>
      <c r="I1808" s="195">
        <f>VLOOKUP(A1808,'P-Partidas-MT'!$A$72:$AE$804,31,0)</f>
        <v>4.5</v>
      </c>
      <c r="J1808" s="1"/>
      <c r="K1808" s="1"/>
      <c r="L1808" s="1"/>
      <c r="M1808" s="1"/>
    </row>
    <row r="1809" spans="1:13" ht="16.5" customHeight="1" x14ac:dyDescent="0.2">
      <c r="A1809" s="193" t="s">
        <v>3094</v>
      </c>
      <c r="B1809" s="196"/>
      <c r="C1809" s="193" t="s">
        <v>4048</v>
      </c>
      <c r="D1809" s="193"/>
      <c r="E1809" s="193">
        <v>0.04</v>
      </c>
      <c r="F1809" s="193"/>
      <c r="G1809" s="193"/>
      <c r="H1809" s="193" t="s">
        <v>3094</v>
      </c>
      <c r="I1809" s="193"/>
      <c r="J1809" s="1"/>
      <c r="K1809" s="1"/>
      <c r="L1809" s="1"/>
      <c r="M1809" s="1"/>
    </row>
    <row r="1810" spans="1:13" ht="16.5" customHeight="1" x14ac:dyDescent="0.2">
      <c r="A1810" s="193" t="s">
        <v>3094</v>
      </c>
      <c r="B1810" s="196"/>
      <c r="C1810" s="193" t="s">
        <v>3160</v>
      </c>
      <c r="D1810" s="193"/>
      <c r="E1810" s="193">
        <v>2E-3</v>
      </c>
      <c r="F1810" s="193"/>
      <c r="G1810" s="193"/>
      <c r="H1810" s="193" t="s">
        <v>3094</v>
      </c>
      <c r="I1810" s="193"/>
      <c r="J1810" s="1"/>
      <c r="K1810" s="1"/>
      <c r="L1810" s="1"/>
      <c r="M1810" s="1"/>
    </row>
    <row r="1811" spans="1:13" ht="16.5" customHeight="1" x14ac:dyDescent="0.2">
      <c r="A1811" s="193"/>
      <c r="B1811" s="196"/>
      <c r="C1811" s="193" t="s">
        <v>4055</v>
      </c>
      <c r="D1811" s="193"/>
      <c r="E1811" s="193">
        <v>1E-3</v>
      </c>
      <c r="F1811" s="193"/>
      <c r="G1811" s="193"/>
      <c r="H1811" s="193"/>
      <c r="I1811" s="193"/>
      <c r="J1811" s="1"/>
      <c r="K1811" s="1"/>
      <c r="L1811" s="1"/>
      <c r="M1811" s="1"/>
    </row>
    <row r="1812" spans="1:13" ht="16.5" customHeight="1" x14ac:dyDescent="0.2">
      <c r="A1812" s="193"/>
      <c r="B1812" s="196"/>
      <c r="C1812" s="193" t="s">
        <v>4047</v>
      </c>
      <c r="D1812" s="193"/>
      <c r="E1812" s="193">
        <v>4.7E-2</v>
      </c>
      <c r="F1812" s="193"/>
      <c r="G1812" s="193"/>
      <c r="H1812" s="193"/>
      <c r="I1812" s="193"/>
      <c r="J1812" s="1"/>
      <c r="K1812" s="1"/>
      <c r="L1812" s="1"/>
      <c r="M1812" s="1"/>
    </row>
    <row r="1813" spans="1:13" ht="16.5" customHeight="1" x14ac:dyDescent="0.2">
      <c r="A1813" s="193" t="s">
        <v>3094</v>
      </c>
      <c r="B1813" s="196"/>
      <c r="C1813" s="193" t="s">
        <v>3147</v>
      </c>
      <c r="D1813" s="193">
        <v>0.2</v>
      </c>
      <c r="E1813" s="193"/>
      <c r="F1813" s="193"/>
      <c r="G1813" s="193"/>
      <c r="H1813" s="193" t="s">
        <v>3094</v>
      </c>
      <c r="I1813" s="193"/>
      <c r="J1813" s="1"/>
      <c r="K1813" s="1"/>
      <c r="L1813" s="1"/>
      <c r="M1813" s="1"/>
    </row>
    <row r="1814" spans="1:13" ht="16.5" customHeight="1" x14ac:dyDescent="0.2">
      <c r="A1814" s="193"/>
      <c r="B1814" s="196"/>
      <c r="C1814" s="193" t="s">
        <v>3148</v>
      </c>
      <c r="D1814" s="193">
        <v>1</v>
      </c>
      <c r="E1814" s="193"/>
      <c r="F1814" s="193"/>
      <c r="G1814" s="193"/>
      <c r="H1814" s="193"/>
      <c r="I1814" s="193"/>
      <c r="J1814" s="1"/>
      <c r="K1814" s="1"/>
      <c r="L1814" s="1"/>
      <c r="M1814" s="1"/>
    </row>
    <row r="1815" spans="1:13" ht="16.5" customHeight="1" x14ac:dyDescent="0.2">
      <c r="A1815" s="193" t="s">
        <v>3094</v>
      </c>
      <c r="B1815" s="196"/>
      <c r="C1815" s="193" t="s">
        <v>3099</v>
      </c>
      <c r="D1815" s="193">
        <v>1</v>
      </c>
      <c r="E1815" s="193"/>
      <c r="F1815" s="193"/>
      <c r="G1815" s="193"/>
      <c r="H1815" s="193" t="s">
        <v>3094</v>
      </c>
      <c r="I1815" s="193"/>
      <c r="J1815" s="1"/>
      <c r="K1815" s="1"/>
      <c r="L1815" s="1"/>
      <c r="M1815" s="1"/>
    </row>
    <row r="1816" spans="1:13" ht="16.5" customHeight="1" x14ac:dyDescent="0.2">
      <c r="A1816" s="193" t="s">
        <v>3094</v>
      </c>
      <c r="B1816" s="196"/>
      <c r="C1816" s="193" t="s">
        <v>3100</v>
      </c>
      <c r="D1816" s="193">
        <v>1</v>
      </c>
      <c r="E1816" s="193"/>
      <c r="F1816" s="193"/>
      <c r="G1816" s="193"/>
      <c r="H1816" s="193" t="s">
        <v>3094</v>
      </c>
      <c r="I1816" s="193"/>
      <c r="J1816" s="1"/>
      <c r="K1816" s="1"/>
      <c r="L1816" s="1"/>
      <c r="M1816" s="1"/>
    </row>
    <row r="1817" spans="1:13" ht="16.5" customHeight="1" x14ac:dyDescent="0.2">
      <c r="A1817" s="193" t="s">
        <v>3094</v>
      </c>
      <c r="B1817" s="196"/>
      <c r="C1817" s="193" t="s">
        <v>3104</v>
      </c>
      <c r="D1817" s="193"/>
      <c r="E1817" s="193">
        <v>5</v>
      </c>
      <c r="F1817" s="193"/>
      <c r="G1817" s="193"/>
      <c r="H1817" s="193" t="s">
        <v>3094</v>
      </c>
      <c r="I1817" s="193"/>
      <c r="J1817" s="1"/>
      <c r="K1817" s="1"/>
      <c r="L1817" s="1"/>
      <c r="M1817" s="1"/>
    </row>
    <row r="1818" spans="1:13" ht="16.5" customHeight="1" x14ac:dyDescent="0.2">
      <c r="A1818" s="193"/>
      <c r="B1818" s="196"/>
      <c r="C1818" s="193" t="s">
        <v>4013</v>
      </c>
      <c r="D1818" s="193"/>
      <c r="E1818" s="193">
        <v>5</v>
      </c>
      <c r="F1818" s="193"/>
      <c r="G1818" s="193"/>
      <c r="H1818" s="193"/>
      <c r="I1818" s="193"/>
      <c r="J1818" s="1"/>
      <c r="K1818" s="1"/>
      <c r="L1818" s="1"/>
      <c r="M1818" s="1"/>
    </row>
    <row r="1819" spans="1:13" ht="16.5" customHeight="1" x14ac:dyDescent="0.2">
      <c r="A1819" s="193"/>
      <c r="B1819" s="196"/>
      <c r="C1819" s="193" t="s">
        <v>4011</v>
      </c>
      <c r="D1819" s="193">
        <v>0.2</v>
      </c>
      <c r="E1819" s="193"/>
      <c r="F1819" s="193"/>
      <c r="G1819" s="193"/>
      <c r="H1819" s="193"/>
      <c r="I1819" s="193"/>
      <c r="J1819" s="1"/>
      <c r="K1819" s="1"/>
      <c r="L1819" s="1"/>
      <c r="M1819" s="1"/>
    </row>
    <row r="1820" spans="1:13" ht="16.5" customHeight="1" x14ac:dyDescent="0.2">
      <c r="A1820" s="193"/>
      <c r="B1820" s="196"/>
      <c r="C1820" s="193" t="s">
        <v>4042</v>
      </c>
      <c r="D1820" s="193">
        <v>1</v>
      </c>
      <c r="E1820" s="193"/>
      <c r="F1820" s="193"/>
      <c r="G1820" s="193"/>
      <c r="H1820" s="193"/>
      <c r="I1820" s="193"/>
      <c r="J1820" s="1"/>
      <c r="K1820" s="1"/>
      <c r="L1820" s="1"/>
      <c r="M1820" s="1"/>
    </row>
    <row r="1821" spans="1:13" ht="16.5" customHeight="1" x14ac:dyDescent="0.2">
      <c r="A1821" s="193" t="s">
        <v>3094</v>
      </c>
      <c r="B1821" s="196"/>
      <c r="C1821" s="193" t="s">
        <v>4012</v>
      </c>
      <c r="D1821" s="193">
        <f>SUM(D1813:D1816)</f>
        <v>3.2</v>
      </c>
      <c r="E1821" s="193"/>
      <c r="F1821" s="193"/>
      <c r="G1821" s="193"/>
      <c r="H1821" s="193" t="s">
        <v>3094</v>
      </c>
      <c r="I1821" s="193"/>
      <c r="J1821" s="1"/>
      <c r="K1821" s="1"/>
      <c r="L1821" s="1"/>
      <c r="M1821" s="1"/>
    </row>
    <row r="1822" spans="1:13" ht="16.5" customHeight="1" x14ac:dyDescent="0.2">
      <c r="A1822" s="193">
        <f>+A1808+1</f>
        <v>55072</v>
      </c>
      <c r="B1822" s="194" t="str">
        <f>VLOOKUP($A1822,'P-Partidas-MT'!$A:$C,2,0)</f>
        <v>Armado A10-2(1.0)3</v>
      </c>
      <c r="C1822" s="195"/>
      <c r="D1822" s="195"/>
      <c r="E1822" s="195"/>
      <c r="F1822" s="195"/>
      <c r="G1822" s="195"/>
      <c r="H1822" s="195" t="s">
        <v>72</v>
      </c>
      <c r="I1822" s="195">
        <f>VLOOKUP(A1822,'P-Partidas-MT'!$A$72:$AE$804,31,0)</f>
        <v>4.4000000000000004</v>
      </c>
      <c r="J1822" s="1"/>
      <c r="K1822" s="1"/>
      <c r="L1822" s="1"/>
      <c r="M1822" s="1"/>
    </row>
    <row r="1823" spans="1:13" ht="16.5" customHeight="1" x14ac:dyDescent="0.2">
      <c r="A1823" s="193" t="s">
        <v>3094</v>
      </c>
      <c r="B1823" s="196"/>
      <c r="C1823" s="193" t="s">
        <v>4048</v>
      </c>
      <c r="D1823" s="193"/>
      <c r="E1823" s="193">
        <v>0.04</v>
      </c>
      <c r="F1823" s="193"/>
      <c r="G1823" s="193"/>
      <c r="H1823" s="193" t="s">
        <v>3094</v>
      </c>
      <c r="I1823" s="193"/>
      <c r="J1823" s="1"/>
      <c r="K1823" s="1"/>
      <c r="L1823" s="1"/>
      <c r="M1823" s="1"/>
    </row>
    <row r="1824" spans="1:13" ht="16.5" customHeight="1" x14ac:dyDescent="0.2">
      <c r="A1824" s="193" t="s">
        <v>3094</v>
      </c>
      <c r="B1824" s="196"/>
      <c r="C1824" s="193" t="s">
        <v>3160</v>
      </c>
      <c r="D1824" s="193"/>
      <c r="E1824" s="193">
        <v>2E-3</v>
      </c>
      <c r="F1824" s="193"/>
      <c r="G1824" s="193"/>
      <c r="H1824" s="193" t="s">
        <v>3094</v>
      </c>
      <c r="I1824" s="193"/>
      <c r="J1824" s="1"/>
      <c r="K1824" s="1"/>
      <c r="L1824" s="1"/>
      <c r="M1824" s="1"/>
    </row>
    <row r="1825" spans="1:13" ht="16.5" customHeight="1" x14ac:dyDescent="0.2">
      <c r="A1825" s="193"/>
      <c r="B1825" s="196"/>
      <c r="C1825" s="193" t="s">
        <v>4055</v>
      </c>
      <c r="D1825" s="193"/>
      <c r="E1825" s="193">
        <v>1E-3</v>
      </c>
      <c r="F1825" s="193"/>
      <c r="G1825" s="193"/>
      <c r="H1825" s="193"/>
      <c r="I1825" s="193"/>
      <c r="J1825" s="1"/>
      <c r="K1825" s="1"/>
      <c r="L1825" s="1"/>
      <c r="M1825" s="1"/>
    </row>
    <row r="1826" spans="1:13" ht="16.5" customHeight="1" x14ac:dyDescent="0.2">
      <c r="A1826" s="193"/>
      <c r="B1826" s="196"/>
      <c r="C1826" s="193" t="s">
        <v>4047</v>
      </c>
      <c r="D1826" s="193"/>
      <c r="E1826" s="193">
        <v>4.7E-2</v>
      </c>
      <c r="F1826" s="193"/>
      <c r="G1826" s="193"/>
      <c r="H1826" s="193"/>
      <c r="I1826" s="193"/>
      <c r="J1826" s="1"/>
      <c r="K1826" s="1"/>
      <c r="L1826" s="1"/>
      <c r="M1826" s="1"/>
    </row>
    <row r="1827" spans="1:13" ht="16.5" customHeight="1" x14ac:dyDescent="0.2">
      <c r="A1827" s="193" t="s">
        <v>3094</v>
      </c>
      <c r="B1827" s="196"/>
      <c r="C1827" s="193" t="s">
        <v>3147</v>
      </c>
      <c r="D1827" s="193">
        <v>0.2</v>
      </c>
      <c r="E1827" s="193"/>
      <c r="F1827" s="193"/>
      <c r="G1827" s="193"/>
      <c r="H1827" s="193" t="s">
        <v>3094</v>
      </c>
      <c r="I1827" s="193"/>
      <c r="J1827" s="1"/>
      <c r="K1827" s="1"/>
      <c r="L1827" s="1"/>
      <c r="M1827" s="1"/>
    </row>
    <row r="1828" spans="1:13" ht="16.5" customHeight="1" x14ac:dyDescent="0.2">
      <c r="A1828" s="193"/>
      <c r="B1828" s="196"/>
      <c r="C1828" s="193" t="s">
        <v>3148</v>
      </c>
      <c r="D1828" s="193">
        <v>1</v>
      </c>
      <c r="E1828" s="193"/>
      <c r="F1828" s="193"/>
      <c r="G1828" s="193"/>
      <c r="H1828" s="193"/>
      <c r="I1828" s="193"/>
      <c r="J1828" s="1"/>
      <c r="K1828" s="1"/>
      <c r="L1828" s="1"/>
      <c r="M1828" s="1"/>
    </row>
    <row r="1829" spans="1:13" ht="16.5" customHeight="1" x14ac:dyDescent="0.2">
      <c r="A1829" s="193" t="s">
        <v>3094</v>
      </c>
      <c r="B1829" s="196"/>
      <c r="C1829" s="193" t="s">
        <v>3099</v>
      </c>
      <c r="D1829" s="193">
        <v>1</v>
      </c>
      <c r="E1829" s="193"/>
      <c r="F1829" s="193"/>
      <c r="G1829" s="193"/>
      <c r="H1829" s="193" t="s">
        <v>3094</v>
      </c>
      <c r="I1829" s="193"/>
      <c r="J1829" s="1"/>
      <c r="K1829" s="1"/>
      <c r="L1829" s="1"/>
      <c r="M1829" s="1"/>
    </row>
    <row r="1830" spans="1:13" ht="16.5" customHeight="1" x14ac:dyDescent="0.2">
      <c r="A1830" s="193" t="s">
        <v>3094</v>
      </c>
      <c r="B1830" s="196"/>
      <c r="C1830" s="193" t="s">
        <v>3100</v>
      </c>
      <c r="D1830" s="193">
        <v>1</v>
      </c>
      <c r="E1830" s="193"/>
      <c r="F1830" s="193"/>
      <c r="G1830" s="193"/>
      <c r="H1830" s="193" t="s">
        <v>3094</v>
      </c>
      <c r="I1830" s="193"/>
      <c r="J1830" s="1"/>
      <c r="K1830" s="1"/>
      <c r="L1830" s="1"/>
      <c r="M1830" s="1"/>
    </row>
    <row r="1831" spans="1:13" ht="16.5" customHeight="1" x14ac:dyDescent="0.2">
      <c r="A1831" s="193" t="s">
        <v>3094</v>
      </c>
      <c r="B1831" s="196"/>
      <c r="C1831" s="193" t="s">
        <v>3104</v>
      </c>
      <c r="D1831" s="193"/>
      <c r="E1831" s="193">
        <v>5</v>
      </c>
      <c r="F1831" s="193"/>
      <c r="G1831" s="193"/>
      <c r="H1831" s="193" t="s">
        <v>3094</v>
      </c>
      <c r="I1831" s="193"/>
      <c r="J1831" s="1"/>
      <c r="K1831" s="1"/>
      <c r="L1831" s="1"/>
      <c r="M1831" s="1"/>
    </row>
    <row r="1832" spans="1:13" ht="16.5" customHeight="1" x14ac:dyDescent="0.2">
      <c r="A1832" s="193"/>
      <c r="B1832" s="196"/>
      <c r="C1832" s="193" t="s">
        <v>4013</v>
      </c>
      <c r="D1832" s="193"/>
      <c r="E1832" s="193">
        <v>5</v>
      </c>
      <c r="F1832" s="193"/>
      <c r="G1832" s="193"/>
      <c r="H1832" s="193"/>
      <c r="I1832" s="193"/>
      <c r="J1832" s="1"/>
      <c r="K1832" s="1"/>
      <c r="L1832" s="1"/>
      <c r="M1832" s="1"/>
    </row>
    <row r="1833" spans="1:13" ht="16.5" customHeight="1" x14ac:dyDescent="0.2">
      <c r="A1833" s="193"/>
      <c r="B1833" s="196"/>
      <c r="C1833" s="193" t="s">
        <v>4011</v>
      </c>
      <c r="D1833" s="193">
        <v>0.2</v>
      </c>
      <c r="E1833" s="193"/>
      <c r="F1833" s="193"/>
      <c r="G1833" s="193"/>
      <c r="H1833" s="193"/>
      <c r="I1833" s="193"/>
      <c r="J1833" s="1"/>
      <c r="K1833" s="1"/>
      <c r="L1833" s="1"/>
      <c r="M1833" s="1"/>
    </row>
    <row r="1834" spans="1:13" ht="16.5" customHeight="1" x14ac:dyDescent="0.2">
      <c r="A1834" s="193"/>
      <c r="B1834" s="196"/>
      <c r="C1834" s="193" t="s">
        <v>4042</v>
      </c>
      <c r="D1834" s="193">
        <v>1</v>
      </c>
      <c r="E1834" s="193"/>
      <c r="F1834" s="193"/>
      <c r="G1834" s="193"/>
      <c r="H1834" s="193"/>
      <c r="I1834" s="193"/>
      <c r="J1834" s="1"/>
      <c r="K1834" s="1"/>
      <c r="L1834" s="1"/>
      <c r="M1834" s="1"/>
    </row>
    <row r="1835" spans="1:13" ht="16.5" customHeight="1" x14ac:dyDescent="0.2">
      <c r="A1835" s="193" t="s">
        <v>3094</v>
      </c>
      <c r="B1835" s="196"/>
      <c r="C1835" s="193" t="s">
        <v>4012</v>
      </c>
      <c r="D1835" s="193">
        <f>SUM(D1827:D1830)</f>
        <v>3.2</v>
      </c>
      <c r="E1835" s="193"/>
      <c r="F1835" s="193"/>
      <c r="G1835" s="193"/>
      <c r="H1835" s="193" t="s">
        <v>3094</v>
      </c>
      <c r="I1835" s="193"/>
      <c r="J1835" s="1"/>
      <c r="K1835" s="1"/>
      <c r="L1835" s="1"/>
      <c r="M1835" s="1"/>
    </row>
    <row r="1836" spans="1:13" ht="16.5" customHeight="1" x14ac:dyDescent="0.2">
      <c r="A1836" s="193">
        <f>+A1822+1</f>
        <v>55073</v>
      </c>
      <c r="B1836" s="194" t="str">
        <f>VLOOKUP($A1836,'P-Partidas-MT'!$A:$C,2,0)</f>
        <v>Armado A10-2(1.5)4</v>
      </c>
      <c r="C1836" s="195"/>
      <c r="D1836" s="195"/>
      <c r="E1836" s="195"/>
      <c r="F1836" s="195"/>
      <c r="G1836" s="195"/>
      <c r="H1836" s="195" t="s">
        <v>72</v>
      </c>
      <c r="I1836" s="195">
        <f>VLOOKUP(A1836,'P-Partidas-MT'!$A$72:$AE$804,31,0)</f>
        <v>4</v>
      </c>
      <c r="J1836" s="1"/>
      <c r="K1836" s="1"/>
      <c r="L1836" s="1"/>
      <c r="M1836" s="1"/>
    </row>
    <row r="1837" spans="1:13" ht="16.5" customHeight="1" x14ac:dyDescent="0.2">
      <c r="A1837" s="193" t="s">
        <v>3094</v>
      </c>
      <c r="B1837" s="196"/>
      <c r="C1837" s="193" t="s">
        <v>4048</v>
      </c>
      <c r="D1837" s="193"/>
      <c r="E1837" s="193">
        <v>0.04</v>
      </c>
      <c r="F1837" s="193"/>
      <c r="G1837" s="193"/>
      <c r="H1837" s="193" t="s">
        <v>3094</v>
      </c>
      <c r="I1837" s="193"/>
      <c r="J1837" s="1"/>
      <c r="K1837" s="1"/>
      <c r="L1837" s="1"/>
      <c r="M1837" s="1"/>
    </row>
    <row r="1838" spans="1:13" ht="16.5" customHeight="1" x14ac:dyDescent="0.2">
      <c r="A1838" s="193" t="s">
        <v>3094</v>
      </c>
      <c r="B1838" s="196"/>
      <c r="C1838" s="193" t="s">
        <v>3160</v>
      </c>
      <c r="D1838" s="193"/>
      <c r="E1838" s="193">
        <v>2E-3</v>
      </c>
      <c r="F1838" s="193"/>
      <c r="G1838" s="193"/>
      <c r="H1838" s="193" t="s">
        <v>3094</v>
      </c>
      <c r="I1838" s="193"/>
      <c r="J1838" s="1"/>
      <c r="K1838" s="1"/>
      <c r="L1838" s="1"/>
      <c r="M1838" s="1"/>
    </row>
    <row r="1839" spans="1:13" ht="16.5" customHeight="1" x14ac:dyDescent="0.2">
      <c r="A1839" s="193"/>
      <c r="B1839" s="196"/>
      <c r="C1839" s="193" t="s">
        <v>4055</v>
      </c>
      <c r="D1839" s="193"/>
      <c r="E1839" s="193">
        <v>1E-3</v>
      </c>
      <c r="F1839" s="193"/>
      <c r="G1839" s="193"/>
      <c r="H1839" s="193"/>
      <c r="I1839" s="193"/>
      <c r="J1839" s="1"/>
      <c r="K1839" s="1"/>
      <c r="L1839" s="1"/>
      <c r="M1839" s="1"/>
    </row>
    <row r="1840" spans="1:13" ht="16.5" customHeight="1" x14ac:dyDescent="0.2">
      <c r="A1840" s="193"/>
      <c r="B1840" s="196"/>
      <c r="C1840" s="193" t="s">
        <v>4047</v>
      </c>
      <c r="D1840" s="193"/>
      <c r="E1840" s="193">
        <v>4.7E-2</v>
      </c>
      <c r="F1840" s="193"/>
      <c r="G1840" s="193"/>
      <c r="H1840" s="193"/>
      <c r="I1840" s="193"/>
      <c r="J1840" s="1"/>
      <c r="K1840" s="1"/>
      <c r="L1840" s="1"/>
      <c r="M1840" s="1"/>
    </row>
    <row r="1841" spans="1:13" ht="16.5" customHeight="1" x14ac:dyDescent="0.2">
      <c r="A1841" s="193" t="s">
        <v>3094</v>
      </c>
      <c r="B1841" s="196"/>
      <c r="C1841" s="193" t="s">
        <v>3147</v>
      </c>
      <c r="D1841" s="193">
        <v>0.2</v>
      </c>
      <c r="E1841" s="193"/>
      <c r="F1841" s="193"/>
      <c r="G1841" s="193"/>
      <c r="H1841" s="193" t="s">
        <v>3094</v>
      </c>
      <c r="I1841" s="193"/>
      <c r="J1841" s="1"/>
      <c r="K1841" s="1"/>
      <c r="L1841" s="1"/>
      <c r="M1841" s="1"/>
    </row>
    <row r="1842" spans="1:13" ht="16.5" customHeight="1" x14ac:dyDescent="0.2">
      <c r="A1842" s="193"/>
      <c r="B1842" s="196"/>
      <c r="C1842" s="193" t="s">
        <v>3148</v>
      </c>
      <c r="D1842" s="193">
        <v>1</v>
      </c>
      <c r="E1842" s="193"/>
      <c r="F1842" s="193"/>
      <c r="G1842" s="193"/>
      <c r="H1842" s="193"/>
      <c r="I1842" s="193"/>
      <c r="J1842" s="1"/>
      <c r="K1842" s="1"/>
      <c r="L1842" s="1"/>
      <c r="M1842" s="1"/>
    </row>
    <row r="1843" spans="1:13" ht="16.5" customHeight="1" x14ac:dyDescent="0.2">
      <c r="A1843" s="193" t="s">
        <v>3094</v>
      </c>
      <c r="B1843" s="196"/>
      <c r="C1843" s="193" t="s">
        <v>3099</v>
      </c>
      <c r="D1843" s="193">
        <v>1</v>
      </c>
      <c r="E1843" s="193"/>
      <c r="F1843" s="193"/>
      <c r="G1843" s="193"/>
      <c r="H1843" s="193" t="s">
        <v>3094</v>
      </c>
      <c r="I1843" s="193"/>
      <c r="J1843" s="1"/>
      <c r="K1843" s="1"/>
      <c r="L1843" s="1"/>
      <c r="M1843" s="1"/>
    </row>
    <row r="1844" spans="1:13" ht="16.5" customHeight="1" x14ac:dyDescent="0.2">
      <c r="A1844" s="193" t="s">
        <v>3094</v>
      </c>
      <c r="B1844" s="196"/>
      <c r="C1844" s="193" t="s">
        <v>3100</v>
      </c>
      <c r="D1844" s="193">
        <v>1</v>
      </c>
      <c r="E1844" s="193"/>
      <c r="F1844" s="193"/>
      <c r="G1844" s="193"/>
      <c r="H1844" s="193" t="s">
        <v>3094</v>
      </c>
      <c r="I1844" s="193"/>
      <c r="J1844" s="1"/>
      <c r="K1844" s="1"/>
      <c r="L1844" s="1"/>
      <c r="M1844" s="1"/>
    </row>
    <row r="1845" spans="1:13" ht="16.5" customHeight="1" x14ac:dyDescent="0.2">
      <c r="A1845" s="193" t="s">
        <v>3094</v>
      </c>
      <c r="B1845" s="196"/>
      <c r="C1845" s="193" t="s">
        <v>3104</v>
      </c>
      <c r="D1845" s="193"/>
      <c r="E1845" s="193">
        <v>5</v>
      </c>
      <c r="F1845" s="193"/>
      <c r="G1845" s="193"/>
      <c r="H1845" s="193" t="s">
        <v>3094</v>
      </c>
      <c r="I1845" s="193"/>
      <c r="J1845" s="1"/>
      <c r="K1845" s="1"/>
      <c r="L1845" s="1"/>
      <c r="M1845" s="1"/>
    </row>
    <row r="1846" spans="1:13" ht="16.5" customHeight="1" x14ac:dyDescent="0.2">
      <c r="A1846" s="193"/>
      <c r="B1846" s="196"/>
      <c r="C1846" s="193" t="s">
        <v>4013</v>
      </c>
      <c r="D1846" s="193"/>
      <c r="E1846" s="193">
        <v>5</v>
      </c>
      <c r="F1846" s="193"/>
      <c r="G1846" s="193"/>
      <c r="H1846" s="193"/>
      <c r="I1846" s="193"/>
      <c r="J1846" s="1"/>
      <c r="K1846" s="1"/>
      <c r="L1846" s="1"/>
      <c r="M1846" s="1"/>
    </row>
    <row r="1847" spans="1:13" ht="16.5" customHeight="1" x14ac:dyDescent="0.2">
      <c r="A1847" s="193"/>
      <c r="B1847" s="196"/>
      <c r="C1847" s="193" t="s">
        <v>4011</v>
      </c>
      <c r="D1847" s="193">
        <v>0.2</v>
      </c>
      <c r="E1847" s="193"/>
      <c r="F1847" s="193"/>
      <c r="G1847" s="193"/>
      <c r="H1847" s="193"/>
      <c r="I1847" s="193"/>
      <c r="J1847" s="1"/>
      <c r="K1847" s="1"/>
      <c r="L1847" s="1"/>
      <c r="M1847" s="1"/>
    </row>
    <row r="1848" spans="1:13" ht="16.5" customHeight="1" x14ac:dyDescent="0.2">
      <c r="A1848" s="193"/>
      <c r="B1848" s="196"/>
      <c r="C1848" s="193" t="s">
        <v>4042</v>
      </c>
      <c r="D1848" s="193">
        <v>1</v>
      </c>
      <c r="E1848" s="193"/>
      <c r="F1848" s="193"/>
      <c r="G1848" s="193"/>
      <c r="H1848" s="193"/>
      <c r="I1848" s="193"/>
      <c r="J1848" s="1"/>
      <c r="K1848" s="1"/>
      <c r="L1848" s="1"/>
      <c r="M1848" s="1"/>
    </row>
    <row r="1849" spans="1:13" ht="16.5" customHeight="1" x14ac:dyDescent="0.2">
      <c r="A1849" s="193" t="s">
        <v>3094</v>
      </c>
      <c r="B1849" s="196"/>
      <c r="C1849" s="193" t="s">
        <v>4012</v>
      </c>
      <c r="D1849" s="193">
        <f>SUM(D1841:D1844)</f>
        <v>3.2</v>
      </c>
      <c r="E1849" s="193"/>
      <c r="F1849" s="193"/>
      <c r="G1849" s="193"/>
      <c r="H1849" s="193" t="s">
        <v>3094</v>
      </c>
      <c r="I1849" s="193"/>
      <c r="J1849" s="1"/>
      <c r="K1849" s="1"/>
      <c r="L1849" s="1"/>
      <c r="M1849" s="1"/>
    </row>
    <row r="1850" spans="1:13" ht="15.75" customHeight="1" x14ac:dyDescent="0.2">
      <c r="A1850" s="193">
        <f>+A1836+1</f>
        <v>55074</v>
      </c>
      <c r="B1850" s="194" t="str">
        <f>VLOOKUP($A1850,'P-Partidas-MT'!$A:$C,2,0)</f>
        <v>Armado A10-3(0.6)5</v>
      </c>
      <c r="C1850" s="195"/>
      <c r="D1850" s="195"/>
      <c r="E1850" s="195"/>
      <c r="F1850" s="195"/>
      <c r="G1850" s="195"/>
      <c r="H1850" s="195" t="s">
        <v>72</v>
      </c>
      <c r="I1850" s="195">
        <f>VLOOKUP(A1850,'P-Partidas-MT'!$A$72:$AE$804,31,0)</f>
        <v>4.7</v>
      </c>
      <c r="J1850" s="1"/>
      <c r="K1850" s="1"/>
      <c r="L1850" s="1"/>
      <c r="M1850" s="1"/>
    </row>
    <row r="1851" spans="1:13" ht="15.75" customHeight="1" x14ac:dyDescent="0.2">
      <c r="A1851" s="193" t="s">
        <v>3094</v>
      </c>
      <c r="B1851" s="196"/>
      <c r="C1851" s="193" t="s">
        <v>4048</v>
      </c>
      <c r="D1851" s="193"/>
      <c r="E1851" s="193">
        <v>0.04</v>
      </c>
      <c r="F1851" s="193"/>
      <c r="G1851" s="193"/>
      <c r="H1851" s="193" t="s">
        <v>3094</v>
      </c>
      <c r="I1851" s="193"/>
      <c r="J1851" s="1"/>
      <c r="K1851" s="1"/>
      <c r="L1851" s="1"/>
      <c r="M1851" s="1"/>
    </row>
    <row r="1852" spans="1:13" ht="15.75" customHeight="1" x14ac:dyDescent="0.2">
      <c r="A1852" s="193" t="s">
        <v>3094</v>
      </c>
      <c r="B1852" s="196"/>
      <c r="C1852" s="193" t="s">
        <v>3160</v>
      </c>
      <c r="D1852" s="193"/>
      <c r="E1852" s="193">
        <v>2E-3</v>
      </c>
      <c r="F1852" s="193"/>
      <c r="G1852" s="193"/>
      <c r="H1852" s="193" t="s">
        <v>3094</v>
      </c>
      <c r="I1852" s="193"/>
      <c r="J1852" s="1"/>
      <c r="K1852" s="1"/>
      <c r="L1852" s="1"/>
      <c r="M1852" s="1"/>
    </row>
    <row r="1853" spans="1:13" ht="15.75" customHeight="1" x14ac:dyDescent="0.2">
      <c r="A1853" s="193"/>
      <c r="B1853" s="196"/>
      <c r="C1853" s="193" t="s">
        <v>4055</v>
      </c>
      <c r="D1853" s="193"/>
      <c r="E1853" s="193">
        <v>1E-3</v>
      </c>
      <c r="F1853" s="193"/>
      <c r="G1853" s="193"/>
      <c r="H1853" s="193"/>
      <c r="I1853" s="193"/>
      <c r="J1853" s="1"/>
      <c r="K1853" s="1"/>
      <c r="L1853" s="1"/>
      <c r="M1853" s="1"/>
    </row>
    <row r="1854" spans="1:13" ht="15.75" customHeight="1" x14ac:dyDescent="0.2">
      <c r="A1854" s="193"/>
      <c r="B1854" s="196"/>
      <c r="C1854" s="193" t="s">
        <v>4047</v>
      </c>
      <c r="D1854" s="193"/>
      <c r="E1854" s="193">
        <v>4.7E-2</v>
      </c>
      <c r="F1854" s="193"/>
      <c r="G1854" s="193"/>
      <c r="H1854" s="193"/>
      <c r="I1854" s="193"/>
      <c r="J1854" s="1"/>
      <c r="K1854" s="1"/>
      <c r="L1854" s="1"/>
      <c r="M1854" s="1"/>
    </row>
    <row r="1855" spans="1:13" ht="15.75" customHeight="1" x14ac:dyDescent="0.2">
      <c r="A1855" s="193" t="s">
        <v>3094</v>
      </c>
      <c r="B1855" s="196"/>
      <c r="C1855" s="193" t="s">
        <v>3147</v>
      </c>
      <c r="D1855" s="193">
        <v>0.2</v>
      </c>
      <c r="E1855" s="193"/>
      <c r="F1855" s="193"/>
      <c r="G1855" s="193"/>
      <c r="H1855" s="193" t="s">
        <v>3094</v>
      </c>
      <c r="I1855" s="193"/>
      <c r="J1855" s="1"/>
      <c r="K1855" s="1"/>
      <c r="L1855" s="1"/>
      <c r="M1855" s="1"/>
    </row>
    <row r="1856" spans="1:13" ht="15.75" customHeight="1" x14ac:dyDescent="0.2">
      <c r="A1856" s="193"/>
      <c r="B1856" s="196"/>
      <c r="C1856" s="193" t="s">
        <v>3148</v>
      </c>
      <c r="D1856" s="193">
        <v>1</v>
      </c>
      <c r="E1856" s="193"/>
      <c r="F1856" s="193"/>
      <c r="G1856" s="193"/>
      <c r="H1856" s="193"/>
      <c r="I1856" s="193"/>
      <c r="J1856" s="1"/>
      <c r="K1856" s="1"/>
      <c r="L1856" s="1"/>
      <c r="M1856" s="1"/>
    </row>
    <row r="1857" spans="1:13" ht="15.75" customHeight="1" x14ac:dyDescent="0.2">
      <c r="A1857" s="193" t="s">
        <v>3094</v>
      </c>
      <c r="B1857" s="196"/>
      <c r="C1857" s="193" t="s">
        <v>3099</v>
      </c>
      <c r="D1857" s="193">
        <v>1</v>
      </c>
      <c r="E1857" s="193"/>
      <c r="F1857" s="193"/>
      <c r="G1857" s="193"/>
      <c r="H1857" s="193" t="s">
        <v>3094</v>
      </c>
      <c r="I1857" s="193"/>
      <c r="J1857" s="1"/>
      <c r="K1857" s="1"/>
      <c r="L1857" s="1"/>
      <c r="M1857" s="1"/>
    </row>
    <row r="1858" spans="1:13" ht="15.75" customHeight="1" x14ac:dyDescent="0.2">
      <c r="A1858" s="193" t="s">
        <v>3094</v>
      </c>
      <c r="B1858" s="196"/>
      <c r="C1858" s="193" t="s">
        <v>3100</v>
      </c>
      <c r="D1858" s="193">
        <v>1</v>
      </c>
      <c r="E1858" s="193"/>
      <c r="F1858" s="193"/>
      <c r="G1858" s="193"/>
      <c r="H1858" s="193" t="s">
        <v>3094</v>
      </c>
      <c r="I1858" s="193"/>
      <c r="J1858" s="1"/>
      <c r="K1858" s="1"/>
      <c r="L1858" s="1"/>
      <c r="M1858" s="1"/>
    </row>
    <row r="1859" spans="1:13" ht="15.75" customHeight="1" x14ac:dyDescent="0.2">
      <c r="A1859" s="193" t="s">
        <v>3094</v>
      </c>
      <c r="B1859" s="196"/>
      <c r="C1859" s="193" t="s">
        <v>3104</v>
      </c>
      <c r="D1859" s="193"/>
      <c r="E1859" s="193">
        <v>5</v>
      </c>
      <c r="F1859" s="193"/>
      <c r="G1859" s="193"/>
      <c r="H1859" s="193" t="s">
        <v>3094</v>
      </c>
      <c r="I1859" s="193"/>
      <c r="J1859" s="1"/>
      <c r="K1859" s="1"/>
      <c r="L1859" s="1"/>
      <c r="M1859" s="1"/>
    </row>
    <row r="1860" spans="1:13" ht="15.75" customHeight="1" x14ac:dyDescent="0.2">
      <c r="A1860" s="193"/>
      <c r="B1860" s="196"/>
      <c r="C1860" s="193" t="s">
        <v>4013</v>
      </c>
      <c r="D1860" s="193"/>
      <c r="E1860" s="193">
        <v>5</v>
      </c>
      <c r="F1860" s="193"/>
      <c r="G1860" s="193"/>
      <c r="H1860" s="193"/>
      <c r="I1860" s="193"/>
      <c r="J1860" s="1"/>
      <c r="K1860" s="1"/>
      <c r="L1860" s="1"/>
      <c r="M1860" s="1"/>
    </row>
    <row r="1861" spans="1:13" ht="15.75" customHeight="1" x14ac:dyDescent="0.2">
      <c r="A1861" s="193"/>
      <c r="B1861" s="196"/>
      <c r="C1861" s="193" t="s">
        <v>4011</v>
      </c>
      <c r="D1861" s="193">
        <v>0.2</v>
      </c>
      <c r="E1861" s="193"/>
      <c r="F1861" s="193"/>
      <c r="G1861" s="193"/>
      <c r="H1861" s="193"/>
      <c r="I1861" s="193"/>
      <c r="J1861" s="1"/>
      <c r="K1861" s="1"/>
      <c r="L1861" s="1"/>
      <c r="M1861" s="1"/>
    </row>
    <row r="1862" spans="1:13" ht="15.75" customHeight="1" x14ac:dyDescent="0.2">
      <c r="A1862" s="193"/>
      <c r="B1862" s="196"/>
      <c r="C1862" s="193" t="s">
        <v>4042</v>
      </c>
      <c r="D1862" s="193">
        <v>1</v>
      </c>
      <c r="E1862" s="193"/>
      <c r="F1862" s="193"/>
      <c r="G1862" s="193"/>
      <c r="H1862" s="193"/>
      <c r="I1862" s="193"/>
      <c r="J1862" s="1"/>
      <c r="K1862" s="1"/>
      <c r="L1862" s="1"/>
      <c r="M1862" s="1"/>
    </row>
    <row r="1863" spans="1:13" ht="15.75" customHeight="1" x14ac:dyDescent="0.2">
      <c r="A1863" s="193" t="s">
        <v>3094</v>
      </c>
      <c r="B1863" s="196"/>
      <c r="C1863" s="193" t="s">
        <v>4012</v>
      </c>
      <c r="D1863" s="193">
        <f>SUM(D1855:D1858)</f>
        <v>3.2</v>
      </c>
      <c r="E1863" s="193"/>
      <c r="F1863" s="193"/>
      <c r="G1863" s="193"/>
      <c r="H1863" s="193" t="s">
        <v>3094</v>
      </c>
      <c r="I1863" s="193"/>
      <c r="J1863" s="1"/>
      <c r="K1863" s="1"/>
      <c r="L1863" s="1"/>
      <c r="M1863" s="1"/>
    </row>
    <row r="1864" spans="1:13" ht="15.75" customHeight="1" x14ac:dyDescent="0.2">
      <c r="A1864" s="193">
        <f>+A1850+1</f>
        <v>55075</v>
      </c>
      <c r="B1864" s="194" t="str">
        <f>VLOOKUP($A1864,'P-Partidas-MT'!$A:$C,2,0)</f>
        <v>Armado A10-3(0.8)6</v>
      </c>
      <c r="C1864" s="195"/>
      <c r="D1864" s="195"/>
      <c r="E1864" s="195"/>
      <c r="F1864" s="195"/>
      <c r="G1864" s="195"/>
      <c r="H1864" s="195" t="s">
        <v>72</v>
      </c>
      <c r="I1864" s="195">
        <f>VLOOKUP(A1864,'P-Partidas-MT'!$A$72:$AE$804,31,0)</f>
        <v>4.5999999999999996</v>
      </c>
      <c r="J1864" s="1"/>
      <c r="K1864" s="1"/>
      <c r="L1864" s="1"/>
      <c r="M1864" s="1"/>
    </row>
    <row r="1865" spans="1:13" ht="15.75" customHeight="1" x14ac:dyDescent="0.2">
      <c r="A1865" s="193" t="s">
        <v>3094</v>
      </c>
      <c r="B1865" s="196"/>
      <c r="C1865" s="193" t="s">
        <v>4048</v>
      </c>
      <c r="D1865" s="193"/>
      <c r="E1865" s="193">
        <v>0.04</v>
      </c>
      <c r="F1865" s="193"/>
      <c r="G1865" s="193"/>
      <c r="H1865" s="193" t="s">
        <v>3094</v>
      </c>
      <c r="I1865" s="193"/>
      <c r="J1865" s="1"/>
      <c r="K1865" s="1"/>
      <c r="L1865" s="1"/>
      <c r="M1865" s="1"/>
    </row>
    <row r="1866" spans="1:13" ht="15.75" customHeight="1" x14ac:dyDescent="0.2">
      <c r="A1866" s="193" t="s">
        <v>3094</v>
      </c>
      <c r="B1866" s="196"/>
      <c r="C1866" s="193" t="s">
        <v>3160</v>
      </c>
      <c r="D1866" s="193"/>
      <c r="E1866" s="193">
        <v>2E-3</v>
      </c>
      <c r="F1866" s="193"/>
      <c r="G1866" s="193"/>
      <c r="H1866" s="193" t="s">
        <v>3094</v>
      </c>
      <c r="I1866" s="193"/>
      <c r="J1866" s="1"/>
      <c r="K1866" s="1"/>
      <c r="L1866" s="1"/>
      <c r="M1866" s="1"/>
    </row>
    <row r="1867" spans="1:13" ht="15.75" customHeight="1" x14ac:dyDescent="0.2">
      <c r="A1867" s="193"/>
      <c r="B1867" s="196"/>
      <c r="C1867" s="193" t="s">
        <v>4055</v>
      </c>
      <c r="D1867" s="193"/>
      <c r="E1867" s="193">
        <v>1E-3</v>
      </c>
      <c r="F1867" s="193"/>
      <c r="G1867" s="193"/>
      <c r="H1867" s="193"/>
      <c r="I1867" s="193"/>
      <c r="J1867" s="1"/>
      <c r="K1867" s="1"/>
      <c r="L1867" s="1"/>
      <c r="M1867" s="1"/>
    </row>
    <row r="1868" spans="1:13" ht="15.75" customHeight="1" x14ac:dyDescent="0.2">
      <c r="A1868" s="193"/>
      <c r="B1868" s="196"/>
      <c r="C1868" s="193" t="s">
        <v>4047</v>
      </c>
      <c r="D1868" s="193"/>
      <c r="E1868" s="193">
        <v>4.7E-2</v>
      </c>
      <c r="F1868" s="193"/>
      <c r="G1868" s="193"/>
      <c r="H1868" s="193"/>
      <c r="I1868" s="193"/>
      <c r="J1868" s="1"/>
      <c r="K1868" s="1"/>
      <c r="L1868" s="1"/>
      <c r="M1868" s="1"/>
    </row>
    <row r="1869" spans="1:13" ht="15.75" customHeight="1" x14ac:dyDescent="0.2">
      <c r="A1869" s="193" t="s">
        <v>3094</v>
      </c>
      <c r="B1869" s="196"/>
      <c r="C1869" s="193" t="s">
        <v>3147</v>
      </c>
      <c r="D1869" s="193">
        <v>0.2</v>
      </c>
      <c r="E1869" s="193"/>
      <c r="F1869" s="193"/>
      <c r="G1869" s="193"/>
      <c r="H1869" s="193" t="s">
        <v>3094</v>
      </c>
      <c r="I1869" s="193"/>
      <c r="J1869" s="1"/>
      <c r="K1869" s="1"/>
      <c r="L1869" s="1"/>
      <c r="M1869" s="1"/>
    </row>
    <row r="1870" spans="1:13" ht="15.75" customHeight="1" x14ac:dyDescent="0.2">
      <c r="A1870" s="193"/>
      <c r="B1870" s="196"/>
      <c r="C1870" s="193" t="s">
        <v>3148</v>
      </c>
      <c r="D1870" s="193">
        <v>1</v>
      </c>
      <c r="E1870" s="193"/>
      <c r="F1870" s="193"/>
      <c r="G1870" s="193"/>
      <c r="H1870" s="193"/>
      <c r="I1870" s="193"/>
      <c r="J1870" s="1"/>
      <c r="K1870" s="1"/>
      <c r="L1870" s="1"/>
      <c r="M1870" s="1"/>
    </row>
    <row r="1871" spans="1:13" ht="15.75" customHeight="1" x14ac:dyDescent="0.2">
      <c r="A1871" s="193" t="s">
        <v>3094</v>
      </c>
      <c r="B1871" s="196"/>
      <c r="C1871" s="193" t="s">
        <v>3099</v>
      </c>
      <c r="D1871" s="193">
        <v>1</v>
      </c>
      <c r="E1871" s="193"/>
      <c r="F1871" s="193"/>
      <c r="G1871" s="193"/>
      <c r="H1871" s="193" t="s">
        <v>3094</v>
      </c>
      <c r="I1871" s="193"/>
      <c r="J1871" s="1"/>
      <c r="K1871" s="1"/>
      <c r="L1871" s="1"/>
      <c r="M1871" s="1"/>
    </row>
    <row r="1872" spans="1:13" ht="15.75" customHeight="1" x14ac:dyDescent="0.2">
      <c r="A1872" s="193" t="s">
        <v>3094</v>
      </c>
      <c r="B1872" s="196"/>
      <c r="C1872" s="193" t="s">
        <v>3100</v>
      </c>
      <c r="D1872" s="193">
        <v>1</v>
      </c>
      <c r="E1872" s="193"/>
      <c r="F1872" s="193"/>
      <c r="G1872" s="193"/>
      <c r="H1872" s="193" t="s">
        <v>3094</v>
      </c>
      <c r="I1872" s="193"/>
      <c r="J1872" s="1"/>
      <c r="K1872" s="1"/>
      <c r="L1872" s="1"/>
      <c r="M1872" s="1"/>
    </row>
    <row r="1873" spans="1:13" ht="15.75" customHeight="1" x14ac:dyDescent="0.2">
      <c r="A1873" s="193" t="s">
        <v>3094</v>
      </c>
      <c r="B1873" s="196"/>
      <c r="C1873" s="193" t="s">
        <v>3104</v>
      </c>
      <c r="D1873" s="193"/>
      <c r="E1873" s="193">
        <v>5</v>
      </c>
      <c r="F1873" s="193"/>
      <c r="G1873" s="193"/>
      <c r="H1873" s="193" t="s">
        <v>3094</v>
      </c>
      <c r="I1873" s="193"/>
      <c r="J1873" s="1"/>
      <c r="K1873" s="1"/>
      <c r="L1873" s="1"/>
      <c r="M1873" s="1"/>
    </row>
    <row r="1874" spans="1:13" ht="15.75" customHeight="1" x14ac:dyDescent="0.2">
      <c r="A1874" s="193"/>
      <c r="B1874" s="196"/>
      <c r="C1874" s="193" t="s">
        <v>4013</v>
      </c>
      <c r="D1874" s="193"/>
      <c r="E1874" s="193">
        <v>5</v>
      </c>
      <c r="F1874" s="193"/>
      <c r="G1874" s="193"/>
      <c r="H1874" s="193"/>
      <c r="I1874" s="193"/>
      <c r="J1874" s="1"/>
      <c r="K1874" s="1"/>
      <c r="L1874" s="1"/>
      <c r="M1874" s="1"/>
    </row>
    <row r="1875" spans="1:13" ht="15.75" customHeight="1" x14ac:dyDescent="0.2">
      <c r="A1875" s="193"/>
      <c r="B1875" s="196"/>
      <c r="C1875" s="193" t="s">
        <v>4011</v>
      </c>
      <c r="D1875" s="193">
        <v>0.2</v>
      </c>
      <c r="E1875" s="193"/>
      <c r="F1875" s="193"/>
      <c r="G1875" s="193"/>
      <c r="H1875" s="193"/>
      <c r="I1875" s="193"/>
      <c r="J1875" s="1"/>
      <c r="K1875" s="1"/>
      <c r="L1875" s="1"/>
      <c r="M1875" s="1"/>
    </row>
    <row r="1876" spans="1:13" ht="15.75" customHeight="1" x14ac:dyDescent="0.2">
      <c r="A1876" s="193"/>
      <c r="B1876" s="196"/>
      <c r="C1876" s="193" t="s">
        <v>4042</v>
      </c>
      <c r="D1876" s="193">
        <v>1</v>
      </c>
      <c r="E1876" s="193"/>
      <c r="F1876" s="193"/>
      <c r="G1876" s="193"/>
      <c r="H1876" s="193"/>
      <c r="I1876" s="193"/>
      <c r="J1876" s="1"/>
      <c r="K1876" s="1"/>
      <c r="L1876" s="1"/>
      <c r="M1876" s="1"/>
    </row>
    <row r="1877" spans="1:13" ht="15.75" customHeight="1" x14ac:dyDescent="0.2">
      <c r="A1877" s="193" t="s">
        <v>3094</v>
      </c>
      <c r="B1877" s="196"/>
      <c r="C1877" s="193" t="s">
        <v>4012</v>
      </c>
      <c r="D1877" s="193">
        <f>SUM(D1869:D1872)</f>
        <v>3.2</v>
      </c>
      <c r="E1877" s="193"/>
      <c r="F1877" s="193"/>
      <c r="G1877" s="193"/>
      <c r="H1877" s="193" t="s">
        <v>3094</v>
      </c>
      <c r="I1877" s="193"/>
      <c r="J1877" s="1"/>
      <c r="K1877" s="1"/>
      <c r="L1877" s="1"/>
      <c r="M1877" s="1"/>
    </row>
    <row r="1878" spans="1:13" ht="15.75" customHeight="1" x14ac:dyDescent="0.2">
      <c r="A1878" s="193">
        <f>+A1864+1</f>
        <v>55076</v>
      </c>
      <c r="B1878" s="194" t="str">
        <f>VLOOKUP($A1878,'P-Partidas-MT'!$A:$C,2,0)</f>
        <v>Armado A10-3(1.0)7</v>
      </c>
      <c r="C1878" s="195"/>
      <c r="D1878" s="195"/>
      <c r="E1878" s="195"/>
      <c r="F1878" s="195"/>
      <c r="G1878" s="195"/>
      <c r="H1878" s="195" t="s">
        <v>72</v>
      </c>
      <c r="I1878" s="195">
        <f>VLOOKUP(A1878,'P-Partidas-MT'!$A$72:$AE$804,31,0)</f>
        <v>4.5999999999999996</v>
      </c>
      <c r="J1878" s="1"/>
      <c r="K1878" s="1"/>
      <c r="L1878" s="1"/>
      <c r="M1878" s="1"/>
    </row>
    <row r="1879" spans="1:13" ht="15.75" customHeight="1" x14ac:dyDescent="0.2">
      <c r="A1879" s="193" t="s">
        <v>3094</v>
      </c>
      <c r="B1879" s="196"/>
      <c r="C1879" s="193" t="s">
        <v>4048</v>
      </c>
      <c r="D1879" s="193"/>
      <c r="E1879" s="193">
        <v>0.04</v>
      </c>
      <c r="F1879" s="193"/>
      <c r="G1879" s="193"/>
      <c r="H1879" s="193" t="s">
        <v>3094</v>
      </c>
      <c r="I1879" s="193"/>
      <c r="J1879" s="1"/>
      <c r="K1879" s="1"/>
      <c r="L1879" s="1"/>
      <c r="M1879" s="1"/>
    </row>
    <row r="1880" spans="1:13" ht="15.75" customHeight="1" x14ac:dyDescent="0.2">
      <c r="A1880" s="193" t="s">
        <v>3094</v>
      </c>
      <c r="B1880" s="196"/>
      <c r="C1880" s="193" t="s">
        <v>3160</v>
      </c>
      <c r="D1880" s="193"/>
      <c r="E1880" s="193">
        <v>2E-3</v>
      </c>
      <c r="F1880" s="193"/>
      <c r="G1880" s="193"/>
      <c r="H1880" s="193" t="s">
        <v>3094</v>
      </c>
      <c r="I1880" s="193"/>
      <c r="J1880" s="1"/>
      <c r="K1880" s="1"/>
      <c r="L1880" s="1"/>
      <c r="M1880" s="1"/>
    </row>
    <row r="1881" spans="1:13" ht="15.75" customHeight="1" x14ac:dyDescent="0.2">
      <c r="A1881" s="193"/>
      <c r="B1881" s="196"/>
      <c r="C1881" s="193" t="s">
        <v>4055</v>
      </c>
      <c r="D1881" s="193"/>
      <c r="E1881" s="193">
        <v>1E-3</v>
      </c>
      <c r="F1881" s="193"/>
      <c r="G1881" s="193"/>
      <c r="H1881" s="193"/>
      <c r="I1881" s="193"/>
      <c r="J1881" s="1"/>
      <c r="K1881" s="1"/>
      <c r="L1881" s="1"/>
      <c r="M1881" s="1"/>
    </row>
    <row r="1882" spans="1:13" ht="15.75" customHeight="1" x14ac:dyDescent="0.2">
      <c r="A1882" s="193"/>
      <c r="B1882" s="196"/>
      <c r="C1882" s="193" t="s">
        <v>4047</v>
      </c>
      <c r="D1882" s="193"/>
      <c r="E1882" s="193">
        <v>4.7E-2</v>
      </c>
      <c r="F1882" s="193"/>
      <c r="G1882" s="193"/>
      <c r="H1882" s="193"/>
      <c r="I1882" s="193"/>
      <c r="J1882" s="1"/>
      <c r="K1882" s="1"/>
      <c r="L1882" s="1"/>
      <c r="M1882" s="1"/>
    </row>
    <row r="1883" spans="1:13" ht="15.75" customHeight="1" x14ac:dyDescent="0.2">
      <c r="A1883" s="193" t="s">
        <v>3094</v>
      </c>
      <c r="B1883" s="196"/>
      <c r="C1883" s="193" t="s">
        <v>3147</v>
      </c>
      <c r="D1883" s="193">
        <v>0.2</v>
      </c>
      <c r="E1883" s="193"/>
      <c r="F1883" s="193"/>
      <c r="G1883" s="193"/>
      <c r="H1883" s="193" t="s">
        <v>3094</v>
      </c>
      <c r="I1883" s="193"/>
      <c r="J1883" s="1"/>
      <c r="K1883" s="1"/>
      <c r="L1883" s="1"/>
      <c r="M1883" s="1"/>
    </row>
    <row r="1884" spans="1:13" ht="15.75" customHeight="1" x14ac:dyDescent="0.2">
      <c r="A1884" s="193"/>
      <c r="B1884" s="196"/>
      <c r="C1884" s="193" t="s">
        <v>3148</v>
      </c>
      <c r="D1884" s="193">
        <v>1</v>
      </c>
      <c r="E1884" s="193"/>
      <c r="F1884" s="193"/>
      <c r="G1884" s="193"/>
      <c r="H1884" s="193"/>
      <c r="I1884" s="193"/>
      <c r="J1884" s="1"/>
      <c r="K1884" s="1"/>
      <c r="L1884" s="1"/>
      <c r="M1884" s="1"/>
    </row>
    <row r="1885" spans="1:13" ht="15.75" customHeight="1" x14ac:dyDescent="0.2">
      <c r="A1885" s="193" t="s">
        <v>3094</v>
      </c>
      <c r="B1885" s="196"/>
      <c r="C1885" s="193" t="s">
        <v>3099</v>
      </c>
      <c r="D1885" s="193">
        <v>1</v>
      </c>
      <c r="E1885" s="193"/>
      <c r="F1885" s="193"/>
      <c r="G1885" s="193"/>
      <c r="H1885" s="193" t="s">
        <v>3094</v>
      </c>
      <c r="I1885" s="193"/>
      <c r="J1885" s="1"/>
      <c r="K1885" s="1"/>
      <c r="L1885" s="1"/>
      <c r="M1885" s="1"/>
    </row>
    <row r="1886" spans="1:13" ht="15.75" customHeight="1" x14ac:dyDescent="0.2">
      <c r="A1886" s="193" t="s">
        <v>3094</v>
      </c>
      <c r="B1886" s="196"/>
      <c r="C1886" s="193" t="s">
        <v>3100</v>
      </c>
      <c r="D1886" s="193">
        <v>1</v>
      </c>
      <c r="E1886" s="193"/>
      <c r="F1886" s="193"/>
      <c r="G1886" s="193"/>
      <c r="H1886" s="193" t="s">
        <v>3094</v>
      </c>
      <c r="I1886" s="193"/>
      <c r="J1886" s="1"/>
      <c r="K1886" s="1"/>
      <c r="L1886" s="1"/>
      <c r="M1886" s="1"/>
    </row>
    <row r="1887" spans="1:13" ht="15.75" customHeight="1" x14ac:dyDescent="0.2">
      <c r="A1887" s="193" t="s">
        <v>3094</v>
      </c>
      <c r="B1887" s="196"/>
      <c r="C1887" s="193" t="s">
        <v>3104</v>
      </c>
      <c r="D1887" s="193"/>
      <c r="E1887" s="193">
        <v>5</v>
      </c>
      <c r="F1887" s="193"/>
      <c r="G1887" s="193"/>
      <c r="H1887" s="193" t="s">
        <v>3094</v>
      </c>
      <c r="I1887" s="193"/>
      <c r="J1887" s="1"/>
      <c r="K1887" s="1"/>
      <c r="L1887" s="1"/>
      <c r="M1887" s="1"/>
    </row>
    <row r="1888" spans="1:13" ht="15.75" customHeight="1" x14ac:dyDescent="0.2">
      <c r="A1888" s="193"/>
      <c r="B1888" s="196"/>
      <c r="C1888" s="193" t="s">
        <v>4013</v>
      </c>
      <c r="D1888" s="193"/>
      <c r="E1888" s="193">
        <v>5</v>
      </c>
      <c r="F1888" s="193"/>
      <c r="G1888" s="193"/>
      <c r="H1888" s="193"/>
      <c r="I1888" s="193"/>
      <c r="J1888" s="1"/>
      <c r="K1888" s="1"/>
      <c r="L1888" s="1"/>
      <c r="M1888" s="1"/>
    </row>
    <row r="1889" spans="1:13" ht="15.75" customHeight="1" x14ac:dyDescent="0.2">
      <c r="A1889" s="193"/>
      <c r="B1889" s="196"/>
      <c r="C1889" s="193" t="s">
        <v>4011</v>
      </c>
      <c r="D1889" s="193">
        <v>0.2</v>
      </c>
      <c r="E1889" s="193"/>
      <c r="F1889" s="193"/>
      <c r="G1889" s="193"/>
      <c r="H1889" s="193"/>
      <c r="I1889" s="193"/>
      <c r="J1889" s="1"/>
      <c r="K1889" s="1"/>
      <c r="L1889" s="1"/>
      <c r="M1889" s="1"/>
    </row>
    <row r="1890" spans="1:13" ht="15.75" customHeight="1" x14ac:dyDescent="0.2">
      <c r="A1890" s="193"/>
      <c r="B1890" s="196"/>
      <c r="C1890" s="193" t="s">
        <v>4042</v>
      </c>
      <c r="D1890" s="193">
        <v>1</v>
      </c>
      <c r="E1890" s="193"/>
      <c r="F1890" s="193"/>
      <c r="G1890" s="193"/>
      <c r="H1890" s="193"/>
      <c r="I1890" s="193"/>
      <c r="J1890" s="1"/>
      <c r="K1890" s="1"/>
      <c r="L1890" s="1"/>
      <c r="M1890" s="1"/>
    </row>
    <row r="1891" spans="1:13" ht="15.75" customHeight="1" x14ac:dyDescent="0.2">
      <c r="A1891" s="193" t="s">
        <v>3094</v>
      </c>
      <c r="B1891" s="196"/>
      <c r="C1891" s="193" t="s">
        <v>4012</v>
      </c>
      <c r="D1891" s="193">
        <f>SUM(D1883:D1886)</f>
        <v>3.2</v>
      </c>
      <c r="E1891" s="193"/>
      <c r="F1891" s="193"/>
      <c r="G1891" s="193"/>
      <c r="H1891" s="193" t="s">
        <v>3094</v>
      </c>
      <c r="I1891" s="193"/>
      <c r="J1891" s="1"/>
      <c r="K1891" s="1"/>
      <c r="L1891" s="1"/>
      <c r="M1891" s="1"/>
    </row>
    <row r="1892" spans="1:13" ht="15.75" customHeight="1" x14ac:dyDescent="0.2">
      <c r="A1892" s="193">
        <f>+A1878+1</f>
        <v>55077</v>
      </c>
      <c r="B1892" s="194" t="str">
        <f>VLOOKUP($A1892,'P-Partidas-MT'!$A:$C,2,0)</f>
        <v>Armado A10-3(1.5)8</v>
      </c>
      <c r="C1892" s="195"/>
      <c r="D1892" s="195"/>
      <c r="E1892" s="195"/>
      <c r="F1892" s="195"/>
      <c r="G1892" s="195"/>
      <c r="H1892" s="195" t="s">
        <v>72</v>
      </c>
      <c r="I1892" s="195">
        <f>VLOOKUP(A1892,'P-Partidas-MT'!$A$72:$AE$804,31,0)</f>
        <v>4.3</v>
      </c>
      <c r="J1892" s="1"/>
      <c r="K1892" s="1"/>
      <c r="L1892" s="1"/>
      <c r="M1892" s="1"/>
    </row>
    <row r="1893" spans="1:13" ht="15.75" customHeight="1" x14ac:dyDescent="0.2">
      <c r="A1893" s="193" t="s">
        <v>3094</v>
      </c>
      <c r="B1893" s="196"/>
      <c r="C1893" s="193" t="s">
        <v>4048</v>
      </c>
      <c r="D1893" s="193"/>
      <c r="E1893" s="193">
        <v>0.04</v>
      </c>
      <c r="F1893" s="193"/>
      <c r="G1893" s="193"/>
      <c r="H1893" s="193" t="s">
        <v>3094</v>
      </c>
      <c r="I1893" s="193"/>
      <c r="J1893" s="1"/>
      <c r="K1893" s="1"/>
      <c r="L1893" s="1"/>
      <c r="M1893" s="1"/>
    </row>
    <row r="1894" spans="1:13" ht="15.75" customHeight="1" x14ac:dyDescent="0.2">
      <c r="A1894" s="193" t="s">
        <v>3094</v>
      </c>
      <c r="B1894" s="196"/>
      <c r="C1894" s="193" t="s">
        <v>3160</v>
      </c>
      <c r="D1894" s="193"/>
      <c r="E1894" s="193">
        <v>2E-3</v>
      </c>
      <c r="F1894" s="193"/>
      <c r="G1894" s="193"/>
      <c r="H1894" s="193" t="s">
        <v>3094</v>
      </c>
      <c r="I1894" s="193"/>
      <c r="J1894" s="1"/>
      <c r="K1894" s="1"/>
      <c r="L1894" s="1"/>
      <c r="M1894" s="1"/>
    </row>
    <row r="1895" spans="1:13" ht="15.75" customHeight="1" x14ac:dyDescent="0.2">
      <c r="A1895" s="193"/>
      <c r="B1895" s="196"/>
      <c r="C1895" s="193" t="s">
        <v>4055</v>
      </c>
      <c r="D1895" s="193"/>
      <c r="E1895" s="193">
        <v>1E-3</v>
      </c>
      <c r="F1895" s="193"/>
      <c r="G1895" s="193"/>
      <c r="H1895" s="193"/>
      <c r="I1895" s="193"/>
      <c r="J1895" s="1"/>
      <c r="K1895" s="1"/>
      <c r="L1895" s="1"/>
      <c r="M1895" s="1"/>
    </row>
    <row r="1896" spans="1:13" ht="15.75" customHeight="1" x14ac:dyDescent="0.2">
      <c r="A1896" s="193"/>
      <c r="B1896" s="196"/>
      <c r="C1896" s="193" t="s">
        <v>4047</v>
      </c>
      <c r="D1896" s="193"/>
      <c r="E1896" s="193">
        <v>4.7E-2</v>
      </c>
      <c r="F1896" s="193"/>
      <c r="G1896" s="193"/>
      <c r="H1896" s="193"/>
      <c r="I1896" s="193"/>
      <c r="J1896" s="1"/>
      <c r="K1896" s="1"/>
      <c r="L1896" s="1"/>
      <c r="M1896" s="1"/>
    </row>
    <row r="1897" spans="1:13" ht="15.75" customHeight="1" x14ac:dyDescent="0.2">
      <c r="A1897" s="193" t="s">
        <v>3094</v>
      </c>
      <c r="B1897" s="196"/>
      <c r="C1897" s="193" t="s">
        <v>3147</v>
      </c>
      <c r="D1897" s="193">
        <v>0.2</v>
      </c>
      <c r="E1897" s="193"/>
      <c r="F1897" s="193"/>
      <c r="G1897" s="193"/>
      <c r="H1897" s="193" t="s">
        <v>3094</v>
      </c>
      <c r="I1897" s="193"/>
      <c r="J1897" s="1"/>
      <c r="K1897" s="1"/>
      <c r="L1897" s="1"/>
      <c r="M1897" s="1"/>
    </row>
    <row r="1898" spans="1:13" ht="15.75" customHeight="1" x14ac:dyDescent="0.2">
      <c r="A1898" s="193"/>
      <c r="B1898" s="196"/>
      <c r="C1898" s="193" t="s">
        <v>3148</v>
      </c>
      <c r="D1898" s="193">
        <v>1</v>
      </c>
      <c r="E1898" s="193"/>
      <c r="F1898" s="193"/>
      <c r="G1898" s="193"/>
      <c r="H1898" s="193"/>
      <c r="I1898" s="193"/>
      <c r="J1898" s="1"/>
      <c r="K1898" s="1"/>
      <c r="L1898" s="1"/>
      <c r="M1898" s="1"/>
    </row>
    <row r="1899" spans="1:13" ht="15.75" customHeight="1" x14ac:dyDescent="0.2">
      <c r="A1899" s="193" t="s">
        <v>3094</v>
      </c>
      <c r="B1899" s="196"/>
      <c r="C1899" s="193" t="s">
        <v>3099</v>
      </c>
      <c r="D1899" s="193">
        <v>1</v>
      </c>
      <c r="E1899" s="193"/>
      <c r="F1899" s="193"/>
      <c r="G1899" s="193"/>
      <c r="H1899" s="193" t="s">
        <v>3094</v>
      </c>
      <c r="I1899" s="193"/>
      <c r="J1899" s="1"/>
      <c r="K1899" s="1"/>
      <c r="L1899" s="1"/>
      <c r="M1899" s="1"/>
    </row>
    <row r="1900" spans="1:13" ht="15.75" customHeight="1" x14ac:dyDescent="0.2">
      <c r="A1900" s="193" t="s">
        <v>3094</v>
      </c>
      <c r="B1900" s="196"/>
      <c r="C1900" s="193" t="s">
        <v>3100</v>
      </c>
      <c r="D1900" s="193">
        <v>1</v>
      </c>
      <c r="E1900" s="193"/>
      <c r="F1900" s="193"/>
      <c r="G1900" s="193"/>
      <c r="H1900" s="193" t="s">
        <v>3094</v>
      </c>
      <c r="I1900" s="193"/>
      <c r="J1900" s="1"/>
      <c r="K1900" s="1"/>
      <c r="L1900" s="1"/>
      <c r="M1900" s="1"/>
    </row>
    <row r="1901" spans="1:13" ht="15.75" customHeight="1" x14ac:dyDescent="0.2">
      <c r="A1901" s="193" t="s">
        <v>3094</v>
      </c>
      <c r="B1901" s="196"/>
      <c r="C1901" s="193" t="s">
        <v>3104</v>
      </c>
      <c r="D1901" s="193"/>
      <c r="E1901" s="193">
        <v>5</v>
      </c>
      <c r="F1901" s="193"/>
      <c r="G1901" s="193"/>
      <c r="H1901" s="193" t="s">
        <v>3094</v>
      </c>
      <c r="I1901" s="193"/>
      <c r="J1901" s="1"/>
      <c r="K1901" s="1"/>
      <c r="L1901" s="1"/>
      <c r="M1901" s="1"/>
    </row>
    <row r="1902" spans="1:13" ht="15.75" customHeight="1" x14ac:dyDescent="0.2">
      <c r="A1902" s="193"/>
      <c r="B1902" s="196"/>
      <c r="C1902" s="193" t="s">
        <v>4013</v>
      </c>
      <c r="D1902" s="193"/>
      <c r="E1902" s="193">
        <v>5</v>
      </c>
      <c r="F1902" s="193"/>
      <c r="G1902" s="193"/>
      <c r="H1902" s="193"/>
      <c r="I1902" s="193"/>
      <c r="J1902" s="1"/>
      <c r="K1902" s="1"/>
      <c r="L1902" s="1"/>
      <c r="M1902" s="1"/>
    </row>
    <row r="1903" spans="1:13" ht="15.75" customHeight="1" x14ac:dyDescent="0.2">
      <c r="A1903" s="193"/>
      <c r="B1903" s="196"/>
      <c r="C1903" s="193" t="s">
        <v>4011</v>
      </c>
      <c r="D1903" s="193">
        <v>0.2</v>
      </c>
      <c r="E1903" s="193"/>
      <c r="F1903" s="193"/>
      <c r="G1903" s="193"/>
      <c r="H1903" s="193"/>
      <c r="I1903" s="193"/>
      <c r="J1903" s="1"/>
      <c r="K1903" s="1"/>
      <c r="L1903" s="1"/>
      <c r="M1903" s="1"/>
    </row>
    <row r="1904" spans="1:13" ht="15.75" customHeight="1" x14ac:dyDescent="0.2">
      <c r="A1904" s="193"/>
      <c r="B1904" s="196"/>
      <c r="C1904" s="193" t="s">
        <v>4042</v>
      </c>
      <c r="D1904" s="193">
        <v>1</v>
      </c>
      <c r="E1904" s="193"/>
      <c r="F1904" s="193"/>
      <c r="G1904" s="193"/>
      <c r="H1904" s="193"/>
      <c r="I1904" s="193"/>
      <c r="J1904" s="1"/>
      <c r="K1904" s="1"/>
      <c r="L1904" s="1"/>
      <c r="M1904" s="1"/>
    </row>
    <row r="1905" spans="1:13" ht="15.75" customHeight="1" x14ac:dyDescent="0.2">
      <c r="A1905" s="193" t="s">
        <v>3094</v>
      </c>
      <c r="B1905" s="196"/>
      <c r="C1905" s="193" t="s">
        <v>4012</v>
      </c>
      <c r="D1905" s="193">
        <f>SUM(D1897:D1900)</f>
        <v>3.2</v>
      </c>
      <c r="E1905" s="193"/>
      <c r="F1905" s="193"/>
      <c r="G1905" s="193"/>
      <c r="H1905" s="193" t="s">
        <v>3094</v>
      </c>
      <c r="I1905" s="193"/>
      <c r="J1905" s="1"/>
      <c r="K1905" s="1"/>
      <c r="L1905" s="1"/>
      <c r="M1905" s="1"/>
    </row>
    <row r="1906" spans="1:13" ht="15.75" customHeight="1" x14ac:dyDescent="0.2">
      <c r="A1906" s="193">
        <f>+A1892+1</f>
        <v>55078</v>
      </c>
      <c r="B1906" s="194" t="str">
        <f>VLOOKUP($A1906,'P-Partidas-MT'!$A:$C,2,0)</f>
        <v>Armado A10-D(0.6)</v>
      </c>
      <c r="C1906" s="195"/>
      <c r="D1906" s="195"/>
      <c r="E1906" s="195"/>
      <c r="F1906" s="195"/>
      <c r="G1906" s="195"/>
      <c r="H1906" s="195" t="s">
        <v>72</v>
      </c>
      <c r="I1906" s="195">
        <f>VLOOKUP(A1906,'P-Partidas-MT'!$A$72:$AE$804,31,0)</f>
        <v>4.5999999999999996</v>
      </c>
      <c r="J1906" s="1"/>
      <c r="K1906" s="1"/>
      <c r="L1906" s="1"/>
      <c r="M1906" s="1"/>
    </row>
    <row r="1907" spans="1:13" ht="15.75" customHeight="1" x14ac:dyDescent="0.2">
      <c r="A1907" s="193" t="s">
        <v>3094</v>
      </c>
      <c r="B1907" s="196"/>
      <c r="C1907" s="193" t="s">
        <v>4048</v>
      </c>
      <c r="D1907" s="193"/>
      <c r="E1907" s="193">
        <v>0.04</v>
      </c>
      <c r="F1907" s="193"/>
      <c r="G1907" s="193"/>
      <c r="H1907" s="193" t="s">
        <v>3094</v>
      </c>
      <c r="I1907" s="193"/>
      <c r="J1907" s="1"/>
      <c r="K1907" s="1"/>
      <c r="L1907" s="1"/>
      <c r="M1907" s="1"/>
    </row>
    <row r="1908" spans="1:13" ht="15.75" customHeight="1" x14ac:dyDescent="0.2">
      <c r="A1908" s="193" t="s">
        <v>3094</v>
      </c>
      <c r="B1908" s="196"/>
      <c r="C1908" s="193" t="s">
        <v>3160</v>
      </c>
      <c r="D1908" s="193"/>
      <c r="E1908" s="193">
        <v>2E-3</v>
      </c>
      <c r="F1908" s="193"/>
      <c r="G1908" s="193"/>
      <c r="H1908" s="193" t="s">
        <v>3094</v>
      </c>
      <c r="I1908" s="193"/>
      <c r="J1908" s="1"/>
      <c r="K1908" s="1"/>
      <c r="L1908" s="1"/>
      <c r="M1908" s="1"/>
    </row>
    <row r="1909" spans="1:13" ht="15.75" customHeight="1" x14ac:dyDescent="0.2">
      <c r="A1909" s="193"/>
      <c r="B1909" s="196"/>
      <c r="C1909" s="193" t="s">
        <v>4055</v>
      </c>
      <c r="D1909" s="193"/>
      <c r="E1909" s="193">
        <v>1E-3</v>
      </c>
      <c r="F1909" s="193"/>
      <c r="G1909" s="193"/>
      <c r="H1909" s="193"/>
      <c r="I1909" s="193"/>
      <c r="J1909" s="1"/>
      <c r="K1909" s="1"/>
      <c r="L1909" s="1"/>
      <c r="M1909" s="1"/>
    </row>
    <row r="1910" spans="1:13" ht="15.75" customHeight="1" x14ac:dyDescent="0.2">
      <c r="A1910" s="193"/>
      <c r="B1910" s="196"/>
      <c r="C1910" s="193" t="s">
        <v>4047</v>
      </c>
      <c r="D1910" s="193"/>
      <c r="E1910" s="193">
        <v>4.7E-2</v>
      </c>
      <c r="F1910" s="193"/>
      <c r="G1910" s="193"/>
      <c r="H1910" s="193"/>
      <c r="I1910" s="193"/>
      <c r="J1910" s="1"/>
      <c r="K1910" s="1"/>
      <c r="L1910" s="1"/>
      <c r="M1910" s="1"/>
    </row>
    <row r="1911" spans="1:13" ht="15.75" customHeight="1" x14ac:dyDescent="0.2">
      <c r="A1911" s="193" t="s">
        <v>3094</v>
      </c>
      <c r="B1911" s="196"/>
      <c r="C1911" s="193" t="s">
        <v>3147</v>
      </c>
      <c r="D1911" s="193">
        <v>0.2</v>
      </c>
      <c r="E1911" s="193"/>
      <c r="F1911" s="193"/>
      <c r="G1911" s="193"/>
      <c r="H1911" s="193" t="s">
        <v>3094</v>
      </c>
      <c r="I1911" s="193"/>
      <c r="J1911" s="1"/>
      <c r="K1911" s="1"/>
      <c r="L1911" s="1"/>
      <c r="M1911" s="1"/>
    </row>
    <row r="1912" spans="1:13" ht="15.75" customHeight="1" x14ac:dyDescent="0.2">
      <c r="A1912" s="193"/>
      <c r="B1912" s="196"/>
      <c r="C1912" s="193" t="s">
        <v>3148</v>
      </c>
      <c r="D1912" s="193">
        <v>1</v>
      </c>
      <c r="E1912" s="193"/>
      <c r="F1912" s="193"/>
      <c r="G1912" s="193"/>
      <c r="H1912" s="193"/>
      <c r="I1912" s="193"/>
      <c r="J1912" s="1"/>
      <c r="K1912" s="1"/>
      <c r="L1912" s="1"/>
      <c r="M1912" s="1"/>
    </row>
    <row r="1913" spans="1:13" ht="15.75" customHeight="1" x14ac:dyDescent="0.2">
      <c r="A1913" s="193" t="s">
        <v>3094</v>
      </c>
      <c r="B1913" s="196"/>
      <c r="C1913" s="193" t="s">
        <v>3099</v>
      </c>
      <c r="D1913" s="193">
        <v>1</v>
      </c>
      <c r="E1913" s="193"/>
      <c r="F1913" s="193"/>
      <c r="G1913" s="193"/>
      <c r="H1913" s="193" t="s">
        <v>3094</v>
      </c>
      <c r="I1913" s="193"/>
      <c r="J1913" s="1"/>
      <c r="K1913" s="1"/>
      <c r="L1913" s="1"/>
      <c r="M1913" s="1"/>
    </row>
    <row r="1914" spans="1:13" ht="15.75" customHeight="1" x14ac:dyDescent="0.2">
      <c r="A1914" s="193" t="s">
        <v>3094</v>
      </c>
      <c r="B1914" s="196"/>
      <c r="C1914" s="193" t="s">
        <v>3100</v>
      </c>
      <c r="D1914" s="193">
        <v>1</v>
      </c>
      <c r="E1914" s="193"/>
      <c r="F1914" s="193"/>
      <c r="G1914" s="193"/>
      <c r="H1914" s="193" t="s">
        <v>3094</v>
      </c>
      <c r="I1914" s="193"/>
      <c r="J1914" s="1"/>
      <c r="K1914" s="1"/>
      <c r="L1914" s="1"/>
      <c r="M1914" s="1"/>
    </row>
    <row r="1915" spans="1:13" ht="15.75" customHeight="1" x14ac:dyDescent="0.2">
      <c r="A1915" s="193" t="s">
        <v>3094</v>
      </c>
      <c r="B1915" s="196"/>
      <c r="C1915" s="193" t="s">
        <v>3104</v>
      </c>
      <c r="D1915" s="193"/>
      <c r="E1915" s="193">
        <v>5</v>
      </c>
      <c r="F1915" s="193"/>
      <c r="G1915" s="193"/>
      <c r="H1915" s="193" t="s">
        <v>3094</v>
      </c>
      <c r="I1915" s="193"/>
      <c r="J1915" s="1"/>
      <c r="K1915" s="1"/>
      <c r="L1915" s="1"/>
      <c r="M1915" s="1"/>
    </row>
    <row r="1916" spans="1:13" ht="15.75" customHeight="1" x14ac:dyDescent="0.2">
      <c r="A1916" s="193"/>
      <c r="B1916" s="196"/>
      <c r="C1916" s="193" t="s">
        <v>4013</v>
      </c>
      <c r="D1916" s="193"/>
      <c r="E1916" s="193">
        <v>5</v>
      </c>
      <c r="F1916" s="193"/>
      <c r="G1916" s="193"/>
      <c r="H1916" s="193"/>
      <c r="I1916" s="193"/>
      <c r="J1916" s="1"/>
      <c r="K1916" s="1"/>
      <c r="L1916" s="1"/>
      <c r="M1916" s="1"/>
    </row>
    <row r="1917" spans="1:13" ht="15.75" customHeight="1" x14ac:dyDescent="0.2">
      <c r="A1917" s="193"/>
      <c r="B1917" s="196"/>
      <c r="C1917" s="193" t="s">
        <v>4011</v>
      </c>
      <c r="D1917" s="193">
        <v>0.2</v>
      </c>
      <c r="E1917" s="193"/>
      <c r="F1917" s="193"/>
      <c r="G1917" s="193"/>
      <c r="H1917" s="193"/>
      <c r="I1917" s="193"/>
      <c r="J1917" s="1"/>
      <c r="K1917" s="1"/>
      <c r="L1917" s="1"/>
      <c r="M1917" s="1"/>
    </row>
    <row r="1918" spans="1:13" ht="15.75" customHeight="1" x14ac:dyDescent="0.2">
      <c r="A1918" s="193"/>
      <c r="B1918" s="196"/>
      <c r="C1918" s="193" t="s">
        <v>4042</v>
      </c>
      <c r="D1918" s="193">
        <v>1</v>
      </c>
      <c r="E1918" s="193"/>
      <c r="F1918" s="193"/>
      <c r="G1918" s="193"/>
      <c r="H1918" s="193"/>
      <c r="I1918" s="193"/>
      <c r="J1918" s="1"/>
      <c r="K1918" s="1"/>
      <c r="L1918" s="1"/>
      <c r="M1918" s="1"/>
    </row>
    <row r="1919" spans="1:13" ht="15.75" customHeight="1" x14ac:dyDescent="0.2">
      <c r="A1919" s="193" t="s">
        <v>3094</v>
      </c>
      <c r="B1919" s="196"/>
      <c r="C1919" s="193" t="s">
        <v>4012</v>
      </c>
      <c r="D1919" s="193">
        <f>SUM(D1911:D1914)</f>
        <v>3.2</v>
      </c>
      <c r="E1919" s="193"/>
      <c r="F1919" s="193"/>
      <c r="G1919" s="193"/>
      <c r="H1919" s="193" t="s">
        <v>3094</v>
      </c>
      <c r="I1919" s="193"/>
      <c r="J1919" s="1"/>
      <c r="K1919" s="1"/>
      <c r="L1919" s="1"/>
      <c r="M1919" s="1"/>
    </row>
    <row r="1920" spans="1:13" ht="15.75" customHeight="1" x14ac:dyDescent="0.2">
      <c r="A1920" s="193">
        <f>+A1906+1</f>
        <v>55079</v>
      </c>
      <c r="B1920" s="194" t="str">
        <f>VLOOKUP($A1920,'P-Partidas-MT'!$A:$C,2,0)</f>
        <v>Armado A10-D(0.8)</v>
      </c>
      <c r="C1920" s="195"/>
      <c r="D1920" s="195"/>
      <c r="E1920" s="195"/>
      <c r="F1920" s="195"/>
      <c r="G1920" s="195"/>
      <c r="H1920" s="195" t="s">
        <v>72</v>
      </c>
      <c r="I1920" s="195">
        <f>VLOOKUP(A1920,'P-Partidas-MT'!$A$72:$AE$804,31,0)</f>
        <v>4.5</v>
      </c>
      <c r="J1920" s="1"/>
      <c r="K1920" s="1"/>
      <c r="L1920" s="1"/>
      <c r="M1920" s="1"/>
    </row>
    <row r="1921" spans="1:13" ht="15.75" customHeight="1" x14ac:dyDescent="0.2">
      <c r="A1921" s="193" t="s">
        <v>3094</v>
      </c>
      <c r="B1921" s="196"/>
      <c r="C1921" s="193" t="s">
        <v>4048</v>
      </c>
      <c r="D1921" s="193"/>
      <c r="E1921" s="193">
        <v>0.04</v>
      </c>
      <c r="F1921" s="193"/>
      <c r="G1921" s="193"/>
      <c r="H1921" s="193" t="s">
        <v>3094</v>
      </c>
      <c r="I1921" s="193"/>
      <c r="J1921" s="1"/>
      <c r="K1921" s="1"/>
      <c r="L1921" s="1"/>
      <c r="M1921" s="1"/>
    </row>
    <row r="1922" spans="1:13" ht="15.75" customHeight="1" x14ac:dyDescent="0.2">
      <c r="A1922" s="193" t="s">
        <v>3094</v>
      </c>
      <c r="B1922" s="196"/>
      <c r="C1922" s="193" t="s">
        <v>3160</v>
      </c>
      <c r="D1922" s="193"/>
      <c r="E1922" s="193">
        <v>2E-3</v>
      </c>
      <c r="F1922" s="193"/>
      <c r="G1922" s="193"/>
      <c r="H1922" s="193" t="s">
        <v>3094</v>
      </c>
      <c r="I1922" s="193"/>
      <c r="J1922" s="1"/>
      <c r="K1922" s="1"/>
      <c r="L1922" s="1"/>
      <c r="M1922" s="1"/>
    </row>
    <row r="1923" spans="1:13" ht="15.75" customHeight="1" x14ac:dyDescent="0.2">
      <c r="A1923" s="193"/>
      <c r="B1923" s="196"/>
      <c r="C1923" s="193" t="s">
        <v>4055</v>
      </c>
      <c r="D1923" s="193"/>
      <c r="E1923" s="193">
        <v>1E-3</v>
      </c>
      <c r="F1923" s="193"/>
      <c r="G1923" s="193"/>
      <c r="H1923" s="193"/>
      <c r="I1923" s="193"/>
      <c r="J1923" s="1"/>
      <c r="K1923" s="1"/>
      <c r="L1923" s="1"/>
      <c r="M1923" s="1"/>
    </row>
    <row r="1924" spans="1:13" ht="15.75" customHeight="1" x14ac:dyDescent="0.2">
      <c r="A1924" s="193"/>
      <c r="B1924" s="196"/>
      <c r="C1924" s="193" t="s">
        <v>4047</v>
      </c>
      <c r="D1924" s="193"/>
      <c r="E1924" s="193">
        <v>4.7E-2</v>
      </c>
      <c r="F1924" s="193"/>
      <c r="G1924" s="193"/>
      <c r="H1924" s="193"/>
      <c r="I1924" s="193"/>
      <c r="J1924" s="1"/>
      <c r="K1924" s="1"/>
      <c r="L1924" s="1"/>
      <c r="M1924" s="1"/>
    </row>
    <row r="1925" spans="1:13" ht="15.75" customHeight="1" x14ac:dyDescent="0.2">
      <c r="A1925" s="193" t="s">
        <v>3094</v>
      </c>
      <c r="B1925" s="196"/>
      <c r="C1925" s="193" t="s">
        <v>3147</v>
      </c>
      <c r="D1925" s="193">
        <v>0.2</v>
      </c>
      <c r="E1925" s="193"/>
      <c r="F1925" s="193"/>
      <c r="G1925" s="193"/>
      <c r="H1925" s="193" t="s">
        <v>3094</v>
      </c>
      <c r="I1925" s="193"/>
      <c r="J1925" s="1"/>
      <c r="K1925" s="1"/>
      <c r="L1925" s="1"/>
      <c r="M1925" s="1"/>
    </row>
    <row r="1926" spans="1:13" ht="15.75" customHeight="1" x14ac:dyDescent="0.2">
      <c r="A1926" s="193"/>
      <c r="B1926" s="196"/>
      <c r="C1926" s="193" t="s">
        <v>3148</v>
      </c>
      <c r="D1926" s="193">
        <v>1</v>
      </c>
      <c r="E1926" s="193"/>
      <c r="F1926" s="193"/>
      <c r="G1926" s="193"/>
      <c r="H1926" s="193"/>
      <c r="I1926" s="193"/>
      <c r="J1926" s="1"/>
      <c r="K1926" s="1"/>
      <c r="L1926" s="1"/>
      <c r="M1926" s="1"/>
    </row>
    <row r="1927" spans="1:13" ht="15.75" customHeight="1" x14ac:dyDescent="0.2">
      <c r="A1927" s="193" t="s">
        <v>3094</v>
      </c>
      <c r="B1927" s="196"/>
      <c r="C1927" s="193" t="s">
        <v>3099</v>
      </c>
      <c r="D1927" s="193">
        <v>1</v>
      </c>
      <c r="E1927" s="193"/>
      <c r="F1927" s="193"/>
      <c r="G1927" s="193"/>
      <c r="H1927" s="193" t="s">
        <v>3094</v>
      </c>
      <c r="I1927" s="193"/>
      <c r="J1927" s="1"/>
      <c r="K1927" s="1"/>
      <c r="L1927" s="1"/>
      <c r="M1927" s="1"/>
    </row>
    <row r="1928" spans="1:13" ht="15.75" customHeight="1" x14ac:dyDescent="0.2">
      <c r="A1928" s="193" t="s">
        <v>3094</v>
      </c>
      <c r="B1928" s="196"/>
      <c r="C1928" s="193" t="s">
        <v>3100</v>
      </c>
      <c r="D1928" s="193">
        <v>1</v>
      </c>
      <c r="E1928" s="193"/>
      <c r="F1928" s="193"/>
      <c r="G1928" s="193"/>
      <c r="H1928" s="193" t="s">
        <v>3094</v>
      </c>
      <c r="I1928" s="193"/>
      <c r="J1928" s="1"/>
      <c r="K1928" s="1"/>
      <c r="L1928" s="1"/>
      <c r="M1928" s="1"/>
    </row>
    <row r="1929" spans="1:13" ht="15.75" customHeight="1" x14ac:dyDescent="0.2">
      <c r="A1929" s="193" t="s">
        <v>3094</v>
      </c>
      <c r="B1929" s="196"/>
      <c r="C1929" s="193" t="s">
        <v>3104</v>
      </c>
      <c r="D1929" s="193"/>
      <c r="E1929" s="193">
        <v>5</v>
      </c>
      <c r="F1929" s="193"/>
      <c r="G1929" s="193"/>
      <c r="H1929" s="193" t="s">
        <v>3094</v>
      </c>
      <c r="I1929" s="193"/>
      <c r="J1929" s="1"/>
      <c r="K1929" s="1"/>
      <c r="L1929" s="1"/>
      <c r="M1929" s="1"/>
    </row>
    <row r="1930" spans="1:13" ht="15.75" customHeight="1" x14ac:dyDescent="0.2">
      <c r="A1930" s="193"/>
      <c r="B1930" s="196"/>
      <c r="C1930" s="193" t="s">
        <v>4013</v>
      </c>
      <c r="D1930" s="193"/>
      <c r="E1930" s="193">
        <v>5</v>
      </c>
      <c r="F1930" s="193"/>
      <c r="G1930" s="193"/>
      <c r="H1930" s="193"/>
      <c r="I1930" s="193"/>
      <c r="J1930" s="1"/>
      <c r="K1930" s="1"/>
      <c r="L1930" s="1"/>
      <c r="M1930" s="1"/>
    </row>
    <row r="1931" spans="1:13" ht="15.75" customHeight="1" x14ac:dyDescent="0.2">
      <c r="A1931" s="193"/>
      <c r="B1931" s="196"/>
      <c r="C1931" s="193" t="s">
        <v>4011</v>
      </c>
      <c r="D1931" s="193">
        <v>0.2</v>
      </c>
      <c r="E1931" s="193"/>
      <c r="F1931" s="193"/>
      <c r="G1931" s="193"/>
      <c r="H1931" s="193"/>
      <c r="I1931" s="193"/>
      <c r="J1931" s="1"/>
      <c r="K1931" s="1"/>
      <c r="L1931" s="1"/>
      <c r="M1931" s="1"/>
    </row>
    <row r="1932" spans="1:13" ht="15.75" customHeight="1" x14ac:dyDescent="0.2">
      <c r="A1932" s="193"/>
      <c r="B1932" s="196"/>
      <c r="C1932" s="193" t="s">
        <v>4042</v>
      </c>
      <c r="D1932" s="193">
        <v>1</v>
      </c>
      <c r="E1932" s="193"/>
      <c r="F1932" s="193"/>
      <c r="G1932" s="193"/>
      <c r="H1932" s="193"/>
      <c r="I1932" s="193"/>
      <c r="J1932" s="1"/>
      <c r="K1932" s="1"/>
      <c r="L1932" s="1"/>
      <c r="M1932" s="1"/>
    </row>
    <row r="1933" spans="1:13" ht="15.75" customHeight="1" x14ac:dyDescent="0.2">
      <c r="A1933" s="193" t="s">
        <v>3094</v>
      </c>
      <c r="B1933" s="196"/>
      <c r="C1933" s="193" t="s">
        <v>4012</v>
      </c>
      <c r="D1933" s="193">
        <f>SUM(D1925:D1928)</f>
        <v>3.2</v>
      </c>
      <c r="E1933" s="193"/>
      <c r="F1933" s="193"/>
      <c r="G1933" s="193"/>
      <c r="H1933" s="193" t="s">
        <v>3094</v>
      </c>
      <c r="I1933" s="193"/>
      <c r="J1933" s="1"/>
      <c r="K1933" s="1"/>
      <c r="L1933" s="1"/>
      <c r="M1933" s="1"/>
    </row>
    <row r="1934" spans="1:13" ht="16.5" customHeight="1" x14ac:dyDescent="0.2">
      <c r="A1934" s="193">
        <f>+A1920+1</f>
        <v>55080</v>
      </c>
      <c r="B1934" s="194" t="str">
        <f>VLOOKUP($A1934,'P-Partidas-MT'!$A:$C,2,0)</f>
        <v>Armado A10-D(1.0)</v>
      </c>
      <c r="C1934" s="195"/>
      <c r="D1934" s="195"/>
      <c r="E1934" s="195"/>
      <c r="F1934" s="195"/>
      <c r="G1934" s="195"/>
      <c r="H1934" s="195" t="s">
        <v>72</v>
      </c>
      <c r="I1934" s="195">
        <f>VLOOKUP(A1934,'P-Partidas-MT'!$A$72:$AE$804,31,0)</f>
        <v>4.4000000000000004</v>
      </c>
      <c r="J1934" s="1"/>
      <c r="K1934" s="1"/>
      <c r="L1934" s="1"/>
      <c r="M1934" s="1"/>
    </row>
    <row r="1935" spans="1:13" ht="16.5" customHeight="1" x14ac:dyDescent="0.2">
      <c r="A1935" s="193" t="s">
        <v>3094</v>
      </c>
      <c r="B1935" s="196"/>
      <c r="C1935" s="193" t="s">
        <v>4048</v>
      </c>
      <c r="D1935" s="193"/>
      <c r="E1935" s="193">
        <v>0.04</v>
      </c>
      <c r="F1935" s="193"/>
      <c r="G1935" s="193"/>
      <c r="H1935" s="193" t="s">
        <v>3094</v>
      </c>
      <c r="I1935" s="193"/>
      <c r="J1935" s="1"/>
      <c r="K1935" s="1"/>
      <c r="L1935" s="1"/>
      <c r="M1935" s="1"/>
    </row>
    <row r="1936" spans="1:13" ht="16.5" customHeight="1" x14ac:dyDescent="0.2">
      <c r="A1936" s="193" t="s">
        <v>3094</v>
      </c>
      <c r="B1936" s="196"/>
      <c r="C1936" s="193" t="s">
        <v>3160</v>
      </c>
      <c r="D1936" s="193"/>
      <c r="E1936" s="193">
        <v>2E-3</v>
      </c>
      <c r="F1936" s="193"/>
      <c r="G1936" s="193"/>
      <c r="H1936" s="193" t="s">
        <v>3094</v>
      </c>
      <c r="I1936" s="193"/>
      <c r="J1936" s="1"/>
      <c r="K1936" s="1"/>
      <c r="L1936" s="1"/>
      <c r="M1936" s="1"/>
    </row>
    <row r="1937" spans="1:13" ht="16.5" customHeight="1" x14ac:dyDescent="0.2">
      <c r="A1937" s="193"/>
      <c r="B1937" s="196"/>
      <c r="C1937" s="193" t="s">
        <v>4055</v>
      </c>
      <c r="D1937" s="193"/>
      <c r="E1937" s="193">
        <v>1E-3</v>
      </c>
      <c r="F1937" s="193"/>
      <c r="G1937" s="193"/>
      <c r="H1937" s="193"/>
      <c r="I1937" s="193"/>
      <c r="J1937" s="1"/>
      <c r="K1937" s="1"/>
      <c r="L1937" s="1"/>
      <c r="M1937" s="1"/>
    </row>
    <row r="1938" spans="1:13" ht="16.5" customHeight="1" x14ac:dyDescent="0.2">
      <c r="A1938" s="193"/>
      <c r="B1938" s="196"/>
      <c r="C1938" s="193" t="s">
        <v>4047</v>
      </c>
      <c r="D1938" s="193"/>
      <c r="E1938" s="193">
        <v>4.7E-2</v>
      </c>
      <c r="F1938" s="193"/>
      <c r="G1938" s="193"/>
      <c r="H1938" s="193"/>
      <c r="I1938" s="193"/>
      <c r="J1938" s="1"/>
      <c r="K1938" s="1"/>
      <c r="L1938" s="1"/>
      <c r="M1938" s="1"/>
    </row>
    <row r="1939" spans="1:13" ht="16.5" customHeight="1" x14ac:dyDescent="0.2">
      <c r="A1939" s="193" t="s">
        <v>3094</v>
      </c>
      <c r="B1939" s="196"/>
      <c r="C1939" s="193" t="s">
        <v>3147</v>
      </c>
      <c r="D1939" s="193">
        <v>0.2</v>
      </c>
      <c r="E1939" s="193"/>
      <c r="F1939" s="193"/>
      <c r="G1939" s="193"/>
      <c r="H1939" s="193" t="s">
        <v>3094</v>
      </c>
      <c r="I1939" s="193"/>
      <c r="J1939" s="1"/>
      <c r="K1939" s="1"/>
      <c r="L1939" s="1"/>
      <c r="M1939" s="1"/>
    </row>
    <row r="1940" spans="1:13" ht="16.5" customHeight="1" x14ac:dyDescent="0.2">
      <c r="A1940" s="193"/>
      <c r="B1940" s="196"/>
      <c r="C1940" s="193" t="s">
        <v>3148</v>
      </c>
      <c r="D1940" s="193">
        <v>1</v>
      </c>
      <c r="E1940" s="193"/>
      <c r="F1940" s="193"/>
      <c r="G1940" s="193"/>
      <c r="H1940" s="193"/>
      <c r="I1940" s="193"/>
      <c r="J1940" s="1"/>
      <c r="K1940" s="1"/>
      <c r="L1940" s="1"/>
      <c r="M1940" s="1"/>
    </row>
    <row r="1941" spans="1:13" ht="16.5" customHeight="1" x14ac:dyDescent="0.2">
      <c r="A1941" s="193" t="s">
        <v>3094</v>
      </c>
      <c r="B1941" s="196"/>
      <c r="C1941" s="193" t="s">
        <v>3099</v>
      </c>
      <c r="D1941" s="193">
        <v>1</v>
      </c>
      <c r="E1941" s="193"/>
      <c r="F1941" s="193"/>
      <c r="G1941" s="193"/>
      <c r="H1941" s="193" t="s">
        <v>3094</v>
      </c>
      <c r="I1941" s="193"/>
      <c r="J1941" s="1"/>
      <c r="K1941" s="1"/>
      <c r="L1941" s="1"/>
      <c r="M1941" s="1"/>
    </row>
    <row r="1942" spans="1:13" ht="16.5" customHeight="1" x14ac:dyDescent="0.2">
      <c r="A1942" s="193" t="s">
        <v>3094</v>
      </c>
      <c r="B1942" s="196"/>
      <c r="C1942" s="193" t="s">
        <v>3100</v>
      </c>
      <c r="D1942" s="193">
        <v>1</v>
      </c>
      <c r="E1942" s="193"/>
      <c r="F1942" s="193"/>
      <c r="G1942" s="193"/>
      <c r="H1942" s="193" t="s">
        <v>3094</v>
      </c>
      <c r="I1942" s="193"/>
      <c r="J1942" s="1"/>
      <c r="K1942" s="1"/>
      <c r="L1942" s="1"/>
      <c r="M1942" s="1"/>
    </row>
    <row r="1943" spans="1:13" ht="16.5" customHeight="1" x14ac:dyDescent="0.2">
      <c r="A1943" s="193" t="s">
        <v>3094</v>
      </c>
      <c r="B1943" s="196"/>
      <c r="C1943" s="193" t="s">
        <v>3104</v>
      </c>
      <c r="D1943" s="193"/>
      <c r="E1943" s="193">
        <v>5</v>
      </c>
      <c r="F1943" s="193"/>
      <c r="G1943" s="193"/>
      <c r="H1943" s="193" t="s">
        <v>3094</v>
      </c>
      <c r="I1943" s="193"/>
      <c r="J1943" s="1"/>
      <c r="K1943" s="1"/>
      <c r="L1943" s="1"/>
      <c r="M1943" s="1"/>
    </row>
    <row r="1944" spans="1:13" ht="16.5" customHeight="1" x14ac:dyDescent="0.2">
      <c r="A1944" s="193"/>
      <c r="B1944" s="196"/>
      <c r="C1944" s="193" t="s">
        <v>4013</v>
      </c>
      <c r="D1944" s="193"/>
      <c r="E1944" s="193">
        <v>5</v>
      </c>
      <c r="F1944" s="193"/>
      <c r="G1944" s="193"/>
      <c r="H1944" s="193"/>
      <c r="I1944" s="193"/>
      <c r="J1944" s="1"/>
      <c r="K1944" s="1"/>
      <c r="L1944" s="1"/>
      <c r="M1944" s="1"/>
    </row>
    <row r="1945" spans="1:13" ht="16.5" customHeight="1" x14ac:dyDescent="0.2">
      <c r="A1945" s="193"/>
      <c r="B1945" s="196"/>
      <c r="C1945" s="193" t="s">
        <v>4011</v>
      </c>
      <c r="D1945" s="193">
        <v>0.2</v>
      </c>
      <c r="E1945" s="193"/>
      <c r="F1945" s="193"/>
      <c r="G1945" s="193"/>
      <c r="H1945" s="193"/>
      <c r="I1945" s="193"/>
      <c r="J1945" s="1"/>
      <c r="K1945" s="1"/>
      <c r="L1945" s="1"/>
      <c r="M1945" s="1"/>
    </row>
    <row r="1946" spans="1:13" ht="16.5" customHeight="1" x14ac:dyDescent="0.2">
      <c r="A1946" s="193"/>
      <c r="B1946" s="196"/>
      <c r="C1946" s="193" t="s">
        <v>4042</v>
      </c>
      <c r="D1946" s="193">
        <v>1</v>
      </c>
      <c r="E1946" s="193"/>
      <c r="F1946" s="193"/>
      <c r="G1946" s="193"/>
      <c r="H1946" s="193"/>
      <c r="I1946" s="193"/>
      <c r="J1946" s="1"/>
      <c r="K1946" s="1"/>
      <c r="L1946" s="1"/>
      <c r="M1946" s="1"/>
    </row>
    <row r="1947" spans="1:13" ht="16.5" customHeight="1" x14ac:dyDescent="0.2">
      <c r="A1947" s="193" t="s">
        <v>3094</v>
      </c>
      <c r="B1947" s="196"/>
      <c r="C1947" s="193" t="s">
        <v>4012</v>
      </c>
      <c r="D1947" s="193">
        <f>SUM(D1939:D1942)</f>
        <v>3.2</v>
      </c>
      <c r="E1947" s="193"/>
      <c r="F1947" s="193"/>
      <c r="G1947" s="193"/>
      <c r="H1947" s="193" t="s">
        <v>3094</v>
      </c>
      <c r="I1947" s="193"/>
      <c r="J1947" s="1"/>
      <c r="K1947" s="1"/>
      <c r="L1947" s="1"/>
      <c r="M1947" s="1"/>
    </row>
    <row r="1948" spans="1:13" ht="16.5" customHeight="1" x14ac:dyDescent="0.2">
      <c r="A1948" s="193">
        <f>+A1934+1</f>
        <v>55081</v>
      </c>
      <c r="B1948" s="194" t="str">
        <f>VLOOKUP($A1948,'P-Partidas-MT'!$A:$C,2,0)</f>
        <v>Armado A10-D(1.5)</v>
      </c>
      <c r="C1948" s="195"/>
      <c r="D1948" s="195"/>
      <c r="E1948" s="195"/>
      <c r="F1948" s="195"/>
      <c r="G1948" s="195"/>
      <c r="H1948" s="195" t="s">
        <v>72</v>
      </c>
      <c r="I1948" s="195">
        <f>VLOOKUP(A1948,'P-Partidas-MT'!$A$72:$AE$804,31,0)</f>
        <v>4</v>
      </c>
      <c r="J1948" s="1"/>
      <c r="K1948" s="1"/>
      <c r="L1948" s="1"/>
      <c r="M1948" s="1"/>
    </row>
    <row r="1949" spans="1:13" ht="16.5" customHeight="1" x14ac:dyDescent="0.2">
      <c r="A1949" s="193" t="s">
        <v>3094</v>
      </c>
      <c r="B1949" s="196"/>
      <c r="C1949" s="193" t="s">
        <v>4048</v>
      </c>
      <c r="D1949" s="193"/>
      <c r="E1949" s="193">
        <v>0.04</v>
      </c>
      <c r="F1949" s="193"/>
      <c r="G1949" s="193"/>
      <c r="H1949" s="193" t="s">
        <v>3094</v>
      </c>
      <c r="I1949" s="193"/>
      <c r="J1949" s="1"/>
      <c r="K1949" s="1"/>
      <c r="L1949" s="1"/>
      <c r="M1949" s="1"/>
    </row>
    <row r="1950" spans="1:13" ht="16.5" customHeight="1" x14ac:dyDescent="0.2">
      <c r="A1950" s="193" t="s">
        <v>3094</v>
      </c>
      <c r="B1950" s="196"/>
      <c r="C1950" s="193" t="s">
        <v>3160</v>
      </c>
      <c r="D1950" s="193"/>
      <c r="E1950" s="193">
        <v>2E-3</v>
      </c>
      <c r="F1950" s="193"/>
      <c r="G1950" s="193"/>
      <c r="H1950" s="193" t="s">
        <v>3094</v>
      </c>
      <c r="I1950" s="193"/>
      <c r="J1950" s="1"/>
      <c r="K1950" s="1"/>
      <c r="L1950" s="1"/>
      <c r="M1950" s="1"/>
    </row>
    <row r="1951" spans="1:13" ht="16.5" customHeight="1" x14ac:dyDescent="0.2">
      <c r="A1951" s="193"/>
      <c r="B1951" s="196"/>
      <c r="C1951" s="193" t="s">
        <v>4055</v>
      </c>
      <c r="D1951" s="193"/>
      <c r="E1951" s="193">
        <v>1E-3</v>
      </c>
      <c r="F1951" s="193"/>
      <c r="G1951" s="193"/>
      <c r="H1951" s="193"/>
      <c r="I1951" s="193"/>
      <c r="J1951" s="1"/>
      <c r="K1951" s="1"/>
      <c r="L1951" s="1"/>
      <c r="M1951" s="1"/>
    </row>
    <row r="1952" spans="1:13" ht="16.5" customHeight="1" x14ac:dyDescent="0.2">
      <c r="A1952" s="193"/>
      <c r="B1952" s="196"/>
      <c r="C1952" s="193" t="s">
        <v>4047</v>
      </c>
      <c r="D1952" s="193"/>
      <c r="E1952" s="193">
        <v>4.7E-2</v>
      </c>
      <c r="F1952" s="193"/>
      <c r="G1952" s="193"/>
      <c r="H1952" s="193"/>
      <c r="I1952" s="193"/>
      <c r="J1952" s="1"/>
      <c r="K1952" s="1"/>
      <c r="L1952" s="1"/>
      <c r="M1952" s="1"/>
    </row>
    <row r="1953" spans="1:13" ht="16.5" customHeight="1" x14ac:dyDescent="0.2">
      <c r="A1953" s="193" t="s">
        <v>3094</v>
      </c>
      <c r="B1953" s="196"/>
      <c r="C1953" s="193" t="s">
        <v>3147</v>
      </c>
      <c r="D1953" s="193">
        <v>0.2</v>
      </c>
      <c r="E1953" s="193"/>
      <c r="F1953" s="193"/>
      <c r="G1953" s="193"/>
      <c r="H1953" s="193" t="s">
        <v>3094</v>
      </c>
      <c r="I1953" s="193"/>
      <c r="J1953" s="1"/>
      <c r="K1953" s="1"/>
      <c r="L1953" s="1"/>
      <c r="M1953" s="1"/>
    </row>
    <row r="1954" spans="1:13" ht="16.5" customHeight="1" x14ac:dyDescent="0.2">
      <c r="A1954" s="193"/>
      <c r="B1954" s="196"/>
      <c r="C1954" s="193" t="s">
        <v>3148</v>
      </c>
      <c r="D1954" s="193">
        <v>1</v>
      </c>
      <c r="E1954" s="193"/>
      <c r="F1954" s="193"/>
      <c r="G1954" s="193"/>
      <c r="H1954" s="193"/>
      <c r="I1954" s="193"/>
      <c r="J1954" s="1"/>
      <c r="K1954" s="1"/>
      <c r="L1954" s="1"/>
      <c r="M1954" s="1"/>
    </row>
    <row r="1955" spans="1:13" ht="16.5" customHeight="1" x14ac:dyDescent="0.2">
      <c r="A1955" s="193" t="s">
        <v>3094</v>
      </c>
      <c r="B1955" s="196"/>
      <c r="C1955" s="193" t="s">
        <v>3099</v>
      </c>
      <c r="D1955" s="193">
        <v>1</v>
      </c>
      <c r="E1955" s="193"/>
      <c r="F1955" s="193"/>
      <c r="G1955" s="193"/>
      <c r="H1955" s="193" t="s">
        <v>3094</v>
      </c>
      <c r="I1955" s="193"/>
      <c r="J1955" s="1"/>
      <c r="K1955" s="1"/>
      <c r="L1955" s="1"/>
      <c r="M1955" s="1"/>
    </row>
    <row r="1956" spans="1:13" ht="16.5" customHeight="1" x14ac:dyDescent="0.2">
      <c r="A1956" s="193" t="s">
        <v>3094</v>
      </c>
      <c r="B1956" s="196"/>
      <c r="C1956" s="193" t="s">
        <v>3100</v>
      </c>
      <c r="D1956" s="193">
        <v>1</v>
      </c>
      <c r="E1956" s="193"/>
      <c r="F1956" s="193"/>
      <c r="G1956" s="193"/>
      <c r="H1956" s="193" t="s">
        <v>3094</v>
      </c>
      <c r="I1956" s="193"/>
      <c r="J1956" s="1"/>
      <c r="K1956" s="1"/>
      <c r="L1956" s="1"/>
      <c r="M1956" s="1"/>
    </row>
    <row r="1957" spans="1:13" ht="16.5" customHeight="1" x14ac:dyDescent="0.2">
      <c r="A1957" s="193" t="s">
        <v>3094</v>
      </c>
      <c r="B1957" s="196"/>
      <c r="C1957" s="193" t="s">
        <v>3104</v>
      </c>
      <c r="D1957" s="193"/>
      <c r="E1957" s="193">
        <v>5</v>
      </c>
      <c r="F1957" s="193"/>
      <c r="G1957" s="193"/>
      <c r="H1957" s="193" t="s">
        <v>3094</v>
      </c>
      <c r="I1957" s="193"/>
      <c r="J1957" s="1"/>
      <c r="K1957" s="1"/>
      <c r="L1957" s="1"/>
      <c r="M1957" s="1"/>
    </row>
    <row r="1958" spans="1:13" ht="16.5" customHeight="1" x14ac:dyDescent="0.2">
      <c r="A1958" s="193"/>
      <c r="B1958" s="196"/>
      <c r="C1958" s="193" t="s">
        <v>4013</v>
      </c>
      <c r="D1958" s="193"/>
      <c r="E1958" s="193">
        <v>5</v>
      </c>
      <c r="F1958" s="193"/>
      <c r="G1958" s="193"/>
      <c r="H1958" s="193"/>
      <c r="I1958" s="193"/>
      <c r="J1958" s="1"/>
      <c r="K1958" s="1"/>
      <c r="L1958" s="1"/>
      <c r="M1958" s="1"/>
    </row>
    <row r="1959" spans="1:13" ht="16.5" customHeight="1" x14ac:dyDescent="0.2">
      <c r="A1959" s="193"/>
      <c r="B1959" s="196"/>
      <c r="C1959" s="193" t="s">
        <v>4011</v>
      </c>
      <c r="D1959" s="193">
        <v>0.2</v>
      </c>
      <c r="E1959" s="193"/>
      <c r="F1959" s="193"/>
      <c r="G1959" s="193"/>
      <c r="H1959" s="193"/>
      <c r="I1959" s="193"/>
      <c r="J1959" s="1"/>
      <c r="K1959" s="1"/>
      <c r="L1959" s="1"/>
      <c r="M1959" s="1"/>
    </row>
    <row r="1960" spans="1:13" ht="16.5" customHeight="1" x14ac:dyDescent="0.2">
      <c r="A1960" s="193"/>
      <c r="B1960" s="196"/>
      <c r="C1960" s="193" t="s">
        <v>4042</v>
      </c>
      <c r="D1960" s="193">
        <v>1</v>
      </c>
      <c r="E1960" s="193"/>
      <c r="F1960" s="193"/>
      <c r="G1960" s="193"/>
      <c r="H1960" s="193"/>
      <c r="I1960" s="193"/>
      <c r="J1960" s="1"/>
      <c r="K1960" s="1"/>
      <c r="L1960" s="1"/>
      <c r="M1960" s="1"/>
    </row>
    <row r="1961" spans="1:13" ht="16.5" customHeight="1" x14ac:dyDescent="0.2">
      <c r="A1961" s="193" t="s">
        <v>3094</v>
      </c>
      <c r="B1961" s="196"/>
      <c r="C1961" s="193" t="s">
        <v>4012</v>
      </c>
      <c r="D1961" s="193">
        <f>SUM(D1953:D1956)</f>
        <v>3.2</v>
      </c>
      <c r="E1961" s="193"/>
      <c r="F1961" s="193"/>
      <c r="G1961" s="193"/>
      <c r="H1961" s="193" t="s">
        <v>3094</v>
      </c>
      <c r="I1961" s="193"/>
      <c r="J1961" s="1"/>
      <c r="K1961" s="1"/>
      <c r="L1961" s="1"/>
      <c r="M1961" s="1"/>
    </row>
    <row r="1962" spans="1:13" ht="16.5" customHeight="1" x14ac:dyDescent="0.2">
      <c r="A1962" s="193">
        <f>+A1948+1</f>
        <v>55082</v>
      </c>
      <c r="B1962" s="194" t="str">
        <f>VLOOKUP($A1962,'P-Partidas-MT'!$A:$C,2,0)</f>
        <v>Armado A11(0.6)</v>
      </c>
      <c r="C1962" s="195"/>
      <c r="D1962" s="195"/>
      <c r="E1962" s="195"/>
      <c r="F1962" s="195"/>
      <c r="G1962" s="195"/>
      <c r="H1962" s="195" t="s">
        <v>72</v>
      </c>
      <c r="I1962" s="195">
        <f>VLOOKUP(A1962,'P-Partidas-MT'!$A$72:$AE$804,31,0)</f>
        <v>5</v>
      </c>
      <c r="J1962" s="1"/>
      <c r="K1962" s="1"/>
      <c r="L1962" s="1"/>
      <c r="M1962" s="1"/>
    </row>
    <row r="1963" spans="1:13" ht="16.5" customHeight="1" x14ac:dyDescent="0.2">
      <c r="A1963" s="193" t="s">
        <v>3094</v>
      </c>
      <c r="B1963" s="196"/>
      <c r="C1963" s="193" t="s">
        <v>4048</v>
      </c>
      <c r="D1963" s="193"/>
      <c r="E1963" s="193">
        <v>0.04</v>
      </c>
      <c r="F1963" s="193"/>
      <c r="G1963" s="193"/>
      <c r="H1963" s="193" t="s">
        <v>3094</v>
      </c>
      <c r="I1963" s="193"/>
      <c r="J1963" s="1"/>
      <c r="K1963" s="1"/>
      <c r="L1963" s="1"/>
      <c r="M1963" s="1"/>
    </row>
    <row r="1964" spans="1:13" ht="16.5" customHeight="1" x14ac:dyDescent="0.2">
      <c r="A1964" s="193" t="s">
        <v>3094</v>
      </c>
      <c r="B1964" s="196"/>
      <c r="C1964" s="193" t="s">
        <v>3160</v>
      </c>
      <c r="D1964" s="193"/>
      <c r="E1964" s="193">
        <v>2E-3</v>
      </c>
      <c r="F1964" s="193"/>
      <c r="G1964" s="193"/>
      <c r="H1964" s="193" t="s">
        <v>3094</v>
      </c>
      <c r="I1964" s="193"/>
      <c r="J1964" s="1"/>
      <c r="K1964" s="1"/>
      <c r="L1964" s="1"/>
      <c r="M1964" s="1"/>
    </row>
    <row r="1965" spans="1:13" ht="16.5" customHeight="1" x14ac:dyDescent="0.2">
      <c r="A1965" s="193"/>
      <c r="B1965" s="196"/>
      <c r="C1965" s="193" t="s">
        <v>4055</v>
      </c>
      <c r="D1965" s="193"/>
      <c r="E1965" s="193">
        <v>1E-3</v>
      </c>
      <c r="F1965" s="193"/>
      <c r="G1965" s="193"/>
      <c r="H1965" s="193"/>
      <c r="I1965" s="193"/>
      <c r="J1965" s="1"/>
      <c r="K1965" s="1"/>
      <c r="L1965" s="1"/>
      <c r="M1965" s="1"/>
    </row>
    <row r="1966" spans="1:13" ht="16.5" customHeight="1" x14ac:dyDescent="0.2">
      <c r="A1966" s="193"/>
      <c r="B1966" s="196"/>
      <c r="C1966" s="193" t="s">
        <v>4047</v>
      </c>
      <c r="D1966" s="193"/>
      <c r="E1966" s="193">
        <v>4.7E-2</v>
      </c>
      <c r="F1966" s="193"/>
      <c r="G1966" s="193"/>
      <c r="H1966" s="193"/>
      <c r="I1966" s="193"/>
      <c r="J1966" s="1"/>
      <c r="K1966" s="1"/>
      <c r="L1966" s="1"/>
      <c r="M1966" s="1"/>
    </row>
    <row r="1967" spans="1:13" ht="16.5" customHeight="1" x14ac:dyDescent="0.2">
      <c r="A1967" s="193" t="s">
        <v>3094</v>
      </c>
      <c r="B1967" s="196"/>
      <c r="C1967" s="193" t="s">
        <v>3147</v>
      </c>
      <c r="D1967" s="193">
        <v>0.2</v>
      </c>
      <c r="E1967" s="193"/>
      <c r="F1967" s="193"/>
      <c r="G1967" s="193"/>
      <c r="H1967" s="193" t="s">
        <v>3094</v>
      </c>
      <c r="I1967" s="193"/>
      <c r="J1967" s="1"/>
      <c r="K1967" s="1"/>
      <c r="L1967" s="1"/>
      <c r="M1967" s="1"/>
    </row>
    <row r="1968" spans="1:13" ht="16.5" customHeight="1" x14ac:dyDescent="0.2">
      <c r="A1968" s="193"/>
      <c r="B1968" s="196"/>
      <c r="C1968" s="193" t="s">
        <v>3148</v>
      </c>
      <c r="D1968" s="193">
        <v>1</v>
      </c>
      <c r="E1968" s="193"/>
      <c r="F1968" s="193"/>
      <c r="G1968" s="193"/>
      <c r="H1968" s="193"/>
      <c r="I1968" s="193"/>
      <c r="J1968" s="1"/>
      <c r="K1968" s="1"/>
      <c r="L1968" s="1"/>
      <c r="M1968" s="1"/>
    </row>
    <row r="1969" spans="1:13" ht="16.5" customHeight="1" x14ac:dyDescent="0.2">
      <c r="A1969" s="193" t="s">
        <v>3094</v>
      </c>
      <c r="B1969" s="196"/>
      <c r="C1969" s="193" t="s">
        <v>3099</v>
      </c>
      <c r="D1969" s="193">
        <v>1</v>
      </c>
      <c r="E1969" s="193"/>
      <c r="F1969" s="193"/>
      <c r="G1969" s="193"/>
      <c r="H1969" s="193" t="s">
        <v>3094</v>
      </c>
      <c r="I1969" s="193"/>
      <c r="J1969" s="1"/>
      <c r="K1969" s="1"/>
      <c r="L1969" s="1"/>
      <c r="M1969" s="1"/>
    </row>
    <row r="1970" spans="1:13" ht="16.5" customHeight="1" x14ac:dyDescent="0.2">
      <c r="A1970" s="193" t="s">
        <v>3094</v>
      </c>
      <c r="B1970" s="196"/>
      <c r="C1970" s="193" t="s">
        <v>3100</v>
      </c>
      <c r="D1970" s="193">
        <v>1</v>
      </c>
      <c r="E1970" s="193"/>
      <c r="F1970" s="193"/>
      <c r="G1970" s="193"/>
      <c r="H1970" s="193" t="s">
        <v>3094</v>
      </c>
      <c r="I1970" s="193"/>
      <c r="J1970" s="1"/>
      <c r="K1970" s="1"/>
      <c r="L1970" s="1"/>
      <c r="M1970" s="1"/>
    </row>
    <row r="1971" spans="1:13" ht="16.5" customHeight="1" x14ac:dyDescent="0.2">
      <c r="A1971" s="193" t="s">
        <v>3094</v>
      </c>
      <c r="B1971" s="196"/>
      <c r="C1971" s="193" t="s">
        <v>3104</v>
      </c>
      <c r="D1971" s="193"/>
      <c r="E1971" s="193">
        <v>5</v>
      </c>
      <c r="F1971" s="193"/>
      <c r="G1971" s="193"/>
      <c r="H1971" s="193" t="s">
        <v>3094</v>
      </c>
      <c r="I1971" s="193"/>
      <c r="J1971" s="1"/>
      <c r="K1971" s="1"/>
      <c r="L1971" s="1"/>
      <c r="M1971" s="1"/>
    </row>
    <row r="1972" spans="1:13" ht="16.5" customHeight="1" x14ac:dyDescent="0.2">
      <c r="A1972" s="193"/>
      <c r="B1972" s="196"/>
      <c r="C1972" s="193" t="s">
        <v>4013</v>
      </c>
      <c r="D1972" s="193"/>
      <c r="E1972" s="193">
        <v>5</v>
      </c>
      <c r="F1972" s="193"/>
      <c r="G1972" s="193"/>
      <c r="H1972" s="193"/>
      <c r="I1972" s="193"/>
      <c r="J1972" s="1"/>
      <c r="K1972" s="1"/>
      <c r="L1972" s="1"/>
      <c r="M1972" s="1"/>
    </row>
    <row r="1973" spans="1:13" ht="16.5" customHeight="1" x14ac:dyDescent="0.2">
      <c r="A1973" s="193"/>
      <c r="B1973" s="196"/>
      <c r="C1973" s="193" t="s">
        <v>4011</v>
      </c>
      <c r="D1973" s="193">
        <v>0.2</v>
      </c>
      <c r="E1973" s="193"/>
      <c r="F1973" s="193"/>
      <c r="G1973" s="193"/>
      <c r="H1973" s="193"/>
      <c r="I1973" s="193"/>
      <c r="J1973" s="1"/>
      <c r="K1973" s="1"/>
      <c r="L1973" s="1"/>
      <c r="M1973" s="1"/>
    </row>
    <row r="1974" spans="1:13" ht="16.5" customHeight="1" x14ac:dyDescent="0.2">
      <c r="A1974" s="193"/>
      <c r="B1974" s="196"/>
      <c r="C1974" s="193" t="s">
        <v>4042</v>
      </c>
      <c r="D1974" s="193">
        <v>1</v>
      </c>
      <c r="E1974" s="193"/>
      <c r="F1974" s="193"/>
      <c r="G1974" s="193"/>
      <c r="H1974" s="193"/>
      <c r="I1974" s="193"/>
      <c r="J1974" s="1"/>
      <c r="K1974" s="1"/>
      <c r="L1974" s="1"/>
      <c r="M1974" s="1"/>
    </row>
    <row r="1975" spans="1:13" ht="16.5" customHeight="1" x14ac:dyDescent="0.2">
      <c r="A1975" s="193" t="s">
        <v>3094</v>
      </c>
      <c r="B1975" s="196"/>
      <c r="C1975" s="193" t="s">
        <v>4012</v>
      </c>
      <c r="D1975" s="193">
        <f>SUM(D1967:D1970)</f>
        <v>3.2</v>
      </c>
      <c r="E1975" s="193"/>
      <c r="F1975" s="193"/>
      <c r="G1975" s="193"/>
      <c r="H1975" s="193" t="s">
        <v>3094</v>
      </c>
      <c r="I1975" s="193"/>
      <c r="J1975" s="1"/>
      <c r="K1975" s="1"/>
      <c r="L1975" s="1"/>
      <c r="M1975" s="1"/>
    </row>
    <row r="1976" spans="1:13" ht="16.5" customHeight="1" x14ac:dyDescent="0.2">
      <c r="A1976" s="193">
        <f>+A1962+1</f>
        <v>55083</v>
      </c>
      <c r="B1976" s="194" t="str">
        <f>VLOOKUP($A1976,'P-Partidas-MT'!$A:$C,2,0)</f>
        <v>Armado A11(0.8)</v>
      </c>
      <c r="C1976" s="195"/>
      <c r="D1976" s="195"/>
      <c r="E1976" s="195"/>
      <c r="F1976" s="195"/>
      <c r="G1976" s="195"/>
      <c r="H1976" s="195" t="s">
        <v>72</v>
      </c>
      <c r="I1976" s="195">
        <f>VLOOKUP(A1976,'P-Partidas-MT'!$A$72:$AE$804,31,0)</f>
        <v>4.9000000000000004</v>
      </c>
      <c r="J1976" s="1"/>
      <c r="K1976" s="1"/>
      <c r="L1976" s="1"/>
      <c r="M1976" s="1"/>
    </row>
    <row r="1977" spans="1:13" ht="16.5" customHeight="1" x14ac:dyDescent="0.2">
      <c r="A1977" s="193" t="s">
        <v>3094</v>
      </c>
      <c r="B1977" s="196"/>
      <c r="C1977" s="193" t="s">
        <v>4048</v>
      </c>
      <c r="D1977" s="193"/>
      <c r="E1977" s="193">
        <v>0.04</v>
      </c>
      <c r="F1977" s="193"/>
      <c r="G1977" s="193"/>
      <c r="H1977" s="193" t="s">
        <v>3094</v>
      </c>
      <c r="I1977" s="193"/>
      <c r="J1977" s="1"/>
      <c r="K1977" s="1"/>
      <c r="L1977" s="1"/>
      <c r="M1977" s="1"/>
    </row>
    <row r="1978" spans="1:13" ht="16.5" customHeight="1" x14ac:dyDescent="0.2">
      <c r="A1978" s="193" t="s">
        <v>3094</v>
      </c>
      <c r="B1978" s="196"/>
      <c r="C1978" s="193" t="s">
        <v>3160</v>
      </c>
      <c r="D1978" s="193"/>
      <c r="E1978" s="193">
        <v>2E-3</v>
      </c>
      <c r="F1978" s="193"/>
      <c r="G1978" s="193"/>
      <c r="H1978" s="193" t="s">
        <v>3094</v>
      </c>
      <c r="I1978" s="193"/>
      <c r="J1978" s="1"/>
      <c r="K1978" s="1"/>
      <c r="L1978" s="1"/>
      <c r="M1978" s="1"/>
    </row>
    <row r="1979" spans="1:13" ht="16.5" customHeight="1" x14ac:dyDescent="0.2">
      <c r="A1979" s="193"/>
      <c r="B1979" s="196"/>
      <c r="C1979" s="193" t="s">
        <v>4055</v>
      </c>
      <c r="D1979" s="193"/>
      <c r="E1979" s="193">
        <v>1E-3</v>
      </c>
      <c r="F1979" s="193"/>
      <c r="G1979" s="193"/>
      <c r="H1979" s="193"/>
      <c r="I1979" s="193"/>
      <c r="J1979" s="1"/>
      <c r="K1979" s="1"/>
      <c r="L1979" s="1"/>
      <c r="M1979" s="1"/>
    </row>
    <row r="1980" spans="1:13" ht="16.5" customHeight="1" x14ac:dyDescent="0.2">
      <c r="A1980" s="193"/>
      <c r="B1980" s="196"/>
      <c r="C1980" s="193" t="s">
        <v>4047</v>
      </c>
      <c r="D1980" s="193"/>
      <c r="E1980" s="193">
        <v>4.7E-2</v>
      </c>
      <c r="F1980" s="193"/>
      <c r="G1980" s="193"/>
      <c r="H1980" s="193"/>
      <c r="I1980" s="193"/>
      <c r="J1980" s="1"/>
      <c r="K1980" s="1"/>
      <c r="L1980" s="1"/>
      <c r="M1980" s="1"/>
    </row>
    <row r="1981" spans="1:13" ht="16.5" customHeight="1" x14ac:dyDescent="0.2">
      <c r="A1981" s="193" t="s">
        <v>3094</v>
      </c>
      <c r="B1981" s="196"/>
      <c r="C1981" s="193" t="s">
        <v>3147</v>
      </c>
      <c r="D1981" s="193">
        <v>0.2</v>
      </c>
      <c r="E1981" s="193"/>
      <c r="F1981" s="193"/>
      <c r="G1981" s="193"/>
      <c r="H1981" s="193" t="s">
        <v>3094</v>
      </c>
      <c r="I1981" s="193"/>
      <c r="J1981" s="1"/>
      <c r="K1981" s="1"/>
      <c r="L1981" s="1"/>
      <c r="M1981" s="1"/>
    </row>
    <row r="1982" spans="1:13" ht="16.5" customHeight="1" x14ac:dyDescent="0.2">
      <c r="A1982" s="193"/>
      <c r="B1982" s="196"/>
      <c r="C1982" s="193" t="s">
        <v>3148</v>
      </c>
      <c r="D1982" s="193">
        <v>1</v>
      </c>
      <c r="E1982" s="193"/>
      <c r="F1982" s="193"/>
      <c r="G1982" s="193"/>
      <c r="H1982" s="193"/>
      <c r="I1982" s="193"/>
      <c r="J1982" s="1"/>
      <c r="K1982" s="1"/>
      <c r="L1982" s="1"/>
      <c r="M1982" s="1"/>
    </row>
    <row r="1983" spans="1:13" ht="16.5" customHeight="1" x14ac:dyDescent="0.2">
      <c r="A1983" s="193" t="s">
        <v>3094</v>
      </c>
      <c r="B1983" s="196"/>
      <c r="C1983" s="193" t="s">
        <v>3099</v>
      </c>
      <c r="D1983" s="193">
        <v>1</v>
      </c>
      <c r="E1983" s="193"/>
      <c r="F1983" s="193"/>
      <c r="G1983" s="193"/>
      <c r="H1983" s="193" t="s">
        <v>3094</v>
      </c>
      <c r="I1983" s="193"/>
      <c r="J1983" s="1"/>
      <c r="K1983" s="1"/>
      <c r="L1983" s="1"/>
      <c r="M1983" s="1"/>
    </row>
    <row r="1984" spans="1:13" ht="16.5" customHeight="1" x14ac:dyDescent="0.2">
      <c r="A1984" s="193" t="s">
        <v>3094</v>
      </c>
      <c r="B1984" s="196"/>
      <c r="C1984" s="193" t="s">
        <v>3100</v>
      </c>
      <c r="D1984" s="193">
        <v>1</v>
      </c>
      <c r="E1984" s="193"/>
      <c r="F1984" s="193"/>
      <c r="G1984" s="193"/>
      <c r="H1984" s="193" t="s">
        <v>3094</v>
      </c>
      <c r="I1984" s="193"/>
      <c r="J1984" s="1"/>
      <c r="K1984" s="1"/>
      <c r="L1984" s="1"/>
      <c r="M1984" s="1"/>
    </row>
    <row r="1985" spans="1:13" ht="16.5" customHeight="1" x14ac:dyDescent="0.2">
      <c r="A1985" s="193" t="s">
        <v>3094</v>
      </c>
      <c r="B1985" s="196"/>
      <c r="C1985" s="193" t="s">
        <v>3104</v>
      </c>
      <c r="D1985" s="193"/>
      <c r="E1985" s="193">
        <v>5</v>
      </c>
      <c r="F1985" s="193"/>
      <c r="G1985" s="193"/>
      <c r="H1985" s="193" t="s">
        <v>3094</v>
      </c>
      <c r="I1985" s="193"/>
      <c r="J1985" s="1"/>
      <c r="K1985" s="1"/>
      <c r="L1985" s="1"/>
      <c r="M1985" s="1"/>
    </row>
    <row r="1986" spans="1:13" ht="16.5" customHeight="1" x14ac:dyDescent="0.2">
      <c r="A1986" s="193"/>
      <c r="B1986" s="196"/>
      <c r="C1986" s="193" t="s">
        <v>4013</v>
      </c>
      <c r="D1986" s="193"/>
      <c r="E1986" s="193">
        <v>5</v>
      </c>
      <c r="F1986" s="193"/>
      <c r="G1986" s="193"/>
      <c r="H1986" s="193"/>
      <c r="I1986" s="193"/>
      <c r="J1986" s="1"/>
      <c r="K1986" s="1"/>
      <c r="L1986" s="1"/>
      <c r="M1986" s="1"/>
    </row>
    <row r="1987" spans="1:13" ht="16.5" customHeight="1" x14ac:dyDescent="0.2">
      <c r="A1987" s="193"/>
      <c r="B1987" s="196"/>
      <c r="C1987" s="193" t="s">
        <v>4011</v>
      </c>
      <c r="D1987" s="193">
        <v>0.2</v>
      </c>
      <c r="E1987" s="193"/>
      <c r="F1987" s="193"/>
      <c r="G1987" s="193"/>
      <c r="H1987" s="193"/>
      <c r="I1987" s="193"/>
      <c r="J1987" s="1"/>
      <c r="K1987" s="1"/>
      <c r="L1987" s="1"/>
      <c r="M1987" s="1"/>
    </row>
    <row r="1988" spans="1:13" ht="16.5" customHeight="1" x14ac:dyDescent="0.2">
      <c r="A1988" s="193"/>
      <c r="B1988" s="196"/>
      <c r="C1988" s="193" t="s">
        <v>4042</v>
      </c>
      <c r="D1988" s="193">
        <v>1</v>
      </c>
      <c r="E1988" s="193"/>
      <c r="F1988" s="193"/>
      <c r="G1988" s="193"/>
      <c r="H1988" s="193"/>
      <c r="I1988" s="193"/>
      <c r="J1988" s="1"/>
      <c r="K1988" s="1"/>
      <c r="L1988" s="1"/>
      <c r="M1988" s="1"/>
    </row>
    <row r="1989" spans="1:13" ht="16.5" customHeight="1" x14ac:dyDescent="0.2">
      <c r="A1989" s="193" t="s">
        <v>3094</v>
      </c>
      <c r="B1989" s="196"/>
      <c r="C1989" s="193" t="s">
        <v>4012</v>
      </c>
      <c r="D1989" s="193">
        <f>SUM(D1981:D1984)</f>
        <v>3.2</v>
      </c>
      <c r="E1989" s="193"/>
      <c r="F1989" s="193"/>
      <c r="G1989" s="193"/>
      <c r="H1989" s="193" t="s">
        <v>3094</v>
      </c>
      <c r="I1989" s="193"/>
      <c r="J1989" s="1"/>
      <c r="K1989" s="1"/>
      <c r="L1989" s="1"/>
      <c r="M1989" s="1"/>
    </row>
    <row r="1990" spans="1:13" ht="16.5" customHeight="1" x14ac:dyDescent="0.2">
      <c r="A1990" s="193">
        <f>+A1976+1</f>
        <v>55084</v>
      </c>
      <c r="B1990" s="194" t="str">
        <f>VLOOKUP($A1990,'P-Partidas-MT'!$A:$C,2,0)</f>
        <v>Armado A11(1.0)</v>
      </c>
      <c r="C1990" s="195"/>
      <c r="D1990" s="195"/>
      <c r="E1990" s="195"/>
      <c r="F1990" s="195"/>
      <c r="G1990" s="195"/>
      <c r="H1990" s="195" t="s">
        <v>72</v>
      </c>
      <c r="I1990" s="195">
        <f>VLOOKUP(A1990,'P-Partidas-MT'!$A$72:$AE$804,31,0)</f>
        <v>4.9000000000000004</v>
      </c>
      <c r="J1990" s="1"/>
      <c r="K1990" s="1"/>
      <c r="L1990" s="1"/>
      <c r="M1990" s="1"/>
    </row>
    <row r="1991" spans="1:13" ht="16.5" customHeight="1" x14ac:dyDescent="0.2">
      <c r="A1991" s="193" t="s">
        <v>3094</v>
      </c>
      <c r="B1991" s="196"/>
      <c r="C1991" s="193" t="s">
        <v>4048</v>
      </c>
      <c r="D1991" s="193"/>
      <c r="E1991" s="193">
        <v>0.04</v>
      </c>
      <c r="F1991" s="193"/>
      <c r="G1991" s="193"/>
      <c r="H1991" s="193" t="s">
        <v>3094</v>
      </c>
      <c r="I1991" s="193"/>
      <c r="J1991" s="1"/>
      <c r="K1991" s="1"/>
      <c r="L1991" s="1"/>
      <c r="M1991" s="1"/>
    </row>
    <row r="1992" spans="1:13" ht="16.5" customHeight="1" x14ac:dyDescent="0.2">
      <c r="A1992" s="193" t="s">
        <v>3094</v>
      </c>
      <c r="B1992" s="196"/>
      <c r="C1992" s="193" t="s">
        <v>3160</v>
      </c>
      <c r="D1992" s="193"/>
      <c r="E1992" s="193">
        <v>2E-3</v>
      </c>
      <c r="F1992" s="193"/>
      <c r="G1992" s="193"/>
      <c r="H1992" s="193" t="s">
        <v>3094</v>
      </c>
      <c r="I1992" s="193"/>
      <c r="J1992" s="1"/>
      <c r="K1992" s="1"/>
      <c r="L1992" s="1"/>
      <c r="M1992" s="1"/>
    </row>
    <row r="1993" spans="1:13" ht="16.5" customHeight="1" x14ac:dyDescent="0.2">
      <c r="A1993" s="193"/>
      <c r="B1993" s="196"/>
      <c r="C1993" s="193" t="s">
        <v>4055</v>
      </c>
      <c r="D1993" s="193"/>
      <c r="E1993" s="193">
        <v>1E-3</v>
      </c>
      <c r="F1993" s="193"/>
      <c r="G1993" s="193"/>
      <c r="H1993" s="193"/>
      <c r="I1993" s="193"/>
      <c r="J1993" s="1"/>
      <c r="K1993" s="1"/>
      <c r="L1993" s="1"/>
      <c r="M1993" s="1"/>
    </row>
    <row r="1994" spans="1:13" ht="16.5" customHeight="1" x14ac:dyDescent="0.2">
      <c r="A1994" s="193"/>
      <c r="B1994" s="196"/>
      <c r="C1994" s="193" t="s">
        <v>4047</v>
      </c>
      <c r="D1994" s="193"/>
      <c r="E1994" s="193">
        <v>4.7E-2</v>
      </c>
      <c r="F1994" s="193"/>
      <c r="G1994" s="193"/>
      <c r="H1994" s="193"/>
      <c r="I1994" s="193"/>
      <c r="J1994" s="1"/>
      <c r="K1994" s="1"/>
      <c r="L1994" s="1"/>
      <c r="M1994" s="1"/>
    </row>
    <row r="1995" spans="1:13" ht="16.5" customHeight="1" x14ac:dyDescent="0.2">
      <c r="A1995" s="193" t="s">
        <v>3094</v>
      </c>
      <c r="B1995" s="196"/>
      <c r="C1995" s="193" t="s">
        <v>3147</v>
      </c>
      <c r="D1995" s="193">
        <v>0.2</v>
      </c>
      <c r="E1995" s="193"/>
      <c r="F1995" s="193"/>
      <c r="G1995" s="193"/>
      <c r="H1995" s="193" t="s">
        <v>3094</v>
      </c>
      <c r="I1995" s="193"/>
      <c r="J1995" s="1"/>
      <c r="K1995" s="1"/>
      <c r="L1995" s="1"/>
      <c r="M1995" s="1"/>
    </row>
    <row r="1996" spans="1:13" ht="16.5" customHeight="1" x14ac:dyDescent="0.2">
      <c r="A1996" s="193"/>
      <c r="B1996" s="196"/>
      <c r="C1996" s="193" t="s">
        <v>3148</v>
      </c>
      <c r="D1996" s="193">
        <v>1</v>
      </c>
      <c r="E1996" s="193"/>
      <c r="F1996" s="193"/>
      <c r="G1996" s="193"/>
      <c r="H1996" s="193"/>
      <c r="I1996" s="193"/>
      <c r="J1996" s="1"/>
      <c r="K1996" s="1"/>
      <c r="L1996" s="1"/>
      <c r="M1996" s="1"/>
    </row>
    <row r="1997" spans="1:13" ht="16.5" customHeight="1" x14ac:dyDescent="0.2">
      <c r="A1997" s="193" t="s">
        <v>3094</v>
      </c>
      <c r="B1997" s="196"/>
      <c r="C1997" s="193" t="s">
        <v>3099</v>
      </c>
      <c r="D1997" s="193">
        <v>1</v>
      </c>
      <c r="E1997" s="193"/>
      <c r="F1997" s="193"/>
      <c r="G1997" s="193"/>
      <c r="H1997" s="193" t="s">
        <v>3094</v>
      </c>
      <c r="I1997" s="193"/>
      <c r="J1997" s="1"/>
      <c r="K1997" s="1"/>
      <c r="L1997" s="1"/>
      <c r="M1997" s="1"/>
    </row>
    <row r="1998" spans="1:13" ht="16.5" customHeight="1" x14ac:dyDescent="0.2">
      <c r="A1998" s="193" t="s">
        <v>3094</v>
      </c>
      <c r="B1998" s="196"/>
      <c r="C1998" s="193" t="s">
        <v>3100</v>
      </c>
      <c r="D1998" s="193">
        <v>1</v>
      </c>
      <c r="E1998" s="193"/>
      <c r="F1998" s="193"/>
      <c r="G1998" s="193"/>
      <c r="H1998" s="193" t="s">
        <v>3094</v>
      </c>
      <c r="I1998" s="193"/>
      <c r="J1998" s="1"/>
      <c r="K1998" s="1"/>
      <c r="L1998" s="1"/>
      <c r="M1998" s="1"/>
    </row>
    <row r="1999" spans="1:13" ht="16.5" customHeight="1" x14ac:dyDescent="0.2">
      <c r="A1999" s="193" t="s">
        <v>3094</v>
      </c>
      <c r="B1999" s="196"/>
      <c r="C1999" s="193" t="s">
        <v>3104</v>
      </c>
      <c r="D1999" s="193"/>
      <c r="E1999" s="193">
        <v>5</v>
      </c>
      <c r="F1999" s="193"/>
      <c r="G1999" s="193"/>
      <c r="H1999" s="193" t="s">
        <v>3094</v>
      </c>
      <c r="I1999" s="193"/>
      <c r="J1999" s="1"/>
      <c r="K1999" s="1"/>
      <c r="L1999" s="1"/>
      <c r="M1999" s="1"/>
    </row>
    <row r="2000" spans="1:13" ht="16.5" customHeight="1" x14ac:dyDescent="0.2">
      <c r="A2000" s="193"/>
      <c r="B2000" s="196"/>
      <c r="C2000" s="193" t="s">
        <v>4013</v>
      </c>
      <c r="D2000" s="193"/>
      <c r="E2000" s="193">
        <v>5</v>
      </c>
      <c r="F2000" s="193"/>
      <c r="G2000" s="193"/>
      <c r="H2000" s="193"/>
      <c r="I2000" s="193"/>
      <c r="J2000" s="1"/>
      <c r="K2000" s="1"/>
      <c r="L2000" s="1"/>
      <c r="M2000" s="1"/>
    </row>
    <row r="2001" spans="1:13" ht="16.5" customHeight="1" x14ac:dyDescent="0.2">
      <c r="A2001" s="193"/>
      <c r="B2001" s="196"/>
      <c r="C2001" s="193" t="s">
        <v>4011</v>
      </c>
      <c r="D2001" s="193">
        <v>0.2</v>
      </c>
      <c r="E2001" s="193"/>
      <c r="F2001" s="193"/>
      <c r="G2001" s="193"/>
      <c r="H2001" s="193"/>
      <c r="I2001" s="193"/>
      <c r="J2001" s="1"/>
      <c r="K2001" s="1"/>
      <c r="L2001" s="1"/>
      <c r="M2001" s="1"/>
    </row>
    <row r="2002" spans="1:13" ht="16.5" customHeight="1" x14ac:dyDescent="0.2">
      <c r="A2002" s="193"/>
      <c r="B2002" s="196"/>
      <c r="C2002" s="193" t="s">
        <v>4042</v>
      </c>
      <c r="D2002" s="193">
        <v>1</v>
      </c>
      <c r="E2002" s="193"/>
      <c r="F2002" s="193"/>
      <c r="G2002" s="193"/>
      <c r="H2002" s="193"/>
      <c r="I2002" s="193"/>
      <c r="J2002" s="1"/>
      <c r="K2002" s="1"/>
      <c r="L2002" s="1"/>
      <c r="M2002" s="1"/>
    </row>
    <row r="2003" spans="1:13" ht="16.5" customHeight="1" x14ac:dyDescent="0.2">
      <c r="A2003" s="193" t="s">
        <v>3094</v>
      </c>
      <c r="B2003" s="196"/>
      <c r="C2003" s="193" t="s">
        <v>4012</v>
      </c>
      <c r="D2003" s="193">
        <f>SUM(D1995:D1998)</f>
        <v>3.2</v>
      </c>
      <c r="E2003" s="193"/>
      <c r="F2003" s="193"/>
      <c r="G2003" s="193"/>
      <c r="H2003" s="193" t="s">
        <v>3094</v>
      </c>
      <c r="I2003" s="193"/>
      <c r="J2003" s="1"/>
      <c r="K2003" s="1"/>
      <c r="L2003" s="1"/>
      <c r="M2003" s="1"/>
    </row>
    <row r="2004" spans="1:13" ht="16.5" customHeight="1" x14ac:dyDescent="0.2">
      <c r="A2004" s="193">
        <f>+A1990+1</f>
        <v>55085</v>
      </c>
      <c r="B2004" s="194" t="str">
        <f>VLOOKUP($A2004,'P-Partidas-MT'!$A:$C,2,0)</f>
        <v>Armado A11(1.5)</v>
      </c>
      <c r="C2004" s="195"/>
      <c r="D2004" s="195"/>
      <c r="E2004" s="195"/>
      <c r="F2004" s="195"/>
      <c r="G2004" s="195"/>
      <c r="H2004" s="195" t="s">
        <v>72</v>
      </c>
      <c r="I2004" s="195">
        <f>VLOOKUP(A2004,'P-Partidas-MT'!$A$72:$AE$804,31,0)</f>
        <v>4.5</v>
      </c>
      <c r="J2004" s="1"/>
      <c r="K2004" s="1"/>
      <c r="L2004" s="1"/>
      <c r="M2004" s="1"/>
    </row>
    <row r="2005" spans="1:13" ht="16.5" customHeight="1" x14ac:dyDescent="0.2">
      <c r="A2005" s="193" t="s">
        <v>3094</v>
      </c>
      <c r="B2005" s="196"/>
      <c r="C2005" s="193" t="s">
        <v>4048</v>
      </c>
      <c r="D2005" s="193"/>
      <c r="E2005" s="193">
        <v>0.04</v>
      </c>
      <c r="F2005" s="193"/>
      <c r="G2005" s="193"/>
      <c r="H2005" s="193" t="s">
        <v>3094</v>
      </c>
      <c r="I2005" s="193"/>
      <c r="J2005" s="1"/>
      <c r="K2005" s="1"/>
      <c r="L2005" s="1"/>
      <c r="M2005" s="1"/>
    </row>
    <row r="2006" spans="1:13" ht="16.5" customHeight="1" x14ac:dyDescent="0.2">
      <c r="A2006" s="193" t="s">
        <v>3094</v>
      </c>
      <c r="B2006" s="196"/>
      <c r="C2006" s="193" t="s">
        <v>3160</v>
      </c>
      <c r="D2006" s="193"/>
      <c r="E2006" s="193">
        <v>2E-3</v>
      </c>
      <c r="F2006" s="193"/>
      <c r="G2006" s="193"/>
      <c r="H2006" s="193" t="s">
        <v>3094</v>
      </c>
      <c r="I2006" s="193"/>
      <c r="J2006" s="1"/>
      <c r="K2006" s="1"/>
      <c r="L2006" s="1"/>
      <c r="M2006" s="1"/>
    </row>
    <row r="2007" spans="1:13" ht="16.5" customHeight="1" x14ac:dyDescent="0.2">
      <c r="A2007" s="193"/>
      <c r="B2007" s="196"/>
      <c r="C2007" s="193" t="s">
        <v>4055</v>
      </c>
      <c r="D2007" s="193"/>
      <c r="E2007" s="193">
        <v>1E-3</v>
      </c>
      <c r="F2007" s="193"/>
      <c r="G2007" s="193"/>
      <c r="H2007" s="193"/>
      <c r="I2007" s="193"/>
      <c r="J2007" s="1"/>
      <c r="K2007" s="1"/>
      <c r="L2007" s="1"/>
      <c r="M2007" s="1"/>
    </row>
    <row r="2008" spans="1:13" ht="16.5" customHeight="1" x14ac:dyDescent="0.2">
      <c r="A2008" s="193"/>
      <c r="B2008" s="196"/>
      <c r="C2008" s="193" t="s">
        <v>4047</v>
      </c>
      <c r="D2008" s="193"/>
      <c r="E2008" s="193">
        <v>4.7E-2</v>
      </c>
      <c r="F2008" s="193"/>
      <c r="G2008" s="193"/>
      <c r="H2008" s="193"/>
      <c r="I2008" s="193"/>
      <c r="J2008" s="1"/>
      <c r="K2008" s="1"/>
      <c r="L2008" s="1"/>
      <c r="M2008" s="1"/>
    </row>
    <row r="2009" spans="1:13" ht="16.5" customHeight="1" x14ac:dyDescent="0.2">
      <c r="A2009" s="193" t="s">
        <v>3094</v>
      </c>
      <c r="B2009" s="196"/>
      <c r="C2009" s="193" t="s">
        <v>3147</v>
      </c>
      <c r="D2009" s="193">
        <v>0.2</v>
      </c>
      <c r="E2009" s="193"/>
      <c r="F2009" s="193"/>
      <c r="G2009" s="193"/>
      <c r="H2009" s="193" t="s">
        <v>3094</v>
      </c>
      <c r="I2009" s="193"/>
      <c r="J2009" s="1"/>
      <c r="K2009" s="1"/>
      <c r="L2009" s="1"/>
      <c r="M2009" s="1"/>
    </row>
    <row r="2010" spans="1:13" ht="16.5" customHeight="1" x14ac:dyDescent="0.2">
      <c r="A2010" s="193"/>
      <c r="B2010" s="196"/>
      <c r="C2010" s="193" t="s">
        <v>3148</v>
      </c>
      <c r="D2010" s="193">
        <v>1</v>
      </c>
      <c r="E2010" s="193"/>
      <c r="F2010" s="193"/>
      <c r="G2010" s="193"/>
      <c r="H2010" s="193"/>
      <c r="I2010" s="193"/>
      <c r="J2010" s="1"/>
      <c r="K2010" s="1"/>
      <c r="L2010" s="1"/>
      <c r="M2010" s="1"/>
    </row>
    <row r="2011" spans="1:13" ht="16.5" customHeight="1" x14ac:dyDescent="0.2">
      <c r="A2011" s="193" t="s">
        <v>3094</v>
      </c>
      <c r="B2011" s="196"/>
      <c r="C2011" s="193" t="s">
        <v>3099</v>
      </c>
      <c r="D2011" s="193">
        <v>1</v>
      </c>
      <c r="E2011" s="193"/>
      <c r="F2011" s="193"/>
      <c r="G2011" s="193"/>
      <c r="H2011" s="193" t="s">
        <v>3094</v>
      </c>
      <c r="I2011" s="193"/>
      <c r="J2011" s="1"/>
      <c r="K2011" s="1"/>
      <c r="L2011" s="1"/>
      <c r="M2011" s="1"/>
    </row>
    <row r="2012" spans="1:13" ht="16.5" customHeight="1" x14ac:dyDescent="0.2">
      <c r="A2012" s="193" t="s">
        <v>3094</v>
      </c>
      <c r="B2012" s="196"/>
      <c r="C2012" s="193" t="s">
        <v>3100</v>
      </c>
      <c r="D2012" s="193">
        <v>1</v>
      </c>
      <c r="E2012" s="193"/>
      <c r="F2012" s="193"/>
      <c r="G2012" s="193"/>
      <c r="H2012" s="193" t="s">
        <v>3094</v>
      </c>
      <c r="I2012" s="193"/>
      <c r="J2012" s="1"/>
      <c r="K2012" s="1"/>
      <c r="L2012" s="1"/>
      <c r="M2012" s="1"/>
    </row>
    <row r="2013" spans="1:13" ht="16.5" customHeight="1" x14ac:dyDescent="0.2">
      <c r="A2013" s="193" t="s">
        <v>3094</v>
      </c>
      <c r="B2013" s="196"/>
      <c r="C2013" s="193" t="s">
        <v>3104</v>
      </c>
      <c r="D2013" s="193"/>
      <c r="E2013" s="193">
        <v>5</v>
      </c>
      <c r="F2013" s="193"/>
      <c r="G2013" s="193"/>
      <c r="H2013" s="193" t="s">
        <v>3094</v>
      </c>
      <c r="I2013" s="193"/>
      <c r="J2013" s="1"/>
      <c r="K2013" s="1"/>
      <c r="L2013" s="1"/>
      <c r="M2013" s="1"/>
    </row>
    <row r="2014" spans="1:13" ht="16.5" customHeight="1" x14ac:dyDescent="0.2">
      <c r="A2014" s="193"/>
      <c r="B2014" s="196"/>
      <c r="C2014" s="193" t="s">
        <v>4013</v>
      </c>
      <c r="D2014" s="193"/>
      <c r="E2014" s="193">
        <v>5</v>
      </c>
      <c r="F2014" s="193"/>
      <c r="G2014" s="193"/>
      <c r="H2014" s="193"/>
      <c r="I2014" s="193"/>
      <c r="J2014" s="1"/>
      <c r="K2014" s="1"/>
      <c r="L2014" s="1"/>
      <c r="M2014" s="1"/>
    </row>
    <row r="2015" spans="1:13" ht="16.5" customHeight="1" x14ac:dyDescent="0.2">
      <c r="A2015" s="193"/>
      <c r="B2015" s="196"/>
      <c r="C2015" s="193" t="s">
        <v>4011</v>
      </c>
      <c r="D2015" s="193">
        <v>0.2</v>
      </c>
      <c r="E2015" s="193"/>
      <c r="F2015" s="193"/>
      <c r="G2015" s="193"/>
      <c r="H2015" s="193"/>
      <c r="I2015" s="193"/>
      <c r="J2015" s="1"/>
      <c r="K2015" s="1"/>
      <c r="L2015" s="1"/>
      <c r="M2015" s="1"/>
    </row>
    <row r="2016" spans="1:13" ht="16.5" customHeight="1" x14ac:dyDescent="0.2">
      <c r="A2016" s="193"/>
      <c r="B2016" s="196"/>
      <c r="C2016" s="193" t="s">
        <v>4042</v>
      </c>
      <c r="D2016" s="193">
        <v>1</v>
      </c>
      <c r="E2016" s="193"/>
      <c r="F2016" s="193"/>
      <c r="G2016" s="193"/>
      <c r="H2016" s="193"/>
      <c r="I2016" s="193"/>
      <c r="J2016" s="1"/>
      <c r="K2016" s="1"/>
      <c r="L2016" s="1"/>
      <c r="M2016" s="1"/>
    </row>
    <row r="2017" spans="1:13" ht="16.5" customHeight="1" x14ac:dyDescent="0.2">
      <c r="A2017" s="193" t="s">
        <v>3094</v>
      </c>
      <c r="B2017" s="196"/>
      <c r="C2017" s="193" t="s">
        <v>4012</v>
      </c>
      <c r="D2017" s="193">
        <f>SUM(D2009:D2012)</f>
        <v>3.2</v>
      </c>
      <c r="E2017" s="193"/>
      <c r="F2017" s="193"/>
      <c r="G2017" s="193"/>
      <c r="H2017" s="193" t="s">
        <v>3094</v>
      </c>
      <c r="I2017" s="193"/>
      <c r="J2017" s="1"/>
      <c r="K2017" s="1"/>
      <c r="L2017" s="1"/>
      <c r="M2017" s="1"/>
    </row>
    <row r="2018" spans="1:13" ht="15.75" customHeight="1" x14ac:dyDescent="0.2">
      <c r="A2018" s="193">
        <f>+A2004+1</f>
        <v>55086</v>
      </c>
      <c r="B2018" s="194" t="str">
        <f>VLOOKUP($A2018,'P-Partidas-MT'!$A:$C,2,0)</f>
        <v>Armado A11-S(0.6)</v>
      </c>
      <c r="C2018" s="195"/>
      <c r="D2018" s="195"/>
      <c r="E2018" s="195"/>
      <c r="F2018" s="195"/>
      <c r="G2018" s="195"/>
      <c r="H2018" s="195" t="s">
        <v>72</v>
      </c>
      <c r="I2018" s="195">
        <f>VLOOKUP(A2018,'P-Partidas-MT'!$A$72:$AE$804,31,0)</f>
        <v>3.5</v>
      </c>
      <c r="J2018" s="1"/>
      <c r="K2018" s="1"/>
      <c r="L2018" s="1"/>
      <c r="M2018" s="1"/>
    </row>
    <row r="2019" spans="1:13" ht="15.75" customHeight="1" x14ac:dyDescent="0.2">
      <c r="A2019" s="193" t="s">
        <v>3094</v>
      </c>
      <c r="B2019" s="196"/>
      <c r="C2019" s="193" t="s">
        <v>4048</v>
      </c>
      <c r="D2019" s="193"/>
      <c r="E2019" s="193">
        <v>0.04</v>
      </c>
      <c r="F2019" s="193"/>
      <c r="G2019" s="193"/>
      <c r="H2019" s="193" t="s">
        <v>3094</v>
      </c>
      <c r="I2019" s="193"/>
      <c r="J2019" s="1"/>
      <c r="K2019" s="1"/>
      <c r="L2019" s="1"/>
      <c r="M2019" s="1"/>
    </row>
    <row r="2020" spans="1:13" ht="15.75" customHeight="1" x14ac:dyDescent="0.2">
      <c r="A2020" s="193" t="s">
        <v>3094</v>
      </c>
      <c r="B2020" s="196"/>
      <c r="C2020" s="193" t="s">
        <v>3160</v>
      </c>
      <c r="D2020" s="193"/>
      <c r="E2020" s="193">
        <v>2E-3</v>
      </c>
      <c r="F2020" s="193"/>
      <c r="G2020" s="193"/>
      <c r="H2020" s="193" t="s">
        <v>3094</v>
      </c>
      <c r="I2020" s="193"/>
      <c r="J2020" s="1"/>
      <c r="K2020" s="1"/>
      <c r="L2020" s="1"/>
      <c r="M2020" s="1"/>
    </row>
    <row r="2021" spans="1:13" ht="15.75" customHeight="1" x14ac:dyDescent="0.2">
      <c r="A2021" s="193"/>
      <c r="B2021" s="196"/>
      <c r="C2021" s="193" t="s">
        <v>4055</v>
      </c>
      <c r="D2021" s="193"/>
      <c r="E2021" s="193">
        <v>1E-3</v>
      </c>
      <c r="F2021" s="193"/>
      <c r="G2021" s="193"/>
      <c r="H2021" s="193"/>
      <c r="I2021" s="193"/>
      <c r="J2021" s="1"/>
      <c r="K2021" s="1"/>
      <c r="L2021" s="1"/>
      <c r="M2021" s="1"/>
    </row>
    <row r="2022" spans="1:13" ht="15.75" customHeight="1" x14ac:dyDescent="0.2">
      <c r="A2022" s="193"/>
      <c r="B2022" s="196"/>
      <c r="C2022" s="193" t="s">
        <v>4047</v>
      </c>
      <c r="D2022" s="193"/>
      <c r="E2022" s="193">
        <v>4.7E-2</v>
      </c>
      <c r="F2022" s="193"/>
      <c r="G2022" s="193"/>
      <c r="H2022" s="193"/>
      <c r="I2022" s="193"/>
      <c r="J2022" s="1"/>
      <c r="K2022" s="1"/>
      <c r="L2022" s="1"/>
      <c r="M2022" s="1"/>
    </row>
    <row r="2023" spans="1:13" ht="15.75" customHeight="1" x14ac:dyDescent="0.2">
      <c r="A2023" s="193" t="s">
        <v>3094</v>
      </c>
      <c r="B2023" s="196"/>
      <c r="C2023" s="193" t="s">
        <v>3147</v>
      </c>
      <c r="D2023" s="193">
        <v>0.2</v>
      </c>
      <c r="E2023" s="193"/>
      <c r="F2023" s="193"/>
      <c r="G2023" s="193"/>
      <c r="H2023" s="193" t="s">
        <v>3094</v>
      </c>
      <c r="I2023" s="193"/>
      <c r="J2023" s="1"/>
      <c r="K2023" s="1"/>
      <c r="L2023" s="1"/>
      <c r="M2023" s="1"/>
    </row>
    <row r="2024" spans="1:13" ht="15.75" customHeight="1" x14ac:dyDescent="0.2">
      <c r="A2024" s="193"/>
      <c r="B2024" s="196"/>
      <c r="C2024" s="193" t="s">
        <v>3148</v>
      </c>
      <c r="D2024" s="193">
        <v>1</v>
      </c>
      <c r="E2024" s="193"/>
      <c r="F2024" s="193"/>
      <c r="G2024" s="193"/>
      <c r="H2024" s="193"/>
      <c r="I2024" s="193"/>
      <c r="J2024" s="1"/>
      <c r="K2024" s="1"/>
      <c r="L2024" s="1"/>
      <c r="M2024" s="1"/>
    </row>
    <row r="2025" spans="1:13" ht="15.75" customHeight="1" x14ac:dyDescent="0.2">
      <c r="A2025" s="193" t="s">
        <v>3094</v>
      </c>
      <c r="B2025" s="196"/>
      <c r="C2025" s="193" t="s">
        <v>3099</v>
      </c>
      <c r="D2025" s="193">
        <v>1</v>
      </c>
      <c r="E2025" s="193"/>
      <c r="F2025" s="193"/>
      <c r="G2025" s="193"/>
      <c r="H2025" s="193" t="s">
        <v>3094</v>
      </c>
      <c r="I2025" s="193"/>
      <c r="J2025" s="1"/>
      <c r="K2025" s="1"/>
      <c r="L2025" s="1"/>
      <c r="M2025" s="1"/>
    </row>
    <row r="2026" spans="1:13" ht="15.75" customHeight="1" x14ac:dyDescent="0.2">
      <c r="A2026" s="193" t="s">
        <v>3094</v>
      </c>
      <c r="B2026" s="196"/>
      <c r="C2026" s="193" t="s">
        <v>3100</v>
      </c>
      <c r="D2026" s="193">
        <v>1</v>
      </c>
      <c r="E2026" s="193"/>
      <c r="F2026" s="193"/>
      <c r="G2026" s="193"/>
      <c r="H2026" s="193" t="s">
        <v>3094</v>
      </c>
      <c r="I2026" s="193"/>
      <c r="J2026" s="1"/>
      <c r="K2026" s="1"/>
      <c r="L2026" s="1"/>
      <c r="M2026" s="1"/>
    </row>
    <row r="2027" spans="1:13" ht="15.75" customHeight="1" x14ac:dyDescent="0.2">
      <c r="A2027" s="193" t="s">
        <v>3094</v>
      </c>
      <c r="B2027" s="196"/>
      <c r="C2027" s="193" t="s">
        <v>3104</v>
      </c>
      <c r="D2027" s="193"/>
      <c r="E2027" s="193">
        <v>5</v>
      </c>
      <c r="F2027" s="193"/>
      <c r="G2027" s="193"/>
      <c r="H2027" s="193" t="s">
        <v>3094</v>
      </c>
      <c r="I2027" s="193"/>
      <c r="J2027" s="1"/>
      <c r="K2027" s="1"/>
      <c r="L2027" s="1"/>
      <c r="M2027" s="1"/>
    </row>
    <row r="2028" spans="1:13" ht="15.75" customHeight="1" x14ac:dyDescent="0.2">
      <c r="A2028" s="193"/>
      <c r="B2028" s="196"/>
      <c r="C2028" s="193" t="s">
        <v>4013</v>
      </c>
      <c r="D2028" s="193"/>
      <c r="E2028" s="193">
        <v>5</v>
      </c>
      <c r="F2028" s="193"/>
      <c r="G2028" s="193"/>
      <c r="H2028" s="193"/>
      <c r="I2028" s="193"/>
      <c r="J2028" s="1"/>
      <c r="K2028" s="1"/>
      <c r="L2028" s="1"/>
      <c r="M2028" s="1"/>
    </row>
    <row r="2029" spans="1:13" ht="15.75" customHeight="1" x14ac:dyDescent="0.2">
      <c r="A2029" s="193"/>
      <c r="B2029" s="196"/>
      <c r="C2029" s="193" t="s">
        <v>4011</v>
      </c>
      <c r="D2029" s="193">
        <v>0.2</v>
      </c>
      <c r="E2029" s="193"/>
      <c r="F2029" s="193"/>
      <c r="G2029" s="193"/>
      <c r="H2029" s="193"/>
      <c r="I2029" s="193"/>
      <c r="J2029" s="1"/>
      <c r="K2029" s="1"/>
      <c r="L2029" s="1"/>
      <c r="M2029" s="1"/>
    </row>
    <row r="2030" spans="1:13" ht="15.75" customHeight="1" x14ac:dyDescent="0.2">
      <c r="A2030" s="193"/>
      <c r="B2030" s="196"/>
      <c r="C2030" s="193" t="s">
        <v>4042</v>
      </c>
      <c r="D2030" s="193">
        <v>1</v>
      </c>
      <c r="E2030" s="193"/>
      <c r="F2030" s="193"/>
      <c r="G2030" s="193"/>
      <c r="H2030" s="193"/>
      <c r="I2030" s="193"/>
      <c r="J2030" s="1"/>
      <c r="K2030" s="1"/>
      <c r="L2030" s="1"/>
      <c r="M2030" s="1"/>
    </row>
    <row r="2031" spans="1:13" ht="15.75" customHeight="1" x14ac:dyDescent="0.2">
      <c r="A2031" s="193" t="s">
        <v>3094</v>
      </c>
      <c r="B2031" s="196"/>
      <c r="C2031" s="193" t="s">
        <v>4012</v>
      </c>
      <c r="D2031" s="193">
        <f>SUM(D2023:D2026)</f>
        <v>3.2</v>
      </c>
      <c r="E2031" s="193"/>
      <c r="F2031" s="193"/>
      <c r="G2031" s="193"/>
      <c r="H2031" s="193" t="s">
        <v>3094</v>
      </c>
      <c r="I2031" s="193"/>
      <c r="J2031" s="1"/>
      <c r="K2031" s="1"/>
      <c r="L2031" s="1"/>
      <c r="M2031" s="1"/>
    </row>
    <row r="2032" spans="1:13" ht="15.75" customHeight="1" x14ac:dyDescent="0.2">
      <c r="A2032" s="193">
        <f>+A2018+1</f>
        <v>55087</v>
      </c>
      <c r="B2032" s="194" t="str">
        <f>VLOOKUP($A2032,'P-Partidas-MT'!$A:$C,2,0)</f>
        <v>Armado A11-S(0.8)</v>
      </c>
      <c r="C2032" s="195"/>
      <c r="D2032" s="195"/>
      <c r="E2032" s="195"/>
      <c r="F2032" s="195"/>
      <c r="G2032" s="195"/>
      <c r="H2032" s="195" t="s">
        <v>72</v>
      </c>
      <c r="I2032" s="195">
        <f>VLOOKUP(A2032,'P-Partidas-MT'!$A$72:$AE$804,31,0)</f>
        <v>3.5</v>
      </c>
      <c r="J2032" s="1"/>
      <c r="K2032" s="1"/>
      <c r="L2032" s="1"/>
      <c r="M2032" s="1"/>
    </row>
    <row r="2033" spans="1:13" ht="15.75" customHeight="1" x14ac:dyDescent="0.2">
      <c r="A2033" s="193" t="s">
        <v>3094</v>
      </c>
      <c r="B2033" s="196"/>
      <c r="C2033" s="193" t="s">
        <v>4048</v>
      </c>
      <c r="D2033" s="193"/>
      <c r="E2033" s="193">
        <v>0.04</v>
      </c>
      <c r="F2033" s="193"/>
      <c r="G2033" s="193"/>
      <c r="H2033" s="193" t="s">
        <v>3094</v>
      </c>
      <c r="I2033" s="193"/>
      <c r="J2033" s="1"/>
      <c r="K2033" s="1"/>
      <c r="L2033" s="1"/>
      <c r="M2033" s="1"/>
    </row>
    <row r="2034" spans="1:13" ht="15.75" customHeight="1" x14ac:dyDescent="0.2">
      <c r="A2034" s="193" t="s">
        <v>3094</v>
      </c>
      <c r="B2034" s="196"/>
      <c r="C2034" s="193" t="s">
        <v>3160</v>
      </c>
      <c r="D2034" s="193"/>
      <c r="E2034" s="193">
        <v>2E-3</v>
      </c>
      <c r="F2034" s="193"/>
      <c r="G2034" s="193"/>
      <c r="H2034" s="193" t="s">
        <v>3094</v>
      </c>
      <c r="I2034" s="193"/>
      <c r="J2034" s="1"/>
      <c r="K2034" s="1"/>
      <c r="L2034" s="1"/>
      <c r="M2034" s="1"/>
    </row>
    <row r="2035" spans="1:13" ht="15.75" customHeight="1" x14ac:dyDescent="0.2">
      <c r="A2035" s="193"/>
      <c r="B2035" s="196"/>
      <c r="C2035" s="193" t="s">
        <v>4055</v>
      </c>
      <c r="D2035" s="193"/>
      <c r="E2035" s="193">
        <v>1E-3</v>
      </c>
      <c r="F2035" s="193"/>
      <c r="G2035" s="193"/>
      <c r="H2035" s="193"/>
      <c r="I2035" s="193"/>
      <c r="J2035" s="1"/>
      <c r="K2035" s="1"/>
      <c r="L2035" s="1"/>
      <c r="M2035" s="1"/>
    </row>
    <row r="2036" spans="1:13" ht="15.75" customHeight="1" x14ac:dyDescent="0.2">
      <c r="A2036" s="193"/>
      <c r="B2036" s="196"/>
      <c r="C2036" s="193" t="s">
        <v>4047</v>
      </c>
      <c r="D2036" s="193"/>
      <c r="E2036" s="193">
        <v>4.7E-2</v>
      </c>
      <c r="F2036" s="193"/>
      <c r="G2036" s="193"/>
      <c r="H2036" s="193"/>
      <c r="I2036" s="193"/>
      <c r="J2036" s="1"/>
      <c r="K2036" s="1"/>
      <c r="L2036" s="1"/>
      <c r="M2036" s="1"/>
    </row>
    <row r="2037" spans="1:13" ht="15.75" customHeight="1" x14ac:dyDescent="0.2">
      <c r="A2037" s="193" t="s">
        <v>3094</v>
      </c>
      <c r="B2037" s="196"/>
      <c r="C2037" s="193" t="s">
        <v>3147</v>
      </c>
      <c r="D2037" s="193">
        <v>0.2</v>
      </c>
      <c r="E2037" s="193"/>
      <c r="F2037" s="193"/>
      <c r="G2037" s="193"/>
      <c r="H2037" s="193" t="s">
        <v>3094</v>
      </c>
      <c r="I2037" s="193"/>
      <c r="J2037" s="1"/>
      <c r="K2037" s="1"/>
      <c r="L2037" s="1"/>
      <c r="M2037" s="1"/>
    </row>
    <row r="2038" spans="1:13" ht="15.75" customHeight="1" x14ac:dyDescent="0.2">
      <c r="A2038" s="193"/>
      <c r="B2038" s="196"/>
      <c r="C2038" s="193" t="s">
        <v>3148</v>
      </c>
      <c r="D2038" s="193">
        <v>1</v>
      </c>
      <c r="E2038" s="193"/>
      <c r="F2038" s="193"/>
      <c r="G2038" s="193"/>
      <c r="H2038" s="193"/>
      <c r="I2038" s="193"/>
      <c r="J2038" s="1"/>
      <c r="K2038" s="1"/>
      <c r="L2038" s="1"/>
      <c r="M2038" s="1"/>
    </row>
    <row r="2039" spans="1:13" ht="15.75" customHeight="1" x14ac:dyDescent="0.2">
      <c r="A2039" s="193" t="s">
        <v>3094</v>
      </c>
      <c r="B2039" s="196"/>
      <c r="C2039" s="193" t="s">
        <v>3099</v>
      </c>
      <c r="D2039" s="193">
        <v>1</v>
      </c>
      <c r="E2039" s="193"/>
      <c r="F2039" s="193"/>
      <c r="G2039" s="193"/>
      <c r="H2039" s="193" t="s">
        <v>3094</v>
      </c>
      <c r="I2039" s="193"/>
      <c r="J2039" s="1"/>
      <c r="K2039" s="1"/>
      <c r="L2039" s="1"/>
      <c r="M2039" s="1"/>
    </row>
    <row r="2040" spans="1:13" ht="15.75" customHeight="1" x14ac:dyDescent="0.2">
      <c r="A2040" s="193" t="s">
        <v>3094</v>
      </c>
      <c r="B2040" s="196"/>
      <c r="C2040" s="193" t="s">
        <v>3100</v>
      </c>
      <c r="D2040" s="193">
        <v>1</v>
      </c>
      <c r="E2040" s="193"/>
      <c r="F2040" s="193"/>
      <c r="G2040" s="193"/>
      <c r="H2040" s="193" t="s">
        <v>3094</v>
      </c>
      <c r="I2040" s="193"/>
      <c r="J2040" s="1"/>
      <c r="K2040" s="1"/>
      <c r="L2040" s="1"/>
      <c r="M2040" s="1"/>
    </row>
    <row r="2041" spans="1:13" ht="15.75" customHeight="1" x14ac:dyDescent="0.2">
      <c r="A2041" s="193" t="s">
        <v>3094</v>
      </c>
      <c r="B2041" s="196"/>
      <c r="C2041" s="193" t="s">
        <v>3104</v>
      </c>
      <c r="D2041" s="193"/>
      <c r="E2041" s="193">
        <v>5</v>
      </c>
      <c r="F2041" s="193"/>
      <c r="G2041" s="193"/>
      <c r="H2041" s="193" t="s">
        <v>3094</v>
      </c>
      <c r="I2041" s="193"/>
      <c r="J2041" s="1"/>
      <c r="K2041" s="1"/>
      <c r="L2041" s="1"/>
      <c r="M2041" s="1"/>
    </row>
    <row r="2042" spans="1:13" ht="15.75" customHeight="1" x14ac:dyDescent="0.2">
      <c r="A2042" s="193"/>
      <c r="B2042" s="196"/>
      <c r="C2042" s="193" t="s">
        <v>4013</v>
      </c>
      <c r="D2042" s="193"/>
      <c r="E2042" s="193">
        <v>5</v>
      </c>
      <c r="F2042" s="193"/>
      <c r="G2042" s="193"/>
      <c r="H2042" s="193"/>
      <c r="I2042" s="193"/>
      <c r="J2042" s="1"/>
      <c r="K2042" s="1"/>
      <c r="L2042" s="1"/>
      <c r="M2042" s="1"/>
    </row>
    <row r="2043" spans="1:13" ht="15.75" customHeight="1" x14ac:dyDescent="0.2">
      <c r="A2043" s="193"/>
      <c r="B2043" s="196"/>
      <c r="C2043" s="193" t="s">
        <v>4011</v>
      </c>
      <c r="D2043" s="193">
        <v>0.2</v>
      </c>
      <c r="E2043" s="193"/>
      <c r="F2043" s="193"/>
      <c r="G2043" s="193"/>
      <c r="H2043" s="193"/>
      <c r="I2043" s="193"/>
      <c r="J2043" s="1"/>
      <c r="K2043" s="1"/>
      <c r="L2043" s="1"/>
      <c r="M2043" s="1"/>
    </row>
    <row r="2044" spans="1:13" ht="15.75" customHeight="1" x14ac:dyDescent="0.2">
      <c r="A2044" s="193"/>
      <c r="B2044" s="196"/>
      <c r="C2044" s="193" t="s">
        <v>4042</v>
      </c>
      <c r="D2044" s="193">
        <v>1</v>
      </c>
      <c r="E2044" s="193"/>
      <c r="F2044" s="193"/>
      <c r="G2044" s="193"/>
      <c r="H2044" s="193"/>
      <c r="I2044" s="193"/>
      <c r="J2044" s="1"/>
      <c r="K2044" s="1"/>
      <c r="L2044" s="1"/>
      <c r="M2044" s="1"/>
    </row>
    <row r="2045" spans="1:13" ht="15.75" customHeight="1" x14ac:dyDescent="0.2">
      <c r="A2045" s="193" t="s">
        <v>3094</v>
      </c>
      <c r="B2045" s="196"/>
      <c r="C2045" s="193" t="s">
        <v>4012</v>
      </c>
      <c r="D2045" s="193">
        <f>SUM(D2037:D2040)</f>
        <v>3.2</v>
      </c>
      <c r="E2045" s="193"/>
      <c r="F2045" s="193"/>
      <c r="G2045" s="193"/>
      <c r="H2045" s="193" t="s">
        <v>3094</v>
      </c>
      <c r="I2045" s="193"/>
      <c r="J2045" s="1"/>
      <c r="K2045" s="1"/>
      <c r="L2045" s="1"/>
      <c r="M2045" s="1"/>
    </row>
    <row r="2046" spans="1:13" ht="15.75" customHeight="1" x14ac:dyDescent="0.2">
      <c r="A2046" s="193">
        <f>+A2032+1</f>
        <v>55088</v>
      </c>
      <c r="B2046" s="194" t="str">
        <f>VLOOKUP($A2046,'P-Partidas-MT'!$A:$C,2,0)</f>
        <v>Armado A11-S(1.0)</v>
      </c>
      <c r="C2046" s="195"/>
      <c r="D2046" s="195"/>
      <c r="E2046" s="195"/>
      <c r="F2046" s="195"/>
      <c r="G2046" s="195"/>
      <c r="H2046" s="195" t="s">
        <v>72</v>
      </c>
      <c r="I2046" s="195">
        <f>VLOOKUP(A2046,'P-Partidas-MT'!$A$72:$AE$804,31,0)</f>
        <v>3.5</v>
      </c>
      <c r="J2046" s="1"/>
      <c r="K2046" s="1"/>
      <c r="L2046" s="1"/>
      <c r="M2046" s="1"/>
    </row>
    <row r="2047" spans="1:13" ht="15.75" customHeight="1" x14ac:dyDescent="0.2">
      <c r="A2047" s="193" t="s">
        <v>3094</v>
      </c>
      <c r="B2047" s="196"/>
      <c r="C2047" s="193" t="s">
        <v>4048</v>
      </c>
      <c r="D2047" s="193"/>
      <c r="E2047" s="193">
        <v>0.04</v>
      </c>
      <c r="F2047" s="193"/>
      <c r="G2047" s="193"/>
      <c r="H2047" s="193" t="s">
        <v>3094</v>
      </c>
      <c r="I2047" s="193"/>
      <c r="J2047" s="1"/>
      <c r="K2047" s="1"/>
      <c r="L2047" s="1"/>
      <c r="M2047" s="1"/>
    </row>
    <row r="2048" spans="1:13" ht="15.75" customHeight="1" x14ac:dyDescent="0.2">
      <c r="A2048" s="193" t="s">
        <v>3094</v>
      </c>
      <c r="B2048" s="196"/>
      <c r="C2048" s="193" t="s">
        <v>3160</v>
      </c>
      <c r="D2048" s="193"/>
      <c r="E2048" s="193">
        <v>2E-3</v>
      </c>
      <c r="F2048" s="193"/>
      <c r="G2048" s="193"/>
      <c r="H2048" s="193" t="s">
        <v>3094</v>
      </c>
      <c r="I2048" s="193"/>
      <c r="J2048" s="1"/>
      <c r="K2048" s="1"/>
      <c r="L2048" s="1"/>
      <c r="M2048" s="1"/>
    </row>
    <row r="2049" spans="1:13" ht="15.75" customHeight="1" x14ac:dyDescent="0.2">
      <c r="A2049" s="193"/>
      <c r="B2049" s="196"/>
      <c r="C2049" s="193" t="s">
        <v>4055</v>
      </c>
      <c r="D2049" s="193"/>
      <c r="E2049" s="193">
        <v>1E-3</v>
      </c>
      <c r="F2049" s="193"/>
      <c r="G2049" s="193"/>
      <c r="H2049" s="193"/>
      <c r="I2049" s="193"/>
      <c r="J2049" s="1"/>
      <c r="K2049" s="1"/>
      <c r="L2049" s="1"/>
      <c r="M2049" s="1"/>
    </row>
    <row r="2050" spans="1:13" ht="15.75" customHeight="1" x14ac:dyDescent="0.2">
      <c r="A2050" s="193"/>
      <c r="B2050" s="196"/>
      <c r="C2050" s="193" t="s">
        <v>4047</v>
      </c>
      <c r="D2050" s="193"/>
      <c r="E2050" s="193">
        <v>4.7E-2</v>
      </c>
      <c r="F2050" s="193"/>
      <c r="G2050" s="193"/>
      <c r="H2050" s="193"/>
      <c r="I2050" s="193"/>
      <c r="J2050" s="1"/>
      <c r="K2050" s="1"/>
      <c r="L2050" s="1"/>
      <c r="M2050" s="1"/>
    </row>
    <row r="2051" spans="1:13" ht="15.75" customHeight="1" x14ac:dyDescent="0.2">
      <c r="A2051" s="193" t="s">
        <v>3094</v>
      </c>
      <c r="B2051" s="196"/>
      <c r="C2051" s="193" t="s">
        <v>3147</v>
      </c>
      <c r="D2051" s="193">
        <v>0.2</v>
      </c>
      <c r="E2051" s="193"/>
      <c r="F2051" s="193"/>
      <c r="G2051" s="193"/>
      <c r="H2051" s="193" t="s">
        <v>3094</v>
      </c>
      <c r="I2051" s="193"/>
      <c r="J2051" s="1"/>
      <c r="K2051" s="1"/>
      <c r="L2051" s="1"/>
      <c r="M2051" s="1"/>
    </row>
    <row r="2052" spans="1:13" ht="15.75" customHeight="1" x14ac:dyDescent="0.2">
      <c r="A2052" s="193"/>
      <c r="B2052" s="196"/>
      <c r="C2052" s="193" t="s">
        <v>3148</v>
      </c>
      <c r="D2052" s="193">
        <v>1</v>
      </c>
      <c r="E2052" s="193"/>
      <c r="F2052" s="193"/>
      <c r="G2052" s="193"/>
      <c r="H2052" s="193"/>
      <c r="I2052" s="193"/>
      <c r="J2052" s="1"/>
      <c r="K2052" s="1"/>
      <c r="L2052" s="1"/>
      <c r="M2052" s="1"/>
    </row>
    <row r="2053" spans="1:13" ht="15.75" customHeight="1" x14ac:dyDescent="0.2">
      <c r="A2053" s="193" t="s">
        <v>3094</v>
      </c>
      <c r="B2053" s="196"/>
      <c r="C2053" s="193" t="s">
        <v>3099</v>
      </c>
      <c r="D2053" s="193">
        <v>1</v>
      </c>
      <c r="E2053" s="193"/>
      <c r="F2053" s="193"/>
      <c r="G2053" s="193"/>
      <c r="H2053" s="193" t="s">
        <v>3094</v>
      </c>
      <c r="I2053" s="193"/>
      <c r="J2053" s="1"/>
      <c r="K2053" s="1"/>
      <c r="L2053" s="1"/>
      <c r="M2053" s="1"/>
    </row>
    <row r="2054" spans="1:13" ht="15.75" customHeight="1" x14ac:dyDescent="0.2">
      <c r="A2054" s="193" t="s">
        <v>3094</v>
      </c>
      <c r="B2054" s="196"/>
      <c r="C2054" s="193" t="s">
        <v>3100</v>
      </c>
      <c r="D2054" s="193">
        <v>1</v>
      </c>
      <c r="E2054" s="193"/>
      <c r="F2054" s="193"/>
      <c r="G2054" s="193"/>
      <c r="H2054" s="193" t="s">
        <v>3094</v>
      </c>
      <c r="I2054" s="193"/>
      <c r="J2054" s="1"/>
      <c r="K2054" s="1"/>
      <c r="L2054" s="1"/>
      <c r="M2054" s="1"/>
    </row>
    <row r="2055" spans="1:13" ht="15.75" customHeight="1" x14ac:dyDescent="0.2">
      <c r="A2055" s="193" t="s">
        <v>3094</v>
      </c>
      <c r="B2055" s="196"/>
      <c r="C2055" s="193" t="s">
        <v>3104</v>
      </c>
      <c r="D2055" s="193"/>
      <c r="E2055" s="193">
        <v>5</v>
      </c>
      <c r="F2055" s="193"/>
      <c r="G2055" s="193"/>
      <c r="H2055" s="193" t="s">
        <v>3094</v>
      </c>
      <c r="I2055" s="193"/>
      <c r="J2055" s="1"/>
      <c r="K2055" s="1"/>
      <c r="L2055" s="1"/>
      <c r="M2055" s="1"/>
    </row>
    <row r="2056" spans="1:13" ht="15.75" customHeight="1" x14ac:dyDescent="0.2">
      <c r="A2056" s="193"/>
      <c r="B2056" s="196"/>
      <c r="C2056" s="193" t="s">
        <v>4013</v>
      </c>
      <c r="D2056" s="193"/>
      <c r="E2056" s="193">
        <v>5</v>
      </c>
      <c r="F2056" s="193"/>
      <c r="G2056" s="193"/>
      <c r="H2056" s="193"/>
      <c r="I2056" s="193"/>
      <c r="J2056" s="1"/>
      <c r="K2056" s="1"/>
      <c r="L2056" s="1"/>
      <c r="M2056" s="1"/>
    </row>
    <row r="2057" spans="1:13" ht="15.75" customHeight="1" x14ac:dyDescent="0.2">
      <c r="A2057" s="193"/>
      <c r="B2057" s="196"/>
      <c r="C2057" s="193" t="s">
        <v>4011</v>
      </c>
      <c r="D2057" s="193">
        <v>0.2</v>
      </c>
      <c r="E2057" s="193"/>
      <c r="F2057" s="193"/>
      <c r="G2057" s="193"/>
      <c r="H2057" s="193"/>
      <c r="I2057" s="193"/>
      <c r="J2057" s="1"/>
      <c r="K2057" s="1"/>
      <c r="L2057" s="1"/>
      <c r="M2057" s="1"/>
    </row>
    <row r="2058" spans="1:13" ht="15.75" customHeight="1" x14ac:dyDescent="0.2">
      <c r="A2058" s="193"/>
      <c r="B2058" s="196"/>
      <c r="C2058" s="193" t="s">
        <v>4042</v>
      </c>
      <c r="D2058" s="193">
        <v>1</v>
      </c>
      <c r="E2058" s="193"/>
      <c r="F2058" s="193"/>
      <c r="G2058" s="193"/>
      <c r="H2058" s="193"/>
      <c r="I2058" s="193"/>
      <c r="J2058" s="1"/>
      <c r="K2058" s="1"/>
      <c r="L2058" s="1"/>
      <c r="M2058" s="1"/>
    </row>
    <row r="2059" spans="1:13" ht="15.75" customHeight="1" x14ac:dyDescent="0.2">
      <c r="A2059" s="193" t="s">
        <v>3094</v>
      </c>
      <c r="B2059" s="196"/>
      <c r="C2059" s="193" t="s">
        <v>4012</v>
      </c>
      <c r="D2059" s="193">
        <f>SUM(D2051:D2054)</f>
        <v>3.2</v>
      </c>
      <c r="E2059" s="193"/>
      <c r="F2059" s="193"/>
      <c r="G2059" s="193"/>
      <c r="H2059" s="193" t="s">
        <v>3094</v>
      </c>
      <c r="I2059" s="193"/>
      <c r="J2059" s="1"/>
      <c r="K2059" s="1"/>
      <c r="L2059" s="1"/>
      <c r="M2059" s="1"/>
    </row>
    <row r="2060" spans="1:13" ht="15.75" customHeight="1" x14ac:dyDescent="0.2">
      <c r="A2060" s="193">
        <f>+A2046+1</f>
        <v>55089</v>
      </c>
      <c r="B2060" s="194" t="str">
        <f>VLOOKUP($A2060,'P-Partidas-MT'!$A:$C,2,0)</f>
        <v>Armado A11-S(1.5)</v>
      </c>
      <c r="C2060" s="195"/>
      <c r="D2060" s="195"/>
      <c r="E2060" s="195"/>
      <c r="F2060" s="195"/>
      <c r="G2060" s="195"/>
      <c r="H2060" s="195" t="s">
        <v>72</v>
      </c>
      <c r="I2060" s="195">
        <f>VLOOKUP(A2060,'P-Partidas-MT'!$A$72:$AE$804,31,0)</f>
        <v>3.5</v>
      </c>
      <c r="J2060" s="1"/>
      <c r="K2060" s="1"/>
      <c r="L2060" s="1"/>
      <c r="M2060" s="1"/>
    </row>
    <row r="2061" spans="1:13" ht="15.75" customHeight="1" x14ac:dyDescent="0.2">
      <c r="A2061" s="193" t="s">
        <v>3094</v>
      </c>
      <c r="B2061" s="196"/>
      <c r="C2061" s="193" t="s">
        <v>4048</v>
      </c>
      <c r="D2061" s="193"/>
      <c r="E2061" s="193">
        <v>0.04</v>
      </c>
      <c r="F2061" s="193"/>
      <c r="G2061" s="193"/>
      <c r="H2061" s="193" t="s">
        <v>3094</v>
      </c>
      <c r="I2061" s="193"/>
      <c r="J2061" s="1"/>
      <c r="K2061" s="1"/>
      <c r="L2061" s="1"/>
      <c r="M2061" s="1"/>
    </row>
    <row r="2062" spans="1:13" ht="15.75" customHeight="1" x14ac:dyDescent="0.2">
      <c r="A2062" s="193" t="s">
        <v>3094</v>
      </c>
      <c r="B2062" s="196"/>
      <c r="C2062" s="193" t="s">
        <v>3160</v>
      </c>
      <c r="D2062" s="193"/>
      <c r="E2062" s="193">
        <v>2E-3</v>
      </c>
      <c r="F2062" s="193"/>
      <c r="G2062" s="193"/>
      <c r="H2062" s="193" t="s">
        <v>3094</v>
      </c>
      <c r="I2062" s="193"/>
      <c r="J2062" s="1"/>
      <c r="K2062" s="1"/>
      <c r="L2062" s="1"/>
      <c r="M2062" s="1"/>
    </row>
    <row r="2063" spans="1:13" ht="15.75" customHeight="1" x14ac:dyDescent="0.2">
      <c r="A2063" s="193"/>
      <c r="B2063" s="196"/>
      <c r="C2063" s="193" t="s">
        <v>4055</v>
      </c>
      <c r="D2063" s="193"/>
      <c r="E2063" s="193">
        <v>1E-3</v>
      </c>
      <c r="F2063" s="193"/>
      <c r="G2063" s="193"/>
      <c r="H2063" s="193"/>
      <c r="I2063" s="193"/>
      <c r="J2063" s="1"/>
      <c r="K2063" s="1"/>
      <c r="L2063" s="1"/>
      <c r="M2063" s="1"/>
    </row>
    <row r="2064" spans="1:13" ht="15.75" customHeight="1" x14ac:dyDescent="0.2">
      <c r="A2064" s="193"/>
      <c r="B2064" s="196"/>
      <c r="C2064" s="193" t="s">
        <v>4047</v>
      </c>
      <c r="D2064" s="193"/>
      <c r="E2064" s="193">
        <v>4.7E-2</v>
      </c>
      <c r="F2064" s="193"/>
      <c r="G2064" s="193"/>
      <c r="H2064" s="193"/>
      <c r="I2064" s="193"/>
      <c r="J2064" s="1"/>
      <c r="K2064" s="1"/>
      <c r="L2064" s="1"/>
      <c r="M2064" s="1"/>
    </row>
    <row r="2065" spans="1:13" ht="15.75" customHeight="1" x14ac:dyDescent="0.2">
      <c r="A2065" s="193" t="s">
        <v>3094</v>
      </c>
      <c r="B2065" s="196"/>
      <c r="C2065" s="193" t="s">
        <v>3147</v>
      </c>
      <c r="D2065" s="193">
        <v>0.2</v>
      </c>
      <c r="E2065" s="193"/>
      <c r="F2065" s="193"/>
      <c r="G2065" s="193"/>
      <c r="H2065" s="193" t="s">
        <v>3094</v>
      </c>
      <c r="I2065" s="193"/>
      <c r="J2065" s="1"/>
      <c r="K2065" s="1"/>
      <c r="L2065" s="1"/>
      <c r="M2065" s="1"/>
    </row>
    <row r="2066" spans="1:13" ht="15.75" customHeight="1" x14ac:dyDescent="0.2">
      <c r="A2066" s="193"/>
      <c r="B2066" s="196"/>
      <c r="C2066" s="193" t="s">
        <v>3148</v>
      </c>
      <c r="D2066" s="193">
        <v>1</v>
      </c>
      <c r="E2066" s="193"/>
      <c r="F2066" s="193"/>
      <c r="G2066" s="193"/>
      <c r="H2066" s="193"/>
      <c r="I2066" s="193"/>
      <c r="J2066" s="1"/>
      <c r="K2066" s="1"/>
      <c r="L2066" s="1"/>
      <c r="M2066" s="1"/>
    </row>
    <row r="2067" spans="1:13" ht="15.75" customHeight="1" x14ac:dyDescent="0.2">
      <c r="A2067" s="193" t="s">
        <v>3094</v>
      </c>
      <c r="B2067" s="196"/>
      <c r="C2067" s="193" t="s">
        <v>3099</v>
      </c>
      <c r="D2067" s="193">
        <v>1</v>
      </c>
      <c r="E2067" s="193"/>
      <c r="F2067" s="193"/>
      <c r="G2067" s="193"/>
      <c r="H2067" s="193" t="s">
        <v>3094</v>
      </c>
      <c r="I2067" s="193"/>
      <c r="J2067" s="1"/>
      <c r="K2067" s="1"/>
      <c r="L2067" s="1"/>
      <c r="M2067" s="1"/>
    </row>
    <row r="2068" spans="1:13" ht="15.75" customHeight="1" x14ac:dyDescent="0.2">
      <c r="A2068" s="193" t="s">
        <v>3094</v>
      </c>
      <c r="B2068" s="196"/>
      <c r="C2068" s="193" t="s">
        <v>3100</v>
      </c>
      <c r="D2068" s="193">
        <v>1</v>
      </c>
      <c r="E2068" s="193"/>
      <c r="F2068" s="193"/>
      <c r="G2068" s="193"/>
      <c r="H2068" s="193" t="s">
        <v>3094</v>
      </c>
      <c r="I2068" s="193"/>
      <c r="J2068" s="1"/>
      <c r="K2068" s="1"/>
      <c r="L2068" s="1"/>
      <c r="M2068" s="1"/>
    </row>
    <row r="2069" spans="1:13" ht="15.75" customHeight="1" x14ac:dyDescent="0.2">
      <c r="A2069" s="193" t="s">
        <v>3094</v>
      </c>
      <c r="B2069" s="196"/>
      <c r="C2069" s="193" t="s">
        <v>3104</v>
      </c>
      <c r="D2069" s="193"/>
      <c r="E2069" s="193">
        <v>5</v>
      </c>
      <c r="F2069" s="193"/>
      <c r="G2069" s="193"/>
      <c r="H2069" s="193" t="s">
        <v>3094</v>
      </c>
      <c r="I2069" s="193"/>
      <c r="J2069" s="1"/>
      <c r="K2069" s="1"/>
      <c r="L2069" s="1"/>
      <c r="M2069" s="1"/>
    </row>
    <row r="2070" spans="1:13" ht="15.75" customHeight="1" x14ac:dyDescent="0.2">
      <c r="A2070" s="193"/>
      <c r="B2070" s="196"/>
      <c r="C2070" s="193" t="s">
        <v>4013</v>
      </c>
      <c r="D2070" s="193"/>
      <c r="E2070" s="193">
        <v>5</v>
      </c>
      <c r="F2070" s="193"/>
      <c r="G2070" s="193"/>
      <c r="H2070" s="193"/>
      <c r="I2070" s="193"/>
      <c r="J2070" s="1"/>
      <c r="K2070" s="1"/>
      <c r="L2070" s="1"/>
      <c r="M2070" s="1"/>
    </row>
    <row r="2071" spans="1:13" ht="15.75" customHeight="1" x14ac:dyDescent="0.2">
      <c r="A2071" s="193"/>
      <c r="B2071" s="196"/>
      <c r="C2071" s="193" t="s">
        <v>4011</v>
      </c>
      <c r="D2071" s="193">
        <v>0.2</v>
      </c>
      <c r="E2071" s="193"/>
      <c r="F2071" s="193"/>
      <c r="G2071" s="193"/>
      <c r="H2071" s="193"/>
      <c r="I2071" s="193"/>
      <c r="J2071" s="1"/>
      <c r="K2071" s="1"/>
      <c r="L2071" s="1"/>
      <c r="M2071" s="1"/>
    </row>
    <row r="2072" spans="1:13" ht="15.75" customHeight="1" x14ac:dyDescent="0.2">
      <c r="A2072" s="193"/>
      <c r="B2072" s="196"/>
      <c r="C2072" s="193" t="s">
        <v>4042</v>
      </c>
      <c r="D2072" s="193">
        <v>1</v>
      </c>
      <c r="E2072" s="193"/>
      <c r="F2072" s="193"/>
      <c r="G2072" s="193"/>
      <c r="H2072" s="193"/>
      <c r="I2072" s="193"/>
      <c r="J2072" s="1"/>
      <c r="K2072" s="1"/>
      <c r="L2072" s="1"/>
      <c r="M2072" s="1"/>
    </row>
    <row r="2073" spans="1:13" ht="15.75" customHeight="1" x14ac:dyDescent="0.2">
      <c r="A2073" s="193" t="s">
        <v>3094</v>
      </c>
      <c r="B2073" s="196"/>
      <c r="C2073" s="193" t="s">
        <v>4012</v>
      </c>
      <c r="D2073" s="193">
        <f>SUM(D2065:D2068)</f>
        <v>3.2</v>
      </c>
      <c r="E2073" s="193"/>
      <c r="F2073" s="193"/>
      <c r="G2073" s="193"/>
      <c r="H2073" s="193" t="s">
        <v>3094</v>
      </c>
      <c r="I2073" s="193"/>
      <c r="J2073" s="1"/>
      <c r="K2073" s="1"/>
      <c r="L2073" s="1"/>
      <c r="M2073" s="1"/>
    </row>
    <row r="2074" spans="1:13" ht="15.75" customHeight="1" x14ac:dyDescent="0.2">
      <c r="A2074" s="193">
        <f>+A2060+1</f>
        <v>55090</v>
      </c>
      <c r="B2074" s="194" t="str">
        <f>VLOOKUP($A2074,'P-Partidas-MT'!$A:$C,2,0)</f>
        <v>Armado A12</v>
      </c>
      <c r="C2074" s="195"/>
      <c r="D2074" s="195"/>
      <c r="E2074" s="195"/>
      <c r="F2074" s="195"/>
      <c r="G2074" s="195"/>
      <c r="H2074" s="195" t="s">
        <v>72</v>
      </c>
      <c r="I2074" s="195">
        <f>VLOOKUP(A2074,'P-Partidas-MT'!$A$72:$AE$804,31,0)</f>
        <v>5.6</v>
      </c>
      <c r="J2074" s="1"/>
      <c r="K2074" s="1"/>
      <c r="L2074" s="1"/>
      <c r="M2074" s="1"/>
    </row>
    <row r="2075" spans="1:13" ht="15.75" customHeight="1" x14ac:dyDescent="0.2">
      <c r="A2075" s="193" t="s">
        <v>3094</v>
      </c>
      <c r="B2075" s="196"/>
      <c r="C2075" s="193" t="s">
        <v>4048</v>
      </c>
      <c r="D2075" s="193"/>
      <c r="E2075" s="193">
        <v>0.04</v>
      </c>
      <c r="F2075" s="193"/>
      <c r="G2075" s="193"/>
      <c r="H2075" s="193" t="s">
        <v>3094</v>
      </c>
      <c r="I2075" s="193"/>
      <c r="J2075" s="1"/>
      <c r="K2075" s="1"/>
      <c r="L2075" s="1"/>
      <c r="M2075" s="1"/>
    </row>
    <row r="2076" spans="1:13" ht="15.75" customHeight="1" x14ac:dyDescent="0.2">
      <c r="A2076" s="193" t="s">
        <v>3094</v>
      </c>
      <c r="B2076" s="196"/>
      <c r="C2076" s="193" t="s">
        <v>3160</v>
      </c>
      <c r="D2076" s="193"/>
      <c r="E2076" s="193">
        <v>2E-3</v>
      </c>
      <c r="F2076" s="193"/>
      <c r="G2076" s="193"/>
      <c r="H2076" s="193" t="s">
        <v>3094</v>
      </c>
      <c r="I2076" s="193"/>
      <c r="J2076" s="1"/>
      <c r="K2076" s="1"/>
      <c r="L2076" s="1"/>
      <c r="M2076" s="1"/>
    </row>
    <row r="2077" spans="1:13" ht="15.75" customHeight="1" x14ac:dyDescent="0.2">
      <c r="A2077" s="193"/>
      <c r="B2077" s="196"/>
      <c r="C2077" s="193" t="s">
        <v>4055</v>
      </c>
      <c r="D2077" s="193"/>
      <c r="E2077" s="193">
        <v>1E-3</v>
      </c>
      <c r="F2077" s="193"/>
      <c r="G2077" s="193"/>
      <c r="H2077" s="193"/>
      <c r="I2077" s="193"/>
      <c r="J2077" s="1"/>
      <c r="K2077" s="1"/>
      <c r="L2077" s="1"/>
      <c r="M2077" s="1"/>
    </row>
    <row r="2078" spans="1:13" ht="15.75" customHeight="1" x14ac:dyDescent="0.2">
      <c r="A2078" s="193"/>
      <c r="B2078" s="196"/>
      <c r="C2078" s="193" t="s">
        <v>4047</v>
      </c>
      <c r="D2078" s="193"/>
      <c r="E2078" s="193">
        <v>4.7E-2</v>
      </c>
      <c r="F2078" s="193"/>
      <c r="G2078" s="193"/>
      <c r="H2078" s="193"/>
      <c r="I2078" s="193"/>
      <c r="J2078" s="1"/>
      <c r="K2078" s="1"/>
      <c r="L2078" s="1"/>
      <c r="M2078" s="1"/>
    </row>
    <row r="2079" spans="1:13" ht="15.75" customHeight="1" x14ac:dyDescent="0.2">
      <c r="A2079" s="193" t="s">
        <v>3094</v>
      </c>
      <c r="B2079" s="196"/>
      <c r="C2079" s="193" t="s">
        <v>3147</v>
      </c>
      <c r="D2079" s="193">
        <v>0.2</v>
      </c>
      <c r="E2079" s="193"/>
      <c r="F2079" s="193"/>
      <c r="G2079" s="193"/>
      <c r="H2079" s="193" t="s">
        <v>3094</v>
      </c>
      <c r="I2079" s="193"/>
      <c r="J2079" s="1"/>
      <c r="K2079" s="1"/>
      <c r="L2079" s="1"/>
      <c r="M2079" s="1"/>
    </row>
    <row r="2080" spans="1:13" ht="15.75" customHeight="1" x14ac:dyDescent="0.2">
      <c r="A2080" s="193"/>
      <c r="B2080" s="196"/>
      <c r="C2080" s="193" t="s">
        <v>3148</v>
      </c>
      <c r="D2080" s="193">
        <v>1</v>
      </c>
      <c r="E2080" s="193"/>
      <c r="F2080" s="193"/>
      <c r="G2080" s="193"/>
      <c r="H2080" s="193"/>
      <c r="I2080" s="193"/>
      <c r="J2080" s="1"/>
      <c r="K2080" s="1"/>
      <c r="L2080" s="1"/>
      <c r="M2080" s="1"/>
    </row>
    <row r="2081" spans="1:13" ht="15.75" customHeight="1" x14ac:dyDescent="0.2">
      <c r="A2081" s="193" t="s">
        <v>3094</v>
      </c>
      <c r="B2081" s="196"/>
      <c r="C2081" s="193" t="s">
        <v>3099</v>
      </c>
      <c r="D2081" s="193">
        <v>1</v>
      </c>
      <c r="E2081" s="193"/>
      <c r="F2081" s="193"/>
      <c r="G2081" s="193"/>
      <c r="H2081" s="193" t="s">
        <v>3094</v>
      </c>
      <c r="I2081" s="193"/>
      <c r="J2081" s="1"/>
      <c r="K2081" s="1"/>
      <c r="L2081" s="1"/>
      <c r="M2081" s="1"/>
    </row>
    <row r="2082" spans="1:13" ht="15.75" customHeight="1" x14ac:dyDescent="0.2">
      <c r="A2082" s="193" t="s">
        <v>3094</v>
      </c>
      <c r="B2082" s="196"/>
      <c r="C2082" s="193" t="s">
        <v>3100</v>
      </c>
      <c r="D2082" s="193">
        <v>1</v>
      </c>
      <c r="E2082" s="193"/>
      <c r="F2082" s="193"/>
      <c r="G2082" s="193"/>
      <c r="H2082" s="193" t="s">
        <v>3094</v>
      </c>
      <c r="I2082" s="193"/>
      <c r="J2082" s="1"/>
      <c r="K2082" s="1"/>
      <c r="L2082" s="1"/>
      <c r="M2082" s="1"/>
    </row>
    <row r="2083" spans="1:13" ht="15.75" customHeight="1" x14ac:dyDescent="0.2">
      <c r="A2083" s="193" t="s">
        <v>3094</v>
      </c>
      <c r="B2083" s="196"/>
      <c r="C2083" s="193" t="s">
        <v>3104</v>
      </c>
      <c r="D2083" s="193"/>
      <c r="E2083" s="193">
        <v>5</v>
      </c>
      <c r="F2083" s="193"/>
      <c r="G2083" s="193"/>
      <c r="H2083" s="193" t="s">
        <v>3094</v>
      </c>
      <c r="I2083" s="193"/>
      <c r="J2083" s="1"/>
      <c r="K2083" s="1"/>
      <c r="L2083" s="1"/>
      <c r="M2083" s="1"/>
    </row>
    <row r="2084" spans="1:13" ht="15.75" customHeight="1" x14ac:dyDescent="0.2">
      <c r="A2084" s="193"/>
      <c r="B2084" s="196"/>
      <c r="C2084" s="193" t="s">
        <v>4013</v>
      </c>
      <c r="D2084" s="193"/>
      <c r="E2084" s="193">
        <v>5</v>
      </c>
      <c r="F2084" s="193"/>
      <c r="G2084" s="193"/>
      <c r="H2084" s="193"/>
      <c r="I2084" s="193"/>
      <c r="J2084" s="1"/>
      <c r="K2084" s="1"/>
      <c r="L2084" s="1"/>
      <c r="M2084" s="1"/>
    </row>
    <row r="2085" spans="1:13" ht="15.75" customHeight="1" x14ac:dyDescent="0.2">
      <c r="A2085" s="193"/>
      <c r="B2085" s="196"/>
      <c r="C2085" s="193" t="s">
        <v>4011</v>
      </c>
      <c r="D2085" s="193">
        <v>0.2</v>
      </c>
      <c r="E2085" s="193"/>
      <c r="F2085" s="193"/>
      <c r="G2085" s="193"/>
      <c r="H2085" s="193"/>
      <c r="I2085" s="193"/>
      <c r="J2085" s="1"/>
      <c r="K2085" s="1"/>
      <c r="L2085" s="1"/>
      <c r="M2085" s="1"/>
    </row>
    <row r="2086" spans="1:13" ht="15.75" customHeight="1" x14ac:dyDescent="0.2">
      <c r="A2086" s="193"/>
      <c r="B2086" s="196"/>
      <c r="C2086" s="193" t="s">
        <v>4042</v>
      </c>
      <c r="D2086" s="193">
        <v>1</v>
      </c>
      <c r="E2086" s="193"/>
      <c r="F2086" s="193"/>
      <c r="G2086" s="193"/>
      <c r="H2086" s="193"/>
      <c r="I2086" s="193"/>
      <c r="J2086" s="1"/>
      <c r="K2086" s="1"/>
      <c r="L2086" s="1"/>
      <c r="M2086" s="1"/>
    </row>
    <row r="2087" spans="1:13" ht="15.75" customHeight="1" x14ac:dyDescent="0.2">
      <c r="A2087" s="193" t="s">
        <v>3094</v>
      </c>
      <c r="B2087" s="196"/>
      <c r="C2087" s="193" t="s">
        <v>4012</v>
      </c>
      <c r="D2087" s="193">
        <f>SUM(D2079:D2082)</f>
        <v>3.2</v>
      </c>
      <c r="E2087" s="193"/>
      <c r="F2087" s="193"/>
      <c r="G2087" s="193"/>
      <c r="H2087" s="193" t="s">
        <v>3094</v>
      </c>
      <c r="I2087" s="193"/>
      <c r="J2087" s="1"/>
      <c r="K2087" s="1"/>
      <c r="L2087" s="1"/>
      <c r="M2087" s="1"/>
    </row>
    <row r="2088" spans="1:13" ht="15.75" customHeight="1" x14ac:dyDescent="0.2">
      <c r="A2088" s="193">
        <f>+A2074+1</f>
        <v>55091</v>
      </c>
      <c r="B2088" s="194" t="str">
        <f>VLOOKUP($A2088,'P-Partidas-MT'!$A:$C,2,0)</f>
        <v>Armado A13(0.6)</v>
      </c>
      <c r="C2088" s="195"/>
      <c r="D2088" s="195"/>
      <c r="E2088" s="195"/>
      <c r="F2088" s="195"/>
      <c r="G2088" s="195"/>
      <c r="H2088" s="195" t="s">
        <v>72</v>
      </c>
      <c r="I2088" s="195">
        <f>VLOOKUP(A2088,'P-Partidas-MT'!$A$72:$AE$804,31,0)</f>
        <v>4.2</v>
      </c>
      <c r="J2088" s="1"/>
      <c r="K2088" s="1"/>
      <c r="L2088" s="1"/>
      <c r="M2088" s="1"/>
    </row>
    <row r="2089" spans="1:13" ht="15.75" customHeight="1" x14ac:dyDescent="0.2">
      <c r="A2089" s="193" t="s">
        <v>3094</v>
      </c>
      <c r="B2089" s="196"/>
      <c r="C2089" s="193" t="s">
        <v>4048</v>
      </c>
      <c r="D2089" s="193"/>
      <c r="E2089" s="193">
        <v>0.04</v>
      </c>
      <c r="F2089" s="193"/>
      <c r="G2089" s="193"/>
      <c r="H2089" s="193" t="s">
        <v>3094</v>
      </c>
      <c r="I2089" s="193"/>
      <c r="J2089" s="1"/>
      <c r="K2089" s="1"/>
      <c r="L2089" s="1"/>
      <c r="M2089" s="1"/>
    </row>
    <row r="2090" spans="1:13" ht="15.75" customHeight="1" x14ac:dyDescent="0.2">
      <c r="A2090" s="193" t="s">
        <v>3094</v>
      </c>
      <c r="B2090" s="196"/>
      <c r="C2090" s="193" t="s">
        <v>3160</v>
      </c>
      <c r="D2090" s="193"/>
      <c r="E2090" s="193">
        <v>2E-3</v>
      </c>
      <c r="F2090" s="193"/>
      <c r="G2090" s="193"/>
      <c r="H2090" s="193" t="s">
        <v>3094</v>
      </c>
      <c r="I2090" s="193"/>
      <c r="J2090" s="1"/>
      <c r="K2090" s="1"/>
      <c r="L2090" s="1"/>
      <c r="M2090" s="1"/>
    </row>
    <row r="2091" spans="1:13" ht="15.75" customHeight="1" x14ac:dyDescent="0.2">
      <c r="A2091" s="193"/>
      <c r="B2091" s="196"/>
      <c r="C2091" s="193" t="s">
        <v>4055</v>
      </c>
      <c r="D2091" s="193"/>
      <c r="E2091" s="193">
        <v>1E-3</v>
      </c>
      <c r="F2091" s="193"/>
      <c r="G2091" s="193"/>
      <c r="H2091" s="193"/>
      <c r="I2091" s="193"/>
      <c r="J2091" s="1"/>
      <c r="K2091" s="1"/>
      <c r="L2091" s="1"/>
      <c r="M2091" s="1"/>
    </row>
    <row r="2092" spans="1:13" ht="15.75" customHeight="1" x14ac:dyDescent="0.2">
      <c r="A2092" s="193"/>
      <c r="B2092" s="196"/>
      <c r="C2092" s="193" t="s">
        <v>4047</v>
      </c>
      <c r="D2092" s="193"/>
      <c r="E2092" s="193">
        <v>4.7E-2</v>
      </c>
      <c r="F2092" s="193"/>
      <c r="G2092" s="193"/>
      <c r="H2092" s="193"/>
      <c r="I2092" s="193"/>
      <c r="J2092" s="1"/>
      <c r="K2092" s="1"/>
      <c r="L2092" s="1"/>
      <c r="M2092" s="1"/>
    </row>
    <row r="2093" spans="1:13" ht="15.75" customHeight="1" x14ac:dyDescent="0.2">
      <c r="A2093" s="193" t="s">
        <v>3094</v>
      </c>
      <c r="B2093" s="196"/>
      <c r="C2093" s="193" t="s">
        <v>3147</v>
      </c>
      <c r="D2093" s="193">
        <v>0.2</v>
      </c>
      <c r="E2093" s="193"/>
      <c r="F2093" s="193"/>
      <c r="G2093" s="193"/>
      <c r="H2093" s="193" t="s">
        <v>3094</v>
      </c>
      <c r="I2093" s="193"/>
      <c r="J2093" s="1"/>
      <c r="K2093" s="1"/>
      <c r="L2093" s="1"/>
      <c r="M2093" s="1"/>
    </row>
    <row r="2094" spans="1:13" ht="15.75" customHeight="1" x14ac:dyDescent="0.2">
      <c r="A2094" s="193"/>
      <c r="B2094" s="196"/>
      <c r="C2094" s="193" t="s">
        <v>3148</v>
      </c>
      <c r="D2094" s="193">
        <v>1</v>
      </c>
      <c r="E2094" s="193"/>
      <c r="F2094" s="193"/>
      <c r="G2094" s="193"/>
      <c r="H2094" s="193"/>
      <c r="I2094" s="193"/>
      <c r="J2094" s="1"/>
      <c r="K2094" s="1"/>
      <c r="L2094" s="1"/>
      <c r="M2094" s="1"/>
    </row>
    <row r="2095" spans="1:13" ht="15.75" customHeight="1" x14ac:dyDescent="0.2">
      <c r="A2095" s="193" t="s">
        <v>3094</v>
      </c>
      <c r="B2095" s="196"/>
      <c r="C2095" s="193" t="s">
        <v>3099</v>
      </c>
      <c r="D2095" s="193">
        <v>1</v>
      </c>
      <c r="E2095" s="193"/>
      <c r="F2095" s="193"/>
      <c r="G2095" s="193"/>
      <c r="H2095" s="193" t="s">
        <v>3094</v>
      </c>
      <c r="I2095" s="193"/>
      <c r="J2095" s="1"/>
      <c r="K2095" s="1"/>
      <c r="L2095" s="1"/>
      <c r="M2095" s="1"/>
    </row>
    <row r="2096" spans="1:13" ht="15.75" customHeight="1" x14ac:dyDescent="0.2">
      <c r="A2096" s="193" t="s">
        <v>3094</v>
      </c>
      <c r="B2096" s="196"/>
      <c r="C2096" s="193" t="s">
        <v>3100</v>
      </c>
      <c r="D2096" s="193">
        <v>1</v>
      </c>
      <c r="E2096" s="193"/>
      <c r="F2096" s="193"/>
      <c r="G2096" s="193"/>
      <c r="H2096" s="193" t="s">
        <v>3094</v>
      </c>
      <c r="I2096" s="193"/>
      <c r="J2096" s="1"/>
      <c r="K2096" s="1"/>
      <c r="L2096" s="1"/>
      <c r="M2096" s="1"/>
    </row>
    <row r="2097" spans="1:13" ht="15.75" customHeight="1" x14ac:dyDescent="0.2">
      <c r="A2097" s="193" t="s">
        <v>3094</v>
      </c>
      <c r="B2097" s="196"/>
      <c r="C2097" s="193" t="s">
        <v>3104</v>
      </c>
      <c r="D2097" s="193"/>
      <c r="E2097" s="193">
        <v>5</v>
      </c>
      <c r="F2097" s="193"/>
      <c r="G2097" s="193"/>
      <c r="H2097" s="193" t="s">
        <v>3094</v>
      </c>
      <c r="I2097" s="193"/>
      <c r="J2097" s="1"/>
      <c r="K2097" s="1"/>
      <c r="L2097" s="1"/>
      <c r="M2097" s="1"/>
    </row>
    <row r="2098" spans="1:13" ht="15.75" customHeight="1" x14ac:dyDescent="0.2">
      <c r="A2098" s="193"/>
      <c r="B2098" s="196"/>
      <c r="C2098" s="193" t="s">
        <v>4013</v>
      </c>
      <c r="D2098" s="193"/>
      <c r="E2098" s="193">
        <v>5</v>
      </c>
      <c r="F2098" s="193"/>
      <c r="G2098" s="193"/>
      <c r="H2098" s="193"/>
      <c r="I2098" s="193"/>
      <c r="J2098" s="1"/>
      <c r="K2098" s="1"/>
      <c r="L2098" s="1"/>
      <c r="M2098" s="1"/>
    </row>
    <row r="2099" spans="1:13" ht="15.75" customHeight="1" x14ac:dyDescent="0.2">
      <c r="A2099" s="193"/>
      <c r="B2099" s="196"/>
      <c r="C2099" s="193" t="s">
        <v>4011</v>
      </c>
      <c r="D2099" s="193">
        <v>0.2</v>
      </c>
      <c r="E2099" s="193"/>
      <c r="F2099" s="193"/>
      <c r="G2099" s="193"/>
      <c r="H2099" s="193"/>
      <c r="I2099" s="193"/>
      <c r="J2099" s="1"/>
      <c r="K2099" s="1"/>
      <c r="L2099" s="1"/>
      <c r="M2099" s="1"/>
    </row>
    <row r="2100" spans="1:13" ht="15.75" customHeight="1" x14ac:dyDescent="0.2">
      <c r="A2100" s="193"/>
      <c r="B2100" s="196"/>
      <c r="C2100" s="193" t="s">
        <v>4042</v>
      </c>
      <c r="D2100" s="193">
        <v>1</v>
      </c>
      <c r="E2100" s="193"/>
      <c r="F2100" s="193"/>
      <c r="G2100" s="193"/>
      <c r="H2100" s="193"/>
      <c r="I2100" s="193"/>
      <c r="J2100" s="1"/>
      <c r="K2100" s="1"/>
      <c r="L2100" s="1"/>
      <c r="M2100" s="1"/>
    </row>
    <row r="2101" spans="1:13" ht="15.75" customHeight="1" x14ac:dyDescent="0.2">
      <c r="A2101" s="193" t="s">
        <v>3094</v>
      </c>
      <c r="B2101" s="196"/>
      <c r="C2101" s="193" t="s">
        <v>4012</v>
      </c>
      <c r="D2101" s="193">
        <f>SUM(D2093:D2096)</f>
        <v>3.2</v>
      </c>
      <c r="E2101" s="193"/>
      <c r="F2101" s="193"/>
      <c r="G2101" s="193"/>
      <c r="H2101" s="193" t="s">
        <v>3094</v>
      </c>
      <c r="I2101" s="193"/>
      <c r="J2101" s="1"/>
      <c r="K2101" s="1"/>
      <c r="L2101" s="1"/>
      <c r="M2101" s="1"/>
    </row>
    <row r="2102" spans="1:13" ht="16.5" customHeight="1" x14ac:dyDescent="0.2">
      <c r="A2102" s="193">
        <f>+A2088+1</f>
        <v>55092</v>
      </c>
      <c r="B2102" s="194" t="str">
        <f>VLOOKUP($A2102,'P-Partidas-MT'!$A:$C,2,0)</f>
        <v>Armado A14(0.6)</v>
      </c>
      <c r="C2102" s="195"/>
      <c r="D2102" s="195"/>
      <c r="E2102" s="195"/>
      <c r="F2102" s="195"/>
      <c r="G2102" s="195"/>
      <c r="H2102" s="195" t="s">
        <v>72</v>
      </c>
      <c r="I2102" s="195">
        <f>VLOOKUP(A2102,'P-Partidas-MT'!$A$72:$AE$804,31,0)</f>
        <v>5</v>
      </c>
      <c r="J2102" s="1"/>
      <c r="K2102" s="1"/>
      <c r="L2102" s="1"/>
      <c r="M2102" s="1"/>
    </row>
    <row r="2103" spans="1:13" ht="16.5" customHeight="1" x14ac:dyDescent="0.2">
      <c r="A2103" s="193" t="s">
        <v>3094</v>
      </c>
      <c r="B2103" s="196"/>
      <c r="C2103" s="193" t="s">
        <v>4048</v>
      </c>
      <c r="D2103" s="193"/>
      <c r="E2103" s="193">
        <v>0.04</v>
      </c>
      <c r="F2103" s="193"/>
      <c r="G2103" s="193"/>
      <c r="H2103" s="193" t="s">
        <v>3094</v>
      </c>
      <c r="I2103" s="193"/>
      <c r="J2103" s="1"/>
      <c r="K2103" s="1"/>
      <c r="L2103" s="1"/>
      <c r="M2103" s="1"/>
    </row>
    <row r="2104" spans="1:13" ht="16.5" customHeight="1" x14ac:dyDescent="0.2">
      <c r="A2104" s="193" t="s">
        <v>3094</v>
      </c>
      <c r="B2104" s="196"/>
      <c r="C2104" s="193" t="s">
        <v>3160</v>
      </c>
      <c r="D2104" s="193"/>
      <c r="E2104" s="193">
        <v>2E-3</v>
      </c>
      <c r="F2104" s="193"/>
      <c r="G2104" s="193"/>
      <c r="H2104" s="193" t="s">
        <v>3094</v>
      </c>
      <c r="I2104" s="193"/>
      <c r="J2104" s="1"/>
      <c r="K2104" s="1"/>
      <c r="L2104" s="1"/>
      <c r="M2104" s="1"/>
    </row>
    <row r="2105" spans="1:13" ht="16.5" customHeight="1" x14ac:dyDescent="0.2">
      <c r="A2105" s="193"/>
      <c r="B2105" s="196"/>
      <c r="C2105" s="193" t="s">
        <v>4055</v>
      </c>
      <c r="D2105" s="193"/>
      <c r="E2105" s="193">
        <v>1E-3</v>
      </c>
      <c r="F2105" s="193"/>
      <c r="G2105" s="193"/>
      <c r="H2105" s="193"/>
      <c r="I2105" s="193"/>
      <c r="J2105" s="1"/>
      <c r="K2105" s="1"/>
      <c r="L2105" s="1"/>
      <c r="M2105" s="1"/>
    </row>
    <row r="2106" spans="1:13" ht="16.5" customHeight="1" x14ac:dyDescent="0.2">
      <c r="A2106" s="193"/>
      <c r="B2106" s="196"/>
      <c r="C2106" s="193" t="s">
        <v>4047</v>
      </c>
      <c r="D2106" s="193"/>
      <c r="E2106" s="193">
        <v>4.7E-2</v>
      </c>
      <c r="F2106" s="193"/>
      <c r="G2106" s="193"/>
      <c r="H2106" s="193"/>
      <c r="I2106" s="193"/>
      <c r="J2106" s="1"/>
      <c r="K2106" s="1"/>
      <c r="L2106" s="1"/>
      <c r="M2106" s="1"/>
    </row>
    <row r="2107" spans="1:13" ht="16.5" customHeight="1" x14ac:dyDescent="0.2">
      <c r="A2107" s="193" t="s">
        <v>3094</v>
      </c>
      <c r="B2107" s="196"/>
      <c r="C2107" s="193" t="s">
        <v>3147</v>
      </c>
      <c r="D2107" s="193">
        <v>0.2</v>
      </c>
      <c r="E2107" s="193"/>
      <c r="F2107" s="193"/>
      <c r="G2107" s="193"/>
      <c r="H2107" s="193" t="s">
        <v>3094</v>
      </c>
      <c r="I2107" s="193"/>
      <c r="J2107" s="1"/>
      <c r="K2107" s="1"/>
      <c r="L2107" s="1"/>
      <c r="M2107" s="1"/>
    </row>
    <row r="2108" spans="1:13" ht="16.5" customHeight="1" x14ac:dyDescent="0.2">
      <c r="A2108" s="193"/>
      <c r="B2108" s="196"/>
      <c r="C2108" s="193" t="s">
        <v>3148</v>
      </c>
      <c r="D2108" s="193">
        <v>1</v>
      </c>
      <c r="E2108" s="193"/>
      <c r="F2108" s="193"/>
      <c r="G2108" s="193"/>
      <c r="H2108" s="193"/>
      <c r="I2108" s="193"/>
      <c r="J2108" s="1"/>
      <c r="K2108" s="1"/>
      <c r="L2108" s="1"/>
      <c r="M2108" s="1"/>
    </row>
    <row r="2109" spans="1:13" ht="16.5" customHeight="1" x14ac:dyDescent="0.2">
      <c r="A2109" s="193" t="s">
        <v>3094</v>
      </c>
      <c r="B2109" s="196"/>
      <c r="C2109" s="193" t="s">
        <v>3099</v>
      </c>
      <c r="D2109" s="193">
        <v>1</v>
      </c>
      <c r="E2109" s="193"/>
      <c r="F2109" s="193"/>
      <c r="G2109" s="193"/>
      <c r="H2109" s="193" t="s">
        <v>3094</v>
      </c>
      <c r="I2109" s="193"/>
      <c r="J2109" s="1"/>
      <c r="K2109" s="1"/>
      <c r="L2109" s="1"/>
      <c r="M2109" s="1"/>
    </row>
    <row r="2110" spans="1:13" ht="16.5" customHeight="1" x14ac:dyDescent="0.2">
      <c r="A2110" s="193" t="s">
        <v>3094</v>
      </c>
      <c r="B2110" s="196"/>
      <c r="C2110" s="193" t="s">
        <v>3100</v>
      </c>
      <c r="D2110" s="193">
        <v>1</v>
      </c>
      <c r="E2110" s="193"/>
      <c r="F2110" s="193"/>
      <c r="G2110" s="193"/>
      <c r="H2110" s="193" t="s">
        <v>3094</v>
      </c>
      <c r="I2110" s="193"/>
      <c r="J2110" s="1"/>
      <c r="K2110" s="1"/>
      <c r="L2110" s="1"/>
      <c r="M2110" s="1"/>
    </row>
    <row r="2111" spans="1:13" ht="16.5" customHeight="1" x14ac:dyDescent="0.2">
      <c r="A2111" s="193" t="s">
        <v>3094</v>
      </c>
      <c r="B2111" s="196"/>
      <c r="C2111" s="193" t="s">
        <v>3104</v>
      </c>
      <c r="D2111" s="193"/>
      <c r="E2111" s="193">
        <v>5</v>
      </c>
      <c r="F2111" s="193"/>
      <c r="G2111" s="193"/>
      <c r="H2111" s="193" t="s">
        <v>3094</v>
      </c>
      <c r="I2111" s="193"/>
      <c r="J2111" s="1"/>
      <c r="K2111" s="1"/>
      <c r="L2111" s="1"/>
      <c r="M2111" s="1"/>
    </row>
    <row r="2112" spans="1:13" ht="16.5" customHeight="1" x14ac:dyDescent="0.2">
      <c r="A2112" s="193"/>
      <c r="B2112" s="196"/>
      <c r="C2112" s="193" t="s">
        <v>4013</v>
      </c>
      <c r="D2112" s="193"/>
      <c r="E2112" s="193">
        <v>5</v>
      </c>
      <c r="F2112" s="193"/>
      <c r="G2112" s="193"/>
      <c r="H2112" s="193"/>
      <c r="I2112" s="193"/>
      <c r="J2112" s="1"/>
      <c r="K2112" s="1"/>
      <c r="L2112" s="1"/>
      <c r="M2112" s="1"/>
    </row>
    <row r="2113" spans="1:13" ht="16.5" customHeight="1" x14ac:dyDescent="0.2">
      <c r="A2113" s="193"/>
      <c r="B2113" s="196"/>
      <c r="C2113" s="193" t="s">
        <v>4011</v>
      </c>
      <c r="D2113" s="193">
        <v>0.2</v>
      </c>
      <c r="E2113" s="193"/>
      <c r="F2113" s="193"/>
      <c r="G2113" s="193"/>
      <c r="H2113" s="193"/>
      <c r="I2113" s="193"/>
      <c r="J2113" s="1"/>
      <c r="K2113" s="1"/>
      <c r="L2113" s="1"/>
      <c r="M2113" s="1"/>
    </row>
    <row r="2114" spans="1:13" ht="16.5" customHeight="1" x14ac:dyDescent="0.2">
      <c r="A2114" s="193"/>
      <c r="B2114" s="196"/>
      <c r="C2114" s="193" t="s">
        <v>4042</v>
      </c>
      <c r="D2114" s="193">
        <v>1</v>
      </c>
      <c r="E2114" s="193"/>
      <c r="F2114" s="193"/>
      <c r="G2114" s="193"/>
      <c r="H2114" s="193"/>
      <c r="I2114" s="193"/>
      <c r="J2114" s="1"/>
      <c r="K2114" s="1"/>
      <c r="L2114" s="1"/>
      <c r="M2114" s="1"/>
    </row>
    <row r="2115" spans="1:13" ht="16.5" customHeight="1" x14ac:dyDescent="0.2">
      <c r="A2115" s="193" t="s">
        <v>3094</v>
      </c>
      <c r="B2115" s="196"/>
      <c r="C2115" s="193" t="s">
        <v>4012</v>
      </c>
      <c r="D2115" s="193">
        <f>SUM(D2107:D2110)</f>
        <v>3.2</v>
      </c>
      <c r="E2115" s="193"/>
      <c r="F2115" s="193"/>
      <c r="G2115" s="193"/>
      <c r="H2115" s="193" t="s">
        <v>3094</v>
      </c>
      <c r="I2115" s="193"/>
      <c r="J2115" s="1"/>
      <c r="K2115" s="1"/>
      <c r="L2115" s="1"/>
      <c r="M2115" s="1"/>
    </row>
    <row r="2116" spans="1:13" ht="16.5" customHeight="1" x14ac:dyDescent="0.2">
      <c r="A2116" s="193">
        <f>+A2102+1</f>
        <v>55093</v>
      </c>
      <c r="B2116" s="194" t="str">
        <f>VLOOKUP($A2116,'P-Partidas-MT'!$A:$C,2,0)</f>
        <v>Armado A14(0.8)</v>
      </c>
      <c r="C2116" s="195"/>
      <c r="D2116" s="195"/>
      <c r="E2116" s="195"/>
      <c r="F2116" s="195"/>
      <c r="G2116" s="195"/>
      <c r="H2116" s="195" t="s">
        <v>72</v>
      </c>
      <c r="I2116" s="195">
        <f>VLOOKUP(A2116,'P-Partidas-MT'!$A$72:$AE$804,31,0)</f>
        <v>5</v>
      </c>
      <c r="J2116" s="1"/>
      <c r="K2116" s="1"/>
      <c r="L2116" s="1"/>
      <c r="M2116" s="1"/>
    </row>
    <row r="2117" spans="1:13" ht="16.5" customHeight="1" x14ac:dyDescent="0.2">
      <c r="A2117" s="193" t="s">
        <v>3094</v>
      </c>
      <c r="B2117" s="196"/>
      <c r="C2117" s="193" t="s">
        <v>4048</v>
      </c>
      <c r="D2117" s="193"/>
      <c r="E2117" s="193">
        <v>0.04</v>
      </c>
      <c r="F2117" s="193"/>
      <c r="G2117" s="193"/>
      <c r="H2117" s="193" t="s">
        <v>3094</v>
      </c>
      <c r="I2117" s="193"/>
      <c r="J2117" s="1"/>
      <c r="K2117" s="1"/>
      <c r="L2117" s="1"/>
      <c r="M2117" s="1"/>
    </row>
    <row r="2118" spans="1:13" ht="16.5" customHeight="1" x14ac:dyDescent="0.2">
      <c r="A2118" s="193" t="s">
        <v>3094</v>
      </c>
      <c r="B2118" s="196"/>
      <c r="C2118" s="193" t="s">
        <v>3160</v>
      </c>
      <c r="D2118" s="193"/>
      <c r="E2118" s="193">
        <v>2E-3</v>
      </c>
      <c r="F2118" s="193"/>
      <c r="G2118" s="193"/>
      <c r="H2118" s="193" t="s">
        <v>3094</v>
      </c>
      <c r="I2118" s="193"/>
      <c r="J2118" s="1"/>
      <c r="K2118" s="1"/>
      <c r="L2118" s="1"/>
      <c r="M2118" s="1"/>
    </row>
    <row r="2119" spans="1:13" ht="16.5" customHeight="1" x14ac:dyDescent="0.2">
      <c r="A2119" s="193"/>
      <c r="B2119" s="196"/>
      <c r="C2119" s="193" t="s">
        <v>4055</v>
      </c>
      <c r="D2119" s="193"/>
      <c r="E2119" s="193">
        <v>1E-3</v>
      </c>
      <c r="F2119" s="193"/>
      <c r="G2119" s="193"/>
      <c r="H2119" s="193"/>
      <c r="I2119" s="193"/>
      <c r="J2119" s="1"/>
      <c r="K2119" s="1"/>
      <c r="L2119" s="1"/>
      <c r="M2119" s="1"/>
    </row>
    <row r="2120" spans="1:13" ht="16.5" customHeight="1" x14ac:dyDescent="0.2">
      <c r="A2120" s="193"/>
      <c r="B2120" s="196"/>
      <c r="C2120" s="193" t="s">
        <v>4047</v>
      </c>
      <c r="D2120" s="193"/>
      <c r="E2120" s="193">
        <v>4.7E-2</v>
      </c>
      <c r="F2120" s="193"/>
      <c r="G2120" s="193"/>
      <c r="H2120" s="193"/>
      <c r="I2120" s="193"/>
      <c r="J2120" s="1"/>
      <c r="K2120" s="1"/>
      <c r="L2120" s="1"/>
      <c r="M2120" s="1"/>
    </row>
    <row r="2121" spans="1:13" ht="16.5" customHeight="1" x14ac:dyDescent="0.2">
      <c r="A2121" s="193" t="s">
        <v>3094</v>
      </c>
      <c r="B2121" s="196"/>
      <c r="C2121" s="193" t="s">
        <v>3147</v>
      </c>
      <c r="D2121" s="193">
        <v>0.2</v>
      </c>
      <c r="E2121" s="193"/>
      <c r="F2121" s="193"/>
      <c r="G2121" s="193"/>
      <c r="H2121" s="193" t="s">
        <v>3094</v>
      </c>
      <c r="I2121" s="193"/>
      <c r="J2121" s="1"/>
      <c r="K2121" s="1"/>
      <c r="L2121" s="1"/>
      <c r="M2121" s="1"/>
    </row>
    <row r="2122" spans="1:13" ht="16.5" customHeight="1" x14ac:dyDescent="0.2">
      <c r="A2122" s="193"/>
      <c r="B2122" s="196"/>
      <c r="C2122" s="193" t="s">
        <v>3148</v>
      </c>
      <c r="D2122" s="193">
        <v>1</v>
      </c>
      <c r="E2122" s="193"/>
      <c r="F2122" s="193"/>
      <c r="G2122" s="193"/>
      <c r="H2122" s="193"/>
      <c r="I2122" s="193"/>
      <c r="J2122" s="1"/>
      <c r="K2122" s="1"/>
      <c r="L2122" s="1"/>
      <c r="M2122" s="1"/>
    </row>
    <row r="2123" spans="1:13" ht="16.5" customHeight="1" x14ac:dyDescent="0.2">
      <c r="A2123" s="193" t="s">
        <v>3094</v>
      </c>
      <c r="B2123" s="196"/>
      <c r="C2123" s="193" t="s">
        <v>3099</v>
      </c>
      <c r="D2123" s="193">
        <v>1</v>
      </c>
      <c r="E2123" s="193"/>
      <c r="F2123" s="193"/>
      <c r="G2123" s="193"/>
      <c r="H2123" s="193" t="s">
        <v>3094</v>
      </c>
      <c r="I2123" s="193"/>
      <c r="J2123" s="1"/>
      <c r="K2123" s="1"/>
      <c r="L2123" s="1"/>
      <c r="M2123" s="1"/>
    </row>
    <row r="2124" spans="1:13" ht="16.5" customHeight="1" x14ac:dyDescent="0.2">
      <c r="A2124" s="193" t="s">
        <v>3094</v>
      </c>
      <c r="B2124" s="196"/>
      <c r="C2124" s="193" t="s">
        <v>3100</v>
      </c>
      <c r="D2124" s="193">
        <v>1</v>
      </c>
      <c r="E2124" s="193"/>
      <c r="F2124" s="193"/>
      <c r="G2124" s="193"/>
      <c r="H2124" s="193" t="s">
        <v>3094</v>
      </c>
      <c r="I2124" s="193"/>
      <c r="J2124" s="1"/>
      <c r="K2124" s="1"/>
      <c r="L2124" s="1"/>
      <c r="M2124" s="1"/>
    </row>
    <row r="2125" spans="1:13" ht="16.5" customHeight="1" x14ac:dyDescent="0.2">
      <c r="A2125" s="193" t="s">
        <v>3094</v>
      </c>
      <c r="B2125" s="196"/>
      <c r="C2125" s="193" t="s">
        <v>3104</v>
      </c>
      <c r="D2125" s="193"/>
      <c r="E2125" s="193">
        <v>5</v>
      </c>
      <c r="F2125" s="193"/>
      <c r="G2125" s="193"/>
      <c r="H2125" s="193" t="s">
        <v>3094</v>
      </c>
      <c r="I2125" s="193"/>
      <c r="J2125" s="1"/>
      <c r="K2125" s="1"/>
      <c r="L2125" s="1"/>
      <c r="M2125" s="1"/>
    </row>
    <row r="2126" spans="1:13" ht="16.5" customHeight="1" x14ac:dyDescent="0.2">
      <c r="A2126" s="193"/>
      <c r="B2126" s="196"/>
      <c r="C2126" s="193" t="s">
        <v>4013</v>
      </c>
      <c r="D2126" s="193"/>
      <c r="E2126" s="193">
        <v>5</v>
      </c>
      <c r="F2126" s="193"/>
      <c r="G2126" s="193"/>
      <c r="H2126" s="193"/>
      <c r="I2126" s="193"/>
      <c r="J2126" s="1"/>
      <c r="K2126" s="1"/>
      <c r="L2126" s="1"/>
      <c r="M2126" s="1"/>
    </row>
    <row r="2127" spans="1:13" ht="16.5" customHeight="1" x14ac:dyDescent="0.2">
      <c r="A2127" s="193"/>
      <c r="B2127" s="196"/>
      <c r="C2127" s="193" t="s">
        <v>4011</v>
      </c>
      <c r="D2127" s="193">
        <v>0.2</v>
      </c>
      <c r="E2127" s="193"/>
      <c r="F2127" s="193"/>
      <c r="G2127" s="193"/>
      <c r="H2127" s="193"/>
      <c r="I2127" s="193"/>
      <c r="J2127" s="1"/>
      <c r="K2127" s="1"/>
      <c r="L2127" s="1"/>
      <c r="M2127" s="1"/>
    </row>
    <row r="2128" spans="1:13" ht="16.5" customHeight="1" x14ac:dyDescent="0.2">
      <c r="A2128" s="193"/>
      <c r="B2128" s="196"/>
      <c r="C2128" s="193" t="s">
        <v>4042</v>
      </c>
      <c r="D2128" s="193">
        <v>1</v>
      </c>
      <c r="E2128" s="193"/>
      <c r="F2128" s="193"/>
      <c r="G2128" s="193"/>
      <c r="H2128" s="193"/>
      <c r="I2128" s="193"/>
      <c r="J2128" s="1"/>
      <c r="K2128" s="1"/>
      <c r="L2128" s="1"/>
      <c r="M2128" s="1"/>
    </row>
    <row r="2129" spans="1:13" ht="16.5" customHeight="1" x14ac:dyDescent="0.2">
      <c r="A2129" s="193" t="s">
        <v>3094</v>
      </c>
      <c r="B2129" s="196"/>
      <c r="C2129" s="193" t="s">
        <v>4012</v>
      </c>
      <c r="D2129" s="193">
        <f>SUM(D2121:D2124)</f>
        <v>3.2</v>
      </c>
      <c r="E2129" s="193"/>
      <c r="F2129" s="193"/>
      <c r="G2129" s="193"/>
      <c r="H2129" s="193" t="s">
        <v>3094</v>
      </c>
      <c r="I2129" s="193"/>
      <c r="J2129" s="1"/>
      <c r="K2129" s="1"/>
      <c r="L2129" s="1"/>
      <c r="M2129" s="1"/>
    </row>
    <row r="2130" spans="1:13" ht="16.5" customHeight="1" x14ac:dyDescent="0.2">
      <c r="A2130" s="193">
        <f>+A2116+1</f>
        <v>55094</v>
      </c>
      <c r="B2130" s="194" t="str">
        <f>VLOOKUP($A2130,'P-Partidas-MT'!$A:$C,2,0)</f>
        <v>Armado A14(1.0)</v>
      </c>
      <c r="C2130" s="195"/>
      <c r="D2130" s="195"/>
      <c r="E2130" s="195"/>
      <c r="F2130" s="195"/>
      <c r="G2130" s="195"/>
      <c r="H2130" s="195" t="s">
        <v>72</v>
      </c>
      <c r="I2130" s="195">
        <f>VLOOKUP(A2130,'P-Partidas-MT'!$A$72:$AE$804,31,0)</f>
        <v>4.9000000000000004</v>
      </c>
      <c r="J2130" s="1"/>
      <c r="K2130" s="1"/>
      <c r="L2130" s="1"/>
      <c r="M2130" s="1"/>
    </row>
    <row r="2131" spans="1:13" ht="16.5" customHeight="1" x14ac:dyDescent="0.2">
      <c r="A2131" s="193" t="s">
        <v>3094</v>
      </c>
      <c r="B2131" s="196"/>
      <c r="C2131" s="193" t="s">
        <v>4048</v>
      </c>
      <c r="D2131" s="193"/>
      <c r="E2131" s="193">
        <v>0.04</v>
      </c>
      <c r="F2131" s="193"/>
      <c r="G2131" s="193"/>
      <c r="H2131" s="193" t="s">
        <v>3094</v>
      </c>
      <c r="I2131" s="193"/>
      <c r="J2131" s="1"/>
      <c r="K2131" s="1"/>
      <c r="L2131" s="1"/>
      <c r="M2131" s="1"/>
    </row>
    <row r="2132" spans="1:13" ht="16.5" customHeight="1" x14ac:dyDescent="0.2">
      <c r="A2132" s="193" t="s">
        <v>3094</v>
      </c>
      <c r="B2132" s="196"/>
      <c r="C2132" s="193" t="s">
        <v>3160</v>
      </c>
      <c r="D2132" s="193"/>
      <c r="E2132" s="193">
        <v>2E-3</v>
      </c>
      <c r="F2132" s="193"/>
      <c r="G2132" s="193"/>
      <c r="H2132" s="193" t="s">
        <v>3094</v>
      </c>
      <c r="I2132" s="193"/>
      <c r="J2132" s="1"/>
      <c r="K2132" s="1"/>
      <c r="L2132" s="1"/>
      <c r="M2132" s="1"/>
    </row>
    <row r="2133" spans="1:13" ht="16.5" customHeight="1" x14ac:dyDescent="0.2">
      <c r="A2133" s="193"/>
      <c r="B2133" s="196"/>
      <c r="C2133" s="193" t="s">
        <v>4055</v>
      </c>
      <c r="D2133" s="193"/>
      <c r="E2133" s="193">
        <v>1E-3</v>
      </c>
      <c r="F2133" s="193"/>
      <c r="G2133" s="193"/>
      <c r="H2133" s="193"/>
      <c r="I2133" s="193"/>
      <c r="J2133" s="1"/>
      <c r="K2133" s="1"/>
      <c r="L2133" s="1"/>
      <c r="M2133" s="1"/>
    </row>
    <row r="2134" spans="1:13" ht="16.5" customHeight="1" x14ac:dyDescent="0.2">
      <c r="A2134" s="193"/>
      <c r="B2134" s="196"/>
      <c r="C2134" s="193" t="s">
        <v>4047</v>
      </c>
      <c r="D2134" s="193"/>
      <c r="E2134" s="193">
        <v>4.7E-2</v>
      </c>
      <c r="F2134" s="193"/>
      <c r="G2134" s="193"/>
      <c r="H2134" s="193"/>
      <c r="I2134" s="193"/>
      <c r="J2134" s="1"/>
      <c r="K2134" s="1"/>
      <c r="L2134" s="1"/>
      <c r="M2134" s="1"/>
    </row>
    <row r="2135" spans="1:13" ht="16.5" customHeight="1" x14ac:dyDescent="0.2">
      <c r="A2135" s="193" t="s">
        <v>3094</v>
      </c>
      <c r="B2135" s="196"/>
      <c r="C2135" s="193" t="s">
        <v>3147</v>
      </c>
      <c r="D2135" s="193">
        <v>0.2</v>
      </c>
      <c r="E2135" s="193"/>
      <c r="F2135" s="193"/>
      <c r="G2135" s="193"/>
      <c r="H2135" s="193" t="s">
        <v>3094</v>
      </c>
      <c r="I2135" s="193"/>
      <c r="J2135" s="1"/>
      <c r="K2135" s="1"/>
      <c r="L2135" s="1"/>
      <c r="M2135" s="1"/>
    </row>
    <row r="2136" spans="1:13" ht="16.5" customHeight="1" x14ac:dyDescent="0.2">
      <c r="A2136" s="193"/>
      <c r="B2136" s="196"/>
      <c r="C2136" s="193" t="s">
        <v>3148</v>
      </c>
      <c r="D2136" s="193">
        <v>1</v>
      </c>
      <c r="E2136" s="193"/>
      <c r="F2136" s="193"/>
      <c r="G2136" s="193"/>
      <c r="H2136" s="193"/>
      <c r="I2136" s="193"/>
      <c r="J2136" s="1"/>
      <c r="K2136" s="1"/>
      <c r="L2136" s="1"/>
      <c r="M2136" s="1"/>
    </row>
    <row r="2137" spans="1:13" ht="16.5" customHeight="1" x14ac:dyDescent="0.2">
      <c r="A2137" s="193" t="s">
        <v>3094</v>
      </c>
      <c r="B2137" s="196"/>
      <c r="C2137" s="193" t="s">
        <v>3099</v>
      </c>
      <c r="D2137" s="193">
        <v>1</v>
      </c>
      <c r="E2137" s="193"/>
      <c r="F2137" s="193"/>
      <c r="G2137" s="193"/>
      <c r="H2137" s="193" t="s">
        <v>3094</v>
      </c>
      <c r="I2137" s="193"/>
      <c r="J2137" s="1"/>
      <c r="K2137" s="1"/>
      <c r="L2137" s="1"/>
      <c r="M2137" s="1"/>
    </row>
    <row r="2138" spans="1:13" ht="16.5" customHeight="1" x14ac:dyDescent="0.2">
      <c r="A2138" s="193" t="s">
        <v>3094</v>
      </c>
      <c r="B2138" s="196"/>
      <c r="C2138" s="193" t="s">
        <v>3100</v>
      </c>
      <c r="D2138" s="193">
        <v>1</v>
      </c>
      <c r="E2138" s="193"/>
      <c r="F2138" s="193"/>
      <c r="G2138" s="193"/>
      <c r="H2138" s="193" t="s">
        <v>3094</v>
      </c>
      <c r="I2138" s="193"/>
      <c r="J2138" s="1"/>
      <c r="K2138" s="1"/>
      <c r="L2138" s="1"/>
      <c r="M2138" s="1"/>
    </row>
    <row r="2139" spans="1:13" ht="16.5" customHeight="1" x14ac:dyDescent="0.2">
      <c r="A2139" s="193" t="s">
        <v>3094</v>
      </c>
      <c r="B2139" s="196"/>
      <c r="C2139" s="193" t="s">
        <v>3104</v>
      </c>
      <c r="D2139" s="193"/>
      <c r="E2139" s="193">
        <v>5</v>
      </c>
      <c r="F2139" s="193"/>
      <c r="G2139" s="193"/>
      <c r="H2139" s="193" t="s">
        <v>3094</v>
      </c>
      <c r="I2139" s="193"/>
      <c r="J2139" s="1"/>
      <c r="K2139" s="1"/>
      <c r="L2139" s="1"/>
      <c r="M2139" s="1"/>
    </row>
    <row r="2140" spans="1:13" ht="16.5" customHeight="1" x14ac:dyDescent="0.2">
      <c r="A2140" s="193"/>
      <c r="B2140" s="196"/>
      <c r="C2140" s="193" t="s">
        <v>4013</v>
      </c>
      <c r="D2140" s="193"/>
      <c r="E2140" s="193">
        <v>5</v>
      </c>
      <c r="F2140" s="193"/>
      <c r="G2140" s="193"/>
      <c r="H2140" s="193"/>
      <c r="I2140" s="193"/>
      <c r="J2140" s="1"/>
      <c r="K2140" s="1"/>
      <c r="L2140" s="1"/>
      <c r="M2140" s="1"/>
    </row>
    <row r="2141" spans="1:13" ht="16.5" customHeight="1" x14ac:dyDescent="0.2">
      <c r="A2141" s="193"/>
      <c r="B2141" s="196"/>
      <c r="C2141" s="193" t="s">
        <v>4011</v>
      </c>
      <c r="D2141" s="193">
        <v>0.2</v>
      </c>
      <c r="E2141" s="193"/>
      <c r="F2141" s="193"/>
      <c r="G2141" s="193"/>
      <c r="H2141" s="193"/>
      <c r="I2141" s="193"/>
      <c r="J2141" s="1"/>
      <c r="K2141" s="1"/>
      <c r="L2141" s="1"/>
      <c r="M2141" s="1"/>
    </row>
    <row r="2142" spans="1:13" ht="16.5" customHeight="1" x14ac:dyDescent="0.2">
      <c r="A2142" s="193"/>
      <c r="B2142" s="196"/>
      <c r="C2142" s="193" t="s">
        <v>4042</v>
      </c>
      <c r="D2142" s="193">
        <v>1</v>
      </c>
      <c r="E2142" s="193"/>
      <c r="F2142" s="193"/>
      <c r="G2142" s="193"/>
      <c r="H2142" s="193"/>
      <c r="I2142" s="193"/>
      <c r="J2142" s="1"/>
      <c r="K2142" s="1"/>
      <c r="L2142" s="1"/>
      <c r="M2142" s="1"/>
    </row>
    <row r="2143" spans="1:13" ht="16.5" customHeight="1" x14ac:dyDescent="0.2">
      <c r="A2143" s="193" t="s">
        <v>3094</v>
      </c>
      <c r="B2143" s="196"/>
      <c r="C2143" s="193" t="s">
        <v>4012</v>
      </c>
      <c r="D2143" s="193">
        <f>SUM(D2135:D2138)</f>
        <v>3.2</v>
      </c>
      <c r="E2143" s="193"/>
      <c r="F2143" s="193"/>
      <c r="G2143" s="193"/>
      <c r="H2143" s="193" t="s">
        <v>3094</v>
      </c>
      <c r="I2143" s="193"/>
      <c r="J2143" s="1"/>
      <c r="K2143" s="1"/>
      <c r="L2143" s="1"/>
      <c r="M2143" s="1"/>
    </row>
    <row r="2144" spans="1:13" ht="16.5" customHeight="1" x14ac:dyDescent="0.2">
      <c r="A2144" s="193">
        <f>+A2130+1</f>
        <v>55095</v>
      </c>
      <c r="B2144" s="194" t="str">
        <f>VLOOKUP($A2144,'P-Partidas-MT'!$A:$C,2,0)</f>
        <v>Armado A14(1.5)</v>
      </c>
      <c r="C2144" s="195"/>
      <c r="D2144" s="195"/>
      <c r="E2144" s="195"/>
      <c r="F2144" s="195"/>
      <c r="G2144" s="195"/>
      <c r="H2144" s="195" t="s">
        <v>72</v>
      </c>
      <c r="I2144" s="195">
        <f>VLOOKUP(A2144,'P-Partidas-MT'!$A$72:$AE$804,31,0)</f>
        <v>4.5</v>
      </c>
      <c r="J2144" s="1"/>
      <c r="K2144" s="1"/>
      <c r="L2144" s="1"/>
      <c r="M2144" s="1"/>
    </row>
    <row r="2145" spans="1:13" ht="16.5" customHeight="1" x14ac:dyDescent="0.2">
      <c r="A2145" s="193" t="s">
        <v>3094</v>
      </c>
      <c r="B2145" s="196"/>
      <c r="C2145" s="193" t="s">
        <v>4048</v>
      </c>
      <c r="D2145" s="193"/>
      <c r="E2145" s="193">
        <v>0.04</v>
      </c>
      <c r="F2145" s="193"/>
      <c r="G2145" s="193"/>
      <c r="H2145" s="193" t="s">
        <v>3094</v>
      </c>
      <c r="I2145" s="193"/>
      <c r="J2145" s="1"/>
      <c r="K2145" s="1"/>
      <c r="L2145" s="1"/>
      <c r="M2145" s="1"/>
    </row>
    <row r="2146" spans="1:13" ht="16.5" customHeight="1" x14ac:dyDescent="0.2">
      <c r="A2146" s="193" t="s">
        <v>3094</v>
      </c>
      <c r="B2146" s="196"/>
      <c r="C2146" s="193" t="s">
        <v>3160</v>
      </c>
      <c r="D2146" s="193"/>
      <c r="E2146" s="193">
        <v>2E-3</v>
      </c>
      <c r="F2146" s="193"/>
      <c r="G2146" s="193"/>
      <c r="H2146" s="193" t="s">
        <v>3094</v>
      </c>
      <c r="I2146" s="193"/>
      <c r="J2146" s="1"/>
      <c r="K2146" s="1"/>
      <c r="L2146" s="1"/>
      <c r="M2146" s="1"/>
    </row>
    <row r="2147" spans="1:13" ht="16.5" customHeight="1" x14ac:dyDescent="0.2">
      <c r="A2147" s="193"/>
      <c r="B2147" s="196"/>
      <c r="C2147" s="193" t="s">
        <v>4055</v>
      </c>
      <c r="D2147" s="193"/>
      <c r="E2147" s="193">
        <v>1E-3</v>
      </c>
      <c r="F2147" s="193"/>
      <c r="G2147" s="193"/>
      <c r="H2147" s="193"/>
      <c r="I2147" s="193"/>
      <c r="J2147" s="1"/>
      <c r="K2147" s="1"/>
      <c r="L2147" s="1"/>
      <c r="M2147" s="1"/>
    </row>
    <row r="2148" spans="1:13" ht="16.5" customHeight="1" x14ac:dyDescent="0.2">
      <c r="A2148" s="193"/>
      <c r="B2148" s="196"/>
      <c r="C2148" s="193" t="s">
        <v>4047</v>
      </c>
      <c r="D2148" s="193"/>
      <c r="E2148" s="193">
        <v>4.7E-2</v>
      </c>
      <c r="F2148" s="193"/>
      <c r="G2148" s="193"/>
      <c r="H2148" s="193"/>
      <c r="I2148" s="193"/>
      <c r="J2148" s="1"/>
      <c r="K2148" s="1"/>
      <c r="L2148" s="1"/>
      <c r="M2148" s="1"/>
    </row>
    <row r="2149" spans="1:13" ht="16.5" customHeight="1" x14ac:dyDescent="0.2">
      <c r="A2149" s="193" t="s">
        <v>3094</v>
      </c>
      <c r="B2149" s="196"/>
      <c r="C2149" s="193" t="s">
        <v>3147</v>
      </c>
      <c r="D2149" s="193">
        <v>0.2</v>
      </c>
      <c r="E2149" s="193"/>
      <c r="F2149" s="193"/>
      <c r="G2149" s="193"/>
      <c r="H2149" s="193" t="s">
        <v>3094</v>
      </c>
      <c r="I2149" s="193"/>
      <c r="J2149" s="1"/>
      <c r="K2149" s="1"/>
      <c r="L2149" s="1"/>
      <c r="M2149" s="1"/>
    </row>
    <row r="2150" spans="1:13" ht="16.5" customHeight="1" x14ac:dyDescent="0.2">
      <c r="A2150" s="193"/>
      <c r="B2150" s="196"/>
      <c r="C2150" s="193" t="s">
        <v>3148</v>
      </c>
      <c r="D2150" s="193">
        <v>1</v>
      </c>
      <c r="E2150" s="193"/>
      <c r="F2150" s="193"/>
      <c r="G2150" s="193"/>
      <c r="H2150" s="193"/>
      <c r="I2150" s="193"/>
      <c r="J2150" s="1"/>
      <c r="K2150" s="1"/>
      <c r="L2150" s="1"/>
      <c r="M2150" s="1"/>
    </row>
    <row r="2151" spans="1:13" ht="16.5" customHeight="1" x14ac:dyDescent="0.2">
      <c r="A2151" s="193" t="s">
        <v>3094</v>
      </c>
      <c r="B2151" s="196"/>
      <c r="C2151" s="193" t="s">
        <v>3099</v>
      </c>
      <c r="D2151" s="193">
        <v>1</v>
      </c>
      <c r="E2151" s="193"/>
      <c r="F2151" s="193"/>
      <c r="G2151" s="193"/>
      <c r="H2151" s="193" t="s">
        <v>3094</v>
      </c>
      <c r="I2151" s="193"/>
      <c r="J2151" s="1"/>
      <c r="K2151" s="1"/>
      <c r="L2151" s="1"/>
      <c r="M2151" s="1"/>
    </row>
    <row r="2152" spans="1:13" ht="16.5" customHeight="1" x14ac:dyDescent="0.2">
      <c r="A2152" s="193" t="s">
        <v>3094</v>
      </c>
      <c r="B2152" s="196"/>
      <c r="C2152" s="193" t="s">
        <v>3100</v>
      </c>
      <c r="D2152" s="193">
        <v>1</v>
      </c>
      <c r="E2152" s="193"/>
      <c r="F2152" s="193"/>
      <c r="G2152" s="193"/>
      <c r="H2152" s="193" t="s">
        <v>3094</v>
      </c>
      <c r="I2152" s="193"/>
      <c r="J2152" s="1"/>
      <c r="K2152" s="1"/>
      <c r="L2152" s="1"/>
      <c r="M2152" s="1"/>
    </row>
    <row r="2153" spans="1:13" ht="16.5" customHeight="1" x14ac:dyDescent="0.2">
      <c r="A2153" s="193" t="s">
        <v>3094</v>
      </c>
      <c r="B2153" s="196"/>
      <c r="C2153" s="193" t="s">
        <v>3104</v>
      </c>
      <c r="D2153" s="193"/>
      <c r="E2153" s="193">
        <v>5</v>
      </c>
      <c r="F2153" s="193"/>
      <c r="G2153" s="193"/>
      <c r="H2153" s="193" t="s">
        <v>3094</v>
      </c>
      <c r="I2153" s="193"/>
      <c r="J2153" s="1"/>
      <c r="K2153" s="1"/>
      <c r="L2153" s="1"/>
      <c r="M2153" s="1"/>
    </row>
    <row r="2154" spans="1:13" ht="16.5" customHeight="1" x14ac:dyDescent="0.2">
      <c r="A2154" s="193"/>
      <c r="B2154" s="196"/>
      <c r="C2154" s="193" t="s">
        <v>4013</v>
      </c>
      <c r="D2154" s="193"/>
      <c r="E2154" s="193">
        <v>5</v>
      </c>
      <c r="F2154" s="193"/>
      <c r="G2154" s="193"/>
      <c r="H2154" s="193"/>
      <c r="I2154" s="193"/>
      <c r="J2154" s="1"/>
      <c r="K2154" s="1"/>
      <c r="L2154" s="1"/>
      <c r="M2154" s="1"/>
    </row>
    <row r="2155" spans="1:13" ht="16.5" customHeight="1" x14ac:dyDescent="0.2">
      <c r="A2155" s="193"/>
      <c r="B2155" s="196"/>
      <c r="C2155" s="193" t="s">
        <v>4011</v>
      </c>
      <c r="D2155" s="193">
        <v>0.2</v>
      </c>
      <c r="E2155" s="193"/>
      <c r="F2155" s="193"/>
      <c r="G2155" s="193"/>
      <c r="H2155" s="193"/>
      <c r="I2155" s="193"/>
      <c r="J2155" s="1"/>
      <c r="K2155" s="1"/>
      <c r="L2155" s="1"/>
      <c r="M2155" s="1"/>
    </row>
    <row r="2156" spans="1:13" ht="16.5" customHeight="1" x14ac:dyDescent="0.2">
      <c r="A2156" s="193"/>
      <c r="B2156" s="196"/>
      <c r="C2156" s="193" t="s">
        <v>4042</v>
      </c>
      <c r="D2156" s="193">
        <v>1</v>
      </c>
      <c r="E2156" s="193"/>
      <c r="F2156" s="193"/>
      <c r="G2156" s="193"/>
      <c r="H2156" s="193"/>
      <c r="I2156" s="193"/>
      <c r="J2156" s="1"/>
      <c r="K2156" s="1"/>
      <c r="L2156" s="1"/>
      <c r="M2156" s="1"/>
    </row>
    <row r="2157" spans="1:13" ht="16.5" customHeight="1" x14ac:dyDescent="0.2">
      <c r="A2157" s="193" t="s">
        <v>3094</v>
      </c>
      <c r="B2157" s="196"/>
      <c r="C2157" s="193" t="s">
        <v>4012</v>
      </c>
      <c r="D2157" s="193">
        <f>SUM(D2149:D2152)</f>
        <v>3.2</v>
      </c>
      <c r="E2157" s="193"/>
      <c r="F2157" s="193"/>
      <c r="G2157" s="193"/>
      <c r="H2157" s="193" t="s">
        <v>3094</v>
      </c>
      <c r="I2157" s="193"/>
      <c r="J2157" s="1"/>
      <c r="K2157" s="1"/>
      <c r="L2157" s="1"/>
      <c r="M2157" s="1"/>
    </row>
    <row r="2158" spans="1:13" ht="16.5" customHeight="1" x14ac:dyDescent="0.2">
      <c r="A2158" s="193">
        <f>+A2144+1</f>
        <v>55096</v>
      </c>
      <c r="B2158" s="194" t="str">
        <f>VLOOKUP($A2158,'P-Partidas-MT'!$A:$C,2,0)</f>
        <v>Armado A15(0.6)</v>
      </c>
      <c r="C2158" s="195"/>
      <c r="D2158" s="195"/>
      <c r="E2158" s="195"/>
      <c r="F2158" s="195"/>
      <c r="G2158" s="195"/>
      <c r="H2158" s="195" t="s">
        <v>72</v>
      </c>
      <c r="I2158" s="195">
        <f>VLOOKUP(A2158,'P-Partidas-MT'!$A$72:$AE$804,31,0)</f>
        <v>5</v>
      </c>
      <c r="J2158" s="1"/>
      <c r="K2158" s="1"/>
      <c r="L2158" s="1"/>
      <c r="M2158" s="1"/>
    </row>
    <row r="2159" spans="1:13" ht="16.5" customHeight="1" x14ac:dyDescent="0.2">
      <c r="A2159" s="193" t="s">
        <v>3094</v>
      </c>
      <c r="B2159" s="196"/>
      <c r="C2159" s="193" t="s">
        <v>4048</v>
      </c>
      <c r="D2159" s="193"/>
      <c r="E2159" s="193">
        <v>0.04</v>
      </c>
      <c r="F2159" s="193"/>
      <c r="G2159" s="193"/>
      <c r="H2159" s="193" t="s">
        <v>3094</v>
      </c>
      <c r="I2159" s="193"/>
      <c r="J2159" s="1"/>
      <c r="K2159" s="1"/>
      <c r="L2159" s="1"/>
      <c r="M2159" s="1"/>
    </row>
    <row r="2160" spans="1:13" ht="16.5" customHeight="1" x14ac:dyDescent="0.2">
      <c r="A2160" s="193" t="s">
        <v>3094</v>
      </c>
      <c r="B2160" s="196"/>
      <c r="C2160" s="193" t="s">
        <v>3160</v>
      </c>
      <c r="D2160" s="193"/>
      <c r="E2160" s="193">
        <v>2E-3</v>
      </c>
      <c r="F2160" s="193"/>
      <c r="G2160" s="193"/>
      <c r="H2160" s="193" t="s">
        <v>3094</v>
      </c>
      <c r="I2160" s="193"/>
      <c r="J2160" s="1"/>
      <c r="K2160" s="1"/>
      <c r="L2160" s="1"/>
      <c r="M2160" s="1"/>
    </row>
    <row r="2161" spans="1:13" ht="16.5" customHeight="1" x14ac:dyDescent="0.2">
      <c r="A2161" s="193"/>
      <c r="B2161" s="196"/>
      <c r="C2161" s="193" t="s">
        <v>4055</v>
      </c>
      <c r="D2161" s="193"/>
      <c r="E2161" s="193">
        <v>1E-3</v>
      </c>
      <c r="F2161" s="193"/>
      <c r="G2161" s="193"/>
      <c r="H2161" s="193"/>
      <c r="I2161" s="193"/>
      <c r="J2161" s="1"/>
      <c r="K2161" s="1"/>
      <c r="L2161" s="1"/>
      <c r="M2161" s="1"/>
    </row>
    <row r="2162" spans="1:13" ht="16.5" customHeight="1" x14ac:dyDescent="0.2">
      <c r="A2162" s="193"/>
      <c r="B2162" s="196"/>
      <c r="C2162" s="193" t="s">
        <v>4047</v>
      </c>
      <c r="D2162" s="193"/>
      <c r="E2162" s="193">
        <v>4.7E-2</v>
      </c>
      <c r="F2162" s="193"/>
      <c r="G2162" s="193"/>
      <c r="H2162" s="193"/>
      <c r="I2162" s="193"/>
      <c r="J2162" s="1"/>
      <c r="K2162" s="1"/>
      <c r="L2162" s="1"/>
      <c r="M2162" s="1"/>
    </row>
    <row r="2163" spans="1:13" ht="16.5" customHeight="1" x14ac:dyDescent="0.2">
      <c r="A2163" s="193" t="s">
        <v>3094</v>
      </c>
      <c r="B2163" s="196"/>
      <c r="C2163" s="193" t="s">
        <v>3147</v>
      </c>
      <c r="D2163" s="193">
        <v>0.2</v>
      </c>
      <c r="E2163" s="193"/>
      <c r="F2163" s="193"/>
      <c r="G2163" s="193"/>
      <c r="H2163" s="193" t="s">
        <v>3094</v>
      </c>
      <c r="I2163" s="193"/>
      <c r="J2163" s="1"/>
      <c r="K2163" s="1"/>
      <c r="L2163" s="1"/>
      <c r="M2163" s="1"/>
    </row>
    <row r="2164" spans="1:13" ht="16.5" customHeight="1" x14ac:dyDescent="0.2">
      <c r="A2164" s="193"/>
      <c r="B2164" s="196"/>
      <c r="C2164" s="193" t="s">
        <v>3148</v>
      </c>
      <c r="D2164" s="193">
        <v>1</v>
      </c>
      <c r="E2164" s="193"/>
      <c r="F2164" s="193"/>
      <c r="G2164" s="193"/>
      <c r="H2164" s="193"/>
      <c r="I2164" s="193"/>
      <c r="J2164" s="1"/>
      <c r="K2164" s="1"/>
      <c r="L2164" s="1"/>
      <c r="M2164" s="1"/>
    </row>
    <row r="2165" spans="1:13" ht="16.5" customHeight="1" x14ac:dyDescent="0.2">
      <c r="A2165" s="193" t="s">
        <v>3094</v>
      </c>
      <c r="B2165" s="196"/>
      <c r="C2165" s="193" t="s">
        <v>3099</v>
      </c>
      <c r="D2165" s="193">
        <v>1</v>
      </c>
      <c r="E2165" s="193"/>
      <c r="F2165" s="193"/>
      <c r="G2165" s="193"/>
      <c r="H2165" s="193" t="s">
        <v>3094</v>
      </c>
      <c r="I2165" s="193"/>
      <c r="J2165" s="1"/>
      <c r="K2165" s="1"/>
      <c r="L2165" s="1"/>
      <c r="M2165" s="1"/>
    </row>
    <row r="2166" spans="1:13" ht="16.5" customHeight="1" x14ac:dyDescent="0.2">
      <c r="A2166" s="193" t="s">
        <v>3094</v>
      </c>
      <c r="B2166" s="196"/>
      <c r="C2166" s="193" t="s">
        <v>3100</v>
      </c>
      <c r="D2166" s="193">
        <v>1</v>
      </c>
      <c r="E2166" s="193"/>
      <c r="F2166" s="193"/>
      <c r="G2166" s="193"/>
      <c r="H2166" s="193" t="s">
        <v>3094</v>
      </c>
      <c r="I2166" s="193"/>
      <c r="J2166" s="1"/>
      <c r="K2166" s="1"/>
      <c r="L2166" s="1"/>
      <c r="M2166" s="1"/>
    </row>
    <row r="2167" spans="1:13" ht="16.5" customHeight="1" x14ac:dyDescent="0.2">
      <c r="A2167" s="193" t="s">
        <v>3094</v>
      </c>
      <c r="B2167" s="196"/>
      <c r="C2167" s="193" t="s">
        <v>3104</v>
      </c>
      <c r="D2167" s="193"/>
      <c r="E2167" s="193">
        <v>5</v>
      </c>
      <c r="F2167" s="193"/>
      <c r="G2167" s="193"/>
      <c r="H2167" s="193" t="s">
        <v>3094</v>
      </c>
      <c r="I2167" s="193"/>
      <c r="J2167" s="1"/>
      <c r="K2167" s="1"/>
      <c r="L2167" s="1"/>
      <c r="M2167" s="1"/>
    </row>
    <row r="2168" spans="1:13" ht="16.5" customHeight="1" x14ac:dyDescent="0.2">
      <c r="A2168" s="193"/>
      <c r="B2168" s="196"/>
      <c r="C2168" s="193" t="s">
        <v>4013</v>
      </c>
      <c r="D2168" s="193"/>
      <c r="E2168" s="193">
        <v>5</v>
      </c>
      <c r="F2168" s="193"/>
      <c r="G2168" s="193"/>
      <c r="H2168" s="193"/>
      <c r="I2168" s="193"/>
      <c r="J2168" s="1"/>
      <c r="K2168" s="1"/>
      <c r="L2168" s="1"/>
      <c r="M2168" s="1"/>
    </row>
    <row r="2169" spans="1:13" ht="16.5" customHeight="1" x14ac:dyDescent="0.2">
      <c r="A2169" s="193"/>
      <c r="B2169" s="196"/>
      <c r="C2169" s="193" t="s">
        <v>4011</v>
      </c>
      <c r="D2169" s="193">
        <v>0.2</v>
      </c>
      <c r="E2169" s="193"/>
      <c r="F2169" s="193"/>
      <c r="G2169" s="193"/>
      <c r="H2169" s="193"/>
      <c r="I2169" s="193"/>
      <c r="J2169" s="1"/>
      <c r="K2169" s="1"/>
      <c r="L2169" s="1"/>
      <c r="M2169" s="1"/>
    </row>
    <row r="2170" spans="1:13" ht="16.5" customHeight="1" x14ac:dyDescent="0.2">
      <c r="A2170" s="193"/>
      <c r="B2170" s="196"/>
      <c r="C2170" s="193" t="s">
        <v>4042</v>
      </c>
      <c r="D2170" s="193">
        <v>1</v>
      </c>
      <c r="E2170" s="193"/>
      <c r="F2170" s="193"/>
      <c r="G2170" s="193"/>
      <c r="H2170" s="193"/>
      <c r="I2170" s="193"/>
      <c r="J2170" s="1"/>
      <c r="K2170" s="1"/>
      <c r="L2170" s="1"/>
      <c r="M2170" s="1"/>
    </row>
    <row r="2171" spans="1:13" ht="16.5" customHeight="1" x14ac:dyDescent="0.2">
      <c r="A2171" s="193" t="s">
        <v>3094</v>
      </c>
      <c r="B2171" s="196"/>
      <c r="C2171" s="193" t="s">
        <v>4012</v>
      </c>
      <c r="D2171" s="193">
        <f>SUM(D2163:D2166)</f>
        <v>3.2</v>
      </c>
      <c r="E2171" s="193"/>
      <c r="F2171" s="193"/>
      <c r="G2171" s="193"/>
      <c r="H2171" s="193" t="s">
        <v>3094</v>
      </c>
      <c r="I2171" s="193"/>
      <c r="J2171" s="1"/>
      <c r="K2171" s="1"/>
      <c r="L2171" s="1"/>
      <c r="M2171" s="1"/>
    </row>
    <row r="2172" spans="1:13" ht="16.5" customHeight="1" x14ac:dyDescent="0.2">
      <c r="A2172" s="193">
        <f>+A2158+1</f>
        <v>55097</v>
      </c>
      <c r="B2172" s="194" t="str">
        <f>VLOOKUP($A2172,'P-Partidas-MT'!$A:$C,2,0)</f>
        <v>Armado A15(0.8)</v>
      </c>
      <c r="C2172" s="195"/>
      <c r="D2172" s="195"/>
      <c r="E2172" s="195"/>
      <c r="F2172" s="195"/>
      <c r="G2172" s="195"/>
      <c r="H2172" s="195" t="s">
        <v>72</v>
      </c>
      <c r="I2172" s="195">
        <f>VLOOKUP(A2172,'P-Partidas-MT'!$A$72:$AE$804,31,0)</f>
        <v>5</v>
      </c>
      <c r="J2172" s="1"/>
      <c r="K2172" s="1"/>
      <c r="L2172" s="1"/>
      <c r="M2172" s="1"/>
    </row>
    <row r="2173" spans="1:13" ht="16.5" customHeight="1" x14ac:dyDescent="0.2">
      <c r="A2173" s="193" t="s">
        <v>3094</v>
      </c>
      <c r="B2173" s="196"/>
      <c r="C2173" s="193" t="s">
        <v>4048</v>
      </c>
      <c r="D2173" s="193"/>
      <c r="E2173" s="193">
        <v>0.04</v>
      </c>
      <c r="F2173" s="193"/>
      <c r="G2173" s="193"/>
      <c r="H2173" s="193" t="s">
        <v>3094</v>
      </c>
      <c r="I2173" s="193"/>
      <c r="J2173" s="1"/>
      <c r="K2173" s="1"/>
      <c r="L2173" s="1"/>
      <c r="M2173" s="1"/>
    </row>
    <row r="2174" spans="1:13" ht="16.5" customHeight="1" x14ac:dyDescent="0.2">
      <c r="A2174" s="193" t="s">
        <v>3094</v>
      </c>
      <c r="B2174" s="196"/>
      <c r="C2174" s="193" t="s">
        <v>3160</v>
      </c>
      <c r="D2174" s="193"/>
      <c r="E2174" s="193">
        <v>2E-3</v>
      </c>
      <c r="F2174" s="193"/>
      <c r="G2174" s="193"/>
      <c r="H2174" s="193" t="s">
        <v>3094</v>
      </c>
      <c r="I2174" s="193"/>
      <c r="J2174" s="1"/>
      <c r="K2174" s="1"/>
      <c r="L2174" s="1"/>
      <c r="M2174" s="1"/>
    </row>
    <row r="2175" spans="1:13" ht="16.5" customHeight="1" x14ac:dyDescent="0.2">
      <c r="A2175" s="193"/>
      <c r="B2175" s="196"/>
      <c r="C2175" s="193" t="s">
        <v>4055</v>
      </c>
      <c r="D2175" s="193"/>
      <c r="E2175" s="193">
        <v>1E-3</v>
      </c>
      <c r="F2175" s="193"/>
      <c r="G2175" s="193"/>
      <c r="H2175" s="193"/>
      <c r="I2175" s="193"/>
      <c r="J2175" s="1"/>
      <c r="K2175" s="1"/>
      <c r="L2175" s="1"/>
      <c r="M2175" s="1"/>
    </row>
    <row r="2176" spans="1:13" ht="16.5" customHeight="1" x14ac:dyDescent="0.2">
      <c r="A2176" s="193"/>
      <c r="B2176" s="196"/>
      <c r="C2176" s="193" t="s">
        <v>4047</v>
      </c>
      <c r="D2176" s="193"/>
      <c r="E2176" s="193">
        <v>4.7E-2</v>
      </c>
      <c r="F2176" s="193"/>
      <c r="G2176" s="193"/>
      <c r="H2176" s="193"/>
      <c r="I2176" s="193"/>
      <c r="J2176" s="1"/>
      <c r="K2176" s="1"/>
      <c r="L2176" s="1"/>
      <c r="M2176" s="1"/>
    </row>
    <row r="2177" spans="1:13" ht="16.5" customHeight="1" x14ac:dyDescent="0.2">
      <c r="A2177" s="193" t="s">
        <v>3094</v>
      </c>
      <c r="B2177" s="196"/>
      <c r="C2177" s="193" t="s">
        <v>3147</v>
      </c>
      <c r="D2177" s="193">
        <v>0.2</v>
      </c>
      <c r="E2177" s="193"/>
      <c r="F2177" s="193"/>
      <c r="G2177" s="193"/>
      <c r="H2177" s="193" t="s">
        <v>3094</v>
      </c>
      <c r="I2177" s="193"/>
      <c r="J2177" s="1"/>
      <c r="K2177" s="1"/>
      <c r="L2177" s="1"/>
      <c r="M2177" s="1"/>
    </row>
    <row r="2178" spans="1:13" ht="16.5" customHeight="1" x14ac:dyDescent="0.2">
      <c r="A2178" s="193"/>
      <c r="B2178" s="196"/>
      <c r="C2178" s="193" t="s">
        <v>3148</v>
      </c>
      <c r="D2178" s="193">
        <v>1</v>
      </c>
      <c r="E2178" s="193"/>
      <c r="F2178" s="193"/>
      <c r="G2178" s="193"/>
      <c r="H2178" s="193"/>
      <c r="I2178" s="193"/>
      <c r="J2178" s="1"/>
      <c r="K2178" s="1"/>
      <c r="L2178" s="1"/>
      <c r="M2178" s="1"/>
    </row>
    <row r="2179" spans="1:13" ht="16.5" customHeight="1" x14ac:dyDescent="0.2">
      <c r="A2179" s="193" t="s">
        <v>3094</v>
      </c>
      <c r="B2179" s="196"/>
      <c r="C2179" s="193" t="s">
        <v>3099</v>
      </c>
      <c r="D2179" s="193">
        <v>1</v>
      </c>
      <c r="E2179" s="193"/>
      <c r="F2179" s="193"/>
      <c r="G2179" s="193"/>
      <c r="H2179" s="193" t="s">
        <v>3094</v>
      </c>
      <c r="I2179" s="193"/>
      <c r="J2179" s="1"/>
      <c r="K2179" s="1"/>
      <c r="L2179" s="1"/>
      <c r="M2179" s="1"/>
    </row>
    <row r="2180" spans="1:13" ht="16.5" customHeight="1" x14ac:dyDescent="0.2">
      <c r="A2180" s="193" t="s">
        <v>3094</v>
      </c>
      <c r="B2180" s="196"/>
      <c r="C2180" s="193" t="s">
        <v>3100</v>
      </c>
      <c r="D2180" s="193">
        <v>1</v>
      </c>
      <c r="E2180" s="193"/>
      <c r="F2180" s="193"/>
      <c r="G2180" s="193"/>
      <c r="H2180" s="193" t="s">
        <v>3094</v>
      </c>
      <c r="I2180" s="193"/>
      <c r="J2180" s="1"/>
      <c r="K2180" s="1"/>
      <c r="L2180" s="1"/>
      <c r="M2180" s="1"/>
    </row>
    <row r="2181" spans="1:13" ht="16.5" customHeight="1" x14ac:dyDescent="0.2">
      <c r="A2181" s="193" t="s">
        <v>3094</v>
      </c>
      <c r="B2181" s="196"/>
      <c r="C2181" s="193" t="s">
        <v>3104</v>
      </c>
      <c r="D2181" s="193"/>
      <c r="E2181" s="193">
        <v>5</v>
      </c>
      <c r="F2181" s="193"/>
      <c r="G2181" s="193"/>
      <c r="H2181" s="193" t="s">
        <v>3094</v>
      </c>
      <c r="I2181" s="193"/>
      <c r="J2181" s="1"/>
      <c r="K2181" s="1"/>
      <c r="L2181" s="1"/>
      <c r="M2181" s="1"/>
    </row>
    <row r="2182" spans="1:13" ht="16.5" customHeight="1" x14ac:dyDescent="0.2">
      <c r="A2182" s="193"/>
      <c r="B2182" s="196"/>
      <c r="C2182" s="193" t="s">
        <v>4013</v>
      </c>
      <c r="D2182" s="193"/>
      <c r="E2182" s="193">
        <v>5</v>
      </c>
      <c r="F2182" s="193"/>
      <c r="G2182" s="193"/>
      <c r="H2182" s="193"/>
      <c r="I2182" s="193"/>
      <c r="J2182" s="1"/>
      <c r="K2182" s="1"/>
      <c r="L2182" s="1"/>
      <c r="M2182" s="1"/>
    </row>
    <row r="2183" spans="1:13" ht="16.5" customHeight="1" x14ac:dyDescent="0.2">
      <c r="A2183" s="193"/>
      <c r="B2183" s="196"/>
      <c r="C2183" s="193" t="s">
        <v>4011</v>
      </c>
      <c r="D2183" s="193">
        <v>0.2</v>
      </c>
      <c r="E2183" s="193"/>
      <c r="F2183" s="193"/>
      <c r="G2183" s="193"/>
      <c r="H2183" s="193"/>
      <c r="I2183" s="193"/>
      <c r="J2183" s="1"/>
      <c r="K2183" s="1"/>
      <c r="L2183" s="1"/>
      <c r="M2183" s="1"/>
    </row>
    <row r="2184" spans="1:13" ht="16.5" customHeight="1" x14ac:dyDescent="0.2">
      <c r="A2184" s="193"/>
      <c r="B2184" s="196"/>
      <c r="C2184" s="193" t="s">
        <v>4042</v>
      </c>
      <c r="D2184" s="193">
        <v>1</v>
      </c>
      <c r="E2184" s="193"/>
      <c r="F2184" s="193"/>
      <c r="G2184" s="193"/>
      <c r="H2184" s="193"/>
      <c r="I2184" s="193"/>
      <c r="J2184" s="1"/>
      <c r="K2184" s="1"/>
      <c r="L2184" s="1"/>
      <c r="M2184" s="1"/>
    </row>
    <row r="2185" spans="1:13" ht="16.5" customHeight="1" x14ac:dyDescent="0.2">
      <c r="A2185" s="193" t="s">
        <v>3094</v>
      </c>
      <c r="B2185" s="196"/>
      <c r="C2185" s="193" t="s">
        <v>4012</v>
      </c>
      <c r="D2185" s="193">
        <f>SUM(D2177:D2180)</f>
        <v>3.2</v>
      </c>
      <c r="E2185" s="193"/>
      <c r="F2185" s="193"/>
      <c r="G2185" s="193"/>
      <c r="H2185" s="193" t="s">
        <v>3094</v>
      </c>
      <c r="I2185" s="193"/>
      <c r="J2185" s="1"/>
      <c r="K2185" s="1"/>
      <c r="L2185" s="1"/>
      <c r="M2185" s="1"/>
    </row>
    <row r="2186" spans="1:13" ht="15.75" customHeight="1" x14ac:dyDescent="0.2">
      <c r="A2186" s="193">
        <f>+A2172+1</f>
        <v>55098</v>
      </c>
      <c r="B2186" s="194" t="str">
        <f>VLOOKUP($A2186,'P-Partidas-MT'!$A:$C,2,0)</f>
        <v>Armado A15(1.0)</v>
      </c>
      <c r="C2186" s="195"/>
      <c r="D2186" s="195"/>
      <c r="E2186" s="195"/>
      <c r="F2186" s="195"/>
      <c r="G2186" s="195"/>
      <c r="H2186" s="195" t="s">
        <v>72</v>
      </c>
      <c r="I2186" s="195">
        <f>VLOOKUP(A2186,'P-Partidas-MT'!$A$72:$AE$804,31,0)</f>
        <v>4.9000000000000004</v>
      </c>
      <c r="J2186" s="1"/>
      <c r="K2186" s="1"/>
      <c r="L2186" s="1"/>
      <c r="M2186" s="1"/>
    </row>
    <row r="2187" spans="1:13" ht="15.75" customHeight="1" x14ac:dyDescent="0.2">
      <c r="A2187" s="193" t="s">
        <v>3094</v>
      </c>
      <c r="B2187" s="196"/>
      <c r="C2187" s="193" t="s">
        <v>4048</v>
      </c>
      <c r="D2187" s="193"/>
      <c r="E2187" s="193">
        <v>0.04</v>
      </c>
      <c r="F2187" s="193"/>
      <c r="G2187" s="193"/>
      <c r="H2187" s="193" t="s">
        <v>3094</v>
      </c>
      <c r="I2187" s="193"/>
      <c r="J2187" s="1"/>
      <c r="K2187" s="1"/>
      <c r="L2187" s="1"/>
      <c r="M2187" s="1"/>
    </row>
    <row r="2188" spans="1:13" ht="15.75" customHeight="1" x14ac:dyDescent="0.2">
      <c r="A2188" s="193" t="s">
        <v>3094</v>
      </c>
      <c r="B2188" s="196"/>
      <c r="C2188" s="193" t="s">
        <v>3160</v>
      </c>
      <c r="D2188" s="193"/>
      <c r="E2188" s="193">
        <v>2E-3</v>
      </c>
      <c r="F2188" s="193"/>
      <c r="G2188" s="193"/>
      <c r="H2188" s="193" t="s">
        <v>3094</v>
      </c>
      <c r="I2188" s="193"/>
      <c r="J2188" s="1"/>
      <c r="K2188" s="1"/>
      <c r="L2188" s="1"/>
      <c r="M2188" s="1"/>
    </row>
    <row r="2189" spans="1:13" ht="15.75" customHeight="1" x14ac:dyDescent="0.2">
      <c r="A2189" s="193"/>
      <c r="B2189" s="196"/>
      <c r="C2189" s="193" t="s">
        <v>4055</v>
      </c>
      <c r="D2189" s="193"/>
      <c r="E2189" s="193">
        <v>1E-3</v>
      </c>
      <c r="F2189" s="193"/>
      <c r="G2189" s="193"/>
      <c r="H2189" s="193"/>
      <c r="I2189" s="193"/>
      <c r="J2189" s="1"/>
      <c r="K2189" s="1"/>
      <c r="L2189" s="1"/>
      <c r="M2189" s="1"/>
    </row>
    <row r="2190" spans="1:13" ht="15.75" customHeight="1" x14ac:dyDescent="0.2">
      <c r="A2190" s="193"/>
      <c r="B2190" s="196"/>
      <c r="C2190" s="193" t="s">
        <v>4047</v>
      </c>
      <c r="D2190" s="193"/>
      <c r="E2190" s="193">
        <v>4.7E-2</v>
      </c>
      <c r="F2190" s="193"/>
      <c r="G2190" s="193"/>
      <c r="H2190" s="193"/>
      <c r="I2190" s="193"/>
      <c r="J2190" s="1"/>
      <c r="K2190" s="1"/>
      <c r="L2190" s="1"/>
      <c r="M2190" s="1"/>
    </row>
    <row r="2191" spans="1:13" ht="15.75" customHeight="1" x14ac:dyDescent="0.2">
      <c r="A2191" s="193" t="s">
        <v>3094</v>
      </c>
      <c r="B2191" s="196"/>
      <c r="C2191" s="193" t="s">
        <v>3147</v>
      </c>
      <c r="D2191" s="193">
        <v>0.2</v>
      </c>
      <c r="E2191" s="193"/>
      <c r="F2191" s="193"/>
      <c r="G2191" s="193"/>
      <c r="H2191" s="193" t="s">
        <v>3094</v>
      </c>
      <c r="I2191" s="193"/>
      <c r="J2191" s="1"/>
      <c r="K2191" s="1"/>
      <c r="L2191" s="1"/>
      <c r="M2191" s="1"/>
    </row>
    <row r="2192" spans="1:13" ht="15.75" customHeight="1" x14ac:dyDescent="0.2">
      <c r="A2192" s="193"/>
      <c r="B2192" s="196"/>
      <c r="C2192" s="193" t="s">
        <v>3148</v>
      </c>
      <c r="D2192" s="193">
        <v>1</v>
      </c>
      <c r="E2192" s="193"/>
      <c r="F2192" s="193"/>
      <c r="G2192" s="193"/>
      <c r="H2192" s="193"/>
      <c r="I2192" s="193"/>
      <c r="J2192" s="1"/>
      <c r="K2192" s="1"/>
      <c r="L2192" s="1"/>
      <c r="M2192" s="1"/>
    </row>
    <row r="2193" spans="1:13" ht="15.75" customHeight="1" x14ac:dyDescent="0.2">
      <c r="A2193" s="193" t="s">
        <v>3094</v>
      </c>
      <c r="B2193" s="196"/>
      <c r="C2193" s="193" t="s">
        <v>3099</v>
      </c>
      <c r="D2193" s="193">
        <v>1</v>
      </c>
      <c r="E2193" s="193"/>
      <c r="F2193" s="193"/>
      <c r="G2193" s="193"/>
      <c r="H2193" s="193" t="s">
        <v>3094</v>
      </c>
      <c r="I2193" s="193"/>
      <c r="J2193" s="1"/>
      <c r="K2193" s="1"/>
      <c r="L2193" s="1"/>
      <c r="M2193" s="1"/>
    </row>
    <row r="2194" spans="1:13" ht="15.75" customHeight="1" x14ac:dyDescent="0.2">
      <c r="A2194" s="193" t="s">
        <v>3094</v>
      </c>
      <c r="B2194" s="196"/>
      <c r="C2194" s="193" t="s">
        <v>3100</v>
      </c>
      <c r="D2194" s="193">
        <v>1</v>
      </c>
      <c r="E2194" s="193"/>
      <c r="F2194" s="193"/>
      <c r="G2194" s="193"/>
      <c r="H2194" s="193" t="s">
        <v>3094</v>
      </c>
      <c r="I2194" s="193"/>
      <c r="J2194" s="1"/>
      <c r="K2194" s="1"/>
      <c r="L2194" s="1"/>
      <c r="M2194" s="1"/>
    </row>
    <row r="2195" spans="1:13" ht="15.75" customHeight="1" x14ac:dyDescent="0.2">
      <c r="A2195" s="193" t="s">
        <v>3094</v>
      </c>
      <c r="B2195" s="196"/>
      <c r="C2195" s="193" t="s">
        <v>3104</v>
      </c>
      <c r="D2195" s="193"/>
      <c r="E2195" s="193">
        <v>5</v>
      </c>
      <c r="F2195" s="193"/>
      <c r="G2195" s="193"/>
      <c r="H2195" s="193" t="s">
        <v>3094</v>
      </c>
      <c r="I2195" s="193"/>
      <c r="J2195" s="1"/>
      <c r="K2195" s="1"/>
      <c r="L2195" s="1"/>
      <c r="M2195" s="1"/>
    </row>
    <row r="2196" spans="1:13" ht="15.75" customHeight="1" x14ac:dyDescent="0.2">
      <c r="A2196" s="193"/>
      <c r="B2196" s="196"/>
      <c r="C2196" s="193" t="s">
        <v>4013</v>
      </c>
      <c r="D2196" s="193"/>
      <c r="E2196" s="193">
        <v>5</v>
      </c>
      <c r="F2196" s="193"/>
      <c r="G2196" s="193"/>
      <c r="H2196" s="193"/>
      <c r="I2196" s="193"/>
      <c r="J2196" s="1"/>
      <c r="K2196" s="1"/>
      <c r="L2196" s="1"/>
      <c r="M2196" s="1"/>
    </row>
    <row r="2197" spans="1:13" ht="15.75" customHeight="1" x14ac:dyDescent="0.2">
      <c r="A2197" s="193"/>
      <c r="B2197" s="196"/>
      <c r="C2197" s="193" t="s">
        <v>4011</v>
      </c>
      <c r="D2197" s="193">
        <v>0.2</v>
      </c>
      <c r="E2197" s="193"/>
      <c r="F2197" s="193"/>
      <c r="G2197" s="193"/>
      <c r="H2197" s="193"/>
      <c r="I2197" s="193"/>
      <c r="J2197" s="1"/>
      <c r="K2197" s="1"/>
      <c r="L2197" s="1"/>
      <c r="M2197" s="1"/>
    </row>
    <row r="2198" spans="1:13" ht="15.75" customHeight="1" x14ac:dyDescent="0.2">
      <c r="A2198" s="193"/>
      <c r="B2198" s="196"/>
      <c r="C2198" s="193" t="s">
        <v>4042</v>
      </c>
      <c r="D2198" s="193">
        <v>1</v>
      </c>
      <c r="E2198" s="193"/>
      <c r="F2198" s="193"/>
      <c r="G2198" s="193"/>
      <c r="H2198" s="193"/>
      <c r="I2198" s="193"/>
      <c r="J2198" s="1"/>
      <c r="K2198" s="1"/>
      <c r="L2198" s="1"/>
      <c r="M2198" s="1"/>
    </row>
    <row r="2199" spans="1:13" ht="15.75" customHeight="1" x14ac:dyDescent="0.2">
      <c r="A2199" s="193" t="s">
        <v>3094</v>
      </c>
      <c r="B2199" s="196"/>
      <c r="C2199" s="193" t="s">
        <v>4012</v>
      </c>
      <c r="D2199" s="193">
        <f>SUM(D2191:D2194)</f>
        <v>3.2</v>
      </c>
      <c r="E2199" s="193"/>
      <c r="F2199" s="193"/>
      <c r="G2199" s="193"/>
      <c r="H2199" s="193" t="s">
        <v>3094</v>
      </c>
      <c r="I2199" s="193"/>
      <c r="J2199" s="1"/>
      <c r="K2199" s="1"/>
      <c r="L2199" s="1"/>
      <c r="M2199" s="1"/>
    </row>
    <row r="2200" spans="1:13" ht="15.75" customHeight="1" x14ac:dyDescent="0.2">
      <c r="A2200" s="193">
        <f>+A2186+1</f>
        <v>55099</v>
      </c>
      <c r="B2200" s="194" t="str">
        <f>VLOOKUP($A2200,'P-Partidas-MT'!$A:$C,2,0)</f>
        <v>Armado A15(1.5)</v>
      </c>
      <c r="C2200" s="195"/>
      <c r="D2200" s="195"/>
      <c r="E2200" s="195"/>
      <c r="F2200" s="195"/>
      <c r="G2200" s="195"/>
      <c r="H2200" s="195" t="s">
        <v>72</v>
      </c>
      <c r="I2200" s="195">
        <f>VLOOKUP(A2200,'P-Partidas-MT'!$A$72:$AE$804,31,0)</f>
        <v>4.5</v>
      </c>
      <c r="J2200" s="1"/>
      <c r="K2200" s="1"/>
      <c r="L2200" s="1"/>
      <c r="M2200" s="1"/>
    </row>
    <row r="2201" spans="1:13" ht="15.75" customHeight="1" x14ac:dyDescent="0.2">
      <c r="A2201" s="193" t="s">
        <v>3094</v>
      </c>
      <c r="B2201" s="196"/>
      <c r="C2201" s="193" t="s">
        <v>4048</v>
      </c>
      <c r="D2201" s="193"/>
      <c r="E2201" s="193">
        <v>0.04</v>
      </c>
      <c r="F2201" s="193"/>
      <c r="G2201" s="193"/>
      <c r="H2201" s="193" t="s">
        <v>3094</v>
      </c>
      <c r="I2201" s="193"/>
      <c r="J2201" s="1"/>
      <c r="K2201" s="1"/>
      <c r="L2201" s="1"/>
      <c r="M2201" s="1"/>
    </row>
    <row r="2202" spans="1:13" ht="15.75" customHeight="1" x14ac:dyDescent="0.2">
      <c r="A2202" s="193" t="s">
        <v>3094</v>
      </c>
      <c r="B2202" s="196"/>
      <c r="C2202" s="193" t="s">
        <v>3160</v>
      </c>
      <c r="D2202" s="193"/>
      <c r="E2202" s="193">
        <v>2E-3</v>
      </c>
      <c r="F2202" s="193"/>
      <c r="G2202" s="193"/>
      <c r="H2202" s="193" t="s">
        <v>3094</v>
      </c>
      <c r="I2202" s="193"/>
      <c r="J2202" s="1"/>
      <c r="K2202" s="1"/>
      <c r="L2202" s="1"/>
      <c r="M2202" s="1"/>
    </row>
    <row r="2203" spans="1:13" ht="15.75" customHeight="1" x14ac:dyDescent="0.2">
      <c r="A2203" s="193"/>
      <c r="B2203" s="196"/>
      <c r="C2203" s="193" t="s">
        <v>4055</v>
      </c>
      <c r="D2203" s="193"/>
      <c r="E2203" s="193">
        <v>1E-3</v>
      </c>
      <c r="F2203" s="193"/>
      <c r="G2203" s="193"/>
      <c r="H2203" s="193"/>
      <c r="I2203" s="193"/>
      <c r="J2203" s="1"/>
      <c r="K2203" s="1"/>
      <c r="L2203" s="1"/>
      <c r="M2203" s="1"/>
    </row>
    <row r="2204" spans="1:13" ht="15.75" customHeight="1" x14ac:dyDescent="0.2">
      <c r="A2204" s="193"/>
      <c r="B2204" s="196"/>
      <c r="C2204" s="193" t="s">
        <v>4047</v>
      </c>
      <c r="D2204" s="193"/>
      <c r="E2204" s="193">
        <v>4.7E-2</v>
      </c>
      <c r="F2204" s="193"/>
      <c r="G2204" s="193"/>
      <c r="H2204" s="193"/>
      <c r="I2204" s="193"/>
      <c r="J2204" s="1"/>
      <c r="K2204" s="1"/>
      <c r="L2204" s="1"/>
      <c r="M2204" s="1"/>
    </row>
    <row r="2205" spans="1:13" ht="15.75" customHeight="1" x14ac:dyDescent="0.2">
      <c r="A2205" s="193" t="s">
        <v>3094</v>
      </c>
      <c r="B2205" s="196"/>
      <c r="C2205" s="193" t="s">
        <v>3147</v>
      </c>
      <c r="D2205" s="193">
        <v>0.2</v>
      </c>
      <c r="E2205" s="193"/>
      <c r="F2205" s="193"/>
      <c r="G2205" s="193"/>
      <c r="H2205" s="193" t="s">
        <v>3094</v>
      </c>
      <c r="I2205" s="193"/>
      <c r="J2205" s="1"/>
      <c r="K2205" s="1"/>
      <c r="L2205" s="1"/>
      <c r="M2205" s="1"/>
    </row>
    <row r="2206" spans="1:13" ht="15.75" customHeight="1" x14ac:dyDescent="0.2">
      <c r="A2206" s="193"/>
      <c r="B2206" s="196"/>
      <c r="C2206" s="193" t="s">
        <v>3148</v>
      </c>
      <c r="D2206" s="193">
        <v>1</v>
      </c>
      <c r="E2206" s="193"/>
      <c r="F2206" s="193"/>
      <c r="G2206" s="193"/>
      <c r="H2206" s="193"/>
      <c r="I2206" s="193"/>
      <c r="J2206" s="1"/>
      <c r="K2206" s="1"/>
      <c r="L2206" s="1"/>
      <c r="M2206" s="1"/>
    </row>
    <row r="2207" spans="1:13" ht="15.75" customHeight="1" x14ac:dyDescent="0.2">
      <c r="A2207" s="193" t="s">
        <v>3094</v>
      </c>
      <c r="B2207" s="196"/>
      <c r="C2207" s="193" t="s">
        <v>3099</v>
      </c>
      <c r="D2207" s="193">
        <v>1</v>
      </c>
      <c r="E2207" s="193"/>
      <c r="F2207" s="193"/>
      <c r="G2207" s="193"/>
      <c r="H2207" s="193" t="s">
        <v>3094</v>
      </c>
      <c r="I2207" s="193"/>
      <c r="J2207" s="1"/>
      <c r="K2207" s="1"/>
      <c r="L2207" s="1"/>
      <c r="M2207" s="1"/>
    </row>
    <row r="2208" spans="1:13" ht="15.75" customHeight="1" x14ac:dyDescent="0.2">
      <c r="A2208" s="193" t="s">
        <v>3094</v>
      </c>
      <c r="B2208" s="196"/>
      <c r="C2208" s="193" t="s">
        <v>3100</v>
      </c>
      <c r="D2208" s="193">
        <v>1</v>
      </c>
      <c r="E2208" s="193"/>
      <c r="F2208" s="193"/>
      <c r="G2208" s="193"/>
      <c r="H2208" s="193" t="s">
        <v>3094</v>
      </c>
      <c r="I2208" s="193"/>
      <c r="J2208" s="1"/>
      <c r="K2208" s="1"/>
      <c r="L2208" s="1"/>
      <c r="M2208" s="1"/>
    </row>
    <row r="2209" spans="1:13" ht="15.75" customHeight="1" x14ac:dyDescent="0.2">
      <c r="A2209" s="193" t="s">
        <v>3094</v>
      </c>
      <c r="B2209" s="196"/>
      <c r="C2209" s="193" t="s">
        <v>3104</v>
      </c>
      <c r="D2209" s="193"/>
      <c r="E2209" s="193">
        <v>5</v>
      </c>
      <c r="F2209" s="193"/>
      <c r="G2209" s="193"/>
      <c r="H2209" s="193" t="s">
        <v>3094</v>
      </c>
      <c r="I2209" s="193"/>
      <c r="J2209" s="1"/>
      <c r="K2209" s="1"/>
      <c r="L2209" s="1"/>
      <c r="M2209" s="1"/>
    </row>
    <row r="2210" spans="1:13" ht="15.75" customHeight="1" x14ac:dyDescent="0.2">
      <c r="A2210" s="193"/>
      <c r="B2210" s="196"/>
      <c r="C2210" s="193" t="s">
        <v>4013</v>
      </c>
      <c r="D2210" s="193"/>
      <c r="E2210" s="193">
        <v>5</v>
      </c>
      <c r="F2210" s="193"/>
      <c r="G2210" s="193"/>
      <c r="H2210" s="193"/>
      <c r="I2210" s="193"/>
      <c r="J2210" s="1"/>
      <c r="K2210" s="1"/>
      <c r="L2210" s="1"/>
      <c r="M2210" s="1"/>
    </row>
    <row r="2211" spans="1:13" ht="15.75" customHeight="1" x14ac:dyDescent="0.2">
      <c r="A2211" s="193"/>
      <c r="B2211" s="196"/>
      <c r="C2211" s="193" t="s">
        <v>4011</v>
      </c>
      <c r="D2211" s="193">
        <v>0.2</v>
      </c>
      <c r="E2211" s="193"/>
      <c r="F2211" s="193"/>
      <c r="G2211" s="193"/>
      <c r="H2211" s="193"/>
      <c r="I2211" s="193"/>
      <c r="J2211" s="1"/>
      <c r="K2211" s="1"/>
      <c r="L2211" s="1"/>
      <c r="M2211" s="1"/>
    </row>
    <row r="2212" spans="1:13" ht="15.75" customHeight="1" x14ac:dyDescent="0.2">
      <c r="A2212" s="193"/>
      <c r="B2212" s="196"/>
      <c r="C2212" s="193" t="s">
        <v>4042</v>
      </c>
      <c r="D2212" s="193">
        <v>1</v>
      </c>
      <c r="E2212" s="193"/>
      <c r="F2212" s="193"/>
      <c r="G2212" s="193"/>
      <c r="H2212" s="193"/>
      <c r="I2212" s="193"/>
      <c r="J2212" s="1"/>
      <c r="K2212" s="1"/>
      <c r="L2212" s="1"/>
      <c r="M2212" s="1"/>
    </row>
    <row r="2213" spans="1:13" ht="15.75" customHeight="1" x14ac:dyDescent="0.2">
      <c r="A2213" s="193" t="s">
        <v>3094</v>
      </c>
      <c r="B2213" s="196"/>
      <c r="C2213" s="193" t="s">
        <v>4012</v>
      </c>
      <c r="D2213" s="193">
        <f>SUM(D2205:D2208)</f>
        <v>3.2</v>
      </c>
      <c r="E2213" s="193"/>
      <c r="F2213" s="193"/>
      <c r="G2213" s="193"/>
      <c r="H2213" s="193" t="s">
        <v>3094</v>
      </c>
      <c r="I2213" s="193"/>
      <c r="J2213" s="1"/>
      <c r="K2213" s="1"/>
      <c r="L2213" s="1"/>
      <c r="M2213" s="1"/>
    </row>
    <row r="2214" spans="1:13" ht="15.75" customHeight="1" x14ac:dyDescent="0.2">
      <c r="A2214" s="193">
        <f>+A2200+1</f>
        <v>55100</v>
      </c>
      <c r="B2214" s="194" t="str">
        <f>VLOOKUP($A2214,'P-Partidas-MT'!$A:$C,2,0)</f>
        <v>Armado A15-D(0.6)</v>
      </c>
      <c r="C2214" s="195"/>
      <c r="D2214" s="195"/>
      <c r="E2214" s="195"/>
      <c r="F2214" s="195"/>
      <c r="G2214" s="195"/>
      <c r="H2214" s="195" t="s">
        <v>72</v>
      </c>
      <c r="I2214" s="195">
        <f>VLOOKUP(A2214,'P-Partidas-MT'!$A$72:$AE$804,31,0)</f>
        <v>4.7</v>
      </c>
      <c r="J2214" s="1"/>
      <c r="K2214" s="1"/>
      <c r="L2214" s="1"/>
      <c r="M2214" s="1"/>
    </row>
    <row r="2215" spans="1:13" ht="15.75" customHeight="1" x14ac:dyDescent="0.2">
      <c r="A2215" s="193" t="s">
        <v>3094</v>
      </c>
      <c r="B2215" s="196"/>
      <c r="C2215" s="193" t="s">
        <v>4048</v>
      </c>
      <c r="D2215" s="193"/>
      <c r="E2215" s="193">
        <v>0.04</v>
      </c>
      <c r="F2215" s="193"/>
      <c r="G2215" s="193"/>
      <c r="H2215" s="193" t="s">
        <v>3094</v>
      </c>
      <c r="I2215" s="193"/>
      <c r="J2215" s="1"/>
      <c r="K2215" s="1"/>
      <c r="L2215" s="1"/>
      <c r="M2215" s="1"/>
    </row>
    <row r="2216" spans="1:13" ht="15.75" customHeight="1" x14ac:dyDescent="0.2">
      <c r="A2216" s="193" t="s">
        <v>3094</v>
      </c>
      <c r="B2216" s="196"/>
      <c r="C2216" s="193" t="s">
        <v>3160</v>
      </c>
      <c r="D2216" s="193"/>
      <c r="E2216" s="193">
        <v>2E-3</v>
      </c>
      <c r="F2216" s="193"/>
      <c r="G2216" s="193"/>
      <c r="H2216" s="193" t="s">
        <v>3094</v>
      </c>
      <c r="I2216" s="193"/>
      <c r="J2216" s="1"/>
      <c r="K2216" s="1"/>
      <c r="L2216" s="1"/>
      <c r="M2216" s="1"/>
    </row>
    <row r="2217" spans="1:13" ht="15.75" customHeight="1" x14ac:dyDescent="0.2">
      <c r="A2217" s="193"/>
      <c r="B2217" s="196"/>
      <c r="C2217" s="193" t="s">
        <v>4055</v>
      </c>
      <c r="D2217" s="193"/>
      <c r="E2217" s="193">
        <v>1E-3</v>
      </c>
      <c r="F2217" s="193"/>
      <c r="G2217" s="193"/>
      <c r="H2217" s="193"/>
      <c r="I2217" s="193"/>
      <c r="J2217" s="1"/>
      <c r="K2217" s="1"/>
      <c r="L2217" s="1"/>
      <c r="M2217" s="1"/>
    </row>
    <row r="2218" spans="1:13" ht="15.75" customHeight="1" x14ac:dyDescent="0.2">
      <c r="A2218" s="193"/>
      <c r="B2218" s="196"/>
      <c r="C2218" s="193" t="s">
        <v>4047</v>
      </c>
      <c r="D2218" s="193"/>
      <c r="E2218" s="193">
        <v>4.7E-2</v>
      </c>
      <c r="F2218" s="193"/>
      <c r="G2218" s="193"/>
      <c r="H2218" s="193"/>
      <c r="I2218" s="193"/>
      <c r="J2218" s="1"/>
      <c r="K2218" s="1"/>
      <c r="L2218" s="1"/>
      <c r="M2218" s="1"/>
    </row>
    <row r="2219" spans="1:13" ht="15.75" customHeight="1" x14ac:dyDescent="0.2">
      <c r="A2219" s="193" t="s">
        <v>3094</v>
      </c>
      <c r="B2219" s="196"/>
      <c r="C2219" s="193" t="s">
        <v>3147</v>
      </c>
      <c r="D2219" s="193">
        <v>0.2</v>
      </c>
      <c r="E2219" s="193"/>
      <c r="F2219" s="193"/>
      <c r="G2219" s="193"/>
      <c r="H2219" s="193" t="s">
        <v>3094</v>
      </c>
      <c r="I2219" s="193"/>
      <c r="J2219" s="1"/>
      <c r="K2219" s="1"/>
      <c r="L2219" s="1"/>
      <c r="M2219" s="1"/>
    </row>
    <row r="2220" spans="1:13" ht="15.75" customHeight="1" x14ac:dyDescent="0.2">
      <c r="A2220" s="193"/>
      <c r="B2220" s="196"/>
      <c r="C2220" s="193" t="s">
        <v>3148</v>
      </c>
      <c r="D2220" s="193">
        <v>1</v>
      </c>
      <c r="E2220" s="193"/>
      <c r="F2220" s="193"/>
      <c r="G2220" s="193"/>
      <c r="H2220" s="193"/>
      <c r="I2220" s="193"/>
      <c r="J2220" s="1"/>
      <c r="K2220" s="1"/>
      <c r="L2220" s="1"/>
      <c r="M2220" s="1"/>
    </row>
    <row r="2221" spans="1:13" ht="15.75" customHeight="1" x14ac:dyDescent="0.2">
      <c r="A2221" s="193" t="s">
        <v>3094</v>
      </c>
      <c r="B2221" s="196"/>
      <c r="C2221" s="193" t="s">
        <v>3099</v>
      </c>
      <c r="D2221" s="193">
        <v>1</v>
      </c>
      <c r="E2221" s="193"/>
      <c r="F2221" s="193"/>
      <c r="G2221" s="193"/>
      <c r="H2221" s="193" t="s">
        <v>3094</v>
      </c>
      <c r="I2221" s="193"/>
      <c r="J2221" s="1"/>
      <c r="K2221" s="1"/>
      <c r="L2221" s="1"/>
      <c r="M2221" s="1"/>
    </row>
    <row r="2222" spans="1:13" ht="15.75" customHeight="1" x14ac:dyDescent="0.2">
      <c r="A2222" s="193" t="s">
        <v>3094</v>
      </c>
      <c r="B2222" s="196"/>
      <c r="C2222" s="193" t="s">
        <v>3100</v>
      </c>
      <c r="D2222" s="193">
        <v>1</v>
      </c>
      <c r="E2222" s="193"/>
      <c r="F2222" s="193"/>
      <c r="G2222" s="193"/>
      <c r="H2222" s="193" t="s">
        <v>3094</v>
      </c>
      <c r="I2222" s="193"/>
      <c r="J2222" s="1"/>
      <c r="K2222" s="1"/>
      <c r="L2222" s="1"/>
      <c r="M2222" s="1"/>
    </row>
    <row r="2223" spans="1:13" ht="15.75" customHeight="1" x14ac:dyDescent="0.2">
      <c r="A2223" s="193" t="s">
        <v>3094</v>
      </c>
      <c r="B2223" s="196"/>
      <c r="C2223" s="193" t="s">
        <v>3104</v>
      </c>
      <c r="D2223" s="193"/>
      <c r="E2223" s="193">
        <v>5</v>
      </c>
      <c r="F2223" s="193"/>
      <c r="G2223" s="193"/>
      <c r="H2223" s="193" t="s">
        <v>3094</v>
      </c>
      <c r="I2223" s="193"/>
      <c r="J2223" s="1"/>
      <c r="K2223" s="1"/>
      <c r="L2223" s="1"/>
      <c r="M2223" s="1"/>
    </row>
    <row r="2224" spans="1:13" ht="15.75" customHeight="1" x14ac:dyDescent="0.2">
      <c r="A2224" s="193"/>
      <c r="B2224" s="196"/>
      <c r="C2224" s="193" t="s">
        <v>4013</v>
      </c>
      <c r="D2224" s="193"/>
      <c r="E2224" s="193">
        <v>5</v>
      </c>
      <c r="F2224" s="193"/>
      <c r="G2224" s="193"/>
      <c r="H2224" s="193"/>
      <c r="I2224" s="193"/>
      <c r="J2224" s="1"/>
      <c r="K2224" s="1"/>
      <c r="L2224" s="1"/>
      <c r="M2224" s="1"/>
    </row>
    <row r="2225" spans="1:13" ht="15.75" customHeight="1" x14ac:dyDescent="0.2">
      <c r="A2225" s="193"/>
      <c r="B2225" s="196"/>
      <c r="C2225" s="193" t="s">
        <v>4011</v>
      </c>
      <c r="D2225" s="193">
        <v>0.2</v>
      </c>
      <c r="E2225" s="193"/>
      <c r="F2225" s="193"/>
      <c r="G2225" s="193"/>
      <c r="H2225" s="193"/>
      <c r="I2225" s="193"/>
      <c r="J2225" s="1"/>
      <c r="K2225" s="1"/>
      <c r="L2225" s="1"/>
      <c r="M2225" s="1"/>
    </row>
    <row r="2226" spans="1:13" ht="15.75" customHeight="1" x14ac:dyDescent="0.2">
      <c r="A2226" s="193"/>
      <c r="B2226" s="196"/>
      <c r="C2226" s="193" t="s">
        <v>4042</v>
      </c>
      <c r="D2226" s="193">
        <v>1</v>
      </c>
      <c r="E2226" s="193"/>
      <c r="F2226" s="193"/>
      <c r="G2226" s="193"/>
      <c r="H2226" s="193"/>
      <c r="I2226" s="193"/>
      <c r="J2226" s="1"/>
      <c r="K2226" s="1"/>
      <c r="L2226" s="1"/>
      <c r="M2226" s="1"/>
    </row>
    <row r="2227" spans="1:13" ht="15.75" customHeight="1" x14ac:dyDescent="0.2">
      <c r="A2227" s="193" t="s">
        <v>3094</v>
      </c>
      <c r="B2227" s="196"/>
      <c r="C2227" s="193" t="s">
        <v>4012</v>
      </c>
      <c r="D2227" s="193">
        <f>SUM(D2219:D2222)</f>
        <v>3.2</v>
      </c>
      <c r="E2227" s="193"/>
      <c r="F2227" s="193"/>
      <c r="G2227" s="193"/>
      <c r="H2227" s="193" t="s">
        <v>3094</v>
      </c>
      <c r="I2227" s="193"/>
      <c r="J2227" s="1"/>
      <c r="K2227" s="1"/>
      <c r="L2227" s="1"/>
      <c r="M2227" s="1"/>
    </row>
    <row r="2228" spans="1:13" ht="15.75" customHeight="1" x14ac:dyDescent="0.2">
      <c r="A2228" s="193">
        <f>+A2214+1</f>
        <v>55101</v>
      </c>
      <c r="B2228" s="194" t="str">
        <f>VLOOKUP($A2228,'P-Partidas-MT'!$A:$C,2,0)</f>
        <v>Armado A15-D(0.8)</v>
      </c>
      <c r="C2228" s="195"/>
      <c r="D2228" s="195"/>
      <c r="E2228" s="195"/>
      <c r="F2228" s="195"/>
      <c r="G2228" s="195"/>
      <c r="H2228" s="195" t="s">
        <v>72</v>
      </c>
      <c r="I2228" s="195">
        <f>VLOOKUP(A2228,'P-Partidas-MT'!$A$72:$AE$804,31,0)</f>
        <v>4.5999999999999996</v>
      </c>
      <c r="J2228" s="1"/>
      <c r="K2228" s="1"/>
      <c r="L2228" s="1"/>
      <c r="M2228" s="1"/>
    </row>
    <row r="2229" spans="1:13" ht="15.75" customHeight="1" x14ac:dyDescent="0.2">
      <c r="A2229" s="193" t="s">
        <v>3094</v>
      </c>
      <c r="B2229" s="196"/>
      <c r="C2229" s="193" t="s">
        <v>4048</v>
      </c>
      <c r="D2229" s="193"/>
      <c r="E2229" s="193">
        <v>0.04</v>
      </c>
      <c r="F2229" s="193"/>
      <c r="G2229" s="193"/>
      <c r="H2229" s="193" t="s">
        <v>3094</v>
      </c>
      <c r="I2229" s="193"/>
      <c r="J2229" s="1"/>
      <c r="K2229" s="1"/>
      <c r="L2229" s="1"/>
      <c r="M2229" s="1"/>
    </row>
    <row r="2230" spans="1:13" ht="15.75" customHeight="1" x14ac:dyDescent="0.2">
      <c r="A2230" s="193" t="s">
        <v>3094</v>
      </c>
      <c r="B2230" s="196"/>
      <c r="C2230" s="193" t="s">
        <v>3160</v>
      </c>
      <c r="D2230" s="193"/>
      <c r="E2230" s="193">
        <v>2E-3</v>
      </c>
      <c r="F2230" s="193"/>
      <c r="G2230" s="193"/>
      <c r="H2230" s="193" t="s">
        <v>3094</v>
      </c>
      <c r="I2230" s="193"/>
      <c r="J2230" s="1"/>
      <c r="K2230" s="1"/>
      <c r="L2230" s="1"/>
      <c r="M2230" s="1"/>
    </row>
    <row r="2231" spans="1:13" ht="15.75" customHeight="1" x14ac:dyDescent="0.2">
      <c r="A2231" s="193"/>
      <c r="B2231" s="196"/>
      <c r="C2231" s="193" t="s">
        <v>4055</v>
      </c>
      <c r="D2231" s="193"/>
      <c r="E2231" s="193">
        <v>1E-3</v>
      </c>
      <c r="F2231" s="193"/>
      <c r="G2231" s="193"/>
      <c r="H2231" s="193"/>
      <c r="I2231" s="193"/>
      <c r="J2231" s="1"/>
      <c r="K2231" s="1"/>
      <c r="L2231" s="1"/>
      <c r="M2231" s="1"/>
    </row>
    <row r="2232" spans="1:13" ht="15.75" customHeight="1" x14ac:dyDescent="0.2">
      <c r="A2232" s="193"/>
      <c r="B2232" s="196"/>
      <c r="C2232" s="193" t="s">
        <v>4047</v>
      </c>
      <c r="D2232" s="193"/>
      <c r="E2232" s="193">
        <v>4.7E-2</v>
      </c>
      <c r="F2232" s="193"/>
      <c r="G2232" s="193"/>
      <c r="H2232" s="193"/>
      <c r="I2232" s="193"/>
      <c r="J2232" s="1"/>
      <c r="K2232" s="1"/>
      <c r="L2232" s="1"/>
      <c r="M2232" s="1"/>
    </row>
    <row r="2233" spans="1:13" ht="15.75" customHeight="1" x14ac:dyDescent="0.2">
      <c r="A2233" s="193" t="s">
        <v>3094</v>
      </c>
      <c r="B2233" s="196"/>
      <c r="C2233" s="193" t="s">
        <v>3147</v>
      </c>
      <c r="D2233" s="193">
        <v>0.2</v>
      </c>
      <c r="E2233" s="193"/>
      <c r="F2233" s="193"/>
      <c r="G2233" s="193"/>
      <c r="H2233" s="193" t="s">
        <v>3094</v>
      </c>
      <c r="I2233" s="193"/>
      <c r="J2233" s="1"/>
      <c r="K2233" s="1"/>
      <c r="L2233" s="1"/>
      <c r="M2233" s="1"/>
    </row>
    <row r="2234" spans="1:13" ht="15.75" customHeight="1" x14ac:dyDescent="0.2">
      <c r="A2234" s="193"/>
      <c r="B2234" s="196"/>
      <c r="C2234" s="193" t="s">
        <v>3148</v>
      </c>
      <c r="D2234" s="193">
        <v>1</v>
      </c>
      <c r="E2234" s="193"/>
      <c r="F2234" s="193"/>
      <c r="G2234" s="193"/>
      <c r="H2234" s="193"/>
      <c r="I2234" s="193"/>
      <c r="J2234" s="1"/>
      <c r="K2234" s="1"/>
      <c r="L2234" s="1"/>
      <c r="M2234" s="1"/>
    </row>
    <row r="2235" spans="1:13" ht="15.75" customHeight="1" x14ac:dyDescent="0.2">
      <c r="A2235" s="193" t="s">
        <v>3094</v>
      </c>
      <c r="B2235" s="196"/>
      <c r="C2235" s="193" t="s">
        <v>3099</v>
      </c>
      <c r="D2235" s="193">
        <v>1</v>
      </c>
      <c r="E2235" s="193"/>
      <c r="F2235" s="193"/>
      <c r="G2235" s="193"/>
      <c r="H2235" s="193" t="s">
        <v>3094</v>
      </c>
      <c r="I2235" s="193"/>
      <c r="J2235" s="1"/>
      <c r="K2235" s="1"/>
      <c r="L2235" s="1"/>
      <c r="M2235" s="1"/>
    </row>
    <row r="2236" spans="1:13" ht="15.75" customHeight="1" x14ac:dyDescent="0.2">
      <c r="A2236" s="193" t="s">
        <v>3094</v>
      </c>
      <c r="B2236" s="196"/>
      <c r="C2236" s="193" t="s">
        <v>3100</v>
      </c>
      <c r="D2236" s="193">
        <v>1</v>
      </c>
      <c r="E2236" s="193"/>
      <c r="F2236" s="193"/>
      <c r="G2236" s="193"/>
      <c r="H2236" s="193" t="s">
        <v>3094</v>
      </c>
      <c r="I2236" s="193"/>
      <c r="J2236" s="1"/>
      <c r="K2236" s="1"/>
      <c r="L2236" s="1"/>
      <c r="M2236" s="1"/>
    </row>
    <row r="2237" spans="1:13" ht="15.75" customHeight="1" x14ac:dyDescent="0.2">
      <c r="A2237" s="193" t="s">
        <v>3094</v>
      </c>
      <c r="B2237" s="196"/>
      <c r="C2237" s="193" t="s">
        <v>3104</v>
      </c>
      <c r="D2237" s="193"/>
      <c r="E2237" s="193">
        <v>5</v>
      </c>
      <c r="F2237" s="193"/>
      <c r="G2237" s="193"/>
      <c r="H2237" s="193" t="s">
        <v>3094</v>
      </c>
      <c r="I2237" s="193"/>
      <c r="J2237" s="1"/>
      <c r="K2237" s="1"/>
      <c r="L2237" s="1"/>
      <c r="M2237" s="1"/>
    </row>
    <row r="2238" spans="1:13" ht="15.75" customHeight="1" x14ac:dyDescent="0.2">
      <c r="A2238" s="193"/>
      <c r="B2238" s="196"/>
      <c r="C2238" s="193" t="s">
        <v>4013</v>
      </c>
      <c r="D2238" s="193"/>
      <c r="E2238" s="193">
        <v>5</v>
      </c>
      <c r="F2238" s="193"/>
      <c r="G2238" s="193"/>
      <c r="H2238" s="193"/>
      <c r="I2238" s="193"/>
      <c r="J2238" s="1"/>
      <c r="K2238" s="1"/>
      <c r="L2238" s="1"/>
      <c r="M2238" s="1"/>
    </row>
    <row r="2239" spans="1:13" ht="15.75" customHeight="1" x14ac:dyDescent="0.2">
      <c r="A2239" s="193"/>
      <c r="B2239" s="196"/>
      <c r="C2239" s="193" t="s">
        <v>4011</v>
      </c>
      <c r="D2239" s="193">
        <v>0.2</v>
      </c>
      <c r="E2239" s="193"/>
      <c r="F2239" s="193"/>
      <c r="G2239" s="193"/>
      <c r="H2239" s="193"/>
      <c r="I2239" s="193"/>
      <c r="J2239" s="1"/>
      <c r="K2239" s="1"/>
      <c r="L2239" s="1"/>
      <c r="M2239" s="1"/>
    </row>
    <row r="2240" spans="1:13" ht="15.75" customHeight="1" x14ac:dyDescent="0.2">
      <c r="A2240" s="193"/>
      <c r="B2240" s="196"/>
      <c r="C2240" s="193" t="s">
        <v>4042</v>
      </c>
      <c r="D2240" s="193">
        <v>1</v>
      </c>
      <c r="E2240" s="193"/>
      <c r="F2240" s="193"/>
      <c r="G2240" s="193"/>
      <c r="H2240" s="193"/>
      <c r="I2240" s="193"/>
      <c r="J2240" s="1"/>
      <c r="K2240" s="1"/>
      <c r="L2240" s="1"/>
      <c r="M2240" s="1"/>
    </row>
    <row r="2241" spans="1:13" ht="15.75" customHeight="1" x14ac:dyDescent="0.2">
      <c r="A2241" s="193" t="s">
        <v>3094</v>
      </c>
      <c r="B2241" s="196"/>
      <c r="C2241" s="193" t="s">
        <v>4012</v>
      </c>
      <c r="D2241" s="193">
        <f>SUM(D2233:D2236)</f>
        <v>3.2</v>
      </c>
      <c r="E2241" s="193"/>
      <c r="F2241" s="193"/>
      <c r="G2241" s="193"/>
      <c r="H2241" s="193" t="s">
        <v>3094</v>
      </c>
      <c r="I2241" s="193"/>
      <c r="J2241" s="1"/>
      <c r="K2241" s="1"/>
      <c r="L2241" s="1"/>
      <c r="M2241" s="1"/>
    </row>
    <row r="2242" spans="1:13" ht="15.75" customHeight="1" x14ac:dyDescent="0.2">
      <c r="A2242" s="193">
        <f>+A2228+1</f>
        <v>55102</v>
      </c>
      <c r="B2242" s="194" t="str">
        <f>VLOOKUP($A2242,'P-Partidas-MT'!$A:$C,2,0)</f>
        <v>Armado A15-D(1.0)</v>
      </c>
      <c r="C2242" s="195"/>
      <c r="D2242" s="195"/>
      <c r="E2242" s="195"/>
      <c r="F2242" s="195"/>
      <c r="G2242" s="195"/>
      <c r="H2242" s="195" t="s">
        <v>72</v>
      </c>
      <c r="I2242" s="195">
        <f>VLOOKUP(A2242,'P-Partidas-MT'!$A$72:$AE$804,31,0)</f>
        <v>4.5999999999999996</v>
      </c>
      <c r="J2242" s="1"/>
      <c r="K2242" s="1"/>
      <c r="L2242" s="1"/>
      <c r="M2242" s="1"/>
    </row>
    <row r="2243" spans="1:13" ht="15.75" customHeight="1" x14ac:dyDescent="0.2">
      <c r="A2243" s="193" t="s">
        <v>3094</v>
      </c>
      <c r="B2243" s="196"/>
      <c r="C2243" s="193" t="s">
        <v>4048</v>
      </c>
      <c r="D2243" s="193"/>
      <c r="E2243" s="193">
        <v>0.04</v>
      </c>
      <c r="F2243" s="193"/>
      <c r="G2243" s="193"/>
      <c r="H2243" s="193" t="s">
        <v>3094</v>
      </c>
      <c r="I2243" s="193"/>
      <c r="J2243" s="1"/>
      <c r="K2243" s="1"/>
      <c r="L2243" s="1"/>
      <c r="M2243" s="1"/>
    </row>
    <row r="2244" spans="1:13" ht="15.75" customHeight="1" x14ac:dyDescent="0.2">
      <c r="A2244" s="193" t="s">
        <v>3094</v>
      </c>
      <c r="B2244" s="196"/>
      <c r="C2244" s="193" t="s">
        <v>3160</v>
      </c>
      <c r="D2244" s="193"/>
      <c r="E2244" s="193">
        <v>2E-3</v>
      </c>
      <c r="F2244" s="193"/>
      <c r="G2244" s="193"/>
      <c r="H2244" s="193" t="s">
        <v>3094</v>
      </c>
      <c r="I2244" s="193"/>
      <c r="J2244" s="1"/>
      <c r="K2244" s="1"/>
      <c r="L2244" s="1"/>
      <c r="M2244" s="1"/>
    </row>
    <row r="2245" spans="1:13" ht="15.75" customHeight="1" x14ac:dyDescent="0.2">
      <c r="A2245" s="193"/>
      <c r="B2245" s="196"/>
      <c r="C2245" s="193" t="s">
        <v>4055</v>
      </c>
      <c r="D2245" s="193"/>
      <c r="E2245" s="193">
        <v>1E-3</v>
      </c>
      <c r="F2245" s="193"/>
      <c r="G2245" s="193"/>
      <c r="H2245" s="193"/>
      <c r="I2245" s="193"/>
      <c r="J2245" s="1"/>
      <c r="K2245" s="1"/>
      <c r="L2245" s="1"/>
      <c r="M2245" s="1"/>
    </row>
    <row r="2246" spans="1:13" ht="15.75" customHeight="1" x14ac:dyDescent="0.2">
      <c r="A2246" s="193"/>
      <c r="B2246" s="196"/>
      <c r="C2246" s="193" t="s">
        <v>4047</v>
      </c>
      <c r="D2246" s="193"/>
      <c r="E2246" s="193">
        <v>4.7E-2</v>
      </c>
      <c r="F2246" s="193"/>
      <c r="G2246" s="193"/>
      <c r="H2246" s="193"/>
      <c r="I2246" s="193"/>
      <c r="J2246" s="1"/>
      <c r="K2246" s="1"/>
      <c r="L2246" s="1"/>
      <c r="M2246" s="1"/>
    </row>
    <row r="2247" spans="1:13" ht="15.75" customHeight="1" x14ac:dyDescent="0.2">
      <c r="A2247" s="193" t="s">
        <v>3094</v>
      </c>
      <c r="B2247" s="196"/>
      <c r="C2247" s="193" t="s">
        <v>3147</v>
      </c>
      <c r="D2247" s="193">
        <v>0.2</v>
      </c>
      <c r="E2247" s="193"/>
      <c r="F2247" s="193"/>
      <c r="G2247" s="193"/>
      <c r="H2247" s="193" t="s">
        <v>3094</v>
      </c>
      <c r="I2247" s="193"/>
      <c r="J2247" s="1"/>
      <c r="K2247" s="1"/>
      <c r="L2247" s="1"/>
      <c r="M2247" s="1"/>
    </row>
    <row r="2248" spans="1:13" ht="15.75" customHeight="1" x14ac:dyDescent="0.2">
      <c r="A2248" s="193"/>
      <c r="B2248" s="196"/>
      <c r="C2248" s="193" t="s">
        <v>3148</v>
      </c>
      <c r="D2248" s="193">
        <v>1</v>
      </c>
      <c r="E2248" s="193"/>
      <c r="F2248" s="193"/>
      <c r="G2248" s="193"/>
      <c r="H2248" s="193"/>
      <c r="I2248" s="193"/>
      <c r="J2248" s="1"/>
      <c r="K2248" s="1"/>
      <c r="L2248" s="1"/>
      <c r="M2248" s="1"/>
    </row>
    <row r="2249" spans="1:13" ht="15.75" customHeight="1" x14ac:dyDescent="0.2">
      <c r="A2249" s="193" t="s">
        <v>3094</v>
      </c>
      <c r="B2249" s="196"/>
      <c r="C2249" s="193" t="s">
        <v>3099</v>
      </c>
      <c r="D2249" s="193">
        <v>1</v>
      </c>
      <c r="E2249" s="193"/>
      <c r="F2249" s="193"/>
      <c r="G2249" s="193"/>
      <c r="H2249" s="193" t="s">
        <v>3094</v>
      </c>
      <c r="I2249" s="193"/>
      <c r="J2249" s="1"/>
      <c r="K2249" s="1"/>
      <c r="L2249" s="1"/>
      <c r="M2249" s="1"/>
    </row>
    <row r="2250" spans="1:13" ht="15.75" customHeight="1" x14ac:dyDescent="0.2">
      <c r="A2250" s="193" t="s">
        <v>3094</v>
      </c>
      <c r="B2250" s="196"/>
      <c r="C2250" s="193" t="s">
        <v>3100</v>
      </c>
      <c r="D2250" s="193">
        <v>1</v>
      </c>
      <c r="E2250" s="193"/>
      <c r="F2250" s="193"/>
      <c r="G2250" s="193"/>
      <c r="H2250" s="193" t="s">
        <v>3094</v>
      </c>
      <c r="I2250" s="193"/>
      <c r="J2250" s="1"/>
      <c r="K2250" s="1"/>
      <c r="L2250" s="1"/>
      <c r="M2250" s="1"/>
    </row>
    <row r="2251" spans="1:13" ht="15.75" customHeight="1" x14ac:dyDescent="0.2">
      <c r="A2251" s="193" t="s">
        <v>3094</v>
      </c>
      <c r="B2251" s="196"/>
      <c r="C2251" s="193" t="s">
        <v>3104</v>
      </c>
      <c r="D2251" s="193"/>
      <c r="E2251" s="193">
        <v>5</v>
      </c>
      <c r="F2251" s="193"/>
      <c r="G2251" s="193"/>
      <c r="H2251" s="193" t="s">
        <v>3094</v>
      </c>
      <c r="I2251" s="193"/>
      <c r="J2251" s="1"/>
      <c r="K2251" s="1"/>
      <c r="L2251" s="1"/>
      <c r="M2251" s="1"/>
    </row>
    <row r="2252" spans="1:13" ht="15.75" customHeight="1" x14ac:dyDescent="0.2">
      <c r="A2252" s="193"/>
      <c r="B2252" s="196"/>
      <c r="C2252" s="193" t="s">
        <v>4013</v>
      </c>
      <c r="D2252" s="193"/>
      <c r="E2252" s="193">
        <v>5</v>
      </c>
      <c r="F2252" s="193"/>
      <c r="G2252" s="193"/>
      <c r="H2252" s="193"/>
      <c r="I2252" s="193"/>
      <c r="J2252" s="1"/>
      <c r="K2252" s="1"/>
      <c r="L2252" s="1"/>
      <c r="M2252" s="1"/>
    </row>
    <row r="2253" spans="1:13" ht="15.75" customHeight="1" x14ac:dyDescent="0.2">
      <c r="A2253" s="193"/>
      <c r="B2253" s="196"/>
      <c r="C2253" s="193" t="s">
        <v>4011</v>
      </c>
      <c r="D2253" s="193">
        <v>0.2</v>
      </c>
      <c r="E2253" s="193"/>
      <c r="F2253" s="193"/>
      <c r="G2253" s="193"/>
      <c r="H2253" s="193"/>
      <c r="I2253" s="193"/>
      <c r="J2253" s="1"/>
      <c r="K2253" s="1"/>
      <c r="L2253" s="1"/>
      <c r="M2253" s="1"/>
    </row>
    <row r="2254" spans="1:13" ht="15.75" customHeight="1" x14ac:dyDescent="0.2">
      <c r="A2254" s="193"/>
      <c r="B2254" s="196"/>
      <c r="C2254" s="193" t="s">
        <v>4042</v>
      </c>
      <c r="D2254" s="193">
        <v>1</v>
      </c>
      <c r="E2254" s="193"/>
      <c r="F2254" s="193"/>
      <c r="G2254" s="193"/>
      <c r="H2254" s="193"/>
      <c r="I2254" s="193"/>
      <c r="J2254" s="1"/>
      <c r="K2254" s="1"/>
      <c r="L2254" s="1"/>
      <c r="M2254" s="1"/>
    </row>
    <row r="2255" spans="1:13" ht="15.75" customHeight="1" x14ac:dyDescent="0.2">
      <c r="A2255" s="193" t="s">
        <v>3094</v>
      </c>
      <c r="B2255" s="196"/>
      <c r="C2255" s="193" t="s">
        <v>4012</v>
      </c>
      <c r="D2255" s="193">
        <f>SUM(D2247:D2250)</f>
        <v>3.2</v>
      </c>
      <c r="E2255" s="193"/>
      <c r="F2255" s="193"/>
      <c r="G2255" s="193"/>
      <c r="H2255" s="193" t="s">
        <v>3094</v>
      </c>
      <c r="I2255" s="193"/>
      <c r="J2255" s="1"/>
      <c r="K2255" s="1"/>
      <c r="L2255" s="1"/>
      <c r="M2255" s="1"/>
    </row>
    <row r="2256" spans="1:13" ht="15.75" customHeight="1" x14ac:dyDescent="0.2">
      <c r="A2256" s="193">
        <f>+A2242+1</f>
        <v>55103</v>
      </c>
      <c r="B2256" s="194" t="str">
        <f>VLOOKUP($A2256,'P-Partidas-MT'!$A:$C,2,0)</f>
        <v>Armado A15-D(1.5)</v>
      </c>
      <c r="C2256" s="195"/>
      <c r="D2256" s="195"/>
      <c r="E2256" s="195"/>
      <c r="F2256" s="195"/>
      <c r="G2256" s="195"/>
      <c r="H2256" s="195" t="s">
        <v>72</v>
      </c>
      <c r="I2256" s="195">
        <f>VLOOKUP(A2256,'P-Partidas-MT'!$A$72:$AE$804,31,0)</f>
        <v>4.0999999999999996</v>
      </c>
      <c r="J2256" s="1"/>
      <c r="K2256" s="1"/>
      <c r="L2256" s="1"/>
      <c r="M2256" s="1"/>
    </row>
    <row r="2257" spans="1:13" ht="15.75" customHeight="1" x14ac:dyDescent="0.2">
      <c r="A2257" s="193" t="s">
        <v>3094</v>
      </c>
      <c r="B2257" s="196"/>
      <c r="C2257" s="193" t="s">
        <v>4048</v>
      </c>
      <c r="D2257" s="193"/>
      <c r="E2257" s="193">
        <v>0.04</v>
      </c>
      <c r="F2257" s="193"/>
      <c r="G2257" s="193"/>
      <c r="H2257" s="193" t="s">
        <v>3094</v>
      </c>
      <c r="I2257" s="193"/>
      <c r="J2257" s="1"/>
      <c r="K2257" s="1"/>
      <c r="L2257" s="1"/>
      <c r="M2257" s="1"/>
    </row>
    <row r="2258" spans="1:13" ht="15.75" customHeight="1" x14ac:dyDescent="0.2">
      <c r="A2258" s="193" t="s">
        <v>3094</v>
      </c>
      <c r="B2258" s="196"/>
      <c r="C2258" s="193" t="s">
        <v>3160</v>
      </c>
      <c r="D2258" s="193"/>
      <c r="E2258" s="193">
        <v>2E-3</v>
      </c>
      <c r="F2258" s="193"/>
      <c r="G2258" s="193"/>
      <c r="H2258" s="193" t="s">
        <v>3094</v>
      </c>
      <c r="I2258" s="193"/>
      <c r="J2258" s="1"/>
      <c r="K2258" s="1"/>
      <c r="L2258" s="1"/>
      <c r="M2258" s="1"/>
    </row>
    <row r="2259" spans="1:13" ht="15.75" customHeight="1" x14ac:dyDescent="0.2">
      <c r="A2259" s="193"/>
      <c r="B2259" s="196"/>
      <c r="C2259" s="193" t="s">
        <v>4055</v>
      </c>
      <c r="D2259" s="193"/>
      <c r="E2259" s="193">
        <v>1E-3</v>
      </c>
      <c r="F2259" s="193"/>
      <c r="G2259" s="193"/>
      <c r="H2259" s="193"/>
      <c r="I2259" s="193"/>
      <c r="J2259" s="1"/>
      <c r="K2259" s="1"/>
      <c r="L2259" s="1"/>
      <c r="M2259" s="1"/>
    </row>
    <row r="2260" spans="1:13" ht="15.75" customHeight="1" x14ac:dyDescent="0.2">
      <c r="A2260" s="193"/>
      <c r="B2260" s="196"/>
      <c r="C2260" s="193" t="s">
        <v>4047</v>
      </c>
      <c r="D2260" s="193"/>
      <c r="E2260" s="193">
        <v>4.7E-2</v>
      </c>
      <c r="F2260" s="193"/>
      <c r="G2260" s="193"/>
      <c r="H2260" s="193"/>
      <c r="I2260" s="193"/>
      <c r="J2260" s="1"/>
      <c r="K2260" s="1"/>
      <c r="L2260" s="1"/>
      <c r="M2260" s="1"/>
    </row>
    <row r="2261" spans="1:13" ht="15.75" customHeight="1" x14ac:dyDescent="0.2">
      <c r="A2261" s="193" t="s">
        <v>3094</v>
      </c>
      <c r="B2261" s="196"/>
      <c r="C2261" s="193" t="s">
        <v>3147</v>
      </c>
      <c r="D2261" s="193">
        <v>0.2</v>
      </c>
      <c r="E2261" s="193"/>
      <c r="F2261" s="193"/>
      <c r="G2261" s="193"/>
      <c r="H2261" s="193" t="s">
        <v>3094</v>
      </c>
      <c r="I2261" s="193"/>
      <c r="J2261" s="1"/>
      <c r="K2261" s="1"/>
      <c r="L2261" s="1"/>
      <c r="M2261" s="1"/>
    </row>
    <row r="2262" spans="1:13" ht="15.75" customHeight="1" x14ac:dyDescent="0.2">
      <c r="A2262" s="193"/>
      <c r="B2262" s="196"/>
      <c r="C2262" s="193" t="s">
        <v>3148</v>
      </c>
      <c r="D2262" s="193">
        <v>1</v>
      </c>
      <c r="E2262" s="193"/>
      <c r="F2262" s="193"/>
      <c r="G2262" s="193"/>
      <c r="H2262" s="193"/>
      <c r="I2262" s="193"/>
      <c r="J2262" s="1"/>
      <c r="K2262" s="1"/>
      <c r="L2262" s="1"/>
      <c r="M2262" s="1"/>
    </row>
    <row r="2263" spans="1:13" ht="15.75" customHeight="1" x14ac:dyDescent="0.2">
      <c r="A2263" s="193" t="s">
        <v>3094</v>
      </c>
      <c r="B2263" s="196"/>
      <c r="C2263" s="193" t="s">
        <v>3099</v>
      </c>
      <c r="D2263" s="193">
        <v>1</v>
      </c>
      <c r="E2263" s="193"/>
      <c r="F2263" s="193"/>
      <c r="G2263" s="193"/>
      <c r="H2263" s="193" t="s">
        <v>3094</v>
      </c>
      <c r="I2263" s="193"/>
      <c r="J2263" s="1"/>
      <c r="K2263" s="1"/>
      <c r="L2263" s="1"/>
      <c r="M2263" s="1"/>
    </row>
    <row r="2264" spans="1:13" ht="15.75" customHeight="1" x14ac:dyDescent="0.2">
      <c r="A2264" s="193" t="s">
        <v>3094</v>
      </c>
      <c r="B2264" s="196"/>
      <c r="C2264" s="193" t="s">
        <v>3100</v>
      </c>
      <c r="D2264" s="193">
        <v>1</v>
      </c>
      <c r="E2264" s="193"/>
      <c r="F2264" s="193"/>
      <c r="G2264" s="193"/>
      <c r="H2264" s="193" t="s">
        <v>3094</v>
      </c>
      <c r="I2264" s="193"/>
      <c r="J2264" s="1"/>
      <c r="K2264" s="1"/>
      <c r="L2264" s="1"/>
      <c r="M2264" s="1"/>
    </row>
    <row r="2265" spans="1:13" ht="15.75" customHeight="1" x14ac:dyDescent="0.2">
      <c r="A2265" s="193" t="s">
        <v>3094</v>
      </c>
      <c r="B2265" s="196"/>
      <c r="C2265" s="193" t="s">
        <v>3104</v>
      </c>
      <c r="D2265" s="193"/>
      <c r="E2265" s="193">
        <v>5</v>
      </c>
      <c r="F2265" s="193"/>
      <c r="G2265" s="193"/>
      <c r="H2265" s="193" t="s">
        <v>3094</v>
      </c>
      <c r="I2265" s="193"/>
      <c r="J2265" s="1"/>
      <c r="K2265" s="1"/>
      <c r="L2265" s="1"/>
      <c r="M2265" s="1"/>
    </row>
    <row r="2266" spans="1:13" ht="15.75" customHeight="1" x14ac:dyDescent="0.2">
      <c r="A2266" s="193"/>
      <c r="B2266" s="196"/>
      <c r="C2266" s="193" t="s">
        <v>4013</v>
      </c>
      <c r="D2266" s="193"/>
      <c r="E2266" s="193">
        <v>5</v>
      </c>
      <c r="F2266" s="193"/>
      <c r="G2266" s="193"/>
      <c r="H2266" s="193"/>
      <c r="I2266" s="193"/>
      <c r="J2266" s="1"/>
      <c r="K2266" s="1"/>
      <c r="L2266" s="1"/>
      <c r="M2266" s="1"/>
    </row>
    <row r="2267" spans="1:13" ht="15.75" customHeight="1" x14ac:dyDescent="0.2">
      <c r="A2267" s="193"/>
      <c r="B2267" s="196"/>
      <c r="C2267" s="193" t="s">
        <v>4011</v>
      </c>
      <c r="D2267" s="193">
        <v>0.2</v>
      </c>
      <c r="E2267" s="193"/>
      <c r="F2267" s="193"/>
      <c r="G2267" s="193"/>
      <c r="H2267" s="193"/>
      <c r="I2267" s="193"/>
      <c r="J2267" s="1"/>
      <c r="K2267" s="1"/>
      <c r="L2267" s="1"/>
      <c r="M2267" s="1"/>
    </row>
    <row r="2268" spans="1:13" ht="15.75" customHeight="1" x14ac:dyDescent="0.2">
      <c r="A2268" s="193"/>
      <c r="B2268" s="196"/>
      <c r="C2268" s="193" t="s">
        <v>4042</v>
      </c>
      <c r="D2268" s="193">
        <v>1</v>
      </c>
      <c r="E2268" s="193"/>
      <c r="F2268" s="193"/>
      <c r="G2268" s="193"/>
      <c r="H2268" s="193"/>
      <c r="I2268" s="193"/>
      <c r="J2268" s="1"/>
      <c r="K2268" s="1"/>
      <c r="L2268" s="1"/>
      <c r="M2268" s="1"/>
    </row>
    <row r="2269" spans="1:13" ht="15.75" customHeight="1" x14ac:dyDescent="0.2">
      <c r="A2269" s="193" t="s">
        <v>3094</v>
      </c>
      <c r="B2269" s="196"/>
      <c r="C2269" s="193" t="s">
        <v>4012</v>
      </c>
      <c r="D2269" s="193">
        <f>SUM(D2261:D2264)</f>
        <v>3.2</v>
      </c>
      <c r="E2269" s="193"/>
      <c r="F2269" s="193"/>
      <c r="G2269" s="193"/>
      <c r="H2269" s="193" t="s">
        <v>3094</v>
      </c>
      <c r="I2269" s="193"/>
      <c r="J2269" s="1"/>
      <c r="K2269" s="1"/>
      <c r="L2269" s="1"/>
      <c r="M2269" s="1"/>
    </row>
    <row r="2270" spans="1:13" ht="16.5" customHeight="1" x14ac:dyDescent="0.2">
      <c r="A2270" s="193">
        <f>+A2256+1</f>
        <v>55104</v>
      </c>
      <c r="B2270" s="194" t="str">
        <f>VLOOKUP($A2270,'P-Partidas-MT'!$A:$C,2,0)</f>
        <v>Armado A16(1.2)</v>
      </c>
      <c r="C2270" s="195"/>
      <c r="D2270" s="195"/>
      <c r="E2270" s="195"/>
      <c r="F2270" s="195"/>
      <c r="G2270" s="195"/>
      <c r="H2270" s="195" t="s">
        <v>72</v>
      </c>
      <c r="I2270" s="195">
        <f>VLOOKUP(A2270,'P-Partidas-MT'!$A$72:$AE$804,31,0)</f>
        <v>5.0999999999999996</v>
      </c>
      <c r="J2270" s="1"/>
      <c r="K2270" s="1"/>
      <c r="L2270" s="1"/>
      <c r="M2270" s="1"/>
    </row>
    <row r="2271" spans="1:13" ht="16.5" customHeight="1" x14ac:dyDescent="0.2">
      <c r="A2271" s="193" t="s">
        <v>3094</v>
      </c>
      <c r="B2271" s="196"/>
      <c r="C2271" s="193" t="s">
        <v>4048</v>
      </c>
      <c r="D2271" s="193"/>
      <c r="E2271" s="193">
        <v>0.04</v>
      </c>
      <c r="F2271" s="193"/>
      <c r="G2271" s="193"/>
      <c r="H2271" s="193" t="s">
        <v>3094</v>
      </c>
      <c r="I2271" s="193"/>
      <c r="J2271" s="1"/>
      <c r="K2271" s="1"/>
      <c r="L2271" s="1"/>
      <c r="M2271" s="1"/>
    </row>
    <row r="2272" spans="1:13" ht="16.5" customHeight="1" x14ac:dyDescent="0.2">
      <c r="A2272" s="193" t="s">
        <v>3094</v>
      </c>
      <c r="B2272" s="196"/>
      <c r="C2272" s="193" t="s">
        <v>3160</v>
      </c>
      <c r="D2272" s="193"/>
      <c r="E2272" s="193">
        <v>2E-3</v>
      </c>
      <c r="F2272" s="193"/>
      <c r="G2272" s="193"/>
      <c r="H2272" s="193" t="s">
        <v>3094</v>
      </c>
      <c r="I2272" s="193"/>
      <c r="J2272" s="1"/>
      <c r="K2272" s="1"/>
      <c r="L2272" s="1"/>
      <c r="M2272" s="1"/>
    </row>
    <row r="2273" spans="1:13" ht="16.5" customHeight="1" x14ac:dyDescent="0.2">
      <c r="A2273" s="193"/>
      <c r="B2273" s="196"/>
      <c r="C2273" s="193" t="s">
        <v>4055</v>
      </c>
      <c r="D2273" s="193"/>
      <c r="E2273" s="193">
        <v>1E-3</v>
      </c>
      <c r="F2273" s="193"/>
      <c r="G2273" s="193"/>
      <c r="H2273" s="193"/>
      <c r="I2273" s="193"/>
      <c r="J2273" s="1"/>
      <c r="K2273" s="1"/>
      <c r="L2273" s="1"/>
      <c r="M2273" s="1"/>
    </row>
    <row r="2274" spans="1:13" ht="16.5" customHeight="1" x14ac:dyDescent="0.2">
      <c r="A2274" s="193"/>
      <c r="B2274" s="196"/>
      <c r="C2274" s="193" t="s">
        <v>4047</v>
      </c>
      <c r="D2274" s="193"/>
      <c r="E2274" s="193">
        <v>4.7E-2</v>
      </c>
      <c r="F2274" s="193"/>
      <c r="G2274" s="193"/>
      <c r="H2274" s="193"/>
      <c r="I2274" s="193"/>
      <c r="J2274" s="1"/>
      <c r="K2274" s="1"/>
      <c r="L2274" s="1"/>
      <c r="M2274" s="1"/>
    </row>
    <row r="2275" spans="1:13" ht="16.5" customHeight="1" x14ac:dyDescent="0.2">
      <c r="A2275" s="193" t="s">
        <v>3094</v>
      </c>
      <c r="B2275" s="196"/>
      <c r="C2275" s="193" t="s">
        <v>3147</v>
      </c>
      <c r="D2275" s="193">
        <v>0.2</v>
      </c>
      <c r="E2275" s="193"/>
      <c r="F2275" s="193"/>
      <c r="G2275" s="193"/>
      <c r="H2275" s="193" t="s">
        <v>3094</v>
      </c>
      <c r="I2275" s="193"/>
      <c r="J2275" s="1"/>
      <c r="K2275" s="1"/>
      <c r="L2275" s="1"/>
      <c r="M2275" s="1"/>
    </row>
    <row r="2276" spans="1:13" ht="16.5" customHeight="1" x14ac:dyDescent="0.2">
      <c r="A2276" s="193"/>
      <c r="B2276" s="196"/>
      <c r="C2276" s="193" t="s">
        <v>3148</v>
      </c>
      <c r="D2276" s="193">
        <v>1</v>
      </c>
      <c r="E2276" s="193"/>
      <c r="F2276" s="193"/>
      <c r="G2276" s="193"/>
      <c r="H2276" s="193"/>
      <c r="I2276" s="193"/>
      <c r="J2276" s="1"/>
      <c r="K2276" s="1"/>
      <c r="L2276" s="1"/>
      <c r="M2276" s="1"/>
    </row>
    <row r="2277" spans="1:13" ht="16.5" customHeight="1" x14ac:dyDescent="0.2">
      <c r="A2277" s="193" t="s">
        <v>3094</v>
      </c>
      <c r="B2277" s="196"/>
      <c r="C2277" s="193" t="s">
        <v>3099</v>
      </c>
      <c r="D2277" s="193">
        <v>1</v>
      </c>
      <c r="E2277" s="193"/>
      <c r="F2277" s="193"/>
      <c r="G2277" s="193"/>
      <c r="H2277" s="193" t="s">
        <v>3094</v>
      </c>
      <c r="I2277" s="193"/>
      <c r="J2277" s="1"/>
      <c r="K2277" s="1"/>
      <c r="L2277" s="1"/>
      <c r="M2277" s="1"/>
    </row>
    <row r="2278" spans="1:13" ht="16.5" customHeight="1" x14ac:dyDescent="0.2">
      <c r="A2278" s="193" t="s">
        <v>3094</v>
      </c>
      <c r="B2278" s="196"/>
      <c r="C2278" s="193" t="s">
        <v>3100</v>
      </c>
      <c r="D2278" s="193">
        <v>1</v>
      </c>
      <c r="E2278" s="193"/>
      <c r="F2278" s="193"/>
      <c r="G2278" s="193"/>
      <c r="H2278" s="193" t="s">
        <v>3094</v>
      </c>
      <c r="I2278" s="193"/>
      <c r="J2278" s="1"/>
      <c r="K2278" s="1"/>
      <c r="L2278" s="1"/>
      <c r="M2278" s="1"/>
    </row>
    <row r="2279" spans="1:13" ht="16.5" customHeight="1" x14ac:dyDescent="0.2">
      <c r="A2279" s="193" t="s">
        <v>3094</v>
      </c>
      <c r="B2279" s="196"/>
      <c r="C2279" s="193" t="s">
        <v>3104</v>
      </c>
      <c r="D2279" s="193"/>
      <c r="E2279" s="193">
        <v>5</v>
      </c>
      <c r="F2279" s="193"/>
      <c r="G2279" s="193"/>
      <c r="H2279" s="193" t="s">
        <v>3094</v>
      </c>
      <c r="I2279" s="193"/>
      <c r="J2279" s="1"/>
      <c r="K2279" s="1"/>
      <c r="L2279" s="1"/>
      <c r="M2279" s="1"/>
    </row>
    <row r="2280" spans="1:13" ht="16.5" customHeight="1" x14ac:dyDescent="0.2">
      <c r="A2280" s="193"/>
      <c r="B2280" s="196"/>
      <c r="C2280" s="193" t="s">
        <v>4013</v>
      </c>
      <c r="D2280" s="193"/>
      <c r="E2280" s="193">
        <v>5</v>
      </c>
      <c r="F2280" s="193"/>
      <c r="G2280" s="193"/>
      <c r="H2280" s="193"/>
      <c r="I2280" s="193"/>
      <c r="J2280" s="1"/>
      <c r="K2280" s="1"/>
      <c r="L2280" s="1"/>
      <c r="M2280" s="1"/>
    </row>
    <row r="2281" spans="1:13" ht="16.5" customHeight="1" x14ac:dyDescent="0.2">
      <c r="A2281" s="193"/>
      <c r="B2281" s="196"/>
      <c r="C2281" s="193" t="s">
        <v>4011</v>
      </c>
      <c r="D2281" s="193">
        <v>0.2</v>
      </c>
      <c r="E2281" s="193"/>
      <c r="F2281" s="193"/>
      <c r="G2281" s="193"/>
      <c r="H2281" s="193"/>
      <c r="I2281" s="193"/>
      <c r="J2281" s="1"/>
      <c r="K2281" s="1"/>
      <c r="L2281" s="1"/>
      <c r="M2281" s="1"/>
    </row>
    <row r="2282" spans="1:13" ht="16.5" customHeight="1" x14ac:dyDescent="0.2">
      <c r="A2282" s="193"/>
      <c r="B2282" s="196"/>
      <c r="C2282" s="193" t="s">
        <v>4042</v>
      </c>
      <c r="D2282" s="193">
        <v>1</v>
      </c>
      <c r="E2282" s="193"/>
      <c r="F2282" s="193"/>
      <c r="G2282" s="193"/>
      <c r="H2282" s="193"/>
      <c r="I2282" s="193"/>
      <c r="J2282" s="1"/>
      <c r="K2282" s="1"/>
      <c r="L2282" s="1"/>
      <c r="M2282" s="1"/>
    </row>
    <row r="2283" spans="1:13" ht="16.5" customHeight="1" x14ac:dyDescent="0.2">
      <c r="A2283" s="193" t="s">
        <v>3094</v>
      </c>
      <c r="B2283" s="196"/>
      <c r="C2283" s="193" t="s">
        <v>4012</v>
      </c>
      <c r="D2283" s="193">
        <f>SUM(D2275:D2278)</f>
        <v>3.2</v>
      </c>
      <c r="E2283" s="193"/>
      <c r="F2283" s="193"/>
      <c r="G2283" s="193"/>
      <c r="H2283" s="193" t="s">
        <v>3094</v>
      </c>
      <c r="I2283" s="193"/>
      <c r="J2283" s="1"/>
      <c r="K2283" s="1"/>
      <c r="L2283" s="1"/>
      <c r="M2283" s="1"/>
    </row>
    <row r="2284" spans="1:13" ht="16.5" customHeight="1" x14ac:dyDescent="0.2">
      <c r="A2284" s="193">
        <f>+A2270+1</f>
        <v>55105</v>
      </c>
      <c r="B2284" s="194" t="str">
        <f>VLOOKUP($A2284,'P-Partidas-MT'!$A:$C,2,0)</f>
        <v>Armado A16(1.5)</v>
      </c>
      <c r="C2284" s="195"/>
      <c r="D2284" s="195"/>
      <c r="E2284" s="195"/>
      <c r="F2284" s="195"/>
      <c r="G2284" s="195"/>
      <c r="H2284" s="195" t="s">
        <v>72</v>
      </c>
      <c r="I2284" s="195">
        <f>VLOOKUP(A2284,'P-Partidas-MT'!$A$72:$AE$804,31,0)</f>
        <v>4.9000000000000004</v>
      </c>
      <c r="J2284" s="1"/>
      <c r="K2284" s="1"/>
      <c r="L2284" s="1"/>
      <c r="M2284" s="1"/>
    </row>
    <row r="2285" spans="1:13" ht="16.5" customHeight="1" x14ac:dyDescent="0.2">
      <c r="A2285" s="193" t="s">
        <v>3094</v>
      </c>
      <c r="B2285" s="196"/>
      <c r="C2285" s="193" t="s">
        <v>4048</v>
      </c>
      <c r="D2285" s="193"/>
      <c r="E2285" s="193">
        <v>0.04</v>
      </c>
      <c r="F2285" s="193"/>
      <c r="G2285" s="193"/>
      <c r="H2285" s="193" t="s">
        <v>3094</v>
      </c>
      <c r="I2285" s="193"/>
      <c r="J2285" s="1"/>
      <c r="K2285" s="1"/>
      <c r="L2285" s="1"/>
      <c r="M2285" s="1"/>
    </row>
    <row r="2286" spans="1:13" ht="16.5" customHeight="1" x14ac:dyDescent="0.2">
      <c r="A2286" s="193" t="s">
        <v>3094</v>
      </c>
      <c r="B2286" s="196"/>
      <c r="C2286" s="193" t="s">
        <v>3160</v>
      </c>
      <c r="D2286" s="193"/>
      <c r="E2286" s="193">
        <v>2E-3</v>
      </c>
      <c r="F2286" s="193"/>
      <c r="G2286" s="193"/>
      <c r="H2286" s="193" t="s">
        <v>3094</v>
      </c>
      <c r="I2286" s="193"/>
      <c r="J2286" s="1"/>
      <c r="K2286" s="1"/>
      <c r="L2286" s="1"/>
      <c r="M2286" s="1"/>
    </row>
    <row r="2287" spans="1:13" ht="16.5" customHeight="1" x14ac:dyDescent="0.2">
      <c r="A2287" s="193"/>
      <c r="B2287" s="196"/>
      <c r="C2287" s="193" t="s">
        <v>4055</v>
      </c>
      <c r="D2287" s="193"/>
      <c r="E2287" s="193">
        <v>1E-3</v>
      </c>
      <c r="F2287" s="193"/>
      <c r="G2287" s="193"/>
      <c r="H2287" s="193"/>
      <c r="I2287" s="193"/>
      <c r="J2287" s="1"/>
      <c r="K2287" s="1"/>
      <c r="L2287" s="1"/>
      <c r="M2287" s="1"/>
    </row>
    <row r="2288" spans="1:13" ht="16.5" customHeight="1" x14ac:dyDescent="0.2">
      <c r="A2288" s="193"/>
      <c r="B2288" s="196"/>
      <c r="C2288" s="193" t="s">
        <v>4047</v>
      </c>
      <c r="D2288" s="193"/>
      <c r="E2288" s="193">
        <v>4.7E-2</v>
      </c>
      <c r="F2288" s="193"/>
      <c r="G2288" s="193"/>
      <c r="H2288" s="193"/>
      <c r="I2288" s="193"/>
      <c r="J2288" s="1"/>
      <c r="K2288" s="1"/>
      <c r="L2288" s="1"/>
      <c r="M2288" s="1"/>
    </row>
    <row r="2289" spans="1:13" ht="16.5" customHeight="1" x14ac:dyDescent="0.2">
      <c r="A2289" s="193" t="s">
        <v>3094</v>
      </c>
      <c r="B2289" s="196"/>
      <c r="C2289" s="193" t="s">
        <v>3147</v>
      </c>
      <c r="D2289" s="193">
        <v>0.2</v>
      </c>
      <c r="E2289" s="193"/>
      <c r="F2289" s="193"/>
      <c r="G2289" s="193"/>
      <c r="H2289" s="193" t="s">
        <v>3094</v>
      </c>
      <c r="I2289" s="193"/>
      <c r="J2289" s="1"/>
      <c r="K2289" s="1"/>
      <c r="L2289" s="1"/>
      <c r="M2289" s="1"/>
    </row>
    <row r="2290" spans="1:13" ht="16.5" customHeight="1" x14ac:dyDescent="0.2">
      <c r="A2290" s="193"/>
      <c r="B2290" s="196"/>
      <c r="C2290" s="193" t="s">
        <v>3148</v>
      </c>
      <c r="D2290" s="193">
        <v>1</v>
      </c>
      <c r="E2290" s="193"/>
      <c r="F2290" s="193"/>
      <c r="G2290" s="193"/>
      <c r="H2290" s="193"/>
      <c r="I2290" s="193"/>
      <c r="J2290" s="1"/>
      <c r="K2290" s="1"/>
      <c r="L2290" s="1"/>
      <c r="M2290" s="1"/>
    </row>
    <row r="2291" spans="1:13" ht="16.5" customHeight="1" x14ac:dyDescent="0.2">
      <c r="A2291" s="193" t="s">
        <v>3094</v>
      </c>
      <c r="B2291" s="196"/>
      <c r="C2291" s="193" t="s">
        <v>3099</v>
      </c>
      <c r="D2291" s="193">
        <v>1</v>
      </c>
      <c r="E2291" s="193"/>
      <c r="F2291" s="193"/>
      <c r="G2291" s="193"/>
      <c r="H2291" s="193" t="s">
        <v>3094</v>
      </c>
      <c r="I2291" s="193"/>
      <c r="J2291" s="1"/>
      <c r="K2291" s="1"/>
      <c r="L2291" s="1"/>
      <c r="M2291" s="1"/>
    </row>
    <row r="2292" spans="1:13" ht="16.5" customHeight="1" x14ac:dyDescent="0.2">
      <c r="A2292" s="193" t="s">
        <v>3094</v>
      </c>
      <c r="B2292" s="196"/>
      <c r="C2292" s="193" t="s">
        <v>3100</v>
      </c>
      <c r="D2292" s="193">
        <v>1</v>
      </c>
      <c r="E2292" s="193"/>
      <c r="F2292" s="193"/>
      <c r="G2292" s="193"/>
      <c r="H2292" s="193" t="s">
        <v>3094</v>
      </c>
      <c r="I2292" s="193"/>
      <c r="J2292" s="1"/>
      <c r="K2292" s="1"/>
      <c r="L2292" s="1"/>
      <c r="M2292" s="1"/>
    </row>
    <row r="2293" spans="1:13" ht="16.5" customHeight="1" x14ac:dyDescent="0.2">
      <c r="A2293" s="193" t="s">
        <v>3094</v>
      </c>
      <c r="B2293" s="196"/>
      <c r="C2293" s="193" t="s">
        <v>3104</v>
      </c>
      <c r="D2293" s="193"/>
      <c r="E2293" s="193">
        <v>5</v>
      </c>
      <c r="F2293" s="193"/>
      <c r="G2293" s="193"/>
      <c r="H2293" s="193" t="s">
        <v>3094</v>
      </c>
      <c r="I2293" s="193"/>
      <c r="J2293" s="1"/>
      <c r="K2293" s="1"/>
      <c r="L2293" s="1"/>
      <c r="M2293" s="1"/>
    </row>
    <row r="2294" spans="1:13" ht="16.5" customHeight="1" x14ac:dyDescent="0.2">
      <c r="A2294" s="193"/>
      <c r="B2294" s="196"/>
      <c r="C2294" s="193" t="s">
        <v>4013</v>
      </c>
      <c r="D2294" s="193"/>
      <c r="E2294" s="193">
        <v>5</v>
      </c>
      <c r="F2294" s="193"/>
      <c r="G2294" s="193"/>
      <c r="H2294" s="193"/>
      <c r="I2294" s="193"/>
      <c r="J2294" s="1"/>
      <c r="K2294" s="1"/>
      <c r="L2294" s="1"/>
      <c r="M2294" s="1"/>
    </row>
    <row r="2295" spans="1:13" ht="16.5" customHeight="1" x14ac:dyDescent="0.2">
      <c r="A2295" s="193"/>
      <c r="B2295" s="196"/>
      <c r="C2295" s="193" t="s">
        <v>4011</v>
      </c>
      <c r="D2295" s="193">
        <v>0.2</v>
      </c>
      <c r="E2295" s="193"/>
      <c r="F2295" s="193"/>
      <c r="G2295" s="193"/>
      <c r="H2295" s="193"/>
      <c r="I2295" s="193"/>
      <c r="J2295" s="1"/>
      <c r="K2295" s="1"/>
      <c r="L2295" s="1"/>
      <c r="M2295" s="1"/>
    </row>
    <row r="2296" spans="1:13" ht="16.5" customHeight="1" x14ac:dyDescent="0.2">
      <c r="A2296" s="193"/>
      <c r="B2296" s="196"/>
      <c r="C2296" s="193" t="s">
        <v>4042</v>
      </c>
      <c r="D2296" s="193">
        <v>1</v>
      </c>
      <c r="E2296" s="193"/>
      <c r="F2296" s="193"/>
      <c r="G2296" s="193"/>
      <c r="H2296" s="193"/>
      <c r="I2296" s="193"/>
      <c r="J2296" s="1"/>
      <c r="K2296" s="1"/>
      <c r="L2296" s="1"/>
      <c r="M2296" s="1"/>
    </row>
    <row r="2297" spans="1:13" ht="16.5" customHeight="1" x14ac:dyDescent="0.2">
      <c r="A2297" s="193" t="s">
        <v>3094</v>
      </c>
      <c r="B2297" s="196"/>
      <c r="C2297" s="193" t="s">
        <v>4012</v>
      </c>
      <c r="D2297" s="193">
        <f>SUM(D2289:D2292)</f>
        <v>3.2</v>
      </c>
      <c r="E2297" s="193"/>
      <c r="F2297" s="193"/>
      <c r="G2297" s="193"/>
      <c r="H2297" s="193" t="s">
        <v>3094</v>
      </c>
      <c r="I2297" s="193"/>
      <c r="J2297" s="1"/>
      <c r="K2297" s="1"/>
      <c r="L2297" s="1"/>
      <c r="M2297" s="1"/>
    </row>
    <row r="2298" spans="1:13" ht="16.5" customHeight="1" x14ac:dyDescent="0.2">
      <c r="A2298" s="193">
        <f>+A2284+1</f>
        <v>55106</v>
      </c>
      <c r="B2298" s="194" t="str">
        <f>VLOOKUP($A2298,'P-Partidas-MT'!$A:$C,2,0)</f>
        <v>Armado A16(2.0)</v>
      </c>
      <c r="C2298" s="195"/>
      <c r="D2298" s="195"/>
      <c r="E2298" s="195"/>
      <c r="F2298" s="195"/>
      <c r="G2298" s="195"/>
      <c r="H2298" s="195" t="s">
        <v>72</v>
      </c>
      <c r="I2298" s="195">
        <f>VLOOKUP(A2298,'P-Partidas-MT'!$A$72:$AE$804,31,0)</f>
        <v>4.7</v>
      </c>
      <c r="J2298" s="1"/>
      <c r="K2298" s="1"/>
      <c r="L2298" s="1"/>
      <c r="M2298" s="1"/>
    </row>
    <row r="2299" spans="1:13" ht="16.5" customHeight="1" x14ac:dyDescent="0.2">
      <c r="A2299" s="193" t="s">
        <v>3094</v>
      </c>
      <c r="B2299" s="196"/>
      <c r="C2299" s="193" t="s">
        <v>4048</v>
      </c>
      <c r="D2299" s="193"/>
      <c r="E2299" s="193">
        <v>0.04</v>
      </c>
      <c r="F2299" s="193"/>
      <c r="G2299" s="193"/>
      <c r="H2299" s="193" t="s">
        <v>3094</v>
      </c>
      <c r="I2299" s="193"/>
      <c r="J2299" s="1"/>
      <c r="K2299" s="1"/>
      <c r="L2299" s="1"/>
      <c r="M2299" s="1"/>
    </row>
    <row r="2300" spans="1:13" ht="16.5" customHeight="1" x14ac:dyDescent="0.2">
      <c r="A2300" s="193" t="s">
        <v>3094</v>
      </c>
      <c r="B2300" s="196"/>
      <c r="C2300" s="193" t="s">
        <v>3160</v>
      </c>
      <c r="D2300" s="193"/>
      <c r="E2300" s="193">
        <v>2E-3</v>
      </c>
      <c r="F2300" s="193"/>
      <c r="G2300" s="193"/>
      <c r="H2300" s="193" t="s">
        <v>3094</v>
      </c>
      <c r="I2300" s="193"/>
      <c r="J2300" s="1"/>
      <c r="K2300" s="1"/>
      <c r="L2300" s="1"/>
      <c r="M2300" s="1"/>
    </row>
    <row r="2301" spans="1:13" ht="16.5" customHeight="1" x14ac:dyDescent="0.2">
      <c r="A2301" s="193"/>
      <c r="B2301" s="196"/>
      <c r="C2301" s="193" t="s">
        <v>4055</v>
      </c>
      <c r="D2301" s="193"/>
      <c r="E2301" s="193">
        <v>1E-3</v>
      </c>
      <c r="F2301" s="193"/>
      <c r="G2301" s="193"/>
      <c r="H2301" s="193"/>
      <c r="I2301" s="193"/>
      <c r="J2301" s="1"/>
      <c r="K2301" s="1"/>
      <c r="L2301" s="1"/>
      <c r="M2301" s="1"/>
    </row>
    <row r="2302" spans="1:13" ht="16.5" customHeight="1" x14ac:dyDescent="0.2">
      <c r="A2302" s="193"/>
      <c r="B2302" s="196"/>
      <c r="C2302" s="193" t="s">
        <v>4047</v>
      </c>
      <c r="D2302" s="193"/>
      <c r="E2302" s="193">
        <v>4.7E-2</v>
      </c>
      <c r="F2302" s="193"/>
      <c r="G2302" s="193"/>
      <c r="H2302" s="193"/>
      <c r="I2302" s="193"/>
      <c r="J2302" s="1"/>
      <c r="K2302" s="1"/>
      <c r="L2302" s="1"/>
      <c r="M2302" s="1"/>
    </row>
    <row r="2303" spans="1:13" ht="16.5" customHeight="1" x14ac:dyDescent="0.2">
      <c r="A2303" s="193" t="s">
        <v>3094</v>
      </c>
      <c r="B2303" s="196"/>
      <c r="C2303" s="193" t="s">
        <v>3147</v>
      </c>
      <c r="D2303" s="193">
        <v>0.2</v>
      </c>
      <c r="E2303" s="193"/>
      <c r="F2303" s="193"/>
      <c r="G2303" s="193"/>
      <c r="H2303" s="193" t="s">
        <v>3094</v>
      </c>
      <c r="I2303" s="193"/>
      <c r="J2303" s="1"/>
      <c r="K2303" s="1"/>
      <c r="L2303" s="1"/>
      <c r="M2303" s="1"/>
    </row>
    <row r="2304" spans="1:13" ht="16.5" customHeight="1" x14ac:dyDescent="0.2">
      <c r="A2304" s="193"/>
      <c r="B2304" s="196"/>
      <c r="C2304" s="193" t="s">
        <v>3148</v>
      </c>
      <c r="D2304" s="193">
        <v>1</v>
      </c>
      <c r="E2304" s="193"/>
      <c r="F2304" s="193"/>
      <c r="G2304" s="193"/>
      <c r="H2304" s="193"/>
      <c r="I2304" s="193"/>
      <c r="J2304" s="1"/>
      <c r="K2304" s="1"/>
      <c r="L2304" s="1"/>
      <c r="M2304" s="1"/>
    </row>
    <row r="2305" spans="1:13" ht="16.5" customHeight="1" x14ac:dyDescent="0.2">
      <c r="A2305" s="193" t="s">
        <v>3094</v>
      </c>
      <c r="B2305" s="196"/>
      <c r="C2305" s="193" t="s">
        <v>3099</v>
      </c>
      <c r="D2305" s="193">
        <v>1</v>
      </c>
      <c r="E2305" s="193"/>
      <c r="F2305" s="193"/>
      <c r="G2305" s="193"/>
      <c r="H2305" s="193" t="s">
        <v>3094</v>
      </c>
      <c r="I2305" s="193"/>
      <c r="J2305" s="1"/>
      <c r="K2305" s="1"/>
      <c r="L2305" s="1"/>
      <c r="M2305" s="1"/>
    </row>
    <row r="2306" spans="1:13" ht="16.5" customHeight="1" x14ac:dyDescent="0.2">
      <c r="A2306" s="193" t="s">
        <v>3094</v>
      </c>
      <c r="B2306" s="196"/>
      <c r="C2306" s="193" t="s">
        <v>3100</v>
      </c>
      <c r="D2306" s="193">
        <v>1</v>
      </c>
      <c r="E2306" s="193"/>
      <c r="F2306" s="193"/>
      <c r="G2306" s="193"/>
      <c r="H2306" s="193" t="s">
        <v>3094</v>
      </c>
      <c r="I2306" s="193"/>
      <c r="J2306" s="1"/>
      <c r="K2306" s="1"/>
      <c r="L2306" s="1"/>
      <c r="M2306" s="1"/>
    </row>
    <row r="2307" spans="1:13" ht="16.5" customHeight="1" x14ac:dyDescent="0.2">
      <c r="A2307" s="193" t="s">
        <v>3094</v>
      </c>
      <c r="B2307" s="196"/>
      <c r="C2307" s="193" t="s">
        <v>3104</v>
      </c>
      <c r="D2307" s="193"/>
      <c r="E2307" s="193">
        <v>5</v>
      </c>
      <c r="F2307" s="193"/>
      <c r="G2307" s="193"/>
      <c r="H2307" s="193" t="s">
        <v>3094</v>
      </c>
      <c r="I2307" s="193"/>
      <c r="J2307" s="1"/>
      <c r="K2307" s="1"/>
      <c r="L2307" s="1"/>
      <c r="M2307" s="1"/>
    </row>
    <row r="2308" spans="1:13" ht="16.5" customHeight="1" x14ac:dyDescent="0.2">
      <c r="A2308" s="193"/>
      <c r="B2308" s="196"/>
      <c r="C2308" s="193" t="s">
        <v>4013</v>
      </c>
      <c r="D2308" s="193"/>
      <c r="E2308" s="193">
        <v>5</v>
      </c>
      <c r="F2308" s="193"/>
      <c r="G2308" s="193"/>
      <c r="H2308" s="193"/>
      <c r="I2308" s="193"/>
      <c r="J2308" s="1"/>
      <c r="K2308" s="1"/>
      <c r="L2308" s="1"/>
      <c r="M2308" s="1"/>
    </row>
    <row r="2309" spans="1:13" ht="16.5" customHeight="1" x14ac:dyDescent="0.2">
      <c r="A2309" s="193"/>
      <c r="B2309" s="196"/>
      <c r="C2309" s="193" t="s">
        <v>4011</v>
      </c>
      <c r="D2309" s="193">
        <v>0.2</v>
      </c>
      <c r="E2309" s="193"/>
      <c r="F2309" s="193"/>
      <c r="G2309" s="193"/>
      <c r="H2309" s="193"/>
      <c r="I2309" s="193"/>
      <c r="J2309" s="1"/>
      <c r="K2309" s="1"/>
      <c r="L2309" s="1"/>
      <c r="M2309" s="1"/>
    </row>
    <row r="2310" spans="1:13" ht="16.5" customHeight="1" x14ac:dyDescent="0.2">
      <c r="A2310" s="193"/>
      <c r="B2310" s="196"/>
      <c r="C2310" s="193" t="s">
        <v>4042</v>
      </c>
      <c r="D2310" s="193">
        <v>1</v>
      </c>
      <c r="E2310" s="193"/>
      <c r="F2310" s="193"/>
      <c r="G2310" s="193"/>
      <c r="H2310" s="193"/>
      <c r="I2310" s="193"/>
      <c r="J2310" s="1"/>
      <c r="K2310" s="1"/>
      <c r="L2310" s="1"/>
      <c r="M2310" s="1"/>
    </row>
    <row r="2311" spans="1:13" ht="16.5" customHeight="1" x14ac:dyDescent="0.2">
      <c r="A2311" s="193" t="s">
        <v>3094</v>
      </c>
      <c r="B2311" s="196"/>
      <c r="C2311" s="193" t="s">
        <v>4012</v>
      </c>
      <c r="D2311" s="193">
        <f>SUM(D2303:D2306)</f>
        <v>3.2</v>
      </c>
      <c r="E2311" s="193"/>
      <c r="F2311" s="193"/>
      <c r="G2311" s="193"/>
      <c r="H2311" s="193" t="s">
        <v>3094</v>
      </c>
      <c r="I2311" s="193"/>
      <c r="J2311" s="1"/>
      <c r="K2311" s="1"/>
      <c r="L2311" s="1"/>
      <c r="M2311" s="1"/>
    </row>
    <row r="2312" spans="1:13" ht="16.5" customHeight="1" x14ac:dyDescent="0.2">
      <c r="A2312" s="193">
        <f>+A2298+1</f>
        <v>55107</v>
      </c>
      <c r="B2312" s="194" t="str">
        <f>VLOOKUP($A2312,'P-Partidas-MT'!$A:$C,2,0)</f>
        <v>Armado A16-D(1.2)</v>
      </c>
      <c r="C2312" s="195"/>
      <c r="D2312" s="195"/>
      <c r="E2312" s="195"/>
      <c r="F2312" s="195"/>
      <c r="G2312" s="195"/>
      <c r="H2312" s="195" t="s">
        <v>72</v>
      </c>
      <c r="I2312" s="195">
        <f>VLOOKUP(A2312,'P-Partidas-MT'!$A$72:$AE$804,31,0)</f>
        <v>4.8</v>
      </c>
      <c r="J2312" s="1"/>
      <c r="K2312" s="1"/>
      <c r="L2312" s="1"/>
      <c r="M2312" s="1"/>
    </row>
    <row r="2313" spans="1:13" ht="16.5" customHeight="1" x14ac:dyDescent="0.2">
      <c r="A2313" s="193" t="s">
        <v>3094</v>
      </c>
      <c r="B2313" s="196"/>
      <c r="C2313" s="193" t="s">
        <v>4048</v>
      </c>
      <c r="D2313" s="193"/>
      <c r="E2313" s="193">
        <v>0.04</v>
      </c>
      <c r="F2313" s="193"/>
      <c r="G2313" s="193"/>
      <c r="H2313" s="193" t="s">
        <v>3094</v>
      </c>
      <c r="I2313" s="193"/>
      <c r="J2313" s="1"/>
      <c r="K2313" s="1"/>
      <c r="L2313" s="1"/>
      <c r="M2313" s="1"/>
    </row>
    <row r="2314" spans="1:13" ht="16.5" customHeight="1" x14ac:dyDescent="0.2">
      <c r="A2314" s="193" t="s">
        <v>3094</v>
      </c>
      <c r="B2314" s="196"/>
      <c r="C2314" s="193" t="s">
        <v>3160</v>
      </c>
      <c r="D2314" s="193"/>
      <c r="E2314" s="193">
        <v>2E-3</v>
      </c>
      <c r="F2314" s="193"/>
      <c r="G2314" s="193"/>
      <c r="H2314" s="193" t="s">
        <v>3094</v>
      </c>
      <c r="I2314" s="193"/>
      <c r="J2314" s="1"/>
      <c r="K2314" s="1"/>
      <c r="L2314" s="1"/>
      <c r="M2314" s="1"/>
    </row>
    <row r="2315" spans="1:13" ht="16.5" customHeight="1" x14ac:dyDescent="0.2">
      <c r="A2315" s="193"/>
      <c r="B2315" s="196"/>
      <c r="C2315" s="193" t="s">
        <v>4055</v>
      </c>
      <c r="D2315" s="193"/>
      <c r="E2315" s="193">
        <v>1E-3</v>
      </c>
      <c r="F2315" s="193"/>
      <c r="G2315" s="193"/>
      <c r="H2315" s="193"/>
      <c r="I2315" s="193"/>
      <c r="J2315" s="1"/>
      <c r="K2315" s="1"/>
      <c r="L2315" s="1"/>
      <c r="M2315" s="1"/>
    </row>
    <row r="2316" spans="1:13" ht="16.5" customHeight="1" x14ac:dyDescent="0.2">
      <c r="A2316" s="193"/>
      <c r="B2316" s="196"/>
      <c r="C2316" s="193" t="s">
        <v>4047</v>
      </c>
      <c r="D2316" s="193"/>
      <c r="E2316" s="193">
        <v>4.7E-2</v>
      </c>
      <c r="F2316" s="193"/>
      <c r="G2316" s="193"/>
      <c r="H2316" s="193"/>
      <c r="I2316" s="193"/>
      <c r="J2316" s="1"/>
      <c r="K2316" s="1"/>
      <c r="L2316" s="1"/>
      <c r="M2316" s="1"/>
    </row>
    <row r="2317" spans="1:13" ht="16.5" customHeight="1" x14ac:dyDescent="0.2">
      <c r="A2317" s="193" t="s">
        <v>3094</v>
      </c>
      <c r="B2317" s="196"/>
      <c r="C2317" s="193" t="s">
        <v>3147</v>
      </c>
      <c r="D2317" s="193">
        <v>0.2</v>
      </c>
      <c r="E2317" s="193"/>
      <c r="F2317" s="193"/>
      <c r="G2317" s="193"/>
      <c r="H2317" s="193" t="s">
        <v>3094</v>
      </c>
      <c r="I2317" s="193"/>
      <c r="J2317" s="1"/>
      <c r="K2317" s="1"/>
      <c r="L2317" s="1"/>
      <c r="M2317" s="1"/>
    </row>
    <row r="2318" spans="1:13" ht="16.5" customHeight="1" x14ac:dyDescent="0.2">
      <c r="A2318" s="193"/>
      <c r="B2318" s="196"/>
      <c r="C2318" s="193" t="s">
        <v>3148</v>
      </c>
      <c r="D2318" s="193">
        <v>1</v>
      </c>
      <c r="E2318" s="193"/>
      <c r="F2318" s="193"/>
      <c r="G2318" s="193"/>
      <c r="H2318" s="193"/>
      <c r="I2318" s="193"/>
      <c r="J2318" s="1"/>
      <c r="K2318" s="1"/>
      <c r="L2318" s="1"/>
      <c r="M2318" s="1"/>
    </row>
    <row r="2319" spans="1:13" ht="16.5" customHeight="1" x14ac:dyDescent="0.2">
      <c r="A2319" s="193" t="s">
        <v>3094</v>
      </c>
      <c r="B2319" s="196"/>
      <c r="C2319" s="193" t="s">
        <v>3099</v>
      </c>
      <c r="D2319" s="193">
        <v>1</v>
      </c>
      <c r="E2319" s="193"/>
      <c r="F2319" s="193"/>
      <c r="G2319" s="193"/>
      <c r="H2319" s="193" t="s">
        <v>3094</v>
      </c>
      <c r="I2319" s="193"/>
      <c r="J2319" s="1"/>
      <c r="K2319" s="1"/>
      <c r="L2319" s="1"/>
      <c r="M2319" s="1"/>
    </row>
    <row r="2320" spans="1:13" ht="16.5" customHeight="1" x14ac:dyDescent="0.2">
      <c r="A2320" s="193" t="s">
        <v>3094</v>
      </c>
      <c r="B2320" s="196"/>
      <c r="C2320" s="193" t="s">
        <v>3100</v>
      </c>
      <c r="D2320" s="193">
        <v>1</v>
      </c>
      <c r="E2320" s="193"/>
      <c r="F2320" s="193"/>
      <c r="G2320" s="193"/>
      <c r="H2320" s="193" t="s">
        <v>3094</v>
      </c>
      <c r="I2320" s="193"/>
      <c r="J2320" s="1"/>
      <c r="K2320" s="1"/>
      <c r="L2320" s="1"/>
      <c r="M2320" s="1"/>
    </row>
    <row r="2321" spans="1:13" ht="16.5" customHeight="1" x14ac:dyDescent="0.2">
      <c r="A2321" s="193" t="s">
        <v>3094</v>
      </c>
      <c r="B2321" s="196"/>
      <c r="C2321" s="193" t="s">
        <v>3104</v>
      </c>
      <c r="D2321" s="193"/>
      <c r="E2321" s="193">
        <v>5</v>
      </c>
      <c r="F2321" s="193"/>
      <c r="G2321" s="193"/>
      <c r="H2321" s="193" t="s">
        <v>3094</v>
      </c>
      <c r="I2321" s="193"/>
      <c r="J2321" s="1"/>
      <c r="K2321" s="1"/>
      <c r="L2321" s="1"/>
      <c r="M2321" s="1"/>
    </row>
    <row r="2322" spans="1:13" ht="16.5" customHeight="1" x14ac:dyDescent="0.2">
      <c r="A2322" s="193"/>
      <c r="B2322" s="196"/>
      <c r="C2322" s="193" t="s">
        <v>4013</v>
      </c>
      <c r="D2322" s="193"/>
      <c r="E2322" s="193">
        <v>5</v>
      </c>
      <c r="F2322" s="193"/>
      <c r="G2322" s="193"/>
      <c r="H2322" s="193"/>
      <c r="I2322" s="193"/>
      <c r="J2322" s="1"/>
      <c r="K2322" s="1"/>
      <c r="L2322" s="1"/>
      <c r="M2322" s="1"/>
    </row>
    <row r="2323" spans="1:13" ht="16.5" customHeight="1" x14ac:dyDescent="0.2">
      <c r="A2323" s="193"/>
      <c r="B2323" s="196"/>
      <c r="C2323" s="193" t="s">
        <v>4011</v>
      </c>
      <c r="D2323" s="193">
        <v>0.2</v>
      </c>
      <c r="E2323" s="193"/>
      <c r="F2323" s="193"/>
      <c r="G2323" s="193"/>
      <c r="H2323" s="193"/>
      <c r="I2323" s="193"/>
      <c r="J2323" s="1"/>
      <c r="K2323" s="1"/>
      <c r="L2323" s="1"/>
      <c r="M2323" s="1"/>
    </row>
    <row r="2324" spans="1:13" ht="16.5" customHeight="1" x14ac:dyDescent="0.2">
      <c r="A2324" s="193"/>
      <c r="B2324" s="196"/>
      <c r="C2324" s="193" t="s">
        <v>4042</v>
      </c>
      <c r="D2324" s="193">
        <v>1</v>
      </c>
      <c r="E2324" s="193"/>
      <c r="F2324" s="193"/>
      <c r="G2324" s="193"/>
      <c r="H2324" s="193"/>
      <c r="I2324" s="193"/>
      <c r="J2324" s="1"/>
      <c r="K2324" s="1"/>
      <c r="L2324" s="1"/>
      <c r="M2324" s="1"/>
    </row>
    <row r="2325" spans="1:13" ht="16.5" customHeight="1" x14ac:dyDescent="0.2">
      <c r="A2325" s="193" t="s">
        <v>3094</v>
      </c>
      <c r="B2325" s="196"/>
      <c r="C2325" s="193" t="s">
        <v>4012</v>
      </c>
      <c r="D2325" s="193">
        <f>SUM(D2317:D2320)</f>
        <v>3.2</v>
      </c>
      <c r="E2325" s="193"/>
      <c r="F2325" s="193"/>
      <c r="G2325" s="193"/>
      <c r="H2325" s="193" t="s">
        <v>3094</v>
      </c>
      <c r="I2325" s="193"/>
      <c r="J2325" s="1"/>
      <c r="K2325" s="1"/>
      <c r="L2325" s="1"/>
      <c r="M2325" s="1"/>
    </row>
    <row r="2326" spans="1:13" ht="16.5" customHeight="1" x14ac:dyDescent="0.2">
      <c r="A2326" s="193">
        <f>+A2312+1</f>
        <v>55108</v>
      </c>
      <c r="B2326" s="194" t="str">
        <f>VLOOKUP($A2326,'P-Partidas-MT'!$A:$C,2,0)</f>
        <v>Armado A16-D(1.5)</v>
      </c>
      <c r="C2326" s="195"/>
      <c r="D2326" s="195"/>
      <c r="E2326" s="195"/>
      <c r="F2326" s="195"/>
      <c r="G2326" s="195"/>
      <c r="H2326" s="195" t="s">
        <v>72</v>
      </c>
      <c r="I2326" s="195">
        <f>VLOOKUP(A2326,'P-Partidas-MT'!$A$72:$AE$804,31,0)</f>
        <v>4.5</v>
      </c>
      <c r="J2326" s="1"/>
      <c r="K2326" s="1"/>
      <c r="L2326" s="1"/>
      <c r="M2326" s="1"/>
    </row>
    <row r="2327" spans="1:13" ht="16.5" customHeight="1" x14ac:dyDescent="0.2">
      <c r="A2327" s="193" t="s">
        <v>3094</v>
      </c>
      <c r="B2327" s="196"/>
      <c r="C2327" s="193" t="s">
        <v>4048</v>
      </c>
      <c r="D2327" s="193"/>
      <c r="E2327" s="193">
        <v>0.04</v>
      </c>
      <c r="F2327" s="193"/>
      <c r="G2327" s="193"/>
      <c r="H2327" s="193" t="s">
        <v>3094</v>
      </c>
      <c r="I2327" s="193"/>
      <c r="J2327" s="1"/>
      <c r="K2327" s="1"/>
      <c r="L2327" s="1"/>
      <c r="M2327" s="1"/>
    </row>
    <row r="2328" spans="1:13" ht="16.5" customHeight="1" x14ac:dyDescent="0.2">
      <c r="A2328" s="193" t="s">
        <v>3094</v>
      </c>
      <c r="B2328" s="196"/>
      <c r="C2328" s="193" t="s">
        <v>3160</v>
      </c>
      <c r="D2328" s="193"/>
      <c r="E2328" s="193">
        <v>2E-3</v>
      </c>
      <c r="F2328" s="193"/>
      <c r="G2328" s="193"/>
      <c r="H2328" s="193" t="s">
        <v>3094</v>
      </c>
      <c r="I2328" s="193"/>
      <c r="J2328" s="1"/>
      <c r="K2328" s="1"/>
      <c r="L2328" s="1"/>
      <c r="M2328" s="1"/>
    </row>
    <row r="2329" spans="1:13" ht="16.5" customHeight="1" x14ac:dyDescent="0.2">
      <c r="A2329" s="193"/>
      <c r="B2329" s="196"/>
      <c r="C2329" s="193" t="s">
        <v>4055</v>
      </c>
      <c r="D2329" s="193"/>
      <c r="E2329" s="193">
        <v>1E-3</v>
      </c>
      <c r="F2329" s="193"/>
      <c r="G2329" s="193"/>
      <c r="H2329" s="193"/>
      <c r="I2329" s="193"/>
      <c r="J2329" s="1"/>
      <c r="K2329" s="1"/>
      <c r="L2329" s="1"/>
      <c r="M2329" s="1"/>
    </row>
    <row r="2330" spans="1:13" ht="16.5" customHeight="1" x14ac:dyDescent="0.2">
      <c r="A2330" s="193"/>
      <c r="B2330" s="196"/>
      <c r="C2330" s="193" t="s">
        <v>4047</v>
      </c>
      <c r="D2330" s="193"/>
      <c r="E2330" s="193">
        <v>4.7E-2</v>
      </c>
      <c r="F2330" s="193"/>
      <c r="G2330" s="193"/>
      <c r="H2330" s="193"/>
      <c r="I2330" s="193"/>
      <c r="J2330" s="1"/>
      <c r="K2330" s="1"/>
      <c r="L2330" s="1"/>
      <c r="M2330" s="1"/>
    </row>
    <row r="2331" spans="1:13" ht="16.5" customHeight="1" x14ac:dyDescent="0.2">
      <c r="A2331" s="193" t="s">
        <v>3094</v>
      </c>
      <c r="B2331" s="196"/>
      <c r="C2331" s="193" t="s">
        <v>3147</v>
      </c>
      <c r="D2331" s="193">
        <v>0.2</v>
      </c>
      <c r="E2331" s="193"/>
      <c r="F2331" s="193"/>
      <c r="G2331" s="193"/>
      <c r="H2331" s="193" t="s">
        <v>3094</v>
      </c>
      <c r="I2331" s="193"/>
      <c r="J2331" s="1"/>
      <c r="K2331" s="1"/>
      <c r="L2331" s="1"/>
      <c r="M2331" s="1"/>
    </row>
    <row r="2332" spans="1:13" ht="16.5" customHeight="1" x14ac:dyDescent="0.2">
      <c r="A2332" s="193"/>
      <c r="B2332" s="196"/>
      <c r="C2332" s="193" t="s">
        <v>3148</v>
      </c>
      <c r="D2332" s="193">
        <v>1</v>
      </c>
      <c r="E2332" s="193"/>
      <c r="F2332" s="193"/>
      <c r="G2332" s="193"/>
      <c r="H2332" s="193"/>
      <c r="I2332" s="193"/>
      <c r="J2332" s="1"/>
      <c r="K2332" s="1"/>
      <c r="L2332" s="1"/>
      <c r="M2332" s="1"/>
    </row>
    <row r="2333" spans="1:13" ht="16.5" customHeight="1" x14ac:dyDescent="0.2">
      <c r="A2333" s="193" t="s">
        <v>3094</v>
      </c>
      <c r="B2333" s="196"/>
      <c r="C2333" s="193" t="s">
        <v>3099</v>
      </c>
      <c r="D2333" s="193">
        <v>1</v>
      </c>
      <c r="E2333" s="193"/>
      <c r="F2333" s="193"/>
      <c r="G2333" s="193"/>
      <c r="H2333" s="193" t="s">
        <v>3094</v>
      </c>
      <c r="I2333" s="193"/>
      <c r="J2333" s="1"/>
      <c r="K2333" s="1"/>
      <c r="L2333" s="1"/>
      <c r="M2333" s="1"/>
    </row>
    <row r="2334" spans="1:13" ht="16.5" customHeight="1" x14ac:dyDescent="0.2">
      <c r="A2334" s="193" t="s">
        <v>3094</v>
      </c>
      <c r="B2334" s="196"/>
      <c r="C2334" s="193" t="s">
        <v>3100</v>
      </c>
      <c r="D2334" s="193">
        <v>1</v>
      </c>
      <c r="E2334" s="193"/>
      <c r="F2334" s="193"/>
      <c r="G2334" s="193"/>
      <c r="H2334" s="193" t="s">
        <v>3094</v>
      </c>
      <c r="I2334" s="193"/>
      <c r="J2334" s="1"/>
      <c r="K2334" s="1"/>
      <c r="L2334" s="1"/>
      <c r="M2334" s="1"/>
    </row>
    <row r="2335" spans="1:13" ht="16.5" customHeight="1" x14ac:dyDescent="0.2">
      <c r="A2335" s="193" t="s">
        <v>3094</v>
      </c>
      <c r="B2335" s="196"/>
      <c r="C2335" s="193" t="s">
        <v>3104</v>
      </c>
      <c r="D2335" s="193"/>
      <c r="E2335" s="193">
        <v>5</v>
      </c>
      <c r="F2335" s="193"/>
      <c r="G2335" s="193"/>
      <c r="H2335" s="193" t="s">
        <v>3094</v>
      </c>
      <c r="I2335" s="193"/>
      <c r="J2335" s="1"/>
      <c r="K2335" s="1"/>
      <c r="L2335" s="1"/>
      <c r="M2335" s="1"/>
    </row>
    <row r="2336" spans="1:13" ht="16.5" customHeight="1" x14ac:dyDescent="0.2">
      <c r="A2336" s="193"/>
      <c r="B2336" s="196"/>
      <c r="C2336" s="193" t="s">
        <v>4013</v>
      </c>
      <c r="D2336" s="193"/>
      <c r="E2336" s="193">
        <v>5</v>
      </c>
      <c r="F2336" s="193"/>
      <c r="G2336" s="193"/>
      <c r="H2336" s="193"/>
      <c r="I2336" s="193"/>
      <c r="J2336" s="1"/>
      <c r="K2336" s="1"/>
      <c r="L2336" s="1"/>
      <c r="M2336" s="1"/>
    </row>
    <row r="2337" spans="1:13" ht="16.5" customHeight="1" x14ac:dyDescent="0.2">
      <c r="A2337" s="193"/>
      <c r="B2337" s="196"/>
      <c r="C2337" s="193" t="s">
        <v>4011</v>
      </c>
      <c r="D2337" s="193">
        <v>0.2</v>
      </c>
      <c r="E2337" s="193"/>
      <c r="F2337" s="193"/>
      <c r="G2337" s="193"/>
      <c r="H2337" s="193"/>
      <c r="I2337" s="193"/>
      <c r="J2337" s="1"/>
      <c r="K2337" s="1"/>
      <c r="L2337" s="1"/>
      <c r="M2337" s="1"/>
    </row>
    <row r="2338" spans="1:13" ht="16.5" customHeight="1" x14ac:dyDescent="0.2">
      <c r="A2338" s="193"/>
      <c r="B2338" s="196"/>
      <c r="C2338" s="193" t="s">
        <v>4042</v>
      </c>
      <c r="D2338" s="193">
        <v>1</v>
      </c>
      <c r="E2338" s="193"/>
      <c r="F2338" s="193"/>
      <c r="G2338" s="193"/>
      <c r="H2338" s="193"/>
      <c r="I2338" s="193"/>
      <c r="J2338" s="1"/>
      <c r="K2338" s="1"/>
      <c r="L2338" s="1"/>
      <c r="M2338" s="1"/>
    </row>
    <row r="2339" spans="1:13" ht="16.5" customHeight="1" x14ac:dyDescent="0.2">
      <c r="A2339" s="193" t="s">
        <v>3094</v>
      </c>
      <c r="B2339" s="196"/>
      <c r="C2339" s="193" t="s">
        <v>4012</v>
      </c>
      <c r="D2339" s="193">
        <f>SUM(D2331:D2334)</f>
        <v>3.2</v>
      </c>
      <c r="E2339" s="193"/>
      <c r="F2339" s="193"/>
      <c r="G2339" s="193"/>
      <c r="H2339" s="193" t="s">
        <v>3094</v>
      </c>
      <c r="I2339" s="193"/>
      <c r="J2339" s="1"/>
      <c r="K2339" s="1"/>
      <c r="L2339" s="1"/>
      <c r="M2339" s="1"/>
    </row>
    <row r="2340" spans="1:13" ht="16.5" customHeight="1" x14ac:dyDescent="0.2">
      <c r="A2340" s="193">
        <f>+A2326+1</f>
        <v>55109</v>
      </c>
      <c r="B2340" s="194" t="str">
        <f>VLOOKUP($A2340,'P-Partidas-MT'!$A:$C,2,0)</f>
        <v>Armado A16-D(2.0)</v>
      </c>
      <c r="C2340" s="195"/>
      <c r="D2340" s="195"/>
      <c r="E2340" s="195"/>
      <c r="F2340" s="195"/>
      <c r="G2340" s="195"/>
      <c r="H2340" s="195" t="s">
        <v>72</v>
      </c>
      <c r="I2340" s="195">
        <f>VLOOKUP(A2340,'P-Partidas-MT'!$A$72:$AE$804,31,0)</f>
        <v>4.4000000000000004</v>
      </c>
      <c r="J2340" s="1"/>
      <c r="K2340" s="1"/>
      <c r="L2340" s="1"/>
      <c r="M2340" s="1"/>
    </row>
    <row r="2341" spans="1:13" ht="16.5" customHeight="1" x14ac:dyDescent="0.2">
      <c r="A2341" s="193" t="s">
        <v>3094</v>
      </c>
      <c r="B2341" s="196"/>
      <c r="C2341" s="193" t="s">
        <v>4048</v>
      </c>
      <c r="D2341" s="193"/>
      <c r="E2341" s="193">
        <v>0.04</v>
      </c>
      <c r="F2341" s="193"/>
      <c r="G2341" s="193"/>
      <c r="H2341" s="193" t="s">
        <v>3094</v>
      </c>
      <c r="I2341" s="193"/>
      <c r="J2341" s="1"/>
      <c r="K2341" s="1"/>
      <c r="L2341" s="1"/>
      <c r="M2341" s="1"/>
    </row>
    <row r="2342" spans="1:13" ht="16.5" customHeight="1" x14ac:dyDescent="0.2">
      <c r="A2342" s="193" t="s">
        <v>3094</v>
      </c>
      <c r="B2342" s="196"/>
      <c r="C2342" s="193" t="s">
        <v>3160</v>
      </c>
      <c r="D2342" s="193"/>
      <c r="E2342" s="193">
        <v>2E-3</v>
      </c>
      <c r="F2342" s="193"/>
      <c r="G2342" s="193"/>
      <c r="H2342" s="193" t="s">
        <v>3094</v>
      </c>
      <c r="I2342" s="193"/>
      <c r="J2342" s="1"/>
      <c r="K2342" s="1"/>
      <c r="L2342" s="1"/>
      <c r="M2342" s="1"/>
    </row>
    <row r="2343" spans="1:13" ht="16.5" customHeight="1" x14ac:dyDescent="0.2">
      <c r="A2343" s="193"/>
      <c r="B2343" s="196"/>
      <c r="C2343" s="193" t="s">
        <v>4055</v>
      </c>
      <c r="D2343" s="193"/>
      <c r="E2343" s="193">
        <v>1E-3</v>
      </c>
      <c r="F2343" s="193"/>
      <c r="G2343" s="193"/>
      <c r="H2343" s="193"/>
      <c r="I2343" s="193"/>
      <c r="J2343" s="1"/>
      <c r="K2343" s="1"/>
      <c r="L2343" s="1"/>
      <c r="M2343" s="1"/>
    </row>
    <row r="2344" spans="1:13" ht="16.5" customHeight="1" x14ac:dyDescent="0.2">
      <c r="A2344" s="193"/>
      <c r="B2344" s="196"/>
      <c r="C2344" s="193" t="s">
        <v>4047</v>
      </c>
      <c r="D2344" s="193"/>
      <c r="E2344" s="193">
        <v>4.7E-2</v>
      </c>
      <c r="F2344" s="193"/>
      <c r="G2344" s="193"/>
      <c r="H2344" s="193"/>
      <c r="I2344" s="193"/>
      <c r="J2344" s="1"/>
      <c r="K2344" s="1"/>
      <c r="L2344" s="1"/>
      <c r="M2344" s="1"/>
    </row>
    <row r="2345" spans="1:13" ht="16.5" customHeight="1" x14ac:dyDescent="0.2">
      <c r="A2345" s="193" t="s">
        <v>3094</v>
      </c>
      <c r="B2345" s="196"/>
      <c r="C2345" s="193" t="s">
        <v>3147</v>
      </c>
      <c r="D2345" s="193">
        <v>0.2</v>
      </c>
      <c r="E2345" s="193"/>
      <c r="F2345" s="193"/>
      <c r="G2345" s="193"/>
      <c r="H2345" s="193" t="s">
        <v>3094</v>
      </c>
      <c r="I2345" s="193"/>
      <c r="J2345" s="1"/>
      <c r="K2345" s="1"/>
      <c r="L2345" s="1"/>
      <c r="M2345" s="1"/>
    </row>
    <row r="2346" spans="1:13" ht="16.5" customHeight="1" x14ac:dyDescent="0.2">
      <c r="A2346" s="193"/>
      <c r="B2346" s="196"/>
      <c r="C2346" s="193" t="s">
        <v>3148</v>
      </c>
      <c r="D2346" s="193">
        <v>1</v>
      </c>
      <c r="E2346" s="193"/>
      <c r="F2346" s="193"/>
      <c r="G2346" s="193"/>
      <c r="H2346" s="193"/>
      <c r="I2346" s="193"/>
      <c r="J2346" s="1"/>
      <c r="K2346" s="1"/>
      <c r="L2346" s="1"/>
      <c r="M2346" s="1"/>
    </row>
    <row r="2347" spans="1:13" ht="16.5" customHeight="1" x14ac:dyDescent="0.2">
      <c r="A2347" s="193" t="s">
        <v>3094</v>
      </c>
      <c r="B2347" s="196"/>
      <c r="C2347" s="193" t="s">
        <v>3099</v>
      </c>
      <c r="D2347" s="193">
        <v>1</v>
      </c>
      <c r="E2347" s="193"/>
      <c r="F2347" s="193"/>
      <c r="G2347" s="193"/>
      <c r="H2347" s="193" t="s">
        <v>3094</v>
      </c>
      <c r="I2347" s="193"/>
      <c r="J2347" s="1"/>
      <c r="K2347" s="1"/>
      <c r="L2347" s="1"/>
      <c r="M2347" s="1"/>
    </row>
    <row r="2348" spans="1:13" ht="16.5" customHeight="1" x14ac:dyDescent="0.2">
      <c r="A2348" s="193" t="s">
        <v>3094</v>
      </c>
      <c r="B2348" s="196"/>
      <c r="C2348" s="193" t="s">
        <v>3100</v>
      </c>
      <c r="D2348" s="193">
        <v>1</v>
      </c>
      <c r="E2348" s="193"/>
      <c r="F2348" s="193"/>
      <c r="G2348" s="193"/>
      <c r="H2348" s="193" t="s">
        <v>3094</v>
      </c>
      <c r="I2348" s="193"/>
      <c r="J2348" s="1"/>
      <c r="K2348" s="1"/>
      <c r="L2348" s="1"/>
      <c r="M2348" s="1"/>
    </row>
    <row r="2349" spans="1:13" ht="16.5" customHeight="1" x14ac:dyDescent="0.2">
      <c r="A2349" s="193" t="s">
        <v>3094</v>
      </c>
      <c r="B2349" s="196"/>
      <c r="C2349" s="193" t="s">
        <v>3104</v>
      </c>
      <c r="D2349" s="193"/>
      <c r="E2349" s="193">
        <v>5</v>
      </c>
      <c r="F2349" s="193"/>
      <c r="G2349" s="193"/>
      <c r="H2349" s="193" t="s">
        <v>3094</v>
      </c>
      <c r="I2349" s="193"/>
      <c r="J2349" s="1"/>
      <c r="K2349" s="1"/>
      <c r="L2349" s="1"/>
      <c r="M2349" s="1"/>
    </row>
    <row r="2350" spans="1:13" ht="16.5" customHeight="1" x14ac:dyDescent="0.2">
      <c r="A2350" s="193"/>
      <c r="B2350" s="196"/>
      <c r="C2350" s="193" t="s">
        <v>4013</v>
      </c>
      <c r="D2350" s="193"/>
      <c r="E2350" s="193">
        <v>5</v>
      </c>
      <c r="F2350" s="193"/>
      <c r="G2350" s="193"/>
      <c r="H2350" s="193"/>
      <c r="I2350" s="193"/>
      <c r="J2350" s="1"/>
      <c r="K2350" s="1"/>
      <c r="L2350" s="1"/>
      <c r="M2350" s="1"/>
    </row>
    <row r="2351" spans="1:13" ht="16.5" customHeight="1" x14ac:dyDescent="0.2">
      <c r="A2351" s="193"/>
      <c r="B2351" s="196"/>
      <c r="C2351" s="193" t="s">
        <v>4011</v>
      </c>
      <c r="D2351" s="193">
        <v>0.2</v>
      </c>
      <c r="E2351" s="193"/>
      <c r="F2351" s="193"/>
      <c r="G2351" s="193"/>
      <c r="H2351" s="193"/>
      <c r="I2351" s="193"/>
      <c r="J2351" s="1"/>
      <c r="K2351" s="1"/>
      <c r="L2351" s="1"/>
      <c r="M2351" s="1"/>
    </row>
    <row r="2352" spans="1:13" ht="16.5" customHeight="1" x14ac:dyDescent="0.2">
      <c r="A2352" s="193"/>
      <c r="B2352" s="196"/>
      <c r="C2352" s="193" t="s">
        <v>4042</v>
      </c>
      <c r="D2352" s="193">
        <v>1</v>
      </c>
      <c r="E2352" s="193"/>
      <c r="F2352" s="193"/>
      <c r="G2352" s="193"/>
      <c r="H2352" s="193"/>
      <c r="I2352" s="193"/>
      <c r="J2352" s="1"/>
      <c r="K2352" s="1"/>
      <c r="L2352" s="1"/>
      <c r="M2352" s="1"/>
    </row>
    <row r="2353" spans="1:13" ht="16.5" customHeight="1" x14ac:dyDescent="0.2">
      <c r="A2353" s="193" t="s">
        <v>3094</v>
      </c>
      <c r="B2353" s="196"/>
      <c r="C2353" s="193" t="s">
        <v>4012</v>
      </c>
      <c r="D2353" s="193">
        <f>SUM(D2345:D2348)</f>
        <v>3.2</v>
      </c>
      <c r="E2353" s="193"/>
      <c r="F2353" s="193"/>
      <c r="G2353" s="193"/>
      <c r="H2353" s="193" t="s">
        <v>3094</v>
      </c>
      <c r="I2353" s="193"/>
      <c r="J2353" s="1"/>
      <c r="K2353" s="1"/>
      <c r="L2353" s="1"/>
      <c r="M2353" s="1"/>
    </row>
    <row r="2354" spans="1:13" ht="15.75" customHeight="1" x14ac:dyDescent="0.2">
      <c r="A2354" s="193">
        <f>+A2340+1</f>
        <v>55110</v>
      </c>
      <c r="B2354" s="194" t="str">
        <f>VLOOKUP($A2354,'P-Partidas-MT'!$A:$C,2,0)</f>
        <v>Armado A16-2D(1.2)</v>
      </c>
      <c r="C2354" s="195"/>
      <c r="D2354" s="195"/>
      <c r="E2354" s="195"/>
      <c r="F2354" s="195"/>
      <c r="G2354" s="195"/>
      <c r="H2354" s="195" t="s">
        <v>72</v>
      </c>
      <c r="I2354" s="195">
        <f>VLOOKUP(A2354,'P-Partidas-MT'!$A$72:$AE$804,31,0)</f>
        <v>4</v>
      </c>
      <c r="J2354" s="1"/>
      <c r="K2354" s="1"/>
      <c r="L2354" s="1"/>
      <c r="M2354" s="1"/>
    </row>
    <row r="2355" spans="1:13" ht="15.75" customHeight="1" x14ac:dyDescent="0.2">
      <c r="A2355" s="193" t="s">
        <v>3094</v>
      </c>
      <c r="B2355" s="196"/>
      <c r="C2355" s="193" t="s">
        <v>4048</v>
      </c>
      <c r="D2355" s="193"/>
      <c r="E2355" s="193">
        <v>0.04</v>
      </c>
      <c r="F2355" s="193"/>
      <c r="G2355" s="193"/>
      <c r="H2355" s="193" t="s">
        <v>3094</v>
      </c>
      <c r="I2355" s="193"/>
      <c r="J2355" s="1"/>
      <c r="K2355" s="1"/>
      <c r="L2355" s="1"/>
      <c r="M2355" s="1"/>
    </row>
    <row r="2356" spans="1:13" ht="15.75" customHeight="1" x14ac:dyDescent="0.2">
      <c r="A2356" s="193" t="s">
        <v>3094</v>
      </c>
      <c r="B2356" s="196"/>
      <c r="C2356" s="193" t="s">
        <v>3160</v>
      </c>
      <c r="D2356" s="193"/>
      <c r="E2356" s="193">
        <v>2E-3</v>
      </c>
      <c r="F2356" s="193"/>
      <c r="G2356" s="193"/>
      <c r="H2356" s="193" t="s">
        <v>3094</v>
      </c>
      <c r="I2356" s="193"/>
      <c r="J2356" s="1"/>
      <c r="K2356" s="1"/>
      <c r="L2356" s="1"/>
      <c r="M2356" s="1"/>
    </row>
    <row r="2357" spans="1:13" ht="15.75" customHeight="1" x14ac:dyDescent="0.2">
      <c r="A2357" s="193"/>
      <c r="B2357" s="196"/>
      <c r="C2357" s="193" t="s">
        <v>4055</v>
      </c>
      <c r="D2357" s="193"/>
      <c r="E2357" s="193">
        <v>1E-3</v>
      </c>
      <c r="F2357" s="193"/>
      <c r="G2357" s="193"/>
      <c r="H2357" s="193"/>
      <c r="I2357" s="193"/>
      <c r="J2357" s="1"/>
      <c r="K2357" s="1"/>
      <c r="L2357" s="1"/>
      <c r="M2357" s="1"/>
    </row>
    <row r="2358" spans="1:13" ht="15.75" customHeight="1" x14ac:dyDescent="0.2">
      <c r="A2358" s="193"/>
      <c r="B2358" s="196"/>
      <c r="C2358" s="193" t="s">
        <v>4047</v>
      </c>
      <c r="D2358" s="193"/>
      <c r="E2358" s="193">
        <v>4.7E-2</v>
      </c>
      <c r="F2358" s="193"/>
      <c r="G2358" s="193"/>
      <c r="H2358" s="193"/>
      <c r="I2358" s="193"/>
      <c r="J2358" s="1"/>
      <c r="K2358" s="1"/>
      <c r="L2358" s="1"/>
      <c r="M2358" s="1"/>
    </row>
    <row r="2359" spans="1:13" ht="15.75" customHeight="1" x14ac:dyDescent="0.2">
      <c r="A2359" s="193" t="s">
        <v>3094</v>
      </c>
      <c r="B2359" s="196"/>
      <c r="C2359" s="193" t="s">
        <v>3147</v>
      </c>
      <c r="D2359" s="193">
        <v>0.2</v>
      </c>
      <c r="E2359" s="193"/>
      <c r="F2359" s="193"/>
      <c r="G2359" s="193"/>
      <c r="H2359" s="193" t="s">
        <v>3094</v>
      </c>
      <c r="I2359" s="193"/>
      <c r="J2359" s="1"/>
      <c r="K2359" s="1"/>
      <c r="L2359" s="1"/>
      <c r="M2359" s="1"/>
    </row>
    <row r="2360" spans="1:13" ht="15.75" customHeight="1" x14ac:dyDescent="0.2">
      <c r="A2360" s="193"/>
      <c r="B2360" s="196"/>
      <c r="C2360" s="193" t="s">
        <v>3148</v>
      </c>
      <c r="D2360" s="193">
        <v>1</v>
      </c>
      <c r="E2360" s="193"/>
      <c r="F2360" s="193"/>
      <c r="G2360" s="193"/>
      <c r="H2360" s="193"/>
      <c r="I2360" s="193"/>
      <c r="J2360" s="1"/>
      <c r="K2360" s="1"/>
      <c r="L2360" s="1"/>
      <c r="M2360" s="1"/>
    </row>
    <row r="2361" spans="1:13" ht="15.75" customHeight="1" x14ac:dyDescent="0.2">
      <c r="A2361" s="193" t="s">
        <v>3094</v>
      </c>
      <c r="B2361" s="196"/>
      <c r="C2361" s="193" t="s">
        <v>3099</v>
      </c>
      <c r="D2361" s="193">
        <v>1</v>
      </c>
      <c r="E2361" s="193"/>
      <c r="F2361" s="193"/>
      <c r="G2361" s="193"/>
      <c r="H2361" s="193" t="s">
        <v>3094</v>
      </c>
      <c r="I2361" s="193"/>
      <c r="J2361" s="1"/>
      <c r="K2361" s="1"/>
      <c r="L2361" s="1"/>
      <c r="M2361" s="1"/>
    </row>
    <row r="2362" spans="1:13" ht="15.75" customHeight="1" x14ac:dyDescent="0.2">
      <c r="A2362" s="193" t="s">
        <v>3094</v>
      </c>
      <c r="B2362" s="196"/>
      <c r="C2362" s="193" t="s">
        <v>3100</v>
      </c>
      <c r="D2362" s="193">
        <v>1</v>
      </c>
      <c r="E2362" s="193"/>
      <c r="F2362" s="193"/>
      <c r="G2362" s="193"/>
      <c r="H2362" s="193" t="s">
        <v>3094</v>
      </c>
      <c r="I2362" s="193"/>
      <c r="J2362" s="1"/>
      <c r="K2362" s="1"/>
      <c r="L2362" s="1"/>
      <c r="M2362" s="1"/>
    </row>
    <row r="2363" spans="1:13" ht="15.75" customHeight="1" x14ac:dyDescent="0.2">
      <c r="A2363" s="193" t="s">
        <v>3094</v>
      </c>
      <c r="B2363" s="196"/>
      <c r="C2363" s="193" t="s">
        <v>3104</v>
      </c>
      <c r="D2363" s="193"/>
      <c r="E2363" s="193">
        <v>5</v>
      </c>
      <c r="F2363" s="193"/>
      <c r="G2363" s="193"/>
      <c r="H2363" s="193" t="s">
        <v>3094</v>
      </c>
      <c r="I2363" s="193"/>
      <c r="J2363" s="1"/>
      <c r="K2363" s="1"/>
      <c r="L2363" s="1"/>
      <c r="M2363" s="1"/>
    </row>
    <row r="2364" spans="1:13" ht="15.75" customHeight="1" x14ac:dyDescent="0.2">
      <c r="A2364" s="193"/>
      <c r="B2364" s="196"/>
      <c r="C2364" s="193" t="s">
        <v>4013</v>
      </c>
      <c r="D2364" s="193"/>
      <c r="E2364" s="193">
        <v>5</v>
      </c>
      <c r="F2364" s="193"/>
      <c r="G2364" s="193"/>
      <c r="H2364" s="193"/>
      <c r="I2364" s="193"/>
      <c r="J2364" s="1"/>
      <c r="K2364" s="1"/>
      <c r="L2364" s="1"/>
      <c r="M2364" s="1"/>
    </row>
    <row r="2365" spans="1:13" ht="15.75" customHeight="1" x14ac:dyDescent="0.2">
      <c r="A2365" s="193"/>
      <c r="B2365" s="196"/>
      <c r="C2365" s="193" t="s">
        <v>4011</v>
      </c>
      <c r="D2365" s="193">
        <v>0.2</v>
      </c>
      <c r="E2365" s="193"/>
      <c r="F2365" s="193"/>
      <c r="G2365" s="193"/>
      <c r="H2365" s="193"/>
      <c r="I2365" s="193"/>
      <c r="J2365" s="1"/>
      <c r="K2365" s="1"/>
      <c r="L2365" s="1"/>
      <c r="M2365" s="1"/>
    </row>
    <row r="2366" spans="1:13" ht="15.75" customHeight="1" x14ac:dyDescent="0.2">
      <c r="A2366" s="193"/>
      <c r="B2366" s="196"/>
      <c r="C2366" s="193" t="s">
        <v>4042</v>
      </c>
      <c r="D2366" s="193">
        <v>1</v>
      </c>
      <c r="E2366" s="193"/>
      <c r="F2366" s="193"/>
      <c r="G2366" s="193"/>
      <c r="H2366" s="193"/>
      <c r="I2366" s="193"/>
      <c r="J2366" s="1"/>
      <c r="K2366" s="1"/>
      <c r="L2366" s="1"/>
      <c r="M2366" s="1"/>
    </row>
    <row r="2367" spans="1:13" ht="15.75" customHeight="1" x14ac:dyDescent="0.2">
      <c r="A2367" s="193" t="s">
        <v>3094</v>
      </c>
      <c r="B2367" s="196"/>
      <c r="C2367" s="193" t="s">
        <v>4012</v>
      </c>
      <c r="D2367" s="193">
        <f>SUM(D2359:D2362)</f>
        <v>3.2</v>
      </c>
      <c r="E2367" s="193"/>
      <c r="F2367" s="193"/>
      <c r="G2367" s="193"/>
      <c r="H2367" s="193" t="s">
        <v>3094</v>
      </c>
      <c r="I2367" s="193"/>
      <c r="J2367" s="1"/>
      <c r="K2367" s="1"/>
      <c r="L2367" s="1"/>
      <c r="M2367" s="1"/>
    </row>
    <row r="2368" spans="1:13" ht="15.75" customHeight="1" x14ac:dyDescent="0.2">
      <c r="A2368" s="193">
        <f>+A2354+1</f>
        <v>55111</v>
      </c>
      <c r="B2368" s="194" t="str">
        <f>VLOOKUP($A2368,'P-Partidas-MT'!$A:$C,2,0)</f>
        <v>Armado A16-2D(1.5)</v>
      </c>
      <c r="C2368" s="195"/>
      <c r="D2368" s="195"/>
      <c r="E2368" s="195"/>
      <c r="F2368" s="195"/>
      <c r="G2368" s="195"/>
      <c r="H2368" s="195" t="s">
        <v>72</v>
      </c>
      <c r="I2368" s="195">
        <f>VLOOKUP(A2368,'P-Partidas-MT'!$A$72:$AE$804,31,0)</f>
        <v>3.9</v>
      </c>
      <c r="J2368" s="1"/>
      <c r="K2368" s="1"/>
      <c r="L2368" s="1"/>
      <c r="M2368" s="1"/>
    </row>
    <row r="2369" spans="1:13" ht="15.75" customHeight="1" x14ac:dyDescent="0.2">
      <c r="A2369" s="193" t="s">
        <v>3094</v>
      </c>
      <c r="B2369" s="196"/>
      <c r="C2369" s="193" t="s">
        <v>4048</v>
      </c>
      <c r="D2369" s="193"/>
      <c r="E2369" s="193">
        <v>0.04</v>
      </c>
      <c r="F2369" s="193"/>
      <c r="G2369" s="193"/>
      <c r="H2369" s="193" t="s">
        <v>3094</v>
      </c>
      <c r="I2369" s="193"/>
      <c r="J2369" s="1"/>
      <c r="K2369" s="1"/>
      <c r="L2369" s="1"/>
      <c r="M2369" s="1"/>
    </row>
    <row r="2370" spans="1:13" ht="15.75" customHeight="1" x14ac:dyDescent="0.2">
      <c r="A2370" s="193" t="s">
        <v>3094</v>
      </c>
      <c r="B2370" s="196"/>
      <c r="C2370" s="193" t="s">
        <v>3160</v>
      </c>
      <c r="D2370" s="193"/>
      <c r="E2370" s="193">
        <v>2E-3</v>
      </c>
      <c r="F2370" s="193"/>
      <c r="G2370" s="193"/>
      <c r="H2370" s="193" t="s">
        <v>3094</v>
      </c>
      <c r="I2370" s="193"/>
      <c r="J2370" s="1"/>
      <c r="K2370" s="1"/>
      <c r="L2370" s="1"/>
      <c r="M2370" s="1"/>
    </row>
    <row r="2371" spans="1:13" ht="15.75" customHeight="1" x14ac:dyDescent="0.2">
      <c r="A2371" s="193"/>
      <c r="B2371" s="196"/>
      <c r="C2371" s="193" t="s">
        <v>4055</v>
      </c>
      <c r="D2371" s="193"/>
      <c r="E2371" s="193">
        <v>1E-3</v>
      </c>
      <c r="F2371" s="193"/>
      <c r="G2371" s="193"/>
      <c r="H2371" s="193"/>
      <c r="I2371" s="193"/>
      <c r="J2371" s="1"/>
      <c r="K2371" s="1"/>
      <c r="L2371" s="1"/>
      <c r="M2371" s="1"/>
    </row>
    <row r="2372" spans="1:13" ht="15.75" customHeight="1" x14ac:dyDescent="0.2">
      <c r="A2372" s="193"/>
      <c r="B2372" s="196"/>
      <c r="C2372" s="193" t="s">
        <v>4047</v>
      </c>
      <c r="D2372" s="193"/>
      <c r="E2372" s="193">
        <v>4.7E-2</v>
      </c>
      <c r="F2372" s="193"/>
      <c r="G2372" s="193"/>
      <c r="H2372" s="193"/>
      <c r="I2372" s="193"/>
      <c r="J2372" s="1"/>
      <c r="K2372" s="1"/>
      <c r="L2372" s="1"/>
      <c r="M2372" s="1"/>
    </row>
    <row r="2373" spans="1:13" ht="15.75" customHeight="1" x14ac:dyDescent="0.2">
      <c r="A2373" s="193" t="s">
        <v>3094</v>
      </c>
      <c r="B2373" s="196"/>
      <c r="C2373" s="193" t="s">
        <v>3147</v>
      </c>
      <c r="D2373" s="193">
        <v>0.2</v>
      </c>
      <c r="E2373" s="193"/>
      <c r="F2373" s="193"/>
      <c r="G2373" s="193"/>
      <c r="H2373" s="193" t="s">
        <v>3094</v>
      </c>
      <c r="I2373" s="193"/>
      <c r="J2373" s="1"/>
      <c r="K2373" s="1"/>
      <c r="L2373" s="1"/>
      <c r="M2373" s="1"/>
    </row>
    <row r="2374" spans="1:13" ht="15.75" customHeight="1" x14ac:dyDescent="0.2">
      <c r="A2374" s="193"/>
      <c r="B2374" s="196"/>
      <c r="C2374" s="193" t="s">
        <v>3148</v>
      </c>
      <c r="D2374" s="193">
        <v>1</v>
      </c>
      <c r="E2374" s="193"/>
      <c r="F2374" s="193"/>
      <c r="G2374" s="193"/>
      <c r="H2374" s="193"/>
      <c r="I2374" s="193"/>
      <c r="J2374" s="1"/>
      <c r="K2374" s="1"/>
      <c r="L2374" s="1"/>
      <c r="M2374" s="1"/>
    </row>
    <row r="2375" spans="1:13" ht="15.75" customHeight="1" x14ac:dyDescent="0.2">
      <c r="A2375" s="193" t="s">
        <v>3094</v>
      </c>
      <c r="B2375" s="196"/>
      <c r="C2375" s="193" t="s">
        <v>3099</v>
      </c>
      <c r="D2375" s="193">
        <v>1</v>
      </c>
      <c r="E2375" s="193"/>
      <c r="F2375" s="193"/>
      <c r="G2375" s="193"/>
      <c r="H2375" s="193" t="s">
        <v>3094</v>
      </c>
      <c r="I2375" s="193"/>
      <c r="J2375" s="1"/>
      <c r="K2375" s="1"/>
      <c r="L2375" s="1"/>
      <c r="M2375" s="1"/>
    </row>
    <row r="2376" spans="1:13" ht="15.75" customHeight="1" x14ac:dyDescent="0.2">
      <c r="A2376" s="193" t="s">
        <v>3094</v>
      </c>
      <c r="B2376" s="196"/>
      <c r="C2376" s="193" t="s">
        <v>3100</v>
      </c>
      <c r="D2376" s="193">
        <v>1</v>
      </c>
      <c r="E2376" s="193"/>
      <c r="F2376" s="193"/>
      <c r="G2376" s="193"/>
      <c r="H2376" s="193" t="s">
        <v>3094</v>
      </c>
      <c r="I2376" s="193"/>
      <c r="J2376" s="1"/>
      <c r="K2376" s="1"/>
      <c r="L2376" s="1"/>
      <c r="M2376" s="1"/>
    </row>
    <row r="2377" spans="1:13" ht="15.75" customHeight="1" x14ac:dyDescent="0.2">
      <c r="A2377" s="193" t="s">
        <v>3094</v>
      </c>
      <c r="B2377" s="196"/>
      <c r="C2377" s="193" t="s">
        <v>3104</v>
      </c>
      <c r="D2377" s="193"/>
      <c r="E2377" s="193">
        <v>5</v>
      </c>
      <c r="F2377" s="193"/>
      <c r="G2377" s="193"/>
      <c r="H2377" s="193" t="s">
        <v>3094</v>
      </c>
      <c r="I2377" s="193"/>
      <c r="J2377" s="1"/>
      <c r="K2377" s="1"/>
      <c r="L2377" s="1"/>
      <c r="M2377" s="1"/>
    </row>
    <row r="2378" spans="1:13" ht="15.75" customHeight="1" x14ac:dyDescent="0.2">
      <c r="A2378" s="193"/>
      <c r="B2378" s="196"/>
      <c r="C2378" s="193" t="s">
        <v>4013</v>
      </c>
      <c r="D2378" s="193"/>
      <c r="E2378" s="193">
        <v>5</v>
      </c>
      <c r="F2378" s="193"/>
      <c r="G2378" s="193"/>
      <c r="H2378" s="193"/>
      <c r="I2378" s="193"/>
      <c r="J2378" s="1"/>
      <c r="K2378" s="1"/>
      <c r="L2378" s="1"/>
      <c r="M2378" s="1"/>
    </row>
    <row r="2379" spans="1:13" ht="15.75" customHeight="1" x14ac:dyDescent="0.2">
      <c r="A2379" s="193"/>
      <c r="B2379" s="196"/>
      <c r="C2379" s="193" t="s">
        <v>4011</v>
      </c>
      <c r="D2379" s="193">
        <v>0.2</v>
      </c>
      <c r="E2379" s="193"/>
      <c r="F2379" s="193"/>
      <c r="G2379" s="193"/>
      <c r="H2379" s="193"/>
      <c r="I2379" s="193"/>
      <c r="J2379" s="1"/>
      <c r="K2379" s="1"/>
      <c r="L2379" s="1"/>
      <c r="M2379" s="1"/>
    </row>
    <row r="2380" spans="1:13" ht="15.75" customHeight="1" x14ac:dyDescent="0.2">
      <c r="A2380" s="193"/>
      <c r="B2380" s="196"/>
      <c r="C2380" s="193" t="s">
        <v>4042</v>
      </c>
      <c r="D2380" s="193">
        <v>1</v>
      </c>
      <c r="E2380" s="193"/>
      <c r="F2380" s="193"/>
      <c r="G2380" s="193"/>
      <c r="H2380" s="193"/>
      <c r="I2380" s="193"/>
      <c r="J2380" s="1"/>
      <c r="K2380" s="1"/>
      <c r="L2380" s="1"/>
      <c r="M2380" s="1"/>
    </row>
    <row r="2381" spans="1:13" ht="15.75" customHeight="1" x14ac:dyDescent="0.2">
      <c r="A2381" s="193" t="s">
        <v>3094</v>
      </c>
      <c r="B2381" s="196"/>
      <c r="C2381" s="193" t="s">
        <v>4012</v>
      </c>
      <c r="D2381" s="193">
        <f>SUM(D2373:D2376)</f>
        <v>3.2</v>
      </c>
      <c r="E2381" s="193"/>
      <c r="F2381" s="193"/>
      <c r="G2381" s="193"/>
      <c r="H2381" s="193" t="s">
        <v>3094</v>
      </c>
      <c r="I2381" s="193"/>
      <c r="J2381" s="1"/>
      <c r="K2381" s="1"/>
      <c r="L2381" s="1"/>
      <c r="M2381" s="1"/>
    </row>
    <row r="2382" spans="1:13" ht="15.75" customHeight="1" x14ac:dyDescent="0.2">
      <c r="A2382" s="193">
        <f>+A2368+1</f>
        <v>55112</v>
      </c>
      <c r="B2382" s="194" t="str">
        <f>VLOOKUP($A2382,'P-Partidas-MT'!$A:$C,2,0)</f>
        <v>Armado A16-2D(2.0)</v>
      </c>
      <c r="C2382" s="195"/>
      <c r="D2382" s="195"/>
      <c r="E2382" s="195"/>
      <c r="F2382" s="195"/>
      <c r="G2382" s="195"/>
      <c r="H2382" s="195" t="s">
        <v>72</v>
      </c>
      <c r="I2382" s="195">
        <f>VLOOKUP(A2382,'P-Partidas-MT'!$A$72:$AE$804,31,0)</f>
        <v>3.8</v>
      </c>
      <c r="J2382" s="1"/>
      <c r="K2382" s="1"/>
      <c r="L2382" s="1"/>
      <c r="M2382" s="1"/>
    </row>
    <row r="2383" spans="1:13" ht="15.75" customHeight="1" x14ac:dyDescent="0.2">
      <c r="A2383" s="193" t="s">
        <v>3094</v>
      </c>
      <c r="B2383" s="196"/>
      <c r="C2383" s="193" t="s">
        <v>4048</v>
      </c>
      <c r="D2383" s="193"/>
      <c r="E2383" s="193">
        <v>0.04</v>
      </c>
      <c r="F2383" s="193"/>
      <c r="G2383" s="193"/>
      <c r="H2383" s="193" t="s">
        <v>3094</v>
      </c>
      <c r="I2383" s="193"/>
      <c r="J2383" s="1"/>
      <c r="K2383" s="1"/>
      <c r="L2383" s="1"/>
      <c r="M2383" s="1"/>
    </row>
    <row r="2384" spans="1:13" ht="15.75" customHeight="1" x14ac:dyDescent="0.2">
      <c r="A2384" s="193" t="s">
        <v>3094</v>
      </c>
      <c r="B2384" s="196"/>
      <c r="C2384" s="193" t="s">
        <v>3160</v>
      </c>
      <c r="D2384" s="193"/>
      <c r="E2384" s="193">
        <v>2E-3</v>
      </c>
      <c r="F2384" s="193"/>
      <c r="G2384" s="193"/>
      <c r="H2384" s="193" t="s">
        <v>3094</v>
      </c>
      <c r="I2384" s="193"/>
      <c r="J2384" s="1"/>
      <c r="K2384" s="1"/>
      <c r="L2384" s="1"/>
      <c r="M2384" s="1"/>
    </row>
    <row r="2385" spans="1:13" ht="15.75" customHeight="1" x14ac:dyDescent="0.2">
      <c r="A2385" s="193"/>
      <c r="B2385" s="196"/>
      <c r="C2385" s="193" t="s">
        <v>4055</v>
      </c>
      <c r="D2385" s="193"/>
      <c r="E2385" s="193">
        <v>1E-3</v>
      </c>
      <c r="F2385" s="193"/>
      <c r="G2385" s="193"/>
      <c r="H2385" s="193"/>
      <c r="I2385" s="193"/>
      <c r="J2385" s="1"/>
      <c r="K2385" s="1"/>
      <c r="L2385" s="1"/>
      <c r="M2385" s="1"/>
    </row>
    <row r="2386" spans="1:13" ht="15.75" customHeight="1" x14ac:dyDescent="0.2">
      <c r="A2386" s="193"/>
      <c r="B2386" s="196"/>
      <c r="C2386" s="193" t="s">
        <v>4047</v>
      </c>
      <c r="D2386" s="193"/>
      <c r="E2386" s="193">
        <v>4.7E-2</v>
      </c>
      <c r="F2386" s="193"/>
      <c r="G2386" s="193"/>
      <c r="H2386" s="193"/>
      <c r="I2386" s="193"/>
      <c r="J2386" s="1"/>
      <c r="K2386" s="1"/>
      <c r="L2386" s="1"/>
      <c r="M2386" s="1"/>
    </row>
    <row r="2387" spans="1:13" ht="15.75" customHeight="1" x14ac:dyDescent="0.2">
      <c r="A2387" s="193" t="s">
        <v>3094</v>
      </c>
      <c r="B2387" s="196"/>
      <c r="C2387" s="193" t="s">
        <v>3147</v>
      </c>
      <c r="D2387" s="193">
        <v>0.2</v>
      </c>
      <c r="E2387" s="193"/>
      <c r="F2387" s="193"/>
      <c r="G2387" s="193"/>
      <c r="H2387" s="193" t="s">
        <v>3094</v>
      </c>
      <c r="I2387" s="193"/>
      <c r="J2387" s="1"/>
      <c r="K2387" s="1"/>
      <c r="L2387" s="1"/>
      <c r="M2387" s="1"/>
    </row>
    <row r="2388" spans="1:13" ht="15.75" customHeight="1" x14ac:dyDescent="0.2">
      <c r="A2388" s="193"/>
      <c r="B2388" s="196"/>
      <c r="C2388" s="193" t="s">
        <v>3148</v>
      </c>
      <c r="D2388" s="193">
        <v>1</v>
      </c>
      <c r="E2388" s="193"/>
      <c r="F2388" s="193"/>
      <c r="G2388" s="193"/>
      <c r="H2388" s="193"/>
      <c r="I2388" s="193"/>
      <c r="J2388" s="1"/>
      <c r="K2388" s="1"/>
      <c r="L2388" s="1"/>
      <c r="M2388" s="1"/>
    </row>
    <row r="2389" spans="1:13" ht="15.75" customHeight="1" x14ac:dyDescent="0.2">
      <c r="A2389" s="193" t="s">
        <v>3094</v>
      </c>
      <c r="B2389" s="196"/>
      <c r="C2389" s="193" t="s">
        <v>3099</v>
      </c>
      <c r="D2389" s="193">
        <v>1</v>
      </c>
      <c r="E2389" s="193"/>
      <c r="F2389" s="193"/>
      <c r="G2389" s="193"/>
      <c r="H2389" s="193" t="s">
        <v>3094</v>
      </c>
      <c r="I2389" s="193"/>
      <c r="J2389" s="1"/>
      <c r="K2389" s="1"/>
      <c r="L2389" s="1"/>
      <c r="M2389" s="1"/>
    </row>
    <row r="2390" spans="1:13" ht="15.75" customHeight="1" x14ac:dyDescent="0.2">
      <c r="A2390" s="193" t="s">
        <v>3094</v>
      </c>
      <c r="B2390" s="196"/>
      <c r="C2390" s="193" t="s">
        <v>3100</v>
      </c>
      <c r="D2390" s="193">
        <v>1</v>
      </c>
      <c r="E2390" s="193"/>
      <c r="F2390" s="193"/>
      <c r="G2390" s="193"/>
      <c r="H2390" s="193" t="s">
        <v>3094</v>
      </c>
      <c r="I2390" s="193"/>
      <c r="J2390" s="1"/>
      <c r="K2390" s="1"/>
      <c r="L2390" s="1"/>
      <c r="M2390" s="1"/>
    </row>
    <row r="2391" spans="1:13" ht="15.75" customHeight="1" x14ac:dyDescent="0.2">
      <c r="A2391" s="193" t="s">
        <v>3094</v>
      </c>
      <c r="B2391" s="196"/>
      <c r="C2391" s="193" t="s">
        <v>3104</v>
      </c>
      <c r="D2391" s="193"/>
      <c r="E2391" s="193">
        <v>5</v>
      </c>
      <c r="F2391" s="193"/>
      <c r="G2391" s="193"/>
      <c r="H2391" s="193" t="s">
        <v>3094</v>
      </c>
      <c r="I2391" s="193"/>
      <c r="J2391" s="1"/>
      <c r="K2391" s="1"/>
      <c r="L2391" s="1"/>
      <c r="M2391" s="1"/>
    </row>
    <row r="2392" spans="1:13" ht="15.75" customHeight="1" x14ac:dyDescent="0.2">
      <c r="A2392" s="193"/>
      <c r="B2392" s="196"/>
      <c r="C2392" s="193" t="s">
        <v>4013</v>
      </c>
      <c r="D2392" s="193"/>
      <c r="E2392" s="193">
        <v>5</v>
      </c>
      <c r="F2392" s="193"/>
      <c r="G2392" s="193"/>
      <c r="H2392" s="193"/>
      <c r="I2392" s="193"/>
      <c r="J2392" s="1"/>
      <c r="K2392" s="1"/>
      <c r="L2392" s="1"/>
      <c r="M2392" s="1"/>
    </row>
    <row r="2393" spans="1:13" ht="15.75" customHeight="1" x14ac:dyDescent="0.2">
      <c r="A2393" s="193"/>
      <c r="B2393" s="196"/>
      <c r="C2393" s="193" t="s">
        <v>4011</v>
      </c>
      <c r="D2393" s="193">
        <v>0.2</v>
      </c>
      <c r="E2393" s="193"/>
      <c r="F2393" s="193"/>
      <c r="G2393" s="193"/>
      <c r="H2393" s="193"/>
      <c r="I2393" s="193"/>
      <c r="J2393" s="1"/>
      <c r="K2393" s="1"/>
      <c r="L2393" s="1"/>
      <c r="M2393" s="1"/>
    </row>
    <row r="2394" spans="1:13" ht="15.75" customHeight="1" x14ac:dyDescent="0.2">
      <c r="A2394" s="193"/>
      <c r="B2394" s="196"/>
      <c r="C2394" s="193" t="s">
        <v>4042</v>
      </c>
      <c r="D2394" s="193">
        <v>1</v>
      </c>
      <c r="E2394" s="193"/>
      <c r="F2394" s="193"/>
      <c r="G2394" s="193"/>
      <c r="H2394" s="193"/>
      <c r="I2394" s="193"/>
      <c r="J2394" s="1"/>
      <c r="K2394" s="1"/>
      <c r="L2394" s="1"/>
      <c r="M2394" s="1"/>
    </row>
    <row r="2395" spans="1:13" ht="15.75" customHeight="1" x14ac:dyDescent="0.2">
      <c r="A2395" s="193" t="s">
        <v>3094</v>
      </c>
      <c r="B2395" s="196"/>
      <c r="C2395" s="193" t="s">
        <v>4012</v>
      </c>
      <c r="D2395" s="193">
        <f>SUM(D2387:D2390)</f>
        <v>3.2</v>
      </c>
      <c r="E2395" s="193"/>
      <c r="F2395" s="193"/>
      <c r="G2395" s="193"/>
      <c r="H2395" s="193" t="s">
        <v>3094</v>
      </c>
      <c r="I2395" s="193"/>
      <c r="J2395" s="1"/>
      <c r="K2395" s="1"/>
      <c r="L2395" s="1"/>
      <c r="M2395" s="1"/>
    </row>
    <row r="2396" spans="1:13" ht="15.75" customHeight="1" x14ac:dyDescent="0.2">
      <c r="A2396" s="193">
        <f>+A2382+1</f>
        <v>55113</v>
      </c>
      <c r="B2396" s="194" t="str">
        <f>VLOOKUP($A2396,'P-Partidas-MT'!$A:$C,2,0)</f>
        <v>Armado A17</v>
      </c>
      <c r="C2396" s="195"/>
      <c r="D2396" s="195"/>
      <c r="E2396" s="195"/>
      <c r="F2396" s="195"/>
      <c r="G2396" s="195"/>
      <c r="H2396" s="195" t="s">
        <v>72</v>
      </c>
      <c r="I2396" s="195">
        <f>VLOOKUP(A2396,'P-Partidas-MT'!$A$72:$AE$804,31,0)</f>
        <v>4.5999999999999996</v>
      </c>
      <c r="J2396" s="1"/>
      <c r="K2396" s="1"/>
      <c r="L2396" s="1"/>
      <c r="M2396" s="1"/>
    </row>
    <row r="2397" spans="1:13" ht="15.75" customHeight="1" x14ac:dyDescent="0.2">
      <c r="A2397" s="193" t="s">
        <v>3094</v>
      </c>
      <c r="B2397" s="196"/>
      <c r="C2397" s="193" t="s">
        <v>4048</v>
      </c>
      <c r="D2397" s="193"/>
      <c r="E2397" s="193">
        <v>0.04</v>
      </c>
      <c r="F2397" s="193"/>
      <c r="G2397" s="193"/>
      <c r="H2397" s="193" t="s">
        <v>3094</v>
      </c>
      <c r="I2397" s="193"/>
      <c r="J2397" s="1"/>
      <c r="K2397" s="1"/>
      <c r="L2397" s="1"/>
      <c r="M2397" s="1"/>
    </row>
    <row r="2398" spans="1:13" ht="15.75" customHeight="1" x14ac:dyDescent="0.2">
      <c r="A2398" s="193" t="s">
        <v>3094</v>
      </c>
      <c r="B2398" s="196"/>
      <c r="C2398" s="193" t="s">
        <v>3160</v>
      </c>
      <c r="D2398" s="193"/>
      <c r="E2398" s="193">
        <v>2E-3</v>
      </c>
      <c r="F2398" s="193"/>
      <c r="G2398" s="193"/>
      <c r="H2398" s="193" t="s">
        <v>3094</v>
      </c>
      <c r="I2398" s="193"/>
      <c r="J2398" s="1"/>
      <c r="K2398" s="1"/>
      <c r="L2398" s="1"/>
      <c r="M2398" s="1"/>
    </row>
    <row r="2399" spans="1:13" ht="15.75" customHeight="1" x14ac:dyDescent="0.2">
      <c r="A2399" s="193"/>
      <c r="B2399" s="196"/>
      <c r="C2399" s="193" t="s">
        <v>4055</v>
      </c>
      <c r="D2399" s="193"/>
      <c r="E2399" s="193">
        <v>1E-3</v>
      </c>
      <c r="F2399" s="193"/>
      <c r="G2399" s="193"/>
      <c r="H2399" s="193"/>
      <c r="I2399" s="193"/>
      <c r="J2399" s="1"/>
      <c r="K2399" s="1"/>
      <c r="L2399" s="1"/>
      <c r="M2399" s="1"/>
    </row>
    <row r="2400" spans="1:13" ht="15.75" customHeight="1" x14ac:dyDescent="0.2">
      <c r="A2400" s="193"/>
      <c r="B2400" s="196"/>
      <c r="C2400" s="193" t="s">
        <v>4047</v>
      </c>
      <c r="D2400" s="193"/>
      <c r="E2400" s="193">
        <v>4.7E-2</v>
      </c>
      <c r="F2400" s="193"/>
      <c r="G2400" s="193"/>
      <c r="H2400" s="193"/>
      <c r="I2400" s="193"/>
      <c r="J2400" s="1"/>
      <c r="K2400" s="1"/>
      <c r="L2400" s="1"/>
      <c r="M2400" s="1"/>
    </row>
    <row r="2401" spans="1:13" ht="15.75" customHeight="1" x14ac:dyDescent="0.2">
      <c r="A2401" s="193" t="s">
        <v>3094</v>
      </c>
      <c r="B2401" s="196"/>
      <c r="C2401" s="193" t="s">
        <v>3147</v>
      </c>
      <c r="D2401" s="193">
        <v>0.2</v>
      </c>
      <c r="E2401" s="193"/>
      <c r="F2401" s="193"/>
      <c r="G2401" s="193"/>
      <c r="H2401" s="193" t="s">
        <v>3094</v>
      </c>
      <c r="I2401" s="193"/>
      <c r="J2401" s="1"/>
      <c r="K2401" s="1"/>
      <c r="L2401" s="1"/>
      <c r="M2401" s="1"/>
    </row>
    <row r="2402" spans="1:13" ht="15.75" customHeight="1" x14ac:dyDescent="0.2">
      <c r="A2402" s="193"/>
      <c r="B2402" s="196"/>
      <c r="C2402" s="193" t="s">
        <v>3148</v>
      </c>
      <c r="D2402" s="193">
        <v>1</v>
      </c>
      <c r="E2402" s="193"/>
      <c r="F2402" s="193"/>
      <c r="G2402" s="193"/>
      <c r="H2402" s="193"/>
      <c r="I2402" s="193"/>
      <c r="J2402" s="1"/>
      <c r="K2402" s="1"/>
      <c r="L2402" s="1"/>
      <c r="M2402" s="1"/>
    </row>
    <row r="2403" spans="1:13" ht="15.75" customHeight="1" x14ac:dyDescent="0.2">
      <c r="A2403" s="193" t="s">
        <v>3094</v>
      </c>
      <c r="B2403" s="196"/>
      <c r="C2403" s="193" t="s">
        <v>3099</v>
      </c>
      <c r="D2403" s="193">
        <v>1</v>
      </c>
      <c r="E2403" s="193"/>
      <c r="F2403" s="193"/>
      <c r="G2403" s="193"/>
      <c r="H2403" s="193" t="s">
        <v>3094</v>
      </c>
      <c r="I2403" s="193"/>
      <c r="J2403" s="1"/>
      <c r="K2403" s="1"/>
      <c r="L2403" s="1"/>
      <c r="M2403" s="1"/>
    </row>
    <row r="2404" spans="1:13" ht="15.75" customHeight="1" x14ac:dyDescent="0.2">
      <c r="A2404" s="193" t="s">
        <v>3094</v>
      </c>
      <c r="B2404" s="196"/>
      <c r="C2404" s="193" t="s">
        <v>3100</v>
      </c>
      <c r="D2404" s="193">
        <v>1</v>
      </c>
      <c r="E2404" s="193"/>
      <c r="F2404" s="193"/>
      <c r="G2404" s="193"/>
      <c r="H2404" s="193" t="s">
        <v>3094</v>
      </c>
      <c r="I2404" s="193"/>
      <c r="J2404" s="1"/>
      <c r="K2404" s="1"/>
      <c r="L2404" s="1"/>
      <c r="M2404" s="1"/>
    </row>
    <row r="2405" spans="1:13" ht="15.75" customHeight="1" x14ac:dyDescent="0.2">
      <c r="A2405" s="193" t="s">
        <v>3094</v>
      </c>
      <c r="B2405" s="196"/>
      <c r="C2405" s="193" t="s">
        <v>3104</v>
      </c>
      <c r="D2405" s="193"/>
      <c r="E2405" s="193">
        <v>5</v>
      </c>
      <c r="F2405" s="193"/>
      <c r="G2405" s="193"/>
      <c r="H2405" s="193" t="s">
        <v>3094</v>
      </c>
      <c r="I2405" s="193"/>
      <c r="J2405" s="1"/>
      <c r="K2405" s="1"/>
      <c r="L2405" s="1"/>
      <c r="M2405" s="1"/>
    </row>
    <row r="2406" spans="1:13" ht="15.75" customHeight="1" x14ac:dyDescent="0.2">
      <c r="A2406" s="193"/>
      <c r="B2406" s="196"/>
      <c r="C2406" s="193" t="s">
        <v>4013</v>
      </c>
      <c r="D2406" s="193"/>
      <c r="E2406" s="193">
        <v>5</v>
      </c>
      <c r="F2406" s="193"/>
      <c r="G2406" s="193"/>
      <c r="H2406" s="193"/>
      <c r="I2406" s="193"/>
      <c r="J2406" s="1"/>
      <c r="K2406" s="1"/>
      <c r="L2406" s="1"/>
      <c r="M2406" s="1"/>
    </row>
    <row r="2407" spans="1:13" ht="15.75" customHeight="1" x14ac:dyDescent="0.2">
      <c r="A2407" s="193"/>
      <c r="B2407" s="196"/>
      <c r="C2407" s="193" t="s">
        <v>4011</v>
      </c>
      <c r="D2407" s="193">
        <v>0.2</v>
      </c>
      <c r="E2407" s="193"/>
      <c r="F2407" s="193"/>
      <c r="G2407" s="193"/>
      <c r="H2407" s="193"/>
      <c r="I2407" s="193"/>
      <c r="J2407" s="1"/>
      <c r="K2407" s="1"/>
      <c r="L2407" s="1"/>
      <c r="M2407" s="1"/>
    </row>
    <row r="2408" spans="1:13" ht="15.75" customHeight="1" x14ac:dyDescent="0.2">
      <c r="A2408" s="193"/>
      <c r="B2408" s="196"/>
      <c r="C2408" s="193" t="s">
        <v>4042</v>
      </c>
      <c r="D2408" s="193">
        <v>1</v>
      </c>
      <c r="E2408" s="193"/>
      <c r="F2408" s="193"/>
      <c r="G2408" s="193"/>
      <c r="H2408" s="193"/>
      <c r="I2408" s="193"/>
      <c r="J2408" s="1"/>
      <c r="K2408" s="1"/>
      <c r="L2408" s="1"/>
      <c r="M2408" s="1"/>
    </row>
    <row r="2409" spans="1:13" ht="15.75" customHeight="1" x14ac:dyDescent="0.2">
      <c r="A2409" s="193" t="s">
        <v>3094</v>
      </c>
      <c r="B2409" s="196"/>
      <c r="C2409" s="193" t="s">
        <v>4012</v>
      </c>
      <c r="D2409" s="193">
        <f>SUM(D2401:D2404)</f>
        <v>3.2</v>
      </c>
      <c r="E2409" s="193"/>
      <c r="F2409" s="193"/>
      <c r="G2409" s="193"/>
      <c r="H2409" s="193" t="s">
        <v>3094</v>
      </c>
      <c r="I2409" s="193"/>
      <c r="J2409" s="1"/>
      <c r="K2409" s="1"/>
      <c r="L2409" s="1"/>
      <c r="M2409" s="1"/>
    </row>
    <row r="2410" spans="1:13" ht="15.75" customHeight="1" x14ac:dyDescent="0.2">
      <c r="A2410" s="193">
        <f>+A2396+1</f>
        <v>55114</v>
      </c>
      <c r="B2410" s="194" t="str">
        <f>VLOOKUP($A2410,'P-Partidas-MT'!$A:$C,2,0)</f>
        <v>Armado A18(0.6)</v>
      </c>
      <c r="C2410" s="195"/>
      <c r="D2410" s="195"/>
      <c r="E2410" s="195"/>
      <c r="F2410" s="195"/>
      <c r="G2410" s="195"/>
      <c r="H2410" s="195" t="s">
        <v>72</v>
      </c>
      <c r="I2410" s="195">
        <f>VLOOKUP(A2410,'P-Partidas-MT'!$A$72:$AE$804,31,0)</f>
        <v>5.0999999999999996</v>
      </c>
      <c r="J2410" s="1"/>
      <c r="K2410" s="1"/>
      <c r="L2410" s="1"/>
      <c r="M2410" s="1"/>
    </row>
    <row r="2411" spans="1:13" ht="15.75" customHeight="1" x14ac:dyDescent="0.2">
      <c r="A2411" s="193" t="s">
        <v>3094</v>
      </c>
      <c r="B2411" s="196"/>
      <c r="C2411" s="193" t="s">
        <v>4048</v>
      </c>
      <c r="D2411" s="193"/>
      <c r="E2411" s="193">
        <v>0.04</v>
      </c>
      <c r="F2411" s="193"/>
      <c r="G2411" s="193"/>
      <c r="H2411" s="193" t="s">
        <v>3094</v>
      </c>
      <c r="I2411" s="193"/>
      <c r="J2411" s="1"/>
      <c r="K2411" s="1"/>
      <c r="L2411" s="1"/>
      <c r="M2411" s="1"/>
    </row>
    <row r="2412" spans="1:13" ht="15.75" customHeight="1" x14ac:dyDescent="0.2">
      <c r="A2412" s="193" t="s">
        <v>3094</v>
      </c>
      <c r="B2412" s="196"/>
      <c r="C2412" s="193" t="s">
        <v>3160</v>
      </c>
      <c r="D2412" s="193"/>
      <c r="E2412" s="193">
        <v>2E-3</v>
      </c>
      <c r="F2412" s="193"/>
      <c r="G2412" s="193"/>
      <c r="H2412" s="193" t="s">
        <v>3094</v>
      </c>
      <c r="I2412" s="193"/>
      <c r="J2412" s="1"/>
      <c r="K2412" s="1"/>
      <c r="L2412" s="1"/>
      <c r="M2412" s="1"/>
    </row>
    <row r="2413" spans="1:13" ht="15.75" customHeight="1" x14ac:dyDescent="0.2">
      <c r="A2413" s="193"/>
      <c r="B2413" s="196"/>
      <c r="C2413" s="193" t="s">
        <v>4055</v>
      </c>
      <c r="D2413" s="193"/>
      <c r="E2413" s="193">
        <v>1E-3</v>
      </c>
      <c r="F2413" s="193"/>
      <c r="G2413" s="193"/>
      <c r="H2413" s="193"/>
      <c r="I2413" s="193"/>
      <c r="J2413" s="1"/>
      <c r="K2413" s="1"/>
      <c r="L2413" s="1"/>
      <c r="M2413" s="1"/>
    </row>
    <row r="2414" spans="1:13" ht="15.75" customHeight="1" x14ac:dyDescent="0.2">
      <c r="A2414" s="193"/>
      <c r="B2414" s="196"/>
      <c r="C2414" s="193" t="s">
        <v>4047</v>
      </c>
      <c r="D2414" s="193"/>
      <c r="E2414" s="193">
        <v>4.7E-2</v>
      </c>
      <c r="F2414" s="193"/>
      <c r="G2414" s="193"/>
      <c r="H2414" s="193"/>
      <c r="I2414" s="193"/>
      <c r="J2414" s="1"/>
      <c r="K2414" s="1"/>
      <c r="L2414" s="1"/>
      <c r="M2414" s="1"/>
    </row>
    <row r="2415" spans="1:13" ht="15.75" customHeight="1" x14ac:dyDescent="0.2">
      <c r="A2415" s="193" t="s">
        <v>3094</v>
      </c>
      <c r="B2415" s="196"/>
      <c r="C2415" s="193" t="s">
        <v>3147</v>
      </c>
      <c r="D2415" s="193">
        <v>0.2</v>
      </c>
      <c r="E2415" s="193"/>
      <c r="F2415" s="193"/>
      <c r="G2415" s="193"/>
      <c r="H2415" s="193" t="s">
        <v>3094</v>
      </c>
      <c r="I2415" s="193"/>
      <c r="J2415" s="1"/>
      <c r="K2415" s="1"/>
      <c r="L2415" s="1"/>
      <c r="M2415" s="1"/>
    </row>
    <row r="2416" spans="1:13" ht="15.75" customHeight="1" x14ac:dyDescent="0.2">
      <c r="A2416" s="193"/>
      <c r="B2416" s="196"/>
      <c r="C2416" s="193" t="s">
        <v>3148</v>
      </c>
      <c r="D2416" s="193">
        <v>1</v>
      </c>
      <c r="E2416" s="193"/>
      <c r="F2416" s="193"/>
      <c r="G2416" s="193"/>
      <c r="H2416" s="193"/>
      <c r="I2416" s="193"/>
      <c r="J2416" s="1"/>
      <c r="K2416" s="1"/>
      <c r="L2416" s="1"/>
      <c r="M2416" s="1"/>
    </row>
    <row r="2417" spans="1:13" ht="15.75" customHeight="1" x14ac:dyDescent="0.2">
      <c r="A2417" s="193" t="s">
        <v>3094</v>
      </c>
      <c r="B2417" s="196"/>
      <c r="C2417" s="193" t="s">
        <v>3099</v>
      </c>
      <c r="D2417" s="193">
        <v>1</v>
      </c>
      <c r="E2417" s="193"/>
      <c r="F2417" s="193"/>
      <c r="G2417" s="193"/>
      <c r="H2417" s="193" t="s">
        <v>3094</v>
      </c>
      <c r="I2417" s="193"/>
      <c r="J2417" s="1"/>
      <c r="K2417" s="1"/>
      <c r="L2417" s="1"/>
      <c r="M2417" s="1"/>
    </row>
    <row r="2418" spans="1:13" ht="15.75" customHeight="1" x14ac:dyDescent="0.2">
      <c r="A2418" s="193" t="s">
        <v>3094</v>
      </c>
      <c r="B2418" s="196"/>
      <c r="C2418" s="193" t="s">
        <v>3100</v>
      </c>
      <c r="D2418" s="193">
        <v>1</v>
      </c>
      <c r="E2418" s="193"/>
      <c r="F2418" s="193"/>
      <c r="G2418" s="193"/>
      <c r="H2418" s="193" t="s">
        <v>3094</v>
      </c>
      <c r="I2418" s="193"/>
      <c r="J2418" s="1"/>
      <c r="K2418" s="1"/>
      <c r="L2418" s="1"/>
      <c r="M2418" s="1"/>
    </row>
    <row r="2419" spans="1:13" ht="15.75" customHeight="1" x14ac:dyDescent="0.2">
      <c r="A2419" s="193" t="s">
        <v>3094</v>
      </c>
      <c r="B2419" s="196"/>
      <c r="C2419" s="193" t="s">
        <v>3104</v>
      </c>
      <c r="D2419" s="193"/>
      <c r="E2419" s="193">
        <v>5</v>
      </c>
      <c r="F2419" s="193"/>
      <c r="G2419" s="193"/>
      <c r="H2419" s="193" t="s">
        <v>3094</v>
      </c>
      <c r="I2419" s="193"/>
      <c r="J2419" s="1"/>
      <c r="K2419" s="1"/>
      <c r="L2419" s="1"/>
      <c r="M2419" s="1"/>
    </row>
    <row r="2420" spans="1:13" ht="15.75" customHeight="1" x14ac:dyDescent="0.2">
      <c r="A2420" s="193"/>
      <c r="B2420" s="196"/>
      <c r="C2420" s="193" t="s">
        <v>4013</v>
      </c>
      <c r="D2420" s="193"/>
      <c r="E2420" s="193">
        <v>5</v>
      </c>
      <c r="F2420" s="193"/>
      <c r="G2420" s="193"/>
      <c r="H2420" s="193"/>
      <c r="I2420" s="193"/>
      <c r="J2420" s="1"/>
      <c r="K2420" s="1"/>
      <c r="L2420" s="1"/>
      <c r="M2420" s="1"/>
    </row>
    <row r="2421" spans="1:13" ht="15.75" customHeight="1" x14ac:dyDescent="0.2">
      <c r="A2421" s="193"/>
      <c r="B2421" s="196"/>
      <c r="C2421" s="193" t="s">
        <v>4011</v>
      </c>
      <c r="D2421" s="193">
        <v>0.2</v>
      </c>
      <c r="E2421" s="193"/>
      <c r="F2421" s="193"/>
      <c r="G2421" s="193"/>
      <c r="H2421" s="193"/>
      <c r="I2421" s="193"/>
      <c r="J2421" s="1"/>
      <c r="K2421" s="1"/>
      <c r="L2421" s="1"/>
      <c r="M2421" s="1"/>
    </row>
    <row r="2422" spans="1:13" ht="15.75" customHeight="1" x14ac:dyDescent="0.2">
      <c r="A2422" s="193"/>
      <c r="B2422" s="196"/>
      <c r="C2422" s="193" t="s">
        <v>4042</v>
      </c>
      <c r="D2422" s="193">
        <v>1</v>
      </c>
      <c r="E2422" s="193"/>
      <c r="F2422" s="193"/>
      <c r="G2422" s="193"/>
      <c r="H2422" s="193"/>
      <c r="I2422" s="193"/>
      <c r="J2422" s="1"/>
      <c r="K2422" s="1"/>
      <c r="L2422" s="1"/>
      <c r="M2422" s="1"/>
    </row>
    <row r="2423" spans="1:13" ht="15.75" customHeight="1" x14ac:dyDescent="0.2">
      <c r="A2423" s="193" t="s">
        <v>3094</v>
      </c>
      <c r="B2423" s="196"/>
      <c r="C2423" s="193" t="s">
        <v>4012</v>
      </c>
      <c r="D2423" s="193">
        <f>SUM(D2415:D2418)</f>
        <v>3.2</v>
      </c>
      <c r="E2423" s="193"/>
      <c r="F2423" s="193"/>
      <c r="G2423" s="193"/>
      <c r="H2423" s="193" t="s">
        <v>3094</v>
      </c>
      <c r="I2423" s="193"/>
      <c r="J2423" s="1"/>
      <c r="K2423" s="1"/>
      <c r="L2423" s="1"/>
      <c r="M2423" s="1"/>
    </row>
    <row r="2424" spans="1:13" ht="15.75" customHeight="1" x14ac:dyDescent="0.2">
      <c r="A2424" s="193">
        <f>+A2410+1</f>
        <v>55115</v>
      </c>
      <c r="B2424" s="194" t="str">
        <f>VLOOKUP($A2424,'P-Partidas-MT'!$A:$C,2,0)</f>
        <v>Armado A18(0.8)</v>
      </c>
      <c r="C2424" s="195"/>
      <c r="D2424" s="195"/>
      <c r="E2424" s="195"/>
      <c r="F2424" s="195"/>
      <c r="G2424" s="195"/>
      <c r="H2424" s="195" t="s">
        <v>72</v>
      </c>
      <c r="I2424" s="195">
        <f>VLOOKUP(A2424,'P-Partidas-MT'!$A$72:$AE$804,31,0)</f>
        <v>5</v>
      </c>
      <c r="J2424" s="1"/>
      <c r="K2424" s="1"/>
      <c r="L2424" s="1"/>
      <c r="M2424" s="1"/>
    </row>
    <row r="2425" spans="1:13" ht="15.75" customHeight="1" x14ac:dyDescent="0.2">
      <c r="A2425" s="193" t="s">
        <v>3094</v>
      </c>
      <c r="B2425" s="196"/>
      <c r="C2425" s="193" t="s">
        <v>4048</v>
      </c>
      <c r="D2425" s="193"/>
      <c r="E2425" s="193">
        <v>0.04</v>
      </c>
      <c r="F2425" s="193"/>
      <c r="G2425" s="193"/>
      <c r="H2425" s="193" t="s">
        <v>3094</v>
      </c>
      <c r="I2425" s="193"/>
      <c r="J2425" s="1"/>
      <c r="K2425" s="1"/>
      <c r="L2425" s="1"/>
      <c r="M2425" s="1"/>
    </row>
    <row r="2426" spans="1:13" ht="15.75" customHeight="1" x14ac:dyDescent="0.2">
      <c r="A2426" s="193" t="s">
        <v>3094</v>
      </c>
      <c r="B2426" s="196"/>
      <c r="C2426" s="193" t="s">
        <v>3160</v>
      </c>
      <c r="D2426" s="193"/>
      <c r="E2426" s="193">
        <v>2E-3</v>
      </c>
      <c r="F2426" s="193"/>
      <c r="G2426" s="193"/>
      <c r="H2426" s="193" t="s">
        <v>3094</v>
      </c>
      <c r="I2426" s="193"/>
      <c r="J2426" s="1"/>
      <c r="K2426" s="1"/>
      <c r="L2426" s="1"/>
      <c r="M2426" s="1"/>
    </row>
    <row r="2427" spans="1:13" ht="15.75" customHeight="1" x14ac:dyDescent="0.2">
      <c r="A2427" s="193"/>
      <c r="B2427" s="196"/>
      <c r="C2427" s="193" t="s">
        <v>4055</v>
      </c>
      <c r="D2427" s="193"/>
      <c r="E2427" s="193">
        <v>1E-3</v>
      </c>
      <c r="F2427" s="193"/>
      <c r="G2427" s="193"/>
      <c r="H2427" s="193"/>
      <c r="I2427" s="193"/>
      <c r="J2427" s="1"/>
      <c r="K2427" s="1"/>
      <c r="L2427" s="1"/>
      <c r="M2427" s="1"/>
    </row>
    <row r="2428" spans="1:13" ht="15.75" customHeight="1" x14ac:dyDescent="0.2">
      <c r="A2428" s="193"/>
      <c r="B2428" s="196"/>
      <c r="C2428" s="193" t="s">
        <v>4047</v>
      </c>
      <c r="D2428" s="193"/>
      <c r="E2428" s="193">
        <v>4.7E-2</v>
      </c>
      <c r="F2428" s="193"/>
      <c r="G2428" s="193"/>
      <c r="H2428" s="193"/>
      <c r="I2428" s="193"/>
      <c r="J2428" s="1"/>
      <c r="K2428" s="1"/>
      <c r="L2428" s="1"/>
      <c r="M2428" s="1"/>
    </row>
    <row r="2429" spans="1:13" ht="15.75" customHeight="1" x14ac:dyDescent="0.2">
      <c r="A2429" s="193" t="s">
        <v>3094</v>
      </c>
      <c r="B2429" s="196"/>
      <c r="C2429" s="193" t="s">
        <v>3147</v>
      </c>
      <c r="D2429" s="193">
        <v>0.2</v>
      </c>
      <c r="E2429" s="193"/>
      <c r="F2429" s="193"/>
      <c r="G2429" s="193"/>
      <c r="H2429" s="193" t="s">
        <v>3094</v>
      </c>
      <c r="I2429" s="193"/>
      <c r="J2429" s="1"/>
      <c r="K2429" s="1"/>
      <c r="L2429" s="1"/>
      <c r="M2429" s="1"/>
    </row>
    <row r="2430" spans="1:13" ht="15.75" customHeight="1" x14ac:dyDescent="0.2">
      <c r="A2430" s="193"/>
      <c r="B2430" s="196"/>
      <c r="C2430" s="193" t="s">
        <v>3148</v>
      </c>
      <c r="D2430" s="193">
        <v>1</v>
      </c>
      <c r="E2430" s="193"/>
      <c r="F2430" s="193"/>
      <c r="G2430" s="193"/>
      <c r="H2430" s="193"/>
      <c r="I2430" s="193"/>
      <c r="J2430" s="1"/>
      <c r="K2430" s="1"/>
      <c r="L2430" s="1"/>
      <c r="M2430" s="1"/>
    </row>
    <row r="2431" spans="1:13" ht="15.75" customHeight="1" x14ac:dyDescent="0.2">
      <c r="A2431" s="193" t="s">
        <v>3094</v>
      </c>
      <c r="B2431" s="196"/>
      <c r="C2431" s="193" t="s">
        <v>3099</v>
      </c>
      <c r="D2431" s="193">
        <v>1</v>
      </c>
      <c r="E2431" s="193"/>
      <c r="F2431" s="193"/>
      <c r="G2431" s="193"/>
      <c r="H2431" s="193" t="s">
        <v>3094</v>
      </c>
      <c r="I2431" s="193"/>
      <c r="J2431" s="1"/>
      <c r="K2431" s="1"/>
      <c r="L2431" s="1"/>
      <c r="M2431" s="1"/>
    </row>
    <row r="2432" spans="1:13" ht="15.75" customHeight="1" x14ac:dyDescent="0.2">
      <c r="A2432" s="193" t="s">
        <v>3094</v>
      </c>
      <c r="B2432" s="196"/>
      <c r="C2432" s="193" t="s">
        <v>3100</v>
      </c>
      <c r="D2432" s="193">
        <v>1</v>
      </c>
      <c r="E2432" s="193"/>
      <c r="F2432" s="193"/>
      <c r="G2432" s="193"/>
      <c r="H2432" s="193" t="s">
        <v>3094</v>
      </c>
      <c r="I2432" s="193"/>
      <c r="J2432" s="1"/>
      <c r="K2432" s="1"/>
      <c r="L2432" s="1"/>
      <c r="M2432" s="1"/>
    </row>
    <row r="2433" spans="1:13" ht="15.75" customHeight="1" x14ac:dyDescent="0.2">
      <c r="A2433" s="193" t="s">
        <v>3094</v>
      </c>
      <c r="B2433" s="196"/>
      <c r="C2433" s="193" t="s">
        <v>3104</v>
      </c>
      <c r="D2433" s="193"/>
      <c r="E2433" s="193">
        <v>5</v>
      </c>
      <c r="F2433" s="193"/>
      <c r="G2433" s="193"/>
      <c r="H2433" s="193" t="s">
        <v>3094</v>
      </c>
      <c r="I2433" s="193"/>
      <c r="J2433" s="1"/>
      <c r="K2433" s="1"/>
      <c r="L2433" s="1"/>
      <c r="M2433" s="1"/>
    </row>
    <row r="2434" spans="1:13" ht="15.75" customHeight="1" x14ac:dyDescent="0.2">
      <c r="A2434" s="193"/>
      <c r="B2434" s="196"/>
      <c r="C2434" s="193" t="s">
        <v>4013</v>
      </c>
      <c r="D2434" s="193"/>
      <c r="E2434" s="193">
        <v>5</v>
      </c>
      <c r="F2434" s="193"/>
      <c r="G2434" s="193"/>
      <c r="H2434" s="193"/>
      <c r="I2434" s="193"/>
      <c r="J2434" s="1"/>
      <c r="K2434" s="1"/>
      <c r="L2434" s="1"/>
      <c r="M2434" s="1"/>
    </row>
    <row r="2435" spans="1:13" ht="15.75" customHeight="1" x14ac:dyDescent="0.2">
      <c r="A2435" s="193"/>
      <c r="B2435" s="196"/>
      <c r="C2435" s="193" t="s">
        <v>4011</v>
      </c>
      <c r="D2435" s="193">
        <v>0.2</v>
      </c>
      <c r="E2435" s="193"/>
      <c r="F2435" s="193"/>
      <c r="G2435" s="193"/>
      <c r="H2435" s="193"/>
      <c r="I2435" s="193"/>
      <c r="J2435" s="1"/>
      <c r="K2435" s="1"/>
      <c r="L2435" s="1"/>
      <c r="M2435" s="1"/>
    </row>
    <row r="2436" spans="1:13" ht="15.75" customHeight="1" x14ac:dyDescent="0.2">
      <c r="A2436" s="193"/>
      <c r="B2436" s="196"/>
      <c r="C2436" s="193" t="s">
        <v>4042</v>
      </c>
      <c r="D2436" s="193">
        <v>1</v>
      </c>
      <c r="E2436" s="193"/>
      <c r="F2436" s="193"/>
      <c r="G2436" s="193"/>
      <c r="H2436" s="193"/>
      <c r="I2436" s="193"/>
      <c r="J2436" s="1"/>
      <c r="K2436" s="1"/>
      <c r="L2436" s="1"/>
      <c r="M2436" s="1"/>
    </row>
    <row r="2437" spans="1:13" ht="15.75" customHeight="1" x14ac:dyDescent="0.2">
      <c r="A2437" s="193" t="s">
        <v>3094</v>
      </c>
      <c r="B2437" s="196"/>
      <c r="C2437" s="193" t="s">
        <v>4012</v>
      </c>
      <c r="D2437" s="193">
        <f>SUM(D2429:D2432)</f>
        <v>3.2</v>
      </c>
      <c r="E2437" s="193"/>
      <c r="F2437" s="193"/>
      <c r="G2437" s="193"/>
      <c r="H2437" s="193" t="s">
        <v>3094</v>
      </c>
      <c r="I2437" s="193"/>
      <c r="J2437" s="1"/>
      <c r="K2437" s="1"/>
      <c r="L2437" s="1"/>
      <c r="M2437" s="1"/>
    </row>
    <row r="2438" spans="1:13" ht="16.5" customHeight="1" x14ac:dyDescent="0.2">
      <c r="A2438" s="193">
        <f>+A2424+1</f>
        <v>55116</v>
      </c>
      <c r="B2438" s="194" t="str">
        <f>VLOOKUP($A2438,'P-Partidas-MT'!$A:$C,2,0)</f>
        <v>Armado A18(1.0)</v>
      </c>
      <c r="C2438" s="195"/>
      <c r="D2438" s="195"/>
      <c r="E2438" s="195"/>
      <c r="F2438" s="195"/>
      <c r="G2438" s="195"/>
      <c r="H2438" s="195" t="s">
        <v>72</v>
      </c>
      <c r="I2438" s="195">
        <f>VLOOKUP(A2438,'P-Partidas-MT'!$A$72:$AE$804,31,0)</f>
        <v>5</v>
      </c>
      <c r="J2438" s="1"/>
      <c r="K2438" s="1"/>
      <c r="L2438" s="1"/>
      <c r="M2438" s="1"/>
    </row>
    <row r="2439" spans="1:13" ht="16.5" customHeight="1" x14ac:dyDescent="0.2">
      <c r="A2439" s="193" t="s">
        <v>3094</v>
      </c>
      <c r="B2439" s="196"/>
      <c r="C2439" s="193" t="s">
        <v>4048</v>
      </c>
      <c r="D2439" s="193"/>
      <c r="E2439" s="193">
        <v>0.04</v>
      </c>
      <c r="F2439" s="193"/>
      <c r="G2439" s="193"/>
      <c r="H2439" s="193" t="s">
        <v>3094</v>
      </c>
      <c r="I2439" s="193"/>
      <c r="J2439" s="1"/>
      <c r="K2439" s="1"/>
      <c r="L2439" s="1"/>
      <c r="M2439" s="1"/>
    </row>
    <row r="2440" spans="1:13" ht="16.5" customHeight="1" x14ac:dyDescent="0.2">
      <c r="A2440" s="193" t="s">
        <v>3094</v>
      </c>
      <c r="B2440" s="196"/>
      <c r="C2440" s="193" t="s">
        <v>3160</v>
      </c>
      <c r="D2440" s="193"/>
      <c r="E2440" s="193">
        <v>2E-3</v>
      </c>
      <c r="F2440" s="193"/>
      <c r="G2440" s="193"/>
      <c r="H2440" s="193" t="s">
        <v>3094</v>
      </c>
      <c r="I2440" s="193"/>
      <c r="J2440" s="1"/>
      <c r="K2440" s="1"/>
      <c r="L2440" s="1"/>
      <c r="M2440" s="1"/>
    </row>
    <row r="2441" spans="1:13" ht="16.5" customHeight="1" x14ac:dyDescent="0.2">
      <c r="A2441" s="193"/>
      <c r="B2441" s="196"/>
      <c r="C2441" s="193" t="s">
        <v>4055</v>
      </c>
      <c r="D2441" s="193"/>
      <c r="E2441" s="193">
        <v>1E-3</v>
      </c>
      <c r="F2441" s="193"/>
      <c r="G2441" s="193"/>
      <c r="H2441" s="193"/>
      <c r="I2441" s="193"/>
      <c r="J2441" s="1"/>
      <c r="K2441" s="1"/>
      <c r="L2441" s="1"/>
      <c r="M2441" s="1"/>
    </row>
    <row r="2442" spans="1:13" ht="16.5" customHeight="1" x14ac:dyDescent="0.2">
      <c r="A2442" s="193"/>
      <c r="B2442" s="196"/>
      <c r="C2442" s="193" t="s">
        <v>4047</v>
      </c>
      <c r="D2442" s="193"/>
      <c r="E2442" s="193">
        <v>4.7E-2</v>
      </c>
      <c r="F2442" s="193"/>
      <c r="G2442" s="193"/>
      <c r="H2442" s="193"/>
      <c r="I2442" s="193"/>
      <c r="J2442" s="1"/>
      <c r="K2442" s="1"/>
      <c r="L2442" s="1"/>
      <c r="M2442" s="1"/>
    </row>
    <row r="2443" spans="1:13" ht="16.5" customHeight="1" x14ac:dyDescent="0.2">
      <c r="A2443" s="193" t="s">
        <v>3094</v>
      </c>
      <c r="B2443" s="196"/>
      <c r="C2443" s="193" t="s">
        <v>3147</v>
      </c>
      <c r="D2443" s="193">
        <v>0.2</v>
      </c>
      <c r="E2443" s="193"/>
      <c r="F2443" s="193"/>
      <c r="G2443" s="193"/>
      <c r="H2443" s="193" t="s">
        <v>3094</v>
      </c>
      <c r="I2443" s="193"/>
      <c r="J2443" s="1"/>
      <c r="K2443" s="1"/>
      <c r="L2443" s="1"/>
      <c r="M2443" s="1"/>
    </row>
    <row r="2444" spans="1:13" ht="16.5" customHeight="1" x14ac:dyDescent="0.2">
      <c r="A2444" s="193"/>
      <c r="B2444" s="196"/>
      <c r="C2444" s="193" t="s">
        <v>3148</v>
      </c>
      <c r="D2444" s="193">
        <v>1</v>
      </c>
      <c r="E2444" s="193"/>
      <c r="F2444" s="193"/>
      <c r="G2444" s="193"/>
      <c r="H2444" s="193"/>
      <c r="I2444" s="193"/>
      <c r="J2444" s="1"/>
      <c r="K2444" s="1"/>
      <c r="L2444" s="1"/>
      <c r="M2444" s="1"/>
    </row>
    <row r="2445" spans="1:13" ht="16.5" customHeight="1" x14ac:dyDescent="0.2">
      <c r="A2445" s="193" t="s">
        <v>3094</v>
      </c>
      <c r="B2445" s="196"/>
      <c r="C2445" s="193" t="s">
        <v>3099</v>
      </c>
      <c r="D2445" s="193">
        <v>1</v>
      </c>
      <c r="E2445" s="193"/>
      <c r="F2445" s="193"/>
      <c r="G2445" s="193"/>
      <c r="H2445" s="193" t="s">
        <v>3094</v>
      </c>
      <c r="I2445" s="193"/>
      <c r="J2445" s="1"/>
      <c r="K2445" s="1"/>
      <c r="L2445" s="1"/>
      <c r="M2445" s="1"/>
    </row>
    <row r="2446" spans="1:13" ht="16.5" customHeight="1" x14ac:dyDescent="0.2">
      <c r="A2446" s="193" t="s">
        <v>3094</v>
      </c>
      <c r="B2446" s="196"/>
      <c r="C2446" s="193" t="s">
        <v>3100</v>
      </c>
      <c r="D2446" s="193">
        <v>1</v>
      </c>
      <c r="E2446" s="193"/>
      <c r="F2446" s="193"/>
      <c r="G2446" s="193"/>
      <c r="H2446" s="193" t="s">
        <v>3094</v>
      </c>
      <c r="I2446" s="193"/>
      <c r="J2446" s="1"/>
      <c r="K2446" s="1"/>
      <c r="L2446" s="1"/>
      <c r="M2446" s="1"/>
    </row>
    <row r="2447" spans="1:13" ht="16.5" customHeight="1" x14ac:dyDescent="0.2">
      <c r="A2447" s="193" t="s">
        <v>3094</v>
      </c>
      <c r="B2447" s="196"/>
      <c r="C2447" s="193" t="s">
        <v>3104</v>
      </c>
      <c r="D2447" s="193"/>
      <c r="E2447" s="193">
        <v>5</v>
      </c>
      <c r="F2447" s="193"/>
      <c r="G2447" s="193"/>
      <c r="H2447" s="193" t="s">
        <v>3094</v>
      </c>
      <c r="I2447" s="193"/>
      <c r="J2447" s="1"/>
      <c r="K2447" s="1"/>
      <c r="L2447" s="1"/>
      <c r="M2447" s="1"/>
    </row>
    <row r="2448" spans="1:13" ht="16.5" customHeight="1" x14ac:dyDescent="0.2">
      <c r="A2448" s="193"/>
      <c r="B2448" s="196"/>
      <c r="C2448" s="193" t="s">
        <v>4013</v>
      </c>
      <c r="D2448" s="193"/>
      <c r="E2448" s="193">
        <v>5</v>
      </c>
      <c r="F2448" s="193"/>
      <c r="G2448" s="193"/>
      <c r="H2448" s="193"/>
      <c r="I2448" s="193"/>
      <c r="J2448" s="1"/>
      <c r="K2448" s="1"/>
      <c r="L2448" s="1"/>
      <c r="M2448" s="1"/>
    </row>
    <row r="2449" spans="1:13" ht="16.5" customHeight="1" x14ac:dyDescent="0.2">
      <c r="A2449" s="193"/>
      <c r="B2449" s="196"/>
      <c r="C2449" s="193" t="s">
        <v>4011</v>
      </c>
      <c r="D2449" s="193">
        <v>0.2</v>
      </c>
      <c r="E2449" s="193"/>
      <c r="F2449" s="193"/>
      <c r="G2449" s="193"/>
      <c r="H2449" s="193"/>
      <c r="I2449" s="193"/>
      <c r="J2449" s="1"/>
      <c r="K2449" s="1"/>
      <c r="L2449" s="1"/>
      <c r="M2449" s="1"/>
    </row>
    <row r="2450" spans="1:13" ht="16.5" customHeight="1" x14ac:dyDescent="0.2">
      <c r="A2450" s="193"/>
      <c r="B2450" s="196"/>
      <c r="C2450" s="193" t="s">
        <v>4042</v>
      </c>
      <c r="D2450" s="193">
        <v>1</v>
      </c>
      <c r="E2450" s="193"/>
      <c r="F2450" s="193"/>
      <c r="G2450" s="193"/>
      <c r="H2450" s="193"/>
      <c r="I2450" s="193"/>
      <c r="J2450" s="1"/>
      <c r="K2450" s="1"/>
      <c r="L2450" s="1"/>
      <c r="M2450" s="1"/>
    </row>
    <row r="2451" spans="1:13" ht="16.5" customHeight="1" x14ac:dyDescent="0.2">
      <c r="A2451" s="193" t="s">
        <v>3094</v>
      </c>
      <c r="B2451" s="196"/>
      <c r="C2451" s="193" t="s">
        <v>4012</v>
      </c>
      <c r="D2451" s="193">
        <f>SUM(D2443:D2446)</f>
        <v>3.2</v>
      </c>
      <c r="E2451" s="193"/>
      <c r="F2451" s="193"/>
      <c r="G2451" s="193"/>
      <c r="H2451" s="193" t="s">
        <v>3094</v>
      </c>
      <c r="I2451" s="193"/>
      <c r="J2451" s="1"/>
      <c r="K2451" s="1"/>
      <c r="L2451" s="1"/>
      <c r="M2451" s="1"/>
    </row>
    <row r="2452" spans="1:13" ht="16.5" customHeight="1" x14ac:dyDescent="0.2">
      <c r="A2452" s="193">
        <f>+A2438+1</f>
        <v>55117</v>
      </c>
      <c r="B2452" s="194" t="str">
        <f>VLOOKUP($A2452,'P-Partidas-MT'!$A:$C,2,0)</f>
        <v>Armado A18(1.5)</v>
      </c>
      <c r="C2452" s="195"/>
      <c r="D2452" s="195"/>
      <c r="E2452" s="195"/>
      <c r="F2452" s="195"/>
      <c r="G2452" s="195"/>
      <c r="H2452" s="195" t="s">
        <v>72</v>
      </c>
      <c r="I2452" s="195">
        <f>VLOOKUP(A2452,'P-Partidas-MT'!$A$72:$AE$804,31,0)</f>
        <v>4.5999999999999996</v>
      </c>
      <c r="J2452" s="1"/>
      <c r="K2452" s="1"/>
      <c r="L2452" s="1"/>
      <c r="M2452" s="1"/>
    </row>
    <row r="2453" spans="1:13" ht="16.5" customHeight="1" x14ac:dyDescent="0.2">
      <c r="A2453" s="193" t="s">
        <v>3094</v>
      </c>
      <c r="B2453" s="196"/>
      <c r="C2453" s="193" t="s">
        <v>4048</v>
      </c>
      <c r="D2453" s="193"/>
      <c r="E2453" s="193">
        <v>0.04</v>
      </c>
      <c r="F2453" s="193"/>
      <c r="G2453" s="193"/>
      <c r="H2453" s="193" t="s">
        <v>3094</v>
      </c>
      <c r="I2453" s="193"/>
      <c r="J2453" s="1"/>
      <c r="K2453" s="1"/>
      <c r="L2453" s="1"/>
      <c r="M2453" s="1"/>
    </row>
    <row r="2454" spans="1:13" ht="16.5" customHeight="1" x14ac:dyDescent="0.2">
      <c r="A2454" s="193" t="s">
        <v>3094</v>
      </c>
      <c r="B2454" s="196"/>
      <c r="C2454" s="193" t="s">
        <v>3160</v>
      </c>
      <c r="D2454" s="193"/>
      <c r="E2454" s="193">
        <v>2E-3</v>
      </c>
      <c r="F2454" s="193"/>
      <c r="G2454" s="193"/>
      <c r="H2454" s="193" t="s">
        <v>3094</v>
      </c>
      <c r="I2454" s="193"/>
      <c r="J2454" s="1"/>
      <c r="K2454" s="1"/>
      <c r="L2454" s="1"/>
      <c r="M2454" s="1"/>
    </row>
    <row r="2455" spans="1:13" ht="16.5" customHeight="1" x14ac:dyDescent="0.2">
      <c r="A2455" s="193"/>
      <c r="B2455" s="196"/>
      <c r="C2455" s="193" t="s">
        <v>4055</v>
      </c>
      <c r="D2455" s="193"/>
      <c r="E2455" s="193">
        <v>1E-3</v>
      </c>
      <c r="F2455" s="193"/>
      <c r="G2455" s="193"/>
      <c r="H2455" s="193"/>
      <c r="I2455" s="193"/>
      <c r="J2455" s="1"/>
      <c r="K2455" s="1"/>
      <c r="L2455" s="1"/>
      <c r="M2455" s="1"/>
    </row>
    <row r="2456" spans="1:13" ht="16.5" customHeight="1" x14ac:dyDescent="0.2">
      <c r="A2456" s="193"/>
      <c r="B2456" s="196"/>
      <c r="C2456" s="193" t="s">
        <v>4047</v>
      </c>
      <c r="D2456" s="193"/>
      <c r="E2456" s="193">
        <v>4.7E-2</v>
      </c>
      <c r="F2456" s="193"/>
      <c r="G2456" s="193"/>
      <c r="H2456" s="193"/>
      <c r="I2456" s="193"/>
      <c r="J2456" s="1"/>
      <c r="K2456" s="1"/>
      <c r="L2456" s="1"/>
      <c r="M2456" s="1"/>
    </row>
    <row r="2457" spans="1:13" ht="16.5" customHeight="1" x14ac:dyDescent="0.2">
      <c r="A2457" s="193" t="s">
        <v>3094</v>
      </c>
      <c r="B2457" s="196"/>
      <c r="C2457" s="193" t="s">
        <v>3147</v>
      </c>
      <c r="D2457" s="193">
        <v>0.2</v>
      </c>
      <c r="E2457" s="193"/>
      <c r="F2457" s="193"/>
      <c r="G2457" s="193"/>
      <c r="H2457" s="193" t="s">
        <v>3094</v>
      </c>
      <c r="I2457" s="193"/>
      <c r="J2457" s="1"/>
      <c r="K2457" s="1"/>
      <c r="L2457" s="1"/>
      <c r="M2457" s="1"/>
    </row>
    <row r="2458" spans="1:13" ht="16.5" customHeight="1" x14ac:dyDescent="0.2">
      <c r="A2458" s="193"/>
      <c r="B2458" s="196"/>
      <c r="C2458" s="193" t="s">
        <v>3148</v>
      </c>
      <c r="D2458" s="193">
        <v>1</v>
      </c>
      <c r="E2458" s="193"/>
      <c r="F2458" s="193"/>
      <c r="G2458" s="193"/>
      <c r="H2458" s="193"/>
      <c r="I2458" s="193"/>
      <c r="J2458" s="1"/>
      <c r="K2458" s="1"/>
      <c r="L2458" s="1"/>
      <c r="M2458" s="1"/>
    </row>
    <row r="2459" spans="1:13" ht="16.5" customHeight="1" x14ac:dyDescent="0.2">
      <c r="A2459" s="193" t="s">
        <v>3094</v>
      </c>
      <c r="B2459" s="196"/>
      <c r="C2459" s="193" t="s">
        <v>3099</v>
      </c>
      <c r="D2459" s="193">
        <v>1</v>
      </c>
      <c r="E2459" s="193"/>
      <c r="F2459" s="193"/>
      <c r="G2459" s="193"/>
      <c r="H2459" s="193" t="s">
        <v>3094</v>
      </c>
      <c r="I2459" s="193"/>
      <c r="J2459" s="1"/>
      <c r="K2459" s="1"/>
      <c r="L2459" s="1"/>
      <c r="M2459" s="1"/>
    </row>
    <row r="2460" spans="1:13" ht="16.5" customHeight="1" x14ac:dyDescent="0.2">
      <c r="A2460" s="193" t="s">
        <v>3094</v>
      </c>
      <c r="B2460" s="196"/>
      <c r="C2460" s="193" t="s">
        <v>3100</v>
      </c>
      <c r="D2460" s="193">
        <v>1</v>
      </c>
      <c r="E2460" s="193"/>
      <c r="F2460" s="193"/>
      <c r="G2460" s="193"/>
      <c r="H2460" s="193" t="s">
        <v>3094</v>
      </c>
      <c r="I2460" s="193"/>
      <c r="J2460" s="1"/>
      <c r="K2460" s="1"/>
      <c r="L2460" s="1"/>
      <c r="M2460" s="1"/>
    </row>
    <row r="2461" spans="1:13" ht="16.5" customHeight="1" x14ac:dyDescent="0.2">
      <c r="A2461" s="193" t="s">
        <v>3094</v>
      </c>
      <c r="B2461" s="196"/>
      <c r="C2461" s="193" t="s">
        <v>3104</v>
      </c>
      <c r="D2461" s="193"/>
      <c r="E2461" s="193">
        <v>5</v>
      </c>
      <c r="F2461" s="193"/>
      <c r="G2461" s="193"/>
      <c r="H2461" s="193" t="s">
        <v>3094</v>
      </c>
      <c r="I2461" s="193"/>
      <c r="J2461" s="1"/>
      <c r="K2461" s="1"/>
      <c r="L2461" s="1"/>
      <c r="M2461" s="1"/>
    </row>
    <row r="2462" spans="1:13" ht="16.5" customHeight="1" x14ac:dyDescent="0.2">
      <c r="A2462" s="193"/>
      <c r="B2462" s="196"/>
      <c r="C2462" s="193" t="s">
        <v>4013</v>
      </c>
      <c r="D2462" s="193"/>
      <c r="E2462" s="193">
        <v>5</v>
      </c>
      <c r="F2462" s="193"/>
      <c r="G2462" s="193"/>
      <c r="H2462" s="193"/>
      <c r="I2462" s="193"/>
      <c r="J2462" s="1"/>
      <c r="K2462" s="1"/>
      <c r="L2462" s="1"/>
      <c r="M2462" s="1"/>
    </row>
    <row r="2463" spans="1:13" ht="16.5" customHeight="1" x14ac:dyDescent="0.2">
      <c r="A2463" s="193"/>
      <c r="B2463" s="196"/>
      <c r="C2463" s="193" t="s">
        <v>4011</v>
      </c>
      <c r="D2463" s="193">
        <v>0.2</v>
      </c>
      <c r="E2463" s="193"/>
      <c r="F2463" s="193"/>
      <c r="G2463" s="193"/>
      <c r="H2463" s="193"/>
      <c r="I2463" s="193"/>
      <c r="J2463" s="1"/>
      <c r="K2463" s="1"/>
      <c r="L2463" s="1"/>
      <c r="M2463" s="1"/>
    </row>
    <row r="2464" spans="1:13" ht="16.5" customHeight="1" x14ac:dyDescent="0.2">
      <c r="A2464" s="193"/>
      <c r="B2464" s="196"/>
      <c r="C2464" s="193" t="s">
        <v>4042</v>
      </c>
      <c r="D2464" s="193">
        <v>1</v>
      </c>
      <c r="E2464" s="193"/>
      <c r="F2464" s="193"/>
      <c r="G2464" s="193"/>
      <c r="H2464" s="193"/>
      <c r="I2464" s="193"/>
      <c r="J2464" s="1"/>
      <c r="K2464" s="1"/>
      <c r="L2464" s="1"/>
      <c r="M2464" s="1"/>
    </row>
    <row r="2465" spans="1:13" ht="16.5" customHeight="1" x14ac:dyDescent="0.2">
      <c r="A2465" s="193" t="s">
        <v>3094</v>
      </c>
      <c r="B2465" s="196"/>
      <c r="C2465" s="193" t="s">
        <v>4012</v>
      </c>
      <c r="D2465" s="193">
        <f>SUM(D2457:D2460)</f>
        <v>3.2</v>
      </c>
      <c r="E2465" s="193"/>
      <c r="F2465" s="193"/>
      <c r="G2465" s="193"/>
      <c r="H2465" s="193" t="s">
        <v>3094</v>
      </c>
      <c r="I2465" s="193"/>
      <c r="J2465" s="1"/>
      <c r="K2465" s="1"/>
      <c r="L2465" s="1"/>
      <c r="M2465" s="1"/>
    </row>
    <row r="2466" spans="1:13" ht="16.5" customHeight="1" x14ac:dyDescent="0.2">
      <c r="A2466" s="193">
        <f>+A2452+1</f>
        <v>55118</v>
      </c>
      <c r="B2466" s="194" t="str">
        <f>VLOOKUP($A2466,'P-Partidas-MT'!$A:$C,2,0)</f>
        <v>Armado A18-D(0.6)</v>
      </c>
      <c r="C2466" s="195"/>
      <c r="D2466" s="195"/>
      <c r="E2466" s="195"/>
      <c r="F2466" s="195"/>
      <c r="G2466" s="195"/>
      <c r="H2466" s="195" t="s">
        <v>72</v>
      </c>
      <c r="I2466" s="195">
        <f>VLOOKUP(A2466,'P-Partidas-MT'!$A$72:$AE$804,31,0)</f>
        <v>4.3</v>
      </c>
      <c r="J2466" s="1"/>
      <c r="K2466" s="1"/>
      <c r="L2466" s="1"/>
      <c r="M2466" s="1"/>
    </row>
    <row r="2467" spans="1:13" ht="16.5" customHeight="1" x14ac:dyDescent="0.2">
      <c r="A2467" s="193" t="s">
        <v>3094</v>
      </c>
      <c r="B2467" s="196"/>
      <c r="C2467" s="193" t="s">
        <v>4048</v>
      </c>
      <c r="D2467" s="193"/>
      <c r="E2467" s="193">
        <v>0.04</v>
      </c>
      <c r="F2467" s="193"/>
      <c r="G2467" s="193"/>
      <c r="H2467" s="193" t="s">
        <v>3094</v>
      </c>
      <c r="I2467" s="193"/>
      <c r="J2467" s="1"/>
      <c r="K2467" s="1"/>
      <c r="L2467" s="1"/>
      <c r="M2467" s="1"/>
    </row>
    <row r="2468" spans="1:13" ht="16.5" customHeight="1" x14ac:dyDescent="0.2">
      <c r="A2468" s="193" t="s">
        <v>3094</v>
      </c>
      <c r="B2468" s="196"/>
      <c r="C2468" s="193" t="s">
        <v>3160</v>
      </c>
      <c r="D2468" s="193"/>
      <c r="E2468" s="193">
        <v>2E-3</v>
      </c>
      <c r="F2468" s="193"/>
      <c r="G2468" s="193"/>
      <c r="H2468" s="193" t="s">
        <v>3094</v>
      </c>
      <c r="I2468" s="193"/>
      <c r="J2468" s="1"/>
      <c r="K2468" s="1"/>
      <c r="L2468" s="1"/>
      <c r="M2468" s="1"/>
    </row>
    <row r="2469" spans="1:13" ht="16.5" customHeight="1" x14ac:dyDescent="0.2">
      <c r="A2469" s="193"/>
      <c r="B2469" s="196"/>
      <c r="C2469" s="193" t="s">
        <v>4055</v>
      </c>
      <c r="D2469" s="193"/>
      <c r="E2469" s="193">
        <v>1E-3</v>
      </c>
      <c r="F2469" s="193"/>
      <c r="G2469" s="193"/>
      <c r="H2469" s="193"/>
      <c r="I2469" s="193"/>
      <c r="J2469" s="1"/>
      <c r="K2469" s="1"/>
      <c r="L2469" s="1"/>
      <c r="M2469" s="1"/>
    </row>
    <row r="2470" spans="1:13" ht="16.5" customHeight="1" x14ac:dyDescent="0.2">
      <c r="A2470" s="193"/>
      <c r="B2470" s="196"/>
      <c r="C2470" s="193" t="s">
        <v>4047</v>
      </c>
      <c r="D2470" s="193"/>
      <c r="E2470" s="193">
        <v>4.7E-2</v>
      </c>
      <c r="F2470" s="193"/>
      <c r="G2470" s="193"/>
      <c r="H2470" s="193"/>
      <c r="I2470" s="193"/>
      <c r="J2470" s="1"/>
      <c r="K2470" s="1"/>
      <c r="L2470" s="1"/>
      <c r="M2470" s="1"/>
    </row>
    <row r="2471" spans="1:13" ht="16.5" customHeight="1" x14ac:dyDescent="0.2">
      <c r="A2471" s="193" t="s">
        <v>3094</v>
      </c>
      <c r="B2471" s="196"/>
      <c r="C2471" s="193" t="s">
        <v>3147</v>
      </c>
      <c r="D2471" s="193">
        <v>0.2</v>
      </c>
      <c r="E2471" s="193"/>
      <c r="F2471" s="193"/>
      <c r="G2471" s="193"/>
      <c r="H2471" s="193" t="s">
        <v>3094</v>
      </c>
      <c r="I2471" s="193"/>
      <c r="J2471" s="1"/>
      <c r="K2471" s="1"/>
      <c r="L2471" s="1"/>
      <c r="M2471" s="1"/>
    </row>
    <row r="2472" spans="1:13" ht="16.5" customHeight="1" x14ac:dyDescent="0.2">
      <c r="A2472" s="193"/>
      <c r="B2472" s="196"/>
      <c r="C2472" s="193" t="s">
        <v>3148</v>
      </c>
      <c r="D2472" s="193">
        <v>1</v>
      </c>
      <c r="E2472" s="193"/>
      <c r="F2472" s="193"/>
      <c r="G2472" s="193"/>
      <c r="H2472" s="193"/>
      <c r="I2472" s="193"/>
      <c r="J2472" s="1"/>
      <c r="K2472" s="1"/>
      <c r="L2472" s="1"/>
      <c r="M2472" s="1"/>
    </row>
    <row r="2473" spans="1:13" ht="16.5" customHeight="1" x14ac:dyDescent="0.2">
      <c r="A2473" s="193" t="s">
        <v>3094</v>
      </c>
      <c r="B2473" s="196"/>
      <c r="C2473" s="193" t="s">
        <v>3099</v>
      </c>
      <c r="D2473" s="193">
        <v>1</v>
      </c>
      <c r="E2473" s="193"/>
      <c r="F2473" s="193"/>
      <c r="G2473" s="193"/>
      <c r="H2473" s="193" t="s">
        <v>3094</v>
      </c>
      <c r="I2473" s="193"/>
      <c r="J2473" s="1"/>
      <c r="K2473" s="1"/>
      <c r="L2473" s="1"/>
      <c r="M2473" s="1"/>
    </row>
    <row r="2474" spans="1:13" ht="16.5" customHeight="1" x14ac:dyDescent="0.2">
      <c r="A2474" s="193" t="s">
        <v>3094</v>
      </c>
      <c r="B2474" s="196"/>
      <c r="C2474" s="193" t="s">
        <v>3100</v>
      </c>
      <c r="D2474" s="193">
        <v>1</v>
      </c>
      <c r="E2474" s="193"/>
      <c r="F2474" s="193"/>
      <c r="G2474" s="193"/>
      <c r="H2474" s="193" t="s">
        <v>3094</v>
      </c>
      <c r="I2474" s="193"/>
      <c r="J2474" s="1"/>
      <c r="K2474" s="1"/>
      <c r="L2474" s="1"/>
      <c r="M2474" s="1"/>
    </row>
    <row r="2475" spans="1:13" ht="16.5" customHeight="1" x14ac:dyDescent="0.2">
      <c r="A2475" s="193" t="s">
        <v>3094</v>
      </c>
      <c r="B2475" s="196"/>
      <c r="C2475" s="193" t="s">
        <v>3104</v>
      </c>
      <c r="D2475" s="193"/>
      <c r="E2475" s="193">
        <v>5</v>
      </c>
      <c r="F2475" s="193"/>
      <c r="G2475" s="193"/>
      <c r="H2475" s="193" t="s">
        <v>3094</v>
      </c>
      <c r="I2475" s="193"/>
      <c r="J2475" s="1"/>
      <c r="K2475" s="1"/>
      <c r="L2475" s="1"/>
      <c r="M2475" s="1"/>
    </row>
    <row r="2476" spans="1:13" ht="16.5" customHeight="1" x14ac:dyDescent="0.2">
      <c r="A2476" s="193"/>
      <c r="B2476" s="196"/>
      <c r="C2476" s="193" t="s">
        <v>4013</v>
      </c>
      <c r="D2476" s="193"/>
      <c r="E2476" s="193">
        <v>5</v>
      </c>
      <c r="F2476" s="193"/>
      <c r="G2476" s="193"/>
      <c r="H2476" s="193"/>
      <c r="I2476" s="193"/>
      <c r="J2476" s="1"/>
      <c r="K2476" s="1"/>
      <c r="L2476" s="1"/>
      <c r="M2476" s="1"/>
    </row>
    <row r="2477" spans="1:13" ht="16.5" customHeight="1" x14ac:dyDescent="0.2">
      <c r="A2477" s="193"/>
      <c r="B2477" s="196"/>
      <c r="C2477" s="193" t="s">
        <v>4011</v>
      </c>
      <c r="D2477" s="193">
        <v>0.2</v>
      </c>
      <c r="E2477" s="193"/>
      <c r="F2477" s="193"/>
      <c r="G2477" s="193"/>
      <c r="H2477" s="193"/>
      <c r="I2477" s="193"/>
      <c r="J2477" s="1"/>
      <c r="K2477" s="1"/>
      <c r="L2477" s="1"/>
      <c r="M2477" s="1"/>
    </row>
    <row r="2478" spans="1:13" ht="16.5" customHeight="1" x14ac:dyDescent="0.2">
      <c r="A2478" s="193"/>
      <c r="B2478" s="196"/>
      <c r="C2478" s="193" t="s">
        <v>4042</v>
      </c>
      <c r="D2478" s="193">
        <v>1</v>
      </c>
      <c r="E2478" s="193"/>
      <c r="F2478" s="193"/>
      <c r="G2478" s="193"/>
      <c r="H2478" s="193"/>
      <c r="I2478" s="193"/>
      <c r="J2478" s="1"/>
      <c r="K2478" s="1"/>
      <c r="L2478" s="1"/>
      <c r="M2478" s="1"/>
    </row>
    <row r="2479" spans="1:13" ht="16.5" customHeight="1" x14ac:dyDescent="0.2">
      <c r="A2479" s="193" t="s">
        <v>3094</v>
      </c>
      <c r="B2479" s="196"/>
      <c r="C2479" s="193" t="s">
        <v>4012</v>
      </c>
      <c r="D2479" s="193">
        <f>SUM(D2471:D2474)</f>
        <v>3.2</v>
      </c>
      <c r="E2479" s="193"/>
      <c r="F2479" s="193"/>
      <c r="G2479" s="193"/>
      <c r="H2479" s="193" t="s">
        <v>3094</v>
      </c>
      <c r="I2479" s="193"/>
      <c r="J2479" s="1"/>
      <c r="K2479" s="1"/>
      <c r="L2479" s="1"/>
      <c r="M2479" s="1"/>
    </row>
    <row r="2480" spans="1:13" ht="16.5" customHeight="1" x14ac:dyDescent="0.2">
      <c r="A2480" s="193">
        <f>+A2466+1</f>
        <v>55119</v>
      </c>
      <c r="B2480" s="194" t="str">
        <f>VLOOKUP($A2480,'P-Partidas-MT'!$A:$C,2,0)</f>
        <v>Armado A18-D(0.8)</v>
      </c>
      <c r="C2480" s="195"/>
      <c r="D2480" s="195"/>
      <c r="E2480" s="195"/>
      <c r="F2480" s="195"/>
      <c r="G2480" s="195"/>
      <c r="H2480" s="195" t="s">
        <v>72</v>
      </c>
      <c r="I2480" s="195">
        <f>VLOOKUP(A2480,'P-Partidas-MT'!$A$72:$AE$804,31,0)</f>
        <v>4.2</v>
      </c>
      <c r="J2480" s="1"/>
      <c r="K2480" s="1"/>
      <c r="L2480" s="1"/>
      <c r="M2480" s="1"/>
    </row>
    <row r="2481" spans="1:13" ht="16.5" customHeight="1" x14ac:dyDescent="0.2">
      <c r="A2481" s="193" t="s">
        <v>3094</v>
      </c>
      <c r="B2481" s="196"/>
      <c r="C2481" s="193" t="s">
        <v>4048</v>
      </c>
      <c r="D2481" s="193"/>
      <c r="E2481" s="193">
        <v>0.04</v>
      </c>
      <c r="F2481" s="193"/>
      <c r="G2481" s="193"/>
      <c r="H2481" s="193" t="s">
        <v>3094</v>
      </c>
      <c r="I2481" s="193"/>
      <c r="J2481" s="1"/>
      <c r="K2481" s="1"/>
      <c r="L2481" s="1"/>
      <c r="M2481" s="1"/>
    </row>
    <row r="2482" spans="1:13" ht="16.5" customHeight="1" x14ac:dyDescent="0.2">
      <c r="A2482" s="193" t="s">
        <v>3094</v>
      </c>
      <c r="B2482" s="196"/>
      <c r="C2482" s="193" t="s">
        <v>3160</v>
      </c>
      <c r="D2482" s="193"/>
      <c r="E2482" s="193">
        <v>2E-3</v>
      </c>
      <c r="F2482" s="193"/>
      <c r="G2482" s="193"/>
      <c r="H2482" s="193" t="s">
        <v>3094</v>
      </c>
      <c r="I2482" s="193"/>
      <c r="J2482" s="1"/>
      <c r="K2482" s="1"/>
      <c r="L2482" s="1"/>
      <c r="M2482" s="1"/>
    </row>
    <row r="2483" spans="1:13" ht="16.5" customHeight="1" x14ac:dyDescent="0.2">
      <c r="A2483" s="193"/>
      <c r="B2483" s="196"/>
      <c r="C2483" s="193" t="s">
        <v>4055</v>
      </c>
      <c r="D2483" s="193"/>
      <c r="E2483" s="193">
        <v>1E-3</v>
      </c>
      <c r="F2483" s="193"/>
      <c r="G2483" s="193"/>
      <c r="H2483" s="193"/>
      <c r="I2483" s="193"/>
      <c r="J2483" s="1"/>
      <c r="K2483" s="1"/>
      <c r="L2483" s="1"/>
      <c r="M2483" s="1"/>
    </row>
    <row r="2484" spans="1:13" ht="16.5" customHeight="1" x14ac:dyDescent="0.2">
      <c r="A2484" s="193"/>
      <c r="B2484" s="196"/>
      <c r="C2484" s="193" t="s">
        <v>4047</v>
      </c>
      <c r="D2484" s="193"/>
      <c r="E2484" s="193">
        <v>4.7E-2</v>
      </c>
      <c r="F2484" s="193"/>
      <c r="G2484" s="193"/>
      <c r="H2484" s="193"/>
      <c r="I2484" s="193"/>
      <c r="J2484" s="1"/>
      <c r="K2484" s="1"/>
      <c r="L2484" s="1"/>
      <c r="M2484" s="1"/>
    </row>
    <row r="2485" spans="1:13" ht="16.5" customHeight="1" x14ac:dyDescent="0.2">
      <c r="A2485" s="193" t="s">
        <v>3094</v>
      </c>
      <c r="B2485" s="196"/>
      <c r="C2485" s="193" t="s">
        <v>3147</v>
      </c>
      <c r="D2485" s="193">
        <v>0.2</v>
      </c>
      <c r="E2485" s="193"/>
      <c r="F2485" s="193"/>
      <c r="G2485" s="193"/>
      <c r="H2485" s="193" t="s">
        <v>3094</v>
      </c>
      <c r="I2485" s="193"/>
      <c r="J2485" s="1"/>
      <c r="K2485" s="1"/>
      <c r="L2485" s="1"/>
      <c r="M2485" s="1"/>
    </row>
    <row r="2486" spans="1:13" ht="16.5" customHeight="1" x14ac:dyDescent="0.2">
      <c r="A2486" s="193"/>
      <c r="B2486" s="196"/>
      <c r="C2486" s="193" t="s">
        <v>3148</v>
      </c>
      <c r="D2486" s="193">
        <v>1</v>
      </c>
      <c r="E2486" s="193"/>
      <c r="F2486" s="193"/>
      <c r="G2486" s="193"/>
      <c r="H2486" s="193"/>
      <c r="I2486" s="193"/>
      <c r="J2486" s="1"/>
      <c r="K2486" s="1"/>
      <c r="L2486" s="1"/>
      <c r="M2486" s="1"/>
    </row>
    <row r="2487" spans="1:13" ht="16.5" customHeight="1" x14ac:dyDescent="0.2">
      <c r="A2487" s="193" t="s">
        <v>3094</v>
      </c>
      <c r="B2487" s="196"/>
      <c r="C2487" s="193" t="s">
        <v>3099</v>
      </c>
      <c r="D2487" s="193">
        <v>1</v>
      </c>
      <c r="E2487" s="193"/>
      <c r="F2487" s="193"/>
      <c r="G2487" s="193"/>
      <c r="H2487" s="193" t="s">
        <v>3094</v>
      </c>
      <c r="I2487" s="193"/>
      <c r="J2487" s="1"/>
      <c r="K2487" s="1"/>
      <c r="L2487" s="1"/>
      <c r="M2487" s="1"/>
    </row>
    <row r="2488" spans="1:13" ht="16.5" customHeight="1" x14ac:dyDescent="0.2">
      <c r="A2488" s="193" t="s">
        <v>3094</v>
      </c>
      <c r="B2488" s="196"/>
      <c r="C2488" s="193" t="s">
        <v>3100</v>
      </c>
      <c r="D2488" s="193">
        <v>1</v>
      </c>
      <c r="E2488" s="193"/>
      <c r="F2488" s="193"/>
      <c r="G2488" s="193"/>
      <c r="H2488" s="193" t="s">
        <v>3094</v>
      </c>
      <c r="I2488" s="193"/>
      <c r="J2488" s="1"/>
      <c r="K2488" s="1"/>
      <c r="L2488" s="1"/>
      <c r="M2488" s="1"/>
    </row>
    <row r="2489" spans="1:13" ht="16.5" customHeight="1" x14ac:dyDescent="0.2">
      <c r="A2489" s="193" t="s">
        <v>3094</v>
      </c>
      <c r="B2489" s="196"/>
      <c r="C2489" s="193" t="s">
        <v>3104</v>
      </c>
      <c r="D2489" s="193"/>
      <c r="E2489" s="193">
        <v>5</v>
      </c>
      <c r="F2489" s="193"/>
      <c r="G2489" s="193"/>
      <c r="H2489" s="193" t="s">
        <v>3094</v>
      </c>
      <c r="I2489" s="193"/>
      <c r="J2489" s="1"/>
      <c r="K2489" s="1"/>
      <c r="L2489" s="1"/>
      <c r="M2489" s="1"/>
    </row>
    <row r="2490" spans="1:13" ht="16.5" customHeight="1" x14ac:dyDescent="0.2">
      <c r="A2490" s="193"/>
      <c r="B2490" s="196"/>
      <c r="C2490" s="193" t="s">
        <v>4013</v>
      </c>
      <c r="D2490" s="193"/>
      <c r="E2490" s="193">
        <v>5</v>
      </c>
      <c r="F2490" s="193"/>
      <c r="G2490" s="193"/>
      <c r="H2490" s="193"/>
      <c r="I2490" s="193"/>
      <c r="J2490" s="1"/>
      <c r="K2490" s="1"/>
      <c r="L2490" s="1"/>
      <c r="M2490" s="1"/>
    </row>
    <row r="2491" spans="1:13" ht="16.5" customHeight="1" x14ac:dyDescent="0.2">
      <c r="A2491" s="193"/>
      <c r="B2491" s="196"/>
      <c r="C2491" s="193" t="s">
        <v>4011</v>
      </c>
      <c r="D2491" s="193">
        <v>0.2</v>
      </c>
      <c r="E2491" s="193"/>
      <c r="F2491" s="193"/>
      <c r="G2491" s="193"/>
      <c r="H2491" s="193"/>
      <c r="I2491" s="193"/>
      <c r="J2491" s="1"/>
      <c r="K2491" s="1"/>
      <c r="L2491" s="1"/>
      <c r="M2491" s="1"/>
    </row>
    <row r="2492" spans="1:13" ht="16.5" customHeight="1" x14ac:dyDescent="0.2">
      <c r="A2492" s="193"/>
      <c r="B2492" s="196"/>
      <c r="C2492" s="193" t="s">
        <v>4042</v>
      </c>
      <c r="D2492" s="193">
        <v>1</v>
      </c>
      <c r="E2492" s="193"/>
      <c r="F2492" s="193"/>
      <c r="G2492" s="193"/>
      <c r="H2492" s="193"/>
      <c r="I2492" s="193"/>
      <c r="J2492" s="1"/>
      <c r="K2492" s="1"/>
      <c r="L2492" s="1"/>
      <c r="M2492" s="1"/>
    </row>
    <row r="2493" spans="1:13" ht="16.5" customHeight="1" x14ac:dyDescent="0.2">
      <c r="A2493" s="193" t="s">
        <v>3094</v>
      </c>
      <c r="B2493" s="196"/>
      <c r="C2493" s="193" t="s">
        <v>4012</v>
      </c>
      <c r="D2493" s="193">
        <f>SUM(D2485:D2488)</f>
        <v>3.2</v>
      </c>
      <c r="E2493" s="193"/>
      <c r="F2493" s="193"/>
      <c r="G2493" s="193"/>
      <c r="H2493" s="193" t="s">
        <v>3094</v>
      </c>
      <c r="I2493" s="193"/>
      <c r="J2493" s="1"/>
      <c r="K2493" s="1"/>
      <c r="L2493" s="1"/>
      <c r="M2493" s="1"/>
    </row>
    <row r="2494" spans="1:13" ht="16.5" customHeight="1" x14ac:dyDescent="0.2">
      <c r="A2494" s="193">
        <f>+A2480+1</f>
        <v>55120</v>
      </c>
      <c r="B2494" s="194" t="str">
        <f>VLOOKUP($A2494,'P-Partidas-MT'!$A:$C,2,0)</f>
        <v>Armado A18-D(1.0)</v>
      </c>
      <c r="C2494" s="195"/>
      <c r="D2494" s="195"/>
      <c r="E2494" s="195"/>
      <c r="F2494" s="195"/>
      <c r="G2494" s="195"/>
      <c r="H2494" s="195" t="s">
        <v>72</v>
      </c>
      <c r="I2494" s="195">
        <f>VLOOKUP(A2494,'P-Partidas-MT'!$A$72:$AE$804,31,0)</f>
        <v>4.2</v>
      </c>
      <c r="J2494" s="1"/>
      <c r="K2494" s="1"/>
      <c r="L2494" s="1"/>
      <c r="M2494" s="1"/>
    </row>
    <row r="2495" spans="1:13" ht="16.5" customHeight="1" x14ac:dyDescent="0.2">
      <c r="A2495" s="193" t="s">
        <v>3094</v>
      </c>
      <c r="B2495" s="196"/>
      <c r="C2495" s="193" t="s">
        <v>4048</v>
      </c>
      <c r="D2495" s="193"/>
      <c r="E2495" s="193">
        <v>0.04</v>
      </c>
      <c r="F2495" s="193"/>
      <c r="G2495" s="193"/>
      <c r="H2495" s="193" t="s">
        <v>3094</v>
      </c>
      <c r="I2495" s="193"/>
      <c r="J2495" s="1"/>
      <c r="K2495" s="1"/>
      <c r="L2495" s="1"/>
      <c r="M2495" s="1"/>
    </row>
    <row r="2496" spans="1:13" ht="16.5" customHeight="1" x14ac:dyDescent="0.2">
      <c r="A2496" s="193" t="s">
        <v>3094</v>
      </c>
      <c r="B2496" s="196"/>
      <c r="C2496" s="193" t="s">
        <v>3160</v>
      </c>
      <c r="D2496" s="193"/>
      <c r="E2496" s="193">
        <v>2E-3</v>
      </c>
      <c r="F2496" s="193"/>
      <c r="G2496" s="193"/>
      <c r="H2496" s="193" t="s">
        <v>3094</v>
      </c>
      <c r="I2496" s="193"/>
      <c r="J2496" s="1"/>
      <c r="K2496" s="1"/>
      <c r="L2496" s="1"/>
      <c r="M2496" s="1"/>
    </row>
    <row r="2497" spans="1:13" ht="16.5" customHeight="1" x14ac:dyDescent="0.2">
      <c r="A2497" s="193"/>
      <c r="B2497" s="196"/>
      <c r="C2497" s="193" t="s">
        <v>4055</v>
      </c>
      <c r="D2497" s="193"/>
      <c r="E2497" s="193">
        <v>1E-3</v>
      </c>
      <c r="F2497" s="193"/>
      <c r="G2497" s="193"/>
      <c r="H2497" s="193"/>
      <c r="I2497" s="193"/>
      <c r="J2497" s="1"/>
      <c r="K2497" s="1"/>
      <c r="L2497" s="1"/>
      <c r="M2497" s="1"/>
    </row>
    <row r="2498" spans="1:13" ht="16.5" customHeight="1" x14ac:dyDescent="0.2">
      <c r="A2498" s="193"/>
      <c r="B2498" s="196"/>
      <c r="C2498" s="193" t="s">
        <v>4047</v>
      </c>
      <c r="D2498" s="193"/>
      <c r="E2498" s="193">
        <v>4.7E-2</v>
      </c>
      <c r="F2498" s="193"/>
      <c r="G2498" s="193"/>
      <c r="H2498" s="193"/>
      <c r="I2498" s="193"/>
      <c r="J2498" s="1"/>
      <c r="K2498" s="1"/>
      <c r="L2498" s="1"/>
      <c r="M2498" s="1"/>
    </row>
    <row r="2499" spans="1:13" ht="16.5" customHeight="1" x14ac:dyDescent="0.2">
      <c r="A2499" s="193" t="s">
        <v>3094</v>
      </c>
      <c r="B2499" s="196"/>
      <c r="C2499" s="193" t="s">
        <v>3147</v>
      </c>
      <c r="D2499" s="193">
        <v>0.2</v>
      </c>
      <c r="E2499" s="193"/>
      <c r="F2499" s="193"/>
      <c r="G2499" s="193"/>
      <c r="H2499" s="193" t="s">
        <v>3094</v>
      </c>
      <c r="I2499" s="193"/>
      <c r="J2499" s="1"/>
      <c r="K2499" s="1"/>
      <c r="L2499" s="1"/>
      <c r="M2499" s="1"/>
    </row>
    <row r="2500" spans="1:13" ht="16.5" customHeight="1" x14ac:dyDescent="0.2">
      <c r="A2500" s="193"/>
      <c r="B2500" s="196"/>
      <c r="C2500" s="193" t="s">
        <v>3148</v>
      </c>
      <c r="D2500" s="193">
        <v>1</v>
      </c>
      <c r="E2500" s="193"/>
      <c r="F2500" s="193"/>
      <c r="G2500" s="193"/>
      <c r="H2500" s="193"/>
      <c r="I2500" s="193"/>
      <c r="J2500" s="1"/>
      <c r="K2500" s="1"/>
      <c r="L2500" s="1"/>
      <c r="M2500" s="1"/>
    </row>
    <row r="2501" spans="1:13" ht="16.5" customHeight="1" x14ac:dyDescent="0.2">
      <c r="A2501" s="193" t="s">
        <v>3094</v>
      </c>
      <c r="B2501" s="196"/>
      <c r="C2501" s="193" t="s">
        <v>3099</v>
      </c>
      <c r="D2501" s="193">
        <v>1</v>
      </c>
      <c r="E2501" s="193"/>
      <c r="F2501" s="193"/>
      <c r="G2501" s="193"/>
      <c r="H2501" s="193" t="s">
        <v>3094</v>
      </c>
      <c r="I2501" s="193"/>
      <c r="J2501" s="1"/>
      <c r="K2501" s="1"/>
      <c r="L2501" s="1"/>
      <c r="M2501" s="1"/>
    </row>
    <row r="2502" spans="1:13" ht="16.5" customHeight="1" x14ac:dyDescent="0.2">
      <c r="A2502" s="193" t="s">
        <v>3094</v>
      </c>
      <c r="B2502" s="196"/>
      <c r="C2502" s="193" t="s">
        <v>3100</v>
      </c>
      <c r="D2502" s="193">
        <v>1</v>
      </c>
      <c r="E2502" s="193"/>
      <c r="F2502" s="193"/>
      <c r="G2502" s="193"/>
      <c r="H2502" s="193" t="s">
        <v>3094</v>
      </c>
      <c r="I2502" s="193"/>
      <c r="J2502" s="1"/>
      <c r="K2502" s="1"/>
      <c r="L2502" s="1"/>
      <c r="M2502" s="1"/>
    </row>
    <row r="2503" spans="1:13" ht="16.5" customHeight="1" x14ac:dyDescent="0.2">
      <c r="A2503" s="193" t="s">
        <v>3094</v>
      </c>
      <c r="B2503" s="196"/>
      <c r="C2503" s="193" t="s">
        <v>3104</v>
      </c>
      <c r="D2503" s="193"/>
      <c r="E2503" s="193">
        <v>5</v>
      </c>
      <c r="F2503" s="193"/>
      <c r="G2503" s="193"/>
      <c r="H2503" s="193" t="s">
        <v>3094</v>
      </c>
      <c r="I2503" s="193"/>
      <c r="J2503" s="1"/>
      <c r="K2503" s="1"/>
      <c r="L2503" s="1"/>
      <c r="M2503" s="1"/>
    </row>
    <row r="2504" spans="1:13" ht="16.5" customHeight="1" x14ac:dyDescent="0.2">
      <c r="A2504" s="193"/>
      <c r="B2504" s="196"/>
      <c r="C2504" s="193" t="s">
        <v>4013</v>
      </c>
      <c r="D2504" s="193"/>
      <c r="E2504" s="193">
        <v>5</v>
      </c>
      <c r="F2504" s="193"/>
      <c r="G2504" s="193"/>
      <c r="H2504" s="193"/>
      <c r="I2504" s="193"/>
      <c r="J2504" s="1"/>
      <c r="K2504" s="1"/>
      <c r="L2504" s="1"/>
      <c r="M2504" s="1"/>
    </row>
    <row r="2505" spans="1:13" ht="16.5" customHeight="1" x14ac:dyDescent="0.2">
      <c r="A2505" s="193"/>
      <c r="B2505" s="196"/>
      <c r="C2505" s="193" t="s">
        <v>4011</v>
      </c>
      <c r="D2505" s="193">
        <v>0.2</v>
      </c>
      <c r="E2505" s="193"/>
      <c r="F2505" s="193"/>
      <c r="G2505" s="193"/>
      <c r="H2505" s="193"/>
      <c r="I2505" s="193"/>
      <c r="J2505" s="1"/>
      <c r="K2505" s="1"/>
      <c r="L2505" s="1"/>
      <c r="M2505" s="1"/>
    </row>
    <row r="2506" spans="1:13" ht="16.5" customHeight="1" x14ac:dyDescent="0.2">
      <c r="A2506" s="193"/>
      <c r="B2506" s="196"/>
      <c r="C2506" s="193" t="s">
        <v>4042</v>
      </c>
      <c r="D2506" s="193">
        <v>1</v>
      </c>
      <c r="E2506" s="193"/>
      <c r="F2506" s="193"/>
      <c r="G2506" s="193"/>
      <c r="H2506" s="193"/>
      <c r="I2506" s="193"/>
      <c r="J2506" s="1"/>
      <c r="K2506" s="1"/>
      <c r="L2506" s="1"/>
      <c r="M2506" s="1"/>
    </row>
    <row r="2507" spans="1:13" ht="16.5" customHeight="1" x14ac:dyDescent="0.2">
      <c r="A2507" s="193" t="s">
        <v>3094</v>
      </c>
      <c r="B2507" s="196"/>
      <c r="C2507" s="193" t="s">
        <v>4012</v>
      </c>
      <c r="D2507" s="193">
        <f>SUM(D2499:D2502)</f>
        <v>3.2</v>
      </c>
      <c r="E2507" s="193"/>
      <c r="F2507" s="193"/>
      <c r="G2507" s="193"/>
      <c r="H2507" s="193" t="s">
        <v>3094</v>
      </c>
      <c r="I2507" s="193"/>
      <c r="J2507" s="1"/>
      <c r="K2507" s="1"/>
      <c r="L2507" s="1"/>
      <c r="M2507" s="1"/>
    </row>
    <row r="2508" spans="1:13" ht="16.5" customHeight="1" x14ac:dyDescent="0.2">
      <c r="A2508" s="193">
        <f>+A2494+1</f>
        <v>55121</v>
      </c>
      <c r="B2508" s="194" t="str">
        <f>VLOOKUP($A2508,'P-Partidas-MT'!$A:$C,2,0)</f>
        <v>Armado A18-D(1.5)</v>
      </c>
      <c r="C2508" s="195"/>
      <c r="D2508" s="195"/>
      <c r="E2508" s="195"/>
      <c r="F2508" s="195"/>
      <c r="G2508" s="195"/>
      <c r="H2508" s="195" t="s">
        <v>72</v>
      </c>
      <c r="I2508" s="195">
        <f>VLOOKUP(A2508,'P-Partidas-MT'!$A$72:$AE$804,31,0)</f>
        <v>3.7</v>
      </c>
      <c r="J2508" s="1"/>
      <c r="K2508" s="1"/>
      <c r="L2508" s="1"/>
      <c r="M2508" s="1"/>
    </row>
    <row r="2509" spans="1:13" ht="16.5" customHeight="1" x14ac:dyDescent="0.2">
      <c r="A2509" s="193" t="s">
        <v>3094</v>
      </c>
      <c r="B2509" s="196"/>
      <c r="C2509" s="193" t="s">
        <v>4048</v>
      </c>
      <c r="D2509" s="193"/>
      <c r="E2509" s="193">
        <v>0.04</v>
      </c>
      <c r="F2509" s="193"/>
      <c r="G2509" s="193"/>
      <c r="H2509" s="193" t="s">
        <v>3094</v>
      </c>
      <c r="I2509" s="193"/>
      <c r="J2509" s="1"/>
      <c r="K2509" s="1"/>
      <c r="L2509" s="1"/>
      <c r="M2509" s="1"/>
    </row>
    <row r="2510" spans="1:13" ht="16.5" customHeight="1" x14ac:dyDescent="0.2">
      <c r="A2510" s="193" t="s">
        <v>3094</v>
      </c>
      <c r="B2510" s="196"/>
      <c r="C2510" s="193" t="s">
        <v>3160</v>
      </c>
      <c r="D2510" s="193"/>
      <c r="E2510" s="193">
        <v>2E-3</v>
      </c>
      <c r="F2510" s="193"/>
      <c r="G2510" s="193"/>
      <c r="H2510" s="193" t="s">
        <v>3094</v>
      </c>
      <c r="I2510" s="193"/>
      <c r="J2510" s="1"/>
      <c r="K2510" s="1"/>
      <c r="L2510" s="1"/>
      <c r="M2510" s="1"/>
    </row>
    <row r="2511" spans="1:13" ht="16.5" customHeight="1" x14ac:dyDescent="0.2">
      <c r="A2511" s="193"/>
      <c r="B2511" s="196"/>
      <c r="C2511" s="193" t="s">
        <v>4055</v>
      </c>
      <c r="D2511" s="193"/>
      <c r="E2511" s="193">
        <v>1E-3</v>
      </c>
      <c r="F2511" s="193"/>
      <c r="G2511" s="193"/>
      <c r="H2511" s="193"/>
      <c r="I2511" s="193"/>
      <c r="J2511" s="1"/>
      <c r="K2511" s="1"/>
      <c r="L2511" s="1"/>
      <c r="M2511" s="1"/>
    </row>
    <row r="2512" spans="1:13" ht="16.5" customHeight="1" x14ac:dyDescent="0.2">
      <c r="A2512" s="193"/>
      <c r="B2512" s="196"/>
      <c r="C2512" s="193" t="s">
        <v>4047</v>
      </c>
      <c r="D2512" s="193"/>
      <c r="E2512" s="193">
        <v>4.7E-2</v>
      </c>
      <c r="F2512" s="193"/>
      <c r="G2512" s="193"/>
      <c r="H2512" s="193"/>
      <c r="I2512" s="193"/>
      <c r="J2512" s="1"/>
      <c r="K2512" s="1"/>
      <c r="L2512" s="1"/>
      <c r="M2512" s="1"/>
    </row>
    <row r="2513" spans="1:13" ht="16.5" customHeight="1" x14ac:dyDescent="0.2">
      <c r="A2513" s="193" t="s">
        <v>3094</v>
      </c>
      <c r="B2513" s="196"/>
      <c r="C2513" s="193" t="s">
        <v>3147</v>
      </c>
      <c r="D2513" s="193">
        <v>0.2</v>
      </c>
      <c r="E2513" s="193"/>
      <c r="F2513" s="193"/>
      <c r="G2513" s="193"/>
      <c r="H2513" s="193" t="s">
        <v>3094</v>
      </c>
      <c r="I2513" s="193"/>
      <c r="J2513" s="1"/>
      <c r="K2513" s="1"/>
      <c r="L2513" s="1"/>
      <c r="M2513" s="1"/>
    </row>
    <row r="2514" spans="1:13" ht="16.5" customHeight="1" x14ac:dyDescent="0.2">
      <c r="A2514" s="193"/>
      <c r="B2514" s="196"/>
      <c r="C2514" s="193" t="s">
        <v>3148</v>
      </c>
      <c r="D2514" s="193">
        <v>1</v>
      </c>
      <c r="E2514" s="193"/>
      <c r="F2514" s="193"/>
      <c r="G2514" s="193"/>
      <c r="H2514" s="193"/>
      <c r="I2514" s="193"/>
      <c r="J2514" s="1"/>
      <c r="K2514" s="1"/>
      <c r="L2514" s="1"/>
      <c r="M2514" s="1"/>
    </row>
    <row r="2515" spans="1:13" ht="16.5" customHeight="1" x14ac:dyDescent="0.2">
      <c r="A2515" s="193" t="s">
        <v>3094</v>
      </c>
      <c r="B2515" s="196"/>
      <c r="C2515" s="193" t="s">
        <v>3099</v>
      </c>
      <c r="D2515" s="193">
        <v>1</v>
      </c>
      <c r="E2515" s="193"/>
      <c r="F2515" s="193"/>
      <c r="G2515" s="193"/>
      <c r="H2515" s="193" t="s">
        <v>3094</v>
      </c>
      <c r="I2515" s="193"/>
      <c r="J2515" s="1"/>
      <c r="K2515" s="1"/>
      <c r="L2515" s="1"/>
      <c r="M2515" s="1"/>
    </row>
    <row r="2516" spans="1:13" ht="16.5" customHeight="1" x14ac:dyDescent="0.2">
      <c r="A2516" s="193" t="s">
        <v>3094</v>
      </c>
      <c r="B2516" s="196"/>
      <c r="C2516" s="193" t="s">
        <v>3100</v>
      </c>
      <c r="D2516" s="193">
        <v>1</v>
      </c>
      <c r="E2516" s="193"/>
      <c r="F2516" s="193"/>
      <c r="G2516" s="193"/>
      <c r="H2516" s="193" t="s">
        <v>3094</v>
      </c>
      <c r="I2516" s="193"/>
      <c r="J2516" s="1"/>
      <c r="K2516" s="1"/>
      <c r="L2516" s="1"/>
      <c r="M2516" s="1"/>
    </row>
    <row r="2517" spans="1:13" ht="16.5" customHeight="1" x14ac:dyDescent="0.2">
      <c r="A2517" s="193" t="s">
        <v>3094</v>
      </c>
      <c r="B2517" s="196"/>
      <c r="C2517" s="193" t="s">
        <v>3104</v>
      </c>
      <c r="D2517" s="193"/>
      <c r="E2517" s="193">
        <v>5</v>
      </c>
      <c r="F2517" s="193"/>
      <c r="G2517" s="193"/>
      <c r="H2517" s="193" t="s">
        <v>3094</v>
      </c>
      <c r="I2517" s="193"/>
      <c r="J2517" s="1"/>
      <c r="K2517" s="1"/>
      <c r="L2517" s="1"/>
      <c r="M2517" s="1"/>
    </row>
    <row r="2518" spans="1:13" ht="16.5" customHeight="1" x14ac:dyDescent="0.2">
      <c r="A2518" s="193"/>
      <c r="B2518" s="196"/>
      <c r="C2518" s="193" t="s">
        <v>4013</v>
      </c>
      <c r="D2518" s="193"/>
      <c r="E2518" s="193">
        <v>5</v>
      </c>
      <c r="F2518" s="193"/>
      <c r="G2518" s="193"/>
      <c r="H2518" s="193"/>
      <c r="I2518" s="193"/>
      <c r="J2518" s="1"/>
      <c r="K2518" s="1"/>
      <c r="L2518" s="1"/>
      <c r="M2518" s="1"/>
    </row>
    <row r="2519" spans="1:13" ht="16.5" customHeight="1" x14ac:dyDescent="0.2">
      <c r="A2519" s="193"/>
      <c r="B2519" s="196"/>
      <c r="C2519" s="193" t="s">
        <v>4011</v>
      </c>
      <c r="D2519" s="193">
        <v>0.2</v>
      </c>
      <c r="E2519" s="193"/>
      <c r="F2519" s="193"/>
      <c r="G2519" s="193"/>
      <c r="H2519" s="193"/>
      <c r="I2519" s="193"/>
      <c r="J2519" s="1"/>
      <c r="K2519" s="1"/>
      <c r="L2519" s="1"/>
      <c r="M2519" s="1"/>
    </row>
    <row r="2520" spans="1:13" ht="16.5" customHeight="1" x14ac:dyDescent="0.2">
      <c r="A2520" s="193"/>
      <c r="B2520" s="196"/>
      <c r="C2520" s="193" t="s">
        <v>4042</v>
      </c>
      <c r="D2520" s="193">
        <v>1</v>
      </c>
      <c r="E2520" s="193"/>
      <c r="F2520" s="193"/>
      <c r="G2520" s="193"/>
      <c r="H2520" s="193"/>
      <c r="I2520" s="193"/>
      <c r="J2520" s="1"/>
      <c r="K2520" s="1"/>
      <c r="L2520" s="1"/>
      <c r="M2520" s="1"/>
    </row>
    <row r="2521" spans="1:13" ht="16.5" customHeight="1" x14ac:dyDescent="0.2">
      <c r="A2521" s="193" t="s">
        <v>3094</v>
      </c>
      <c r="B2521" s="196"/>
      <c r="C2521" s="193" t="s">
        <v>4012</v>
      </c>
      <c r="D2521" s="193">
        <f>SUM(D2513:D2516)</f>
        <v>3.2</v>
      </c>
      <c r="E2521" s="193"/>
      <c r="F2521" s="193"/>
      <c r="G2521" s="193"/>
      <c r="H2521" s="193" t="s">
        <v>3094</v>
      </c>
      <c r="I2521" s="193"/>
      <c r="J2521" s="1"/>
      <c r="K2521" s="1"/>
      <c r="L2521" s="1"/>
      <c r="M2521" s="1"/>
    </row>
    <row r="2522" spans="1:13" ht="15.75" customHeight="1" x14ac:dyDescent="0.2">
      <c r="A2522" s="193">
        <f>+A2508+1</f>
        <v>55122</v>
      </c>
      <c r="B2522" s="194" t="str">
        <f>VLOOKUP($A2522,'P-Partidas-MT'!$A:$C,2,0)</f>
        <v>Armado A18-D1(0.6)</v>
      </c>
      <c r="C2522" s="195"/>
      <c r="D2522" s="195"/>
      <c r="E2522" s="195"/>
      <c r="F2522" s="195"/>
      <c r="G2522" s="195"/>
      <c r="H2522" s="195" t="s">
        <v>72</v>
      </c>
      <c r="I2522" s="195">
        <f>VLOOKUP(A2522,'P-Partidas-MT'!$A$72:$AE$804,31,0)</f>
        <v>4.3</v>
      </c>
      <c r="J2522" s="1"/>
      <c r="K2522" s="1"/>
      <c r="L2522" s="1"/>
      <c r="M2522" s="1"/>
    </row>
    <row r="2523" spans="1:13" ht="15.75" customHeight="1" x14ac:dyDescent="0.2">
      <c r="A2523" s="193" t="s">
        <v>3094</v>
      </c>
      <c r="B2523" s="196"/>
      <c r="C2523" s="193" t="s">
        <v>4048</v>
      </c>
      <c r="D2523" s="193"/>
      <c r="E2523" s="193">
        <v>0.04</v>
      </c>
      <c r="F2523" s="193"/>
      <c r="G2523" s="193"/>
      <c r="H2523" s="193" t="s">
        <v>3094</v>
      </c>
      <c r="I2523" s="193"/>
      <c r="J2523" s="1"/>
      <c r="K2523" s="1"/>
      <c r="L2523" s="1"/>
      <c r="M2523" s="1"/>
    </row>
    <row r="2524" spans="1:13" ht="15.75" customHeight="1" x14ac:dyDescent="0.2">
      <c r="A2524" s="193" t="s">
        <v>3094</v>
      </c>
      <c r="B2524" s="196"/>
      <c r="C2524" s="193" t="s">
        <v>3160</v>
      </c>
      <c r="D2524" s="193"/>
      <c r="E2524" s="193">
        <v>2E-3</v>
      </c>
      <c r="F2524" s="193"/>
      <c r="G2524" s="193"/>
      <c r="H2524" s="193" t="s">
        <v>3094</v>
      </c>
      <c r="I2524" s="193"/>
      <c r="J2524" s="1"/>
      <c r="K2524" s="1"/>
      <c r="L2524" s="1"/>
      <c r="M2524" s="1"/>
    </row>
    <row r="2525" spans="1:13" ht="15.75" customHeight="1" x14ac:dyDescent="0.2">
      <c r="A2525" s="193"/>
      <c r="B2525" s="196"/>
      <c r="C2525" s="193" t="s">
        <v>4055</v>
      </c>
      <c r="D2525" s="193"/>
      <c r="E2525" s="193">
        <v>1E-3</v>
      </c>
      <c r="F2525" s="193"/>
      <c r="G2525" s="193"/>
      <c r="H2525" s="193"/>
      <c r="I2525" s="193"/>
      <c r="J2525" s="1"/>
      <c r="K2525" s="1"/>
      <c r="L2525" s="1"/>
      <c r="M2525" s="1"/>
    </row>
    <row r="2526" spans="1:13" ht="15.75" customHeight="1" x14ac:dyDescent="0.2">
      <c r="A2526" s="193"/>
      <c r="B2526" s="196"/>
      <c r="C2526" s="193" t="s">
        <v>4047</v>
      </c>
      <c r="D2526" s="193"/>
      <c r="E2526" s="193">
        <v>4.7E-2</v>
      </c>
      <c r="F2526" s="193"/>
      <c r="G2526" s="193"/>
      <c r="H2526" s="193"/>
      <c r="I2526" s="193"/>
      <c r="J2526" s="1"/>
      <c r="K2526" s="1"/>
      <c r="L2526" s="1"/>
      <c r="M2526" s="1"/>
    </row>
    <row r="2527" spans="1:13" ht="15.75" customHeight="1" x14ac:dyDescent="0.2">
      <c r="A2527" s="193" t="s">
        <v>3094</v>
      </c>
      <c r="B2527" s="196"/>
      <c r="C2527" s="193" t="s">
        <v>3147</v>
      </c>
      <c r="D2527" s="193">
        <v>0.2</v>
      </c>
      <c r="E2527" s="193"/>
      <c r="F2527" s="193"/>
      <c r="G2527" s="193"/>
      <c r="H2527" s="193" t="s">
        <v>3094</v>
      </c>
      <c r="I2527" s="193"/>
      <c r="J2527" s="1"/>
      <c r="K2527" s="1"/>
      <c r="L2527" s="1"/>
      <c r="M2527" s="1"/>
    </row>
    <row r="2528" spans="1:13" ht="15.75" customHeight="1" x14ac:dyDescent="0.2">
      <c r="A2528" s="193"/>
      <c r="B2528" s="196"/>
      <c r="C2528" s="193" t="s">
        <v>3148</v>
      </c>
      <c r="D2528" s="193">
        <v>1</v>
      </c>
      <c r="E2528" s="193"/>
      <c r="F2528" s="193"/>
      <c r="G2528" s="193"/>
      <c r="H2528" s="193"/>
      <c r="I2528" s="193"/>
      <c r="J2528" s="1"/>
      <c r="K2528" s="1"/>
      <c r="L2528" s="1"/>
      <c r="M2528" s="1"/>
    </row>
    <row r="2529" spans="1:13" ht="15.75" customHeight="1" x14ac:dyDescent="0.2">
      <c r="A2529" s="193" t="s">
        <v>3094</v>
      </c>
      <c r="B2529" s="196"/>
      <c r="C2529" s="193" t="s">
        <v>3099</v>
      </c>
      <c r="D2529" s="193">
        <v>1</v>
      </c>
      <c r="E2529" s="193"/>
      <c r="F2529" s="193"/>
      <c r="G2529" s="193"/>
      <c r="H2529" s="193" t="s">
        <v>3094</v>
      </c>
      <c r="I2529" s="193"/>
      <c r="J2529" s="1"/>
      <c r="K2529" s="1"/>
      <c r="L2529" s="1"/>
      <c r="M2529" s="1"/>
    </row>
    <row r="2530" spans="1:13" ht="15.75" customHeight="1" x14ac:dyDescent="0.2">
      <c r="A2530" s="193" t="s">
        <v>3094</v>
      </c>
      <c r="B2530" s="196"/>
      <c r="C2530" s="193" t="s">
        <v>3100</v>
      </c>
      <c r="D2530" s="193">
        <v>1</v>
      </c>
      <c r="E2530" s="193"/>
      <c r="F2530" s="193"/>
      <c r="G2530" s="193"/>
      <c r="H2530" s="193" t="s">
        <v>3094</v>
      </c>
      <c r="I2530" s="193"/>
      <c r="J2530" s="1"/>
      <c r="K2530" s="1"/>
      <c r="L2530" s="1"/>
      <c r="M2530" s="1"/>
    </row>
    <row r="2531" spans="1:13" ht="15.75" customHeight="1" x14ac:dyDescent="0.2">
      <c r="A2531" s="193" t="s">
        <v>3094</v>
      </c>
      <c r="B2531" s="196"/>
      <c r="C2531" s="193" t="s">
        <v>3104</v>
      </c>
      <c r="D2531" s="193"/>
      <c r="E2531" s="193">
        <v>5</v>
      </c>
      <c r="F2531" s="193"/>
      <c r="G2531" s="193"/>
      <c r="H2531" s="193" t="s">
        <v>3094</v>
      </c>
      <c r="I2531" s="193"/>
      <c r="J2531" s="1"/>
      <c r="K2531" s="1"/>
      <c r="L2531" s="1"/>
      <c r="M2531" s="1"/>
    </row>
    <row r="2532" spans="1:13" ht="15.75" customHeight="1" x14ac:dyDescent="0.2">
      <c r="A2532" s="193"/>
      <c r="B2532" s="196"/>
      <c r="C2532" s="193" t="s">
        <v>4013</v>
      </c>
      <c r="D2532" s="193"/>
      <c r="E2532" s="193">
        <v>5</v>
      </c>
      <c r="F2532" s="193"/>
      <c r="G2532" s="193"/>
      <c r="H2532" s="193"/>
      <c r="I2532" s="193"/>
      <c r="J2532" s="1"/>
      <c r="K2532" s="1"/>
      <c r="L2532" s="1"/>
      <c r="M2532" s="1"/>
    </row>
    <row r="2533" spans="1:13" ht="15.75" customHeight="1" x14ac:dyDescent="0.2">
      <c r="A2533" s="193"/>
      <c r="B2533" s="196"/>
      <c r="C2533" s="193" t="s">
        <v>4011</v>
      </c>
      <c r="D2533" s="193">
        <v>0.2</v>
      </c>
      <c r="E2533" s="193"/>
      <c r="F2533" s="193"/>
      <c r="G2533" s="193"/>
      <c r="H2533" s="193"/>
      <c r="I2533" s="193"/>
      <c r="J2533" s="1"/>
      <c r="K2533" s="1"/>
      <c r="L2533" s="1"/>
      <c r="M2533" s="1"/>
    </row>
    <row r="2534" spans="1:13" ht="15.75" customHeight="1" x14ac:dyDescent="0.2">
      <c r="A2534" s="193"/>
      <c r="B2534" s="196"/>
      <c r="C2534" s="193" t="s">
        <v>4042</v>
      </c>
      <c r="D2534" s="193">
        <v>1</v>
      </c>
      <c r="E2534" s="193"/>
      <c r="F2534" s="193"/>
      <c r="G2534" s="193"/>
      <c r="H2534" s="193"/>
      <c r="I2534" s="193"/>
      <c r="J2534" s="1"/>
      <c r="K2534" s="1"/>
      <c r="L2534" s="1"/>
      <c r="M2534" s="1"/>
    </row>
    <row r="2535" spans="1:13" ht="15.75" customHeight="1" x14ac:dyDescent="0.2">
      <c r="A2535" s="193" t="s">
        <v>3094</v>
      </c>
      <c r="B2535" s="196"/>
      <c r="C2535" s="193" t="s">
        <v>4012</v>
      </c>
      <c r="D2535" s="193">
        <f>SUM(D2527:D2530)</f>
        <v>3.2</v>
      </c>
      <c r="E2535" s="193"/>
      <c r="F2535" s="193"/>
      <c r="G2535" s="193"/>
      <c r="H2535" s="193" t="s">
        <v>3094</v>
      </c>
      <c r="I2535" s="193"/>
      <c r="J2535" s="1"/>
      <c r="K2535" s="1"/>
      <c r="L2535" s="1"/>
      <c r="M2535" s="1"/>
    </row>
    <row r="2536" spans="1:13" ht="15.75" customHeight="1" x14ac:dyDescent="0.2">
      <c r="A2536" s="193">
        <f>+A2522+1</f>
        <v>55123</v>
      </c>
      <c r="B2536" s="194" t="str">
        <f>VLOOKUP($A2536,'P-Partidas-MT'!$A:$C,2,0)</f>
        <v>Armado A18-D1(0.8)</v>
      </c>
      <c r="C2536" s="195"/>
      <c r="D2536" s="195"/>
      <c r="E2536" s="195"/>
      <c r="F2536" s="195"/>
      <c r="G2536" s="195"/>
      <c r="H2536" s="195" t="s">
        <v>72</v>
      </c>
      <c r="I2536" s="195">
        <f>VLOOKUP(A2536,'P-Partidas-MT'!$A$72:$AE$804,31,0)</f>
        <v>4.2</v>
      </c>
      <c r="J2536" s="1"/>
      <c r="K2536" s="1"/>
      <c r="L2536" s="1"/>
      <c r="M2536" s="1"/>
    </row>
    <row r="2537" spans="1:13" ht="15.75" customHeight="1" x14ac:dyDescent="0.2">
      <c r="A2537" s="193" t="s">
        <v>3094</v>
      </c>
      <c r="B2537" s="196"/>
      <c r="C2537" s="193" t="s">
        <v>4048</v>
      </c>
      <c r="D2537" s="193"/>
      <c r="E2537" s="193">
        <v>0.04</v>
      </c>
      <c r="F2537" s="193"/>
      <c r="G2537" s="193"/>
      <c r="H2537" s="193" t="s">
        <v>3094</v>
      </c>
      <c r="I2537" s="193"/>
      <c r="J2537" s="1"/>
      <c r="K2537" s="1"/>
      <c r="L2537" s="1"/>
      <c r="M2537" s="1"/>
    </row>
    <row r="2538" spans="1:13" ht="15.75" customHeight="1" x14ac:dyDescent="0.2">
      <c r="A2538" s="193" t="s">
        <v>3094</v>
      </c>
      <c r="B2538" s="196"/>
      <c r="C2538" s="193" t="s">
        <v>3160</v>
      </c>
      <c r="D2538" s="193"/>
      <c r="E2538" s="193">
        <v>2E-3</v>
      </c>
      <c r="F2538" s="193"/>
      <c r="G2538" s="193"/>
      <c r="H2538" s="193" t="s">
        <v>3094</v>
      </c>
      <c r="I2538" s="193"/>
      <c r="J2538" s="1"/>
      <c r="K2538" s="1"/>
      <c r="L2538" s="1"/>
      <c r="M2538" s="1"/>
    </row>
    <row r="2539" spans="1:13" ht="15.75" customHeight="1" x14ac:dyDescent="0.2">
      <c r="A2539" s="193"/>
      <c r="B2539" s="196"/>
      <c r="C2539" s="193" t="s">
        <v>4055</v>
      </c>
      <c r="D2539" s="193"/>
      <c r="E2539" s="193">
        <v>1E-3</v>
      </c>
      <c r="F2539" s="193"/>
      <c r="G2539" s="193"/>
      <c r="H2539" s="193"/>
      <c r="I2539" s="193"/>
      <c r="J2539" s="1"/>
      <c r="K2539" s="1"/>
      <c r="L2539" s="1"/>
      <c r="M2539" s="1"/>
    </row>
    <row r="2540" spans="1:13" ht="15.75" customHeight="1" x14ac:dyDescent="0.2">
      <c r="A2540" s="193"/>
      <c r="B2540" s="196"/>
      <c r="C2540" s="193" t="s">
        <v>4047</v>
      </c>
      <c r="D2540" s="193"/>
      <c r="E2540" s="193">
        <v>4.7E-2</v>
      </c>
      <c r="F2540" s="193"/>
      <c r="G2540" s="193"/>
      <c r="H2540" s="193"/>
      <c r="I2540" s="193"/>
      <c r="J2540" s="1"/>
      <c r="K2540" s="1"/>
      <c r="L2540" s="1"/>
      <c r="M2540" s="1"/>
    </row>
    <row r="2541" spans="1:13" ht="15.75" customHeight="1" x14ac:dyDescent="0.2">
      <c r="A2541" s="193" t="s">
        <v>3094</v>
      </c>
      <c r="B2541" s="196"/>
      <c r="C2541" s="193" t="s">
        <v>3147</v>
      </c>
      <c r="D2541" s="193">
        <v>0.2</v>
      </c>
      <c r="E2541" s="193"/>
      <c r="F2541" s="193"/>
      <c r="G2541" s="193"/>
      <c r="H2541" s="193" t="s">
        <v>3094</v>
      </c>
      <c r="I2541" s="193"/>
      <c r="J2541" s="1"/>
      <c r="K2541" s="1"/>
      <c r="L2541" s="1"/>
      <c r="M2541" s="1"/>
    </row>
    <row r="2542" spans="1:13" ht="15.75" customHeight="1" x14ac:dyDescent="0.2">
      <c r="A2542" s="193"/>
      <c r="B2542" s="196"/>
      <c r="C2542" s="193" t="s">
        <v>3148</v>
      </c>
      <c r="D2542" s="193">
        <v>1</v>
      </c>
      <c r="E2542" s="193"/>
      <c r="F2542" s="193"/>
      <c r="G2542" s="193"/>
      <c r="H2542" s="193"/>
      <c r="I2542" s="193"/>
      <c r="J2542" s="1"/>
      <c r="K2542" s="1"/>
      <c r="L2542" s="1"/>
      <c r="M2542" s="1"/>
    </row>
    <row r="2543" spans="1:13" ht="15.75" customHeight="1" x14ac:dyDescent="0.2">
      <c r="A2543" s="193" t="s">
        <v>3094</v>
      </c>
      <c r="B2543" s="196"/>
      <c r="C2543" s="193" t="s">
        <v>3099</v>
      </c>
      <c r="D2543" s="193">
        <v>1</v>
      </c>
      <c r="E2543" s="193"/>
      <c r="F2543" s="193"/>
      <c r="G2543" s="193"/>
      <c r="H2543" s="193" t="s">
        <v>3094</v>
      </c>
      <c r="I2543" s="193"/>
      <c r="J2543" s="1"/>
      <c r="K2543" s="1"/>
      <c r="L2543" s="1"/>
      <c r="M2543" s="1"/>
    </row>
    <row r="2544" spans="1:13" ht="15.75" customHeight="1" x14ac:dyDescent="0.2">
      <c r="A2544" s="193" t="s">
        <v>3094</v>
      </c>
      <c r="B2544" s="196"/>
      <c r="C2544" s="193" t="s">
        <v>3100</v>
      </c>
      <c r="D2544" s="193">
        <v>1</v>
      </c>
      <c r="E2544" s="193"/>
      <c r="F2544" s="193"/>
      <c r="G2544" s="193"/>
      <c r="H2544" s="193" t="s">
        <v>3094</v>
      </c>
      <c r="I2544" s="193"/>
      <c r="J2544" s="1"/>
      <c r="K2544" s="1"/>
      <c r="L2544" s="1"/>
      <c r="M2544" s="1"/>
    </row>
    <row r="2545" spans="1:13" ht="15.75" customHeight="1" x14ac:dyDescent="0.2">
      <c r="A2545" s="193" t="s">
        <v>3094</v>
      </c>
      <c r="B2545" s="196"/>
      <c r="C2545" s="193" t="s">
        <v>3104</v>
      </c>
      <c r="D2545" s="193"/>
      <c r="E2545" s="193">
        <v>5</v>
      </c>
      <c r="F2545" s="193"/>
      <c r="G2545" s="193"/>
      <c r="H2545" s="193" t="s">
        <v>3094</v>
      </c>
      <c r="I2545" s="193"/>
      <c r="J2545" s="1"/>
      <c r="K2545" s="1"/>
      <c r="L2545" s="1"/>
      <c r="M2545" s="1"/>
    </row>
    <row r="2546" spans="1:13" ht="15.75" customHeight="1" x14ac:dyDescent="0.2">
      <c r="A2546" s="193"/>
      <c r="B2546" s="196"/>
      <c r="C2546" s="193" t="s">
        <v>4013</v>
      </c>
      <c r="D2546" s="193"/>
      <c r="E2546" s="193">
        <v>5</v>
      </c>
      <c r="F2546" s="193"/>
      <c r="G2546" s="193"/>
      <c r="H2546" s="193"/>
      <c r="I2546" s="193"/>
      <c r="J2546" s="1"/>
      <c r="K2546" s="1"/>
      <c r="L2546" s="1"/>
      <c r="M2546" s="1"/>
    </row>
    <row r="2547" spans="1:13" ht="15.75" customHeight="1" x14ac:dyDescent="0.2">
      <c r="A2547" s="193"/>
      <c r="B2547" s="196"/>
      <c r="C2547" s="193" t="s">
        <v>4011</v>
      </c>
      <c r="D2547" s="193">
        <v>0.2</v>
      </c>
      <c r="E2547" s="193"/>
      <c r="F2547" s="193"/>
      <c r="G2547" s="193"/>
      <c r="H2547" s="193"/>
      <c r="I2547" s="193"/>
      <c r="J2547" s="1"/>
      <c r="K2547" s="1"/>
      <c r="L2547" s="1"/>
      <c r="M2547" s="1"/>
    </row>
    <row r="2548" spans="1:13" ht="15.75" customHeight="1" x14ac:dyDescent="0.2">
      <c r="A2548" s="193"/>
      <c r="B2548" s="196"/>
      <c r="C2548" s="193" t="s">
        <v>4042</v>
      </c>
      <c r="D2548" s="193">
        <v>1</v>
      </c>
      <c r="E2548" s="193"/>
      <c r="F2548" s="193"/>
      <c r="G2548" s="193"/>
      <c r="H2548" s="193"/>
      <c r="I2548" s="193"/>
      <c r="J2548" s="1"/>
      <c r="K2548" s="1"/>
      <c r="L2548" s="1"/>
      <c r="M2548" s="1"/>
    </row>
    <row r="2549" spans="1:13" ht="15.75" customHeight="1" x14ac:dyDescent="0.2">
      <c r="A2549" s="193" t="s">
        <v>3094</v>
      </c>
      <c r="B2549" s="196"/>
      <c r="C2549" s="193" t="s">
        <v>4012</v>
      </c>
      <c r="D2549" s="193">
        <f>SUM(D2541:D2544)</f>
        <v>3.2</v>
      </c>
      <c r="E2549" s="193"/>
      <c r="F2549" s="193"/>
      <c r="G2549" s="193"/>
      <c r="H2549" s="193" t="s">
        <v>3094</v>
      </c>
      <c r="I2549" s="193"/>
      <c r="J2549" s="1"/>
      <c r="K2549" s="1"/>
      <c r="L2549" s="1"/>
      <c r="M2549" s="1"/>
    </row>
    <row r="2550" spans="1:13" ht="15.75" customHeight="1" x14ac:dyDescent="0.2">
      <c r="A2550" s="193">
        <f>+A2536+1</f>
        <v>55124</v>
      </c>
      <c r="B2550" s="194" t="str">
        <f>VLOOKUP($A2550,'P-Partidas-MT'!$A:$C,2,0)</f>
        <v>Armado A18-D1(1.0)</v>
      </c>
      <c r="C2550" s="195"/>
      <c r="D2550" s="195"/>
      <c r="E2550" s="195"/>
      <c r="F2550" s="195"/>
      <c r="G2550" s="195"/>
      <c r="H2550" s="195" t="s">
        <v>72</v>
      </c>
      <c r="I2550" s="195">
        <f>VLOOKUP(A2550,'P-Partidas-MT'!$A$72:$AE$804,31,0)</f>
        <v>4.0999999999999996</v>
      </c>
      <c r="J2550" s="1"/>
      <c r="K2550" s="1"/>
      <c r="L2550" s="1"/>
      <c r="M2550" s="1"/>
    </row>
    <row r="2551" spans="1:13" ht="15.75" customHeight="1" x14ac:dyDescent="0.2">
      <c r="A2551" s="193" t="s">
        <v>3094</v>
      </c>
      <c r="B2551" s="196"/>
      <c r="C2551" s="193" t="s">
        <v>4048</v>
      </c>
      <c r="D2551" s="193"/>
      <c r="E2551" s="193">
        <v>0.04</v>
      </c>
      <c r="F2551" s="193"/>
      <c r="G2551" s="193"/>
      <c r="H2551" s="193" t="s">
        <v>3094</v>
      </c>
      <c r="I2551" s="193"/>
      <c r="J2551" s="1"/>
      <c r="K2551" s="1"/>
      <c r="L2551" s="1"/>
      <c r="M2551" s="1"/>
    </row>
    <row r="2552" spans="1:13" ht="15.75" customHeight="1" x14ac:dyDescent="0.2">
      <c r="A2552" s="193" t="s">
        <v>3094</v>
      </c>
      <c r="B2552" s="196"/>
      <c r="C2552" s="193" t="s">
        <v>3160</v>
      </c>
      <c r="D2552" s="193"/>
      <c r="E2552" s="193">
        <v>2E-3</v>
      </c>
      <c r="F2552" s="193"/>
      <c r="G2552" s="193"/>
      <c r="H2552" s="193" t="s">
        <v>3094</v>
      </c>
      <c r="I2552" s="193"/>
      <c r="J2552" s="1"/>
      <c r="K2552" s="1"/>
      <c r="L2552" s="1"/>
      <c r="M2552" s="1"/>
    </row>
    <row r="2553" spans="1:13" ht="15.75" customHeight="1" x14ac:dyDescent="0.2">
      <c r="A2553" s="193"/>
      <c r="B2553" s="196"/>
      <c r="C2553" s="193" t="s">
        <v>4055</v>
      </c>
      <c r="D2553" s="193"/>
      <c r="E2553" s="193">
        <v>1E-3</v>
      </c>
      <c r="F2553" s="193"/>
      <c r="G2553" s="193"/>
      <c r="H2553" s="193"/>
      <c r="I2553" s="193"/>
      <c r="J2553" s="1"/>
      <c r="K2553" s="1"/>
      <c r="L2553" s="1"/>
      <c r="M2553" s="1"/>
    </row>
    <row r="2554" spans="1:13" ht="15.75" customHeight="1" x14ac:dyDescent="0.2">
      <c r="A2554" s="193"/>
      <c r="B2554" s="196"/>
      <c r="C2554" s="193" t="s">
        <v>4047</v>
      </c>
      <c r="D2554" s="193"/>
      <c r="E2554" s="193">
        <v>4.7E-2</v>
      </c>
      <c r="F2554" s="193"/>
      <c r="G2554" s="193"/>
      <c r="H2554" s="193"/>
      <c r="I2554" s="193"/>
      <c r="J2554" s="1"/>
      <c r="K2554" s="1"/>
      <c r="L2554" s="1"/>
      <c r="M2554" s="1"/>
    </row>
    <row r="2555" spans="1:13" ht="15.75" customHeight="1" x14ac:dyDescent="0.2">
      <c r="A2555" s="193" t="s">
        <v>3094</v>
      </c>
      <c r="B2555" s="196"/>
      <c r="C2555" s="193" t="s">
        <v>3147</v>
      </c>
      <c r="D2555" s="193">
        <v>0.2</v>
      </c>
      <c r="E2555" s="193"/>
      <c r="F2555" s="193"/>
      <c r="G2555" s="193"/>
      <c r="H2555" s="193" t="s">
        <v>3094</v>
      </c>
      <c r="I2555" s="193"/>
      <c r="J2555" s="1"/>
      <c r="K2555" s="1"/>
      <c r="L2555" s="1"/>
      <c r="M2555" s="1"/>
    </row>
    <row r="2556" spans="1:13" ht="15.75" customHeight="1" x14ac:dyDescent="0.2">
      <c r="A2556" s="193"/>
      <c r="B2556" s="196"/>
      <c r="C2556" s="193" t="s">
        <v>3148</v>
      </c>
      <c r="D2556" s="193">
        <v>1</v>
      </c>
      <c r="E2556" s="193"/>
      <c r="F2556" s="193"/>
      <c r="G2556" s="193"/>
      <c r="H2556" s="193"/>
      <c r="I2556" s="193"/>
      <c r="J2556" s="1"/>
      <c r="K2556" s="1"/>
      <c r="L2556" s="1"/>
      <c r="M2556" s="1"/>
    </row>
    <row r="2557" spans="1:13" ht="15.75" customHeight="1" x14ac:dyDescent="0.2">
      <c r="A2557" s="193" t="s">
        <v>3094</v>
      </c>
      <c r="B2557" s="196"/>
      <c r="C2557" s="193" t="s">
        <v>3099</v>
      </c>
      <c r="D2557" s="193">
        <v>1</v>
      </c>
      <c r="E2557" s="193"/>
      <c r="F2557" s="193"/>
      <c r="G2557" s="193"/>
      <c r="H2557" s="193" t="s">
        <v>3094</v>
      </c>
      <c r="I2557" s="193"/>
      <c r="J2557" s="1"/>
      <c r="K2557" s="1"/>
      <c r="L2557" s="1"/>
      <c r="M2557" s="1"/>
    </row>
    <row r="2558" spans="1:13" ht="15.75" customHeight="1" x14ac:dyDescent="0.2">
      <c r="A2558" s="193" t="s">
        <v>3094</v>
      </c>
      <c r="B2558" s="196"/>
      <c r="C2558" s="193" t="s">
        <v>3100</v>
      </c>
      <c r="D2558" s="193">
        <v>1</v>
      </c>
      <c r="E2558" s="193"/>
      <c r="F2558" s="193"/>
      <c r="G2558" s="193"/>
      <c r="H2558" s="193" t="s">
        <v>3094</v>
      </c>
      <c r="I2558" s="193"/>
      <c r="J2558" s="1"/>
      <c r="K2558" s="1"/>
      <c r="L2558" s="1"/>
      <c r="M2558" s="1"/>
    </row>
    <row r="2559" spans="1:13" ht="15.75" customHeight="1" x14ac:dyDescent="0.2">
      <c r="A2559" s="193" t="s">
        <v>3094</v>
      </c>
      <c r="B2559" s="196"/>
      <c r="C2559" s="193" t="s">
        <v>3104</v>
      </c>
      <c r="D2559" s="193"/>
      <c r="E2559" s="193">
        <v>5</v>
      </c>
      <c r="F2559" s="193"/>
      <c r="G2559" s="193"/>
      <c r="H2559" s="193" t="s">
        <v>3094</v>
      </c>
      <c r="I2559" s="193"/>
      <c r="J2559" s="1"/>
      <c r="K2559" s="1"/>
      <c r="L2559" s="1"/>
      <c r="M2559" s="1"/>
    </row>
    <row r="2560" spans="1:13" ht="15.75" customHeight="1" x14ac:dyDescent="0.2">
      <c r="A2560" s="193"/>
      <c r="B2560" s="196"/>
      <c r="C2560" s="193" t="s">
        <v>4013</v>
      </c>
      <c r="D2560" s="193"/>
      <c r="E2560" s="193">
        <v>5</v>
      </c>
      <c r="F2560" s="193"/>
      <c r="G2560" s="193"/>
      <c r="H2560" s="193"/>
      <c r="I2560" s="193"/>
      <c r="J2560" s="1"/>
      <c r="K2560" s="1"/>
      <c r="L2560" s="1"/>
      <c r="M2560" s="1"/>
    </row>
    <row r="2561" spans="1:13" ht="15.75" customHeight="1" x14ac:dyDescent="0.2">
      <c r="A2561" s="193"/>
      <c r="B2561" s="196"/>
      <c r="C2561" s="193" t="s">
        <v>4011</v>
      </c>
      <c r="D2561" s="193">
        <v>0.2</v>
      </c>
      <c r="E2561" s="193"/>
      <c r="F2561" s="193"/>
      <c r="G2561" s="193"/>
      <c r="H2561" s="193"/>
      <c r="I2561" s="193"/>
      <c r="J2561" s="1"/>
      <c r="K2561" s="1"/>
      <c r="L2561" s="1"/>
      <c r="M2561" s="1"/>
    </row>
    <row r="2562" spans="1:13" ht="15.75" customHeight="1" x14ac:dyDescent="0.2">
      <c r="A2562" s="193"/>
      <c r="B2562" s="196"/>
      <c r="C2562" s="193" t="s">
        <v>4042</v>
      </c>
      <c r="D2562" s="193">
        <v>1</v>
      </c>
      <c r="E2562" s="193"/>
      <c r="F2562" s="193"/>
      <c r="G2562" s="193"/>
      <c r="H2562" s="193"/>
      <c r="I2562" s="193"/>
      <c r="J2562" s="1"/>
      <c r="K2562" s="1"/>
      <c r="L2562" s="1"/>
      <c r="M2562" s="1"/>
    </row>
    <row r="2563" spans="1:13" ht="15.75" customHeight="1" x14ac:dyDescent="0.2">
      <c r="A2563" s="193" t="s">
        <v>3094</v>
      </c>
      <c r="B2563" s="196"/>
      <c r="C2563" s="193" t="s">
        <v>4012</v>
      </c>
      <c r="D2563" s="193">
        <f>SUM(D2555:D2558)</f>
        <v>3.2</v>
      </c>
      <c r="E2563" s="193"/>
      <c r="F2563" s="193"/>
      <c r="G2563" s="193"/>
      <c r="H2563" s="193" t="s">
        <v>3094</v>
      </c>
      <c r="I2563" s="193"/>
      <c r="J2563" s="1"/>
      <c r="K2563" s="1"/>
      <c r="L2563" s="1"/>
      <c r="M2563" s="1"/>
    </row>
    <row r="2564" spans="1:13" ht="15.75" customHeight="1" x14ac:dyDescent="0.2">
      <c r="A2564" s="193">
        <f>+A2550+1</f>
        <v>55125</v>
      </c>
      <c r="B2564" s="194" t="str">
        <f>VLOOKUP($A2564,'P-Partidas-MT'!$A:$C,2,0)</f>
        <v>Armado A18-D1(1.5)</v>
      </c>
      <c r="C2564" s="195"/>
      <c r="D2564" s="195"/>
      <c r="E2564" s="195"/>
      <c r="F2564" s="195"/>
      <c r="G2564" s="195"/>
      <c r="H2564" s="195" t="s">
        <v>72</v>
      </c>
      <c r="I2564" s="195">
        <f>VLOOKUP(A2564,'P-Partidas-MT'!$A$72:$AE$804,31,0)</f>
        <v>3.7</v>
      </c>
      <c r="J2564" s="1"/>
      <c r="K2564" s="1"/>
      <c r="L2564" s="1"/>
      <c r="M2564" s="1"/>
    </row>
    <row r="2565" spans="1:13" ht="15.75" customHeight="1" x14ac:dyDescent="0.2">
      <c r="A2565" s="193" t="s">
        <v>3094</v>
      </c>
      <c r="B2565" s="196"/>
      <c r="C2565" s="193" t="s">
        <v>4048</v>
      </c>
      <c r="D2565" s="193"/>
      <c r="E2565" s="193">
        <v>0.04</v>
      </c>
      <c r="F2565" s="193"/>
      <c r="G2565" s="193"/>
      <c r="H2565" s="193" t="s">
        <v>3094</v>
      </c>
      <c r="I2565" s="193"/>
      <c r="J2565" s="1"/>
      <c r="K2565" s="1"/>
      <c r="L2565" s="1"/>
      <c r="M2565" s="1"/>
    </row>
    <row r="2566" spans="1:13" ht="15.75" customHeight="1" x14ac:dyDescent="0.2">
      <c r="A2566" s="193" t="s">
        <v>3094</v>
      </c>
      <c r="B2566" s="196"/>
      <c r="C2566" s="193" t="s">
        <v>3160</v>
      </c>
      <c r="D2566" s="193"/>
      <c r="E2566" s="193">
        <v>2E-3</v>
      </c>
      <c r="F2566" s="193"/>
      <c r="G2566" s="193"/>
      <c r="H2566" s="193" t="s">
        <v>3094</v>
      </c>
      <c r="I2566" s="193"/>
      <c r="J2566" s="1"/>
      <c r="K2566" s="1"/>
      <c r="L2566" s="1"/>
      <c r="M2566" s="1"/>
    </row>
    <row r="2567" spans="1:13" ht="15.75" customHeight="1" x14ac:dyDescent="0.2">
      <c r="A2567" s="193"/>
      <c r="B2567" s="196"/>
      <c r="C2567" s="193" t="s">
        <v>4055</v>
      </c>
      <c r="D2567" s="193"/>
      <c r="E2567" s="193">
        <v>1E-3</v>
      </c>
      <c r="F2567" s="193"/>
      <c r="G2567" s="193"/>
      <c r="H2567" s="193"/>
      <c r="I2567" s="193"/>
      <c r="J2567" s="1"/>
      <c r="K2567" s="1"/>
      <c r="L2567" s="1"/>
      <c r="M2567" s="1"/>
    </row>
    <row r="2568" spans="1:13" ht="15.75" customHeight="1" x14ac:dyDescent="0.2">
      <c r="A2568" s="193"/>
      <c r="B2568" s="196"/>
      <c r="C2568" s="193" t="s">
        <v>4047</v>
      </c>
      <c r="D2568" s="193"/>
      <c r="E2568" s="193">
        <v>4.7E-2</v>
      </c>
      <c r="F2568" s="193"/>
      <c r="G2568" s="193"/>
      <c r="H2568" s="193"/>
      <c r="I2568" s="193"/>
      <c r="J2568" s="1"/>
      <c r="K2568" s="1"/>
      <c r="L2568" s="1"/>
      <c r="M2568" s="1"/>
    </row>
    <row r="2569" spans="1:13" ht="15.75" customHeight="1" x14ac:dyDescent="0.2">
      <c r="A2569" s="193" t="s">
        <v>3094</v>
      </c>
      <c r="B2569" s="196"/>
      <c r="C2569" s="193" t="s">
        <v>3147</v>
      </c>
      <c r="D2569" s="193">
        <v>0.2</v>
      </c>
      <c r="E2569" s="193"/>
      <c r="F2569" s="193"/>
      <c r="G2569" s="193"/>
      <c r="H2569" s="193" t="s">
        <v>3094</v>
      </c>
      <c r="I2569" s="193"/>
      <c r="J2569" s="1"/>
      <c r="K2569" s="1"/>
      <c r="L2569" s="1"/>
      <c r="M2569" s="1"/>
    </row>
    <row r="2570" spans="1:13" ht="15.75" customHeight="1" x14ac:dyDescent="0.2">
      <c r="A2570" s="193"/>
      <c r="B2570" s="196"/>
      <c r="C2570" s="193" t="s">
        <v>3148</v>
      </c>
      <c r="D2570" s="193">
        <v>1</v>
      </c>
      <c r="E2570" s="193"/>
      <c r="F2570" s="193"/>
      <c r="G2570" s="193"/>
      <c r="H2570" s="193"/>
      <c r="I2570" s="193"/>
      <c r="J2570" s="1"/>
      <c r="K2570" s="1"/>
      <c r="L2570" s="1"/>
      <c r="M2570" s="1"/>
    </row>
    <row r="2571" spans="1:13" ht="15.75" customHeight="1" x14ac:dyDescent="0.2">
      <c r="A2571" s="193" t="s">
        <v>3094</v>
      </c>
      <c r="B2571" s="196"/>
      <c r="C2571" s="193" t="s">
        <v>3099</v>
      </c>
      <c r="D2571" s="193">
        <v>1</v>
      </c>
      <c r="E2571" s="193"/>
      <c r="F2571" s="193"/>
      <c r="G2571" s="193"/>
      <c r="H2571" s="193" t="s">
        <v>3094</v>
      </c>
      <c r="I2571" s="193"/>
      <c r="J2571" s="1"/>
      <c r="K2571" s="1"/>
      <c r="L2571" s="1"/>
      <c r="M2571" s="1"/>
    </row>
    <row r="2572" spans="1:13" ht="15.75" customHeight="1" x14ac:dyDescent="0.2">
      <c r="A2572" s="193" t="s">
        <v>3094</v>
      </c>
      <c r="B2572" s="196"/>
      <c r="C2572" s="193" t="s">
        <v>3100</v>
      </c>
      <c r="D2572" s="193">
        <v>1</v>
      </c>
      <c r="E2572" s="193"/>
      <c r="F2572" s="193"/>
      <c r="G2572" s="193"/>
      <c r="H2572" s="193" t="s">
        <v>3094</v>
      </c>
      <c r="I2572" s="193"/>
      <c r="J2572" s="1"/>
      <c r="K2572" s="1"/>
      <c r="L2572" s="1"/>
      <c r="M2572" s="1"/>
    </row>
    <row r="2573" spans="1:13" ht="15.75" customHeight="1" x14ac:dyDescent="0.2">
      <c r="A2573" s="193" t="s">
        <v>3094</v>
      </c>
      <c r="B2573" s="196"/>
      <c r="C2573" s="193" t="s">
        <v>3104</v>
      </c>
      <c r="D2573" s="193"/>
      <c r="E2573" s="193">
        <v>5</v>
      </c>
      <c r="F2573" s="193"/>
      <c r="G2573" s="193"/>
      <c r="H2573" s="193" t="s">
        <v>3094</v>
      </c>
      <c r="I2573" s="193"/>
      <c r="J2573" s="1"/>
      <c r="K2573" s="1"/>
      <c r="L2573" s="1"/>
      <c r="M2573" s="1"/>
    </row>
    <row r="2574" spans="1:13" ht="15.75" customHeight="1" x14ac:dyDescent="0.2">
      <c r="A2574" s="193"/>
      <c r="B2574" s="196"/>
      <c r="C2574" s="193" t="s">
        <v>4013</v>
      </c>
      <c r="D2574" s="193"/>
      <c r="E2574" s="193">
        <v>5</v>
      </c>
      <c r="F2574" s="193"/>
      <c r="G2574" s="193"/>
      <c r="H2574" s="193"/>
      <c r="I2574" s="193"/>
      <c r="J2574" s="1"/>
      <c r="K2574" s="1"/>
      <c r="L2574" s="1"/>
      <c r="M2574" s="1"/>
    </row>
    <row r="2575" spans="1:13" ht="15.75" customHeight="1" x14ac:dyDescent="0.2">
      <c r="A2575" s="193"/>
      <c r="B2575" s="196"/>
      <c r="C2575" s="193" t="s">
        <v>4011</v>
      </c>
      <c r="D2575" s="193">
        <v>0.2</v>
      </c>
      <c r="E2575" s="193"/>
      <c r="F2575" s="193"/>
      <c r="G2575" s="193"/>
      <c r="H2575" s="193"/>
      <c r="I2575" s="193"/>
      <c r="J2575" s="1"/>
      <c r="K2575" s="1"/>
      <c r="L2575" s="1"/>
      <c r="M2575" s="1"/>
    </row>
    <row r="2576" spans="1:13" ht="15.75" customHeight="1" x14ac:dyDescent="0.2">
      <c r="A2576" s="193"/>
      <c r="B2576" s="196"/>
      <c r="C2576" s="193" t="s">
        <v>4042</v>
      </c>
      <c r="D2576" s="193">
        <v>1</v>
      </c>
      <c r="E2576" s="193"/>
      <c r="F2576" s="193"/>
      <c r="G2576" s="193"/>
      <c r="H2576" s="193"/>
      <c r="I2576" s="193"/>
      <c r="J2576" s="1"/>
      <c r="K2576" s="1"/>
      <c r="L2576" s="1"/>
      <c r="M2576" s="1"/>
    </row>
    <row r="2577" spans="1:13" ht="15.75" customHeight="1" x14ac:dyDescent="0.2">
      <c r="A2577" s="193" t="s">
        <v>3094</v>
      </c>
      <c r="B2577" s="196"/>
      <c r="C2577" s="193" t="s">
        <v>4012</v>
      </c>
      <c r="D2577" s="193">
        <f>SUM(D2569:D2572)</f>
        <v>3.2</v>
      </c>
      <c r="E2577" s="193"/>
      <c r="F2577" s="193"/>
      <c r="G2577" s="193"/>
      <c r="H2577" s="193" t="s">
        <v>3094</v>
      </c>
      <c r="I2577" s="193"/>
      <c r="J2577" s="1"/>
      <c r="K2577" s="1"/>
      <c r="L2577" s="1"/>
      <c r="M2577" s="1"/>
    </row>
    <row r="2578" spans="1:13" ht="15.75" customHeight="1" x14ac:dyDescent="0.2">
      <c r="A2578" s="193">
        <f>+A2564+1</f>
        <v>55126</v>
      </c>
      <c r="B2578" s="194" t="str">
        <f>VLOOKUP($A2578,'P-Partidas-MT'!$A:$C,2,0)</f>
        <v>Armado A18-S(0.6)2</v>
      </c>
      <c r="C2578" s="195"/>
      <c r="D2578" s="195"/>
      <c r="E2578" s="195"/>
      <c r="F2578" s="195"/>
      <c r="G2578" s="195"/>
      <c r="H2578" s="195" t="s">
        <v>72</v>
      </c>
      <c r="I2578" s="195">
        <f>VLOOKUP(A2578,'P-Partidas-MT'!$A$72:$AE$804,31,0)</f>
        <v>3.5</v>
      </c>
      <c r="J2578" s="1"/>
      <c r="K2578" s="1"/>
      <c r="L2578" s="1"/>
      <c r="M2578" s="1"/>
    </row>
    <row r="2579" spans="1:13" ht="15.75" customHeight="1" x14ac:dyDescent="0.2">
      <c r="A2579" s="193" t="s">
        <v>3094</v>
      </c>
      <c r="B2579" s="196"/>
      <c r="C2579" s="193" t="s">
        <v>4048</v>
      </c>
      <c r="D2579" s="193"/>
      <c r="E2579" s="193">
        <v>0.04</v>
      </c>
      <c r="F2579" s="193"/>
      <c r="G2579" s="193"/>
      <c r="H2579" s="193" t="s">
        <v>3094</v>
      </c>
      <c r="I2579" s="193"/>
      <c r="J2579" s="1"/>
      <c r="K2579" s="1"/>
      <c r="L2579" s="1"/>
      <c r="M2579" s="1"/>
    </row>
    <row r="2580" spans="1:13" ht="15.75" customHeight="1" x14ac:dyDescent="0.2">
      <c r="A2580" s="193" t="s">
        <v>3094</v>
      </c>
      <c r="B2580" s="196"/>
      <c r="C2580" s="193" t="s">
        <v>3160</v>
      </c>
      <c r="D2580" s="193"/>
      <c r="E2580" s="193">
        <v>2E-3</v>
      </c>
      <c r="F2580" s="193"/>
      <c r="G2580" s="193"/>
      <c r="H2580" s="193" t="s">
        <v>3094</v>
      </c>
      <c r="I2580" s="193"/>
      <c r="J2580" s="1"/>
      <c r="K2580" s="1"/>
      <c r="L2580" s="1"/>
      <c r="M2580" s="1"/>
    </row>
    <row r="2581" spans="1:13" ht="15.75" customHeight="1" x14ac:dyDescent="0.2">
      <c r="A2581" s="193"/>
      <c r="B2581" s="196"/>
      <c r="C2581" s="193" t="s">
        <v>4055</v>
      </c>
      <c r="D2581" s="193"/>
      <c r="E2581" s="193">
        <v>1E-3</v>
      </c>
      <c r="F2581" s="193"/>
      <c r="G2581" s="193"/>
      <c r="H2581" s="193"/>
      <c r="I2581" s="193"/>
      <c r="J2581" s="1"/>
      <c r="K2581" s="1"/>
      <c r="L2581" s="1"/>
      <c r="M2581" s="1"/>
    </row>
    <row r="2582" spans="1:13" ht="15.75" customHeight="1" x14ac:dyDescent="0.2">
      <c r="A2582" s="193"/>
      <c r="B2582" s="196"/>
      <c r="C2582" s="193" t="s">
        <v>4047</v>
      </c>
      <c r="D2582" s="193"/>
      <c r="E2582" s="193">
        <v>4.7E-2</v>
      </c>
      <c r="F2582" s="193"/>
      <c r="G2582" s="193"/>
      <c r="H2582" s="193"/>
      <c r="I2582" s="193"/>
      <c r="J2582" s="1"/>
      <c r="K2582" s="1"/>
      <c r="L2582" s="1"/>
      <c r="M2582" s="1"/>
    </row>
    <row r="2583" spans="1:13" ht="15.75" customHeight="1" x14ac:dyDescent="0.2">
      <c r="A2583" s="193" t="s">
        <v>3094</v>
      </c>
      <c r="B2583" s="196"/>
      <c r="C2583" s="193" t="s">
        <v>3147</v>
      </c>
      <c r="D2583" s="193">
        <v>0.2</v>
      </c>
      <c r="E2583" s="193"/>
      <c r="F2583" s="193"/>
      <c r="G2583" s="193"/>
      <c r="H2583" s="193" t="s">
        <v>3094</v>
      </c>
      <c r="I2583" s="193"/>
      <c r="J2583" s="1"/>
      <c r="K2583" s="1"/>
      <c r="L2583" s="1"/>
      <c r="M2583" s="1"/>
    </row>
    <row r="2584" spans="1:13" ht="15.75" customHeight="1" x14ac:dyDescent="0.2">
      <c r="A2584" s="193"/>
      <c r="B2584" s="196"/>
      <c r="C2584" s="193" t="s">
        <v>3148</v>
      </c>
      <c r="D2584" s="193">
        <v>1</v>
      </c>
      <c r="E2584" s="193"/>
      <c r="F2584" s="193"/>
      <c r="G2584" s="193"/>
      <c r="H2584" s="193"/>
      <c r="I2584" s="193"/>
      <c r="J2584" s="1"/>
      <c r="K2584" s="1"/>
      <c r="L2584" s="1"/>
      <c r="M2584" s="1"/>
    </row>
    <row r="2585" spans="1:13" ht="15.75" customHeight="1" x14ac:dyDescent="0.2">
      <c r="A2585" s="193" t="s">
        <v>3094</v>
      </c>
      <c r="B2585" s="196"/>
      <c r="C2585" s="193" t="s">
        <v>3099</v>
      </c>
      <c r="D2585" s="193">
        <v>1</v>
      </c>
      <c r="E2585" s="193"/>
      <c r="F2585" s="193"/>
      <c r="G2585" s="193"/>
      <c r="H2585" s="193" t="s">
        <v>3094</v>
      </c>
      <c r="I2585" s="193"/>
      <c r="J2585" s="1"/>
      <c r="K2585" s="1"/>
      <c r="L2585" s="1"/>
      <c r="M2585" s="1"/>
    </row>
    <row r="2586" spans="1:13" ht="15.75" customHeight="1" x14ac:dyDescent="0.2">
      <c r="A2586" s="193" t="s">
        <v>3094</v>
      </c>
      <c r="B2586" s="196"/>
      <c r="C2586" s="193" t="s">
        <v>3100</v>
      </c>
      <c r="D2586" s="193">
        <v>1</v>
      </c>
      <c r="E2586" s="193"/>
      <c r="F2586" s="193"/>
      <c r="G2586" s="193"/>
      <c r="H2586" s="193" t="s">
        <v>3094</v>
      </c>
      <c r="I2586" s="193"/>
      <c r="J2586" s="1"/>
      <c r="K2586" s="1"/>
      <c r="L2586" s="1"/>
      <c r="M2586" s="1"/>
    </row>
    <row r="2587" spans="1:13" ht="15.75" customHeight="1" x14ac:dyDescent="0.2">
      <c r="A2587" s="193" t="s">
        <v>3094</v>
      </c>
      <c r="B2587" s="196"/>
      <c r="C2587" s="193" t="s">
        <v>3104</v>
      </c>
      <c r="D2587" s="193"/>
      <c r="E2587" s="193">
        <v>5</v>
      </c>
      <c r="F2587" s="193"/>
      <c r="G2587" s="193"/>
      <c r="H2587" s="193" t="s">
        <v>3094</v>
      </c>
      <c r="I2587" s="193"/>
      <c r="J2587" s="1"/>
      <c r="K2587" s="1"/>
      <c r="L2587" s="1"/>
      <c r="M2587" s="1"/>
    </row>
    <row r="2588" spans="1:13" ht="15.75" customHeight="1" x14ac:dyDescent="0.2">
      <c r="A2588" s="193"/>
      <c r="B2588" s="196"/>
      <c r="C2588" s="193" t="s">
        <v>4013</v>
      </c>
      <c r="D2588" s="193"/>
      <c r="E2588" s="193">
        <v>5</v>
      </c>
      <c r="F2588" s="193"/>
      <c r="G2588" s="193"/>
      <c r="H2588" s="193"/>
      <c r="I2588" s="193"/>
      <c r="J2588" s="1"/>
      <c r="K2588" s="1"/>
      <c r="L2588" s="1"/>
      <c r="M2588" s="1"/>
    </row>
    <row r="2589" spans="1:13" ht="15.75" customHeight="1" x14ac:dyDescent="0.2">
      <c r="A2589" s="193"/>
      <c r="B2589" s="196"/>
      <c r="C2589" s="193" t="s">
        <v>4011</v>
      </c>
      <c r="D2589" s="193">
        <v>0.2</v>
      </c>
      <c r="E2589" s="193"/>
      <c r="F2589" s="193"/>
      <c r="G2589" s="193"/>
      <c r="H2589" s="193"/>
      <c r="I2589" s="193"/>
      <c r="J2589" s="1"/>
      <c r="K2589" s="1"/>
      <c r="L2589" s="1"/>
      <c r="M2589" s="1"/>
    </row>
    <row r="2590" spans="1:13" ht="15.75" customHeight="1" x14ac:dyDescent="0.2">
      <c r="A2590" s="193"/>
      <c r="B2590" s="196"/>
      <c r="C2590" s="193" t="s">
        <v>4042</v>
      </c>
      <c r="D2590" s="193">
        <v>1</v>
      </c>
      <c r="E2590" s="193"/>
      <c r="F2590" s="193"/>
      <c r="G2590" s="193"/>
      <c r="H2590" s="193"/>
      <c r="I2590" s="193"/>
      <c r="J2590" s="1"/>
      <c r="K2590" s="1"/>
      <c r="L2590" s="1"/>
      <c r="M2590" s="1"/>
    </row>
    <row r="2591" spans="1:13" ht="15.75" customHeight="1" x14ac:dyDescent="0.2">
      <c r="A2591" s="193" t="s">
        <v>3094</v>
      </c>
      <c r="B2591" s="196"/>
      <c r="C2591" s="193" t="s">
        <v>4012</v>
      </c>
      <c r="D2591" s="193">
        <f>SUM(D2583:D2586)</f>
        <v>3.2</v>
      </c>
      <c r="E2591" s="193"/>
      <c r="F2591" s="193"/>
      <c r="G2591" s="193"/>
      <c r="H2591" s="193" t="s">
        <v>3094</v>
      </c>
      <c r="I2591" s="193"/>
      <c r="J2591" s="1"/>
      <c r="K2591" s="1"/>
      <c r="L2591" s="1"/>
      <c r="M2591" s="1"/>
    </row>
    <row r="2592" spans="1:13" ht="15.75" customHeight="1" x14ac:dyDescent="0.2">
      <c r="A2592" s="193">
        <f>+A2578+1</f>
        <v>55127</v>
      </c>
      <c r="B2592" s="194" t="str">
        <f>VLOOKUP($A2592,'P-Partidas-MT'!$A:$C,2,0)</f>
        <v>Armado A18-S(0.8)</v>
      </c>
      <c r="C2592" s="195"/>
      <c r="D2592" s="195"/>
      <c r="E2592" s="195"/>
      <c r="F2592" s="195"/>
      <c r="G2592" s="195"/>
      <c r="H2592" s="195" t="s">
        <v>72</v>
      </c>
      <c r="I2592" s="195">
        <f>VLOOKUP(A2592,'P-Partidas-MT'!$A$72:$AE$804,31,0)</f>
        <v>3.5</v>
      </c>
      <c r="J2592" s="1"/>
      <c r="K2592" s="1"/>
      <c r="L2592" s="1"/>
      <c r="M2592" s="1"/>
    </row>
    <row r="2593" spans="1:13" ht="15.75" customHeight="1" x14ac:dyDescent="0.2">
      <c r="A2593" s="193" t="s">
        <v>3094</v>
      </c>
      <c r="B2593" s="196"/>
      <c r="C2593" s="193" t="s">
        <v>4048</v>
      </c>
      <c r="D2593" s="193"/>
      <c r="E2593" s="193">
        <v>0.04</v>
      </c>
      <c r="F2593" s="193"/>
      <c r="G2593" s="193"/>
      <c r="H2593" s="193" t="s">
        <v>3094</v>
      </c>
      <c r="I2593" s="193"/>
      <c r="J2593" s="1"/>
      <c r="K2593" s="1"/>
      <c r="L2593" s="1"/>
      <c r="M2593" s="1"/>
    </row>
    <row r="2594" spans="1:13" ht="15.75" customHeight="1" x14ac:dyDescent="0.2">
      <c r="A2594" s="193" t="s">
        <v>3094</v>
      </c>
      <c r="B2594" s="196"/>
      <c r="C2594" s="193" t="s">
        <v>3160</v>
      </c>
      <c r="D2594" s="193"/>
      <c r="E2594" s="193">
        <v>2E-3</v>
      </c>
      <c r="F2594" s="193"/>
      <c r="G2594" s="193"/>
      <c r="H2594" s="193" t="s">
        <v>3094</v>
      </c>
      <c r="I2594" s="193"/>
      <c r="J2594" s="1"/>
      <c r="K2594" s="1"/>
      <c r="L2594" s="1"/>
      <c r="M2594" s="1"/>
    </row>
    <row r="2595" spans="1:13" ht="15.75" customHeight="1" x14ac:dyDescent="0.2">
      <c r="A2595" s="193"/>
      <c r="B2595" s="196"/>
      <c r="C2595" s="193" t="s">
        <v>4055</v>
      </c>
      <c r="D2595" s="193"/>
      <c r="E2595" s="193">
        <v>1E-3</v>
      </c>
      <c r="F2595" s="193"/>
      <c r="G2595" s="193"/>
      <c r="H2595" s="193"/>
      <c r="I2595" s="193"/>
      <c r="J2595" s="1"/>
      <c r="K2595" s="1"/>
      <c r="L2595" s="1"/>
      <c r="M2595" s="1"/>
    </row>
    <row r="2596" spans="1:13" ht="15.75" customHeight="1" x14ac:dyDescent="0.2">
      <c r="A2596" s="193"/>
      <c r="B2596" s="196"/>
      <c r="C2596" s="193" t="s">
        <v>4047</v>
      </c>
      <c r="D2596" s="193"/>
      <c r="E2596" s="193">
        <v>4.7E-2</v>
      </c>
      <c r="F2596" s="193"/>
      <c r="G2596" s="193"/>
      <c r="H2596" s="193"/>
      <c r="I2596" s="193"/>
      <c r="J2596" s="1"/>
      <c r="K2596" s="1"/>
      <c r="L2596" s="1"/>
      <c r="M2596" s="1"/>
    </row>
    <row r="2597" spans="1:13" ht="15.75" customHeight="1" x14ac:dyDescent="0.2">
      <c r="A2597" s="193" t="s">
        <v>3094</v>
      </c>
      <c r="B2597" s="196"/>
      <c r="C2597" s="193" t="s">
        <v>3147</v>
      </c>
      <c r="D2597" s="193">
        <v>0.2</v>
      </c>
      <c r="E2597" s="193"/>
      <c r="F2597" s="193"/>
      <c r="G2597" s="193"/>
      <c r="H2597" s="193" t="s">
        <v>3094</v>
      </c>
      <c r="I2597" s="193"/>
      <c r="J2597" s="1"/>
      <c r="K2597" s="1"/>
      <c r="L2597" s="1"/>
      <c r="M2597" s="1"/>
    </row>
    <row r="2598" spans="1:13" ht="15.75" customHeight="1" x14ac:dyDescent="0.2">
      <c r="A2598" s="193"/>
      <c r="B2598" s="196"/>
      <c r="C2598" s="193" t="s">
        <v>3148</v>
      </c>
      <c r="D2598" s="193">
        <v>1</v>
      </c>
      <c r="E2598" s="193"/>
      <c r="F2598" s="193"/>
      <c r="G2598" s="193"/>
      <c r="H2598" s="193"/>
      <c r="I2598" s="193"/>
      <c r="J2598" s="1"/>
      <c r="K2598" s="1"/>
      <c r="L2598" s="1"/>
      <c r="M2598" s="1"/>
    </row>
    <row r="2599" spans="1:13" ht="15.75" customHeight="1" x14ac:dyDescent="0.2">
      <c r="A2599" s="193" t="s">
        <v>3094</v>
      </c>
      <c r="B2599" s="196"/>
      <c r="C2599" s="193" t="s">
        <v>3099</v>
      </c>
      <c r="D2599" s="193">
        <v>1</v>
      </c>
      <c r="E2599" s="193"/>
      <c r="F2599" s="193"/>
      <c r="G2599" s="193"/>
      <c r="H2599" s="193" t="s">
        <v>3094</v>
      </c>
      <c r="I2599" s="193"/>
      <c r="J2599" s="1"/>
      <c r="K2599" s="1"/>
      <c r="L2599" s="1"/>
      <c r="M2599" s="1"/>
    </row>
    <row r="2600" spans="1:13" ht="15.75" customHeight="1" x14ac:dyDescent="0.2">
      <c r="A2600" s="193" t="s">
        <v>3094</v>
      </c>
      <c r="B2600" s="196"/>
      <c r="C2600" s="193" t="s">
        <v>3100</v>
      </c>
      <c r="D2600" s="193">
        <v>1</v>
      </c>
      <c r="E2600" s="193"/>
      <c r="F2600" s="193"/>
      <c r="G2600" s="193"/>
      <c r="H2600" s="193" t="s">
        <v>3094</v>
      </c>
      <c r="I2600" s="193"/>
      <c r="J2600" s="1"/>
      <c r="K2600" s="1"/>
      <c r="L2600" s="1"/>
      <c r="M2600" s="1"/>
    </row>
    <row r="2601" spans="1:13" ht="15.75" customHeight="1" x14ac:dyDescent="0.2">
      <c r="A2601" s="193" t="s">
        <v>3094</v>
      </c>
      <c r="B2601" s="196"/>
      <c r="C2601" s="193" t="s">
        <v>3104</v>
      </c>
      <c r="D2601" s="193"/>
      <c r="E2601" s="193">
        <v>5</v>
      </c>
      <c r="F2601" s="193"/>
      <c r="G2601" s="193"/>
      <c r="H2601" s="193" t="s">
        <v>3094</v>
      </c>
      <c r="I2601" s="193"/>
      <c r="J2601" s="1"/>
      <c r="K2601" s="1"/>
      <c r="L2601" s="1"/>
      <c r="M2601" s="1"/>
    </row>
    <row r="2602" spans="1:13" ht="15.75" customHeight="1" x14ac:dyDescent="0.2">
      <c r="A2602" s="193"/>
      <c r="B2602" s="196"/>
      <c r="C2602" s="193" t="s">
        <v>4013</v>
      </c>
      <c r="D2602" s="193"/>
      <c r="E2602" s="193">
        <v>5</v>
      </c>
      <c r="F2602" s="193"/>
      <c r="G2602" s="193"/>
      <c r="H2602" s="193"/>
      <c r="I2602" s="193"/>
      <c r="J2602" s="1"/>
      <c r="K2602" s="1"/>
      <c r="L2602" s="1"/>
      <c r="M2602" s="1"/>
    </row>
    <row r="2603" spans="1:13" ht="15.75" customHeight="1" x14ac:dyDescent="0.2">
      <c r="A2603" s="193"/>
      <c r="B2603" s="196"/>
      <c r="C2603" s="193" t="s">
        <v>4011</v>
      </c>
      <c r="D2603" s="193">
        <v>0.2</v>
      </c>
      <c r="E2603" s="193"/>
      <c r="F2603" s="193"/>
      <c r="G2603" s="193"/>
      <c r="H2603" s="193"/>
      <c r="I2603" s="193"/>
      <c r="J2603" s="1"/>
      <c r="K2603" s="1"/>
      <c r="L2603" s="1"/>
      <c r="M2603" s="1"/>
    </row>
    <row r="2604" spans="1:13" ht="15.75" customHeight="1" x14ac:dyDescent="0.2">
      <c r="A2604" s="193"/>
      <c r="B2604" s="196"/>
      <c r="C2604" s="193" t="s">
        <v>4042</v>
      </c>
      <c r="D2604" s="193">
        <v>1</v>
      </c>
      <c r="E2604" s="193"/>
      <c r="F2604" s="193"/>
      <c r="G2604" s="193"/>
      <c r="H2604" s="193"/>
      <c r="I2604" s="193"/>
      <c r="J2604" s="1"/>
      <c r="K2604" s="1"/>
      <c r="L2604" s="1"/>
      <c r="M2604" s="1"/>
    </row>
    <row r="2605" spans="1:13" ht="15.75" customHeight="1" x14ac:dyDescent="0.2">
      <c r="A2605" s="193" t="s">
        <v>3094</v>
      </c>
      <c r="B2605" s="196"/>
      <c r="C2605" s="193" t="s">
        <v>4012</v>
      </c>
      <c r="D2605" s="193">
        <f>SUM(D2597:D2600)</f>
        <v>3.2</v>
      </c>
      <c r="E2605" s="193"/>
      <c r="F2605" s="193"/>
      <c r="G2605" s="193"/>
      <c r="H2605" s="193" t="s">
        <v>3094</v>
      </c>
      <c r="I2605" s="193"/>
      <c r="J2605" s="1"/>
      <c r="K2605" s="1"/>
      <c r="L2605" s="1"/>
      <c r="M2605" s="1"/>
    </row>
    <row r="2606" spans="1:13" ht="16.5" customHeight="1" x14ac:dyDescent="0.2">
      <c r="A2606" s="193">
        <f>+A2592+1</f>
        <v>55128</v>
      </c>
      <c r="B2606" s="194" t="str">
        <f>VLOOKUP($A2606,'P-Partidas-MT'!$A:$C,2,0)</f>
        <v>Armado A18-S(1.0)</v>
      </c>
      <c r="C2606" s="195"/>
      <c r="D2606" s="195"/>
      <c r="E2606" s="195"/>
      <c r="F2606" s="195"/>
      <c r="G2606" s="195"/>
      <c r="H2606" s="195" t="s">
        <v>72</v>
      </c>
      <c r="I2606" s="195">
        <f>VLOOKUP(A2606,'P-Partidas-MT'!$A$72:$AE$804,31,0)</f>
        <v>3.5</v>
      </c>
      <c r="J2606" s="1"/>
      <c r="K2606" s="1"/>
      <c r="L2606" s="1"/>
      <c r="M2606" s="1"/>
    </row>
    <row r="2607" spans="1:13" ht="16.5" customHeight="1" x14ac:dyDescent="0.2">
      <c r="A2607" s="193" t="s">
        <v>3094</v>
      </c>
      <c r="B2607" s="196"/>
      <c r="C2607" s="193" t="s">
        <v>4048</v>
      </c>
      <c r="D2607" s="193"/>
      <c r="E2607" s="193">
        <v>0.04</v>
      </c>
      <c r="F2607" s="193"/>
      <c r="G2607" s="193"/>
      <c r="H2607" s="193" t="s">
        <v>3094</v>
      </c>
      <c r="I2607" s="193"/>
      <c r="J2607" s="1"/>
      <c r="K2607" s="1"/>
      <c r="L2607" s="1"/>
      <c r="M2607" s="1"/>
    </row>
    <row r="2608" spans="1:13" ht="16.5" customHeight="1" x14ac:dyDescent="0.2">
      <c r="A2608" s="193" t="s">
        <v>3094</v>
      </c>
      <c r="B2608" s="196"/>
      <c r="C2608" s="193" t="s">
        <v>3160</v>
      </c>
      <c r="D2608" s="193"/>
      <c r="E2608" s="193">
        <v>2E-3</v>
      </c>
      <c r="F2608" s="193"/>
      <c r="G2608" s="193"/>
      <c r="H2608" s="193" t="s">
        <v>3094</v>
      </c>
      <c r="I2608" s="193"/>
      <c r="J2608" s="1"/>
      <c r="K2608" s="1"/>
      <c r="L2608" s="1"/>
      <c r="M2608" s="1"/>
    </row>
    <row r="2609" spans="1:13" ht="16.5" customHeight="1" x14ac:dyDescent="0.2">
      <c r="A2609" s="193"/>
      <c r="B2609" s="196"/>
      <c r="C2609" s="193" t="s">
        <v>4055</v>
      </c>
      <c r="D2609" s="193"/>
      <c r="E2609" s="193">
        <v>1E-3</v>
      </c>
      <c r="F2609" s="193"/>
      <c r="G2609" s="193"/>
      <c r="H2609" s="193"/>
      <c r="I2609" s="193"/>
      <c r="J2609" s="1"/>
      <c r="K2609" s="1"/>
      <c r="L2609" s="1"/>
      <c r="M2609" s="1"/>
    </row>
    <row r="2610" spans="1:13" ht="16.5" customHeight="1" x14ac:dyDescent="0.2">
      <c r="A2610" s="193"/>
      <c r="B2610" s="196"/>
      <c r="C2610" s="193" t="s">
        <v>4047</v>
      </c>
      <c r="D2610" s="193"/>
      <c r="E2610" s="193">
        <v>4.7E-2</v>
      </c>
      <c r="F2610" s="193"/>
      <c r="G2610" s="193"/>
      <c r="H2610" s="193"/>
      <c r="I2610" s="193"/>
      <c r="J2610" s="1"/>
      <c r="K2610" s="1"/>
      <c r="L2610" s="1"/>
      <c r="M2610" s="1"/>
    </row>
    <row r="2611" spans="1:13" ht="16.5" customHeight="1" x14ac:dyDescent="0.2">
      <c r="A2611" s="193" t="s">
        <v>3094</v>
      </c>
      <c r="B2611" s="196"/>
      <c r="C2611" s="193" t="s">
        <v>3147</v>
      </c>
      <c r="D2611" s="193">
        <v>0.2</v>
      </c>
      <c r="E2611" s="193"/>
      <c r="F2611" s="193"/>
      <c r="G2611" s="193"/>
      <c r="H2611" s="193" t="s">
        <v>3094</v>
      </c>
      <c r="I2611" s="193"/>
      <c r="J2611" s="1"/>
      <c r="K2611" s="1"/>
      <c r="L2611" s="1"/>
      <c r="M2611" s="1"/>
    </row>
    <row r="2612" spans="1:13" ht="16.5" customHeight="1" x14ac:dyDescent="0.2">
      <c r="A2612" s="193"/>
      <c r="B2612" s="196"/>
      <c r="C2612" s="193" t="s">
        <v>3148</v>
      </c>
      <c r="D2612" s="193">
        <v>1</v>
      </c>
      <c r="E2612" s="193"/>
      <c r="F2612" s="193"/>
      <c r="G2612" s="193"/>
      <c r="H2612" s="193"/>
      <c r="I2612" s="193"/>
      <c r="J2612" s="1"/>
      <c r="K2612" s="1"/>
      <c r="L2612" s="1"/>
      <c r="M2612" s="1"/>
    </row>
    <row r="2613" spans="1:13" ht="16.5" customHeight="1" x14ac:dyDescent="0.2">
      <c r="A2613" s="193" t="s">
        <v>3094</v>
      </c>
      <c r="B2613" s="196"/>
      <c r="C2613" s="193" t="s">
        <v>3099</v>
      </c>
      <c r="D2613" s="193">
        <v>1</v>
      </c>
      <c r="E2613" s="193"/>
      <c r="F2613" s="193"/>
      <c r="G2613" s="193"/>
      <c r="H2613" s="193" t="s">
        <v>3094</v>
      </c>
      <c r="I2613" s="193"/>
      <c r="J2613" s="1"/>
      <c r="K2613" s="1"/>
      <c r="L2613" s="1"/>
      <c r="M2613" s="1"/>
    </row>
    <row r="2614" spans="1:13" ht="16.5" customHeight="1" x14ac:dyDescent="0.2">
      <c r="A2614" s="193" t="s">
        <v>3094</v>
      </c>
      <c r="B2614" s="196"/>
      <c r="C2614" s="193" t="s">
        <v>3100</v>
      </c>
      <c r="D2614" s="193">
        <v>1</v>
      </c>
      <c r="E2614" s="193"/>
      <c r="F2614" s="193"/>
      <c r="G2614" s="193"/>
      <c r="H2614" s="193" t="s">
        <v>3094</v>
      </c>
      <c r="I2614" s="193"/>
      <c r="J2614" s="1"/>
      <c r="K2614" s="1"/>
      <c r="L2614" s="1"/>
      <c r="M2614" s="1"/>
    </row>
    <row r="2615" spans="1:13" ht="16.5" customHeight="1" x14ac:dyDescent="0.2">
      <c r="A2615" s="193" t="s">
        <v>3094</v>
      </c>
      <c r="B2615" s="196"/>
      <c r="C2615" s="193" t="s">
        <v>3104</v>
      </c>
      <c r="D2615" s="193"/>
      <c r="E2615" s="193">
        <v>5</v>
      </c>
      <c r="F2615" s="193"/>
      <c r="G2615" s="193"/>
      <c r="H2615" s="193" t="s">
        <v>3094</v>
      </c>
      <c r="I2615" s="193"/>
      <c r="J2615" s="1"/>
      <c r="K2615" s="1"/>
      <c r="L2615" s="1"/>
      <c r="M2615" s="1"/>
    </row>
    <row r="2616" spans="1:13" ht="16.5" customHeight="1" x14ac:dyDescent="0.2">
      <c r="A2616" s="193"/>
      <c r="B2616" s="196"/>
      <c r="C2616" s="193" t="s">
        <v>4013</v>
      </c>
      <c r="D2616" s="193"/>
      <c r="E2616" s="193">
        <v>5</v>
      </c>
      <c r="F2616" s="193"/>
      <c r="G2616" s="193"/>
      <c r="H2616" s="193"/>
      <c r="I2616" s="193"/>
      <c r="J2616" s="1"/>
      <c r="K2616" s="1"/>
      <c r="L2616" s="1"/>
      <c r="M2616" s="1"/>
    </row>
    <row r="2617" spans="1:13" ht="16.5" customHeight="1" x14ac:dyDescent="0.2">
      <c r="A2617" s="193"/>
      <c r="B2617" s="196"/>
      <c r="C2617" s="193" t="s">
        <v>4011</v>
      </c>
      <c r="D2617" s="193">
        <v>0.2</v>
      </c>
      <c r="E2617" s="193"/>
      <c r="F2617" s="193"/>
      <c r="G2617" s="193"/>
      <c r="H2617" s="193"/>
      <c r="I2617" s="193"/>
      <c r="J2617" s="1"/>
      <c r="K2617" s="1"/>
      <c r="L2617" s="1"/>
      <c r="M2617" s="1"/>
    </row>
    <row r="2618" spans="1:13" ht="16.5" customHeight="1" x14ac:dyDescent="0.2">
      <c r="A2618" s="193"/>
      <c r="B2618" s="196"/>
      <c r="C2618" s="193" t="s">
        <v>4042</v>
      </c>
      <c r="D2618" s="193">
        <v>1</v>
      </c>
      <c r="E2618" s="193"/>
      <c r="F2618" s="193"/>
      <c r="G2618" s="193"/>
      <c r="H2618" s="193"/>
      <c r="I2618" s="193"/>
      <c r="J2618" s="1"/>
      <c r="K2618" s="1"/>
      <c r="L2618" s="1"/>
      <c r="M2618" s="1"/>
    </row>
    <row r="2619" spans="1:13" ht="16.5" customHeight="1" x14ac:dyDescent="0.2">
      <c r="A2619" s="193" t="s">
        <v>3094</v>
      </c>
      <c r="B2619" s="196"/>
      <c r="C2619" s="193" t="s">
        <v>4012</v>
      </c>
      <c r="D2619" s="193">
        <f>SUM(D2611:D2614)</f>
        <v>3.2</v>
      </c>
      <c r="E2619" s="193"/>
      <c r="F2619" s="193"/>
      <c r="G2619" s="193"/>
      <c r="H2619" s="193" t="s">
        <v>3094</v>
      </c>
      <c r="I2619" s="193"/>
      <c r="J2619" s="1"/>
      <c r="K2619" s="1"/>
      <c r="L2619" s="1"/>
      <c r="M2619" s="1"/>
    </row>
    <row r="2620" spans="1:13" ht="16.5" customHeight="1" x14ac:dyDescent="0.2">
      <c r="A2620" s="193">
        <f>+A2606+1</f>
        <v>55129</v>
      </c>
      <c r="B2620" s="194" t="str">
        <f>VLOOKUP($A2620,'P-Partidas-MT'!$A:$C,2,0)</f>
        <v>Armado A18-S(1.5)</v>
      </c>
      <c r="C2620" s="195"/>
      <c r="D2620" s="195"/>
      <c r="E2620" s="195"/>
      <c r="F2620" s="195"/>
      <c r="G2620" s="195"/>
      <c r="H2620" s="195" t="s">
        <v>72</v>
      </c>
      <c r="I2620" s="195">
        <f>VLOOKUP(A2620,'P-Partidas-MT'!$A$72:$AE$804,31,0)</f>
        <v>3.5</v>
      </c>
      <c r="J2620" s="1"/>
      <c r="K2620" s="1"/>
      <c r="L2620" s="1"/>
      <c r="M2620" s="1"/>
    </row>
    <row r="2621" spans="1:13" ht="16.5" customHeight="1" x14ac:dyDescent="0.2">
      <c r="A2621" s="193" t="s">
        <v>3094</v>
      </c>
      <c r="B2621" s="196"/>
      <c r="C2621" s="193" t="s">
        <v>4048</v>
      </c>
      <c r="D2621" s="193"/>
      <c r="E2621" s="193">
        <v>0.04</v>
      </c>
      <c r="F2621" s="193"/>
      <c r="G2621" s="193"/>
      <c r="H2621" s="193" t="s">
        <v>3094</v>
      </c>
      <c r="I2621" s="193"/>
      <c r="J2621" s="1"/>
      <c r="K2621" s="1"/>
      <c r="L2621" s="1"/>
      <c r="M2621" s="1"/>
    </row>
    <row r="2622" spans="1:13" ht="16.5" customHeight="1" x14ac:dyDescent="0.2">
      <c r="A2622" s="193" t="s">
        <v>3094</v>
      </c>
      <c r="B2622" s="196"/>
      <c r="C2622" s="193" t="s">
        <v>3160</v>
      </c>
      <c r="D2622" s="193"/>
      <c r="E2622" s="193">
        <v>2E-3</v>
      </c>
      <c r="F2622" s="193"/>
      <c r="G2622" s="193"/>
      <c r="H2622" s="193" t="s">
        <v>3094</v>
      </c>
      <c r="I2622" s="193"/>
      <c r="J2622" s="1"/>
      <c r="K2622" s="1"/>
      <c r="L2622" s="1"/>
      <c r="M2622" s="1"/>
    </row>
    <row r="2623" spans="1:13" ht="16.5" customHeight="1" x14ac:dyDescent="0.2">
      <c r="A2623" s="193"/>
      <c r="B2623" s="196"/>
      <c r="C2623" s="193" t="s">
        <v>4055</v>
      </c>
      <c r="D2623" s="193"/>
      <c r="E2623" s="193">
        <v>1E-3</v>
      </c>
      <c r="F2623" s="193"/>
      <c r="G2623" s="193"/>
      <c r="H2623" s="193"/>
      <c r="I2623" s="193"/>
      <c r="J2623" s="1"/>
      <c r="K2623" s="1"/>
      <c r="L2623" s="1"/>
      <c r="M2623" s="1"/>
    </row>
    <row r="2624" spans="1:13" ht="16.5" customHeight="1" x14ac:dyDescent="0.2">
      <c r="A2624" s="193"/>
      <c r="B2624" s="196"/>
      <c r="C2624" s="193" t="s">
        <v>4047</v>
      </c>
      <c r="D2624" s="193"/>
      <c r="E2624" s="193">
        <v>4.7E-2</v>
      </c>
      <c r="F2624" s="193"/>
      <c r="G2624" s="193"/>
      <c r="H2624" s="193"/>
      <c r="I2624" s="193"/>
      <c r="J2624" s="1"/>
      <c r="K2624" s="1"/>
      <c r="L2624" s="1"/>
      <c r="M2624" s="1"/>
    </row>
    <row r="2625" spans="1:13" ht="16.5" customHeight="1" x14ac:dyDescent="0.2">
      <c r="A2625" s="193" t="s">
        <v>3094</v>
      </c>
      <c r="B2625" s="196"/>
      <c r="C2625" s="193" t="s">
        <v>3147</v>
      </c>
      <c r="D2625" s="193">
        <v>0.2</v>
      </c>
      <c r="E2625" s="193"/>
      <c r="F2625" s="193"/>
      <c r="G2625" s="193"/>
      <c r="H2625" s="193" t="s">
        <v>3094</v>
      </c>
      <c r="I2625" s="193"/>
      <c r="J2625" s="1"/>
      <c r="K2625" s="1"/>
      <c r="L2625" s="1"/>
      <c r="M2625" s="1"/>
    </row>
    <row r="2626" spans="1:13" ht="16.5" customHeight="1" x14ac:dyDescent="0.2">
      <c r="A2626" s="193"/>
      <c r="B2626" s="196"/>
      <c r="C2626" s="193" t="s">
        <v>3148</v>
      </c>
      <c r="D2626" s="193">
        <v>1</v>
      </c>
      <c r="E2626" s="193"/>
      <c r="F2626" s="193"/>
      <c r="G2626" s="193"/>
      <c r="H2626" s="193"/>
      <c r="I2626" s="193"/>
      <c r="J2626" s="1"/>
      <c r="K2626" s="1"/>
      <c r="L2626" s="1"/>
      <c r="M2626" s="1"/>
    </row>
    <row r="2627" spans="1:13" ht="16.5" customHeight="1" x14ac:dyDescent="0.2">
      <c r="A2627" s="193" t="s">
        <v>3094</v>
      </c>
      <c r="B2627" s="196"/>
      <c r="C2627" s="193" t="s">
        <v>3099</v>
      </c>
      <c r="D2627" s="193">
        <v>1</v>
      </c>
      <c r="E2627" s="193"/>
      <c r="F2627" s="193"/>
      <c r="G2627" s="193"/>
      <c r="H2627" s="193" t="s">
        <v>3094</v>
      </c>
      <c r="I2627" s="193"/>
      <c r="J2627" s="1"/>
      <c r="K2627" s="1"/>
      <c r="L2627" s="1"/>
      <c r="M2627" s="1"/>
    </row>
    <row r="2628" spans="1:13" ht="16.5" customHeight="1" x14ac:dyDescent="0.2">
      <c r="A2628" s="193" t="s">
        <v>3094</v>
      </c>
      <c r="B2628" s="196"/>
      <c r="C2628" s="193" t="s">
        <v>3100</v>
      </c>
      <c r="D2628" s="193">
        <v>1</v>
      </c>
      <c r="E2628" s="193"/>
      <c r="F2628" s="193"/>
      <c r="G2628" s="193"/>
      <c r="H2628" s="193" t="s">
        <v>3094</v>
      </c>
      <c r="I2628" s="193"/>
      <c r="J2628" s="1"/>
      <c r="K2628" s="1"/>
      <c r="L2628" s="1"/>
      <c r="M2628" s="1"/>
    </row>
    <row r="2629" spans="1:13" ht="16.5" customHeight="1" x14ac:dyDescent="0.2">
      <c r="A2629" s="193" t="s">
        <v>3094</v>
      </c>
      <c r="B2629" s="196"/>
      <c r="C2629" s="193" t="s">
        <v>3104</v>
      </c>
      <c r="D2629" s="193"/>
      <c r="E2629" s="193">
        <v>5</v>
      </c>
      <c r="F2629" s="193"/>
      <c r="G2629" s="193"/>
      <c r="H2629" s="193" t="s">
        <v>3094</v>
      </c>
      <c r="I2629" s="193"/>
      <c r="J2629" s="1"/>
      <c r="K2629" s="1"/>
      <c r="L2629" s="1"/>
      <c r="M2629" s="1"/>
    </row>
    <row r="2630" spans="1:13" ht="16.5" customHeight="1" x14ac:dyDescent="0.2">
      <c r="A2630" s="193"/>
      <c r="B2630" s="196"/>
      <c r="C2630" s="193" t="s">
        <v>4013</v>
      </c>
      <c r="D2630" s="193"/>
      <c r="E2630" s="193">
        <v>5</v>
      </c>
      <c r="F2630" s="193"/>
      <c r="G2630" s="193"/>
      <c r="H2630" s="193"/>
      <c r="I2630" s="193"/>
      <c r="J2630" s="1"/>
      <c r="K2630" s="1"/>
      <c r="L2630" s="1"/>
      <c r="M2630" s="1"/>
    </row>
    <row r="2631" spans="1:13" ht="16.5" customHeight="1" x14ac:dyDescent="0.2">
      <c r="A2631" s="193"/>
      <c r="B2631" s="196"/>
      <c r="C2631" s="193" t="s">
        <v>4011</v>
      </c>
      <c r="D2631" s="193">
        <v>0.2</v>
      </c>
      <c r="E2631" s="193"/>
      <c r="F2631" s="193"/>
      <c r="G2631" s="193"/>
      <c r="H2631" s="193"/>
      <c r="I2631" s="193"/>
      <c r="J2631" s="1"/>
      <c r="K2631" s="1"/>
      <c r="L2631" s="1"/>
      <c r="M2631" s="1"/>
    </row>
    <row r="2632" spans="1:13" ht="16.5" customHeight="1" x14ac:dyDescent="0.2">
      <c r="A2632" s="193"/>
      <c r="B2632" s="196"/>
      <c r="C2632" s="193" t="s">
        <v>4042</v>
      </c>
      <c r="D2632" s="193">
        <v>1</v>
      </c>
      <c r="E2632" s="193"/>
      <c r="F2632" s="193"/>
      <c r="G2632" s="193"/>
      <c r="H2632" s="193"/>
      <c r="I2632" s="193"/>
      <c r="J2632" s="1"/>
      <c r="K2632" s="1"/>
      <c r="L2632" s="1"/>
      <c r="M2632" s="1"/>
    </row>
    <row r="2633" spans="1:13" ht="16.5" customHeight="1" x14ac:dyDescent="0.2">
      <c r="A2633" s="193" t="s">
        <v>3094</v>
      </c>
      <c r="B2633" s="196"/>
      <c r="C2633" s="193" t="s">
        <v>4012</v>
      </c>
      <c r="D2633" s="193">
        <f>SUM(D2625:D2628)</f>
        <v>3.2</v>
      </c>
      <c r="E2633" s="193"/>
      <c r="F2633" s="193"/>
      <c r="G2633" s="193"/>
      <c r="H2633" s="193" t="s">
        <v>3094</v>
      </c>
      <c r="I2633" s="193"/>
      <c r="J2633" s="1"/>
      <c r="K2633" s="1"/>
      <c r="L2633" s="1"/>
      <c r="M2633" s="1"/>
    </row>
    <row r="2634" spans="1:13" ht="16.5" customHeight="1" x14ac:dyDescent="0.2">
      <c r="A2634" s="193">
        <f>+A2620+1</f>
        <v>55130</v>
      </c>
      <c r="B2634" s="194" t="str">
        <f>VLOOKUP($A2634,'P-Partidas-MT'!$A:$C,2,0)</f>
        <v>Armado A19(0.6)</v>
      </c>
      <c r="C2634" s="195"/>
      <c r="D2634" s="195"/>
      <c r="E2634" s="195"/>
      <c r="F2634" s="195"/>
      <c r="G2634" s="195"/>
      <c r="H2634" s="195" t="s">
        <v>72</v>
      </c>
      <c r="I2634" s="195">
        <f>VLOOKUP(A2634,'P-Partidas-MT'!$A$72:$AE$804,31,0)</f>
        <v>4.5999999999999996</v>
      </c>
      <c r="J2634" s="1"/>
      <c r="K2634" s="1"/>
      <c r="L2634" s="1"/>
      <c r="M2634" s="1"/>
    </row>
    <row r="2635" spans="1:13" ht="16.5" customHeight="1" x14ac:dyDescent="0.2">
      <c r="A2635" s="193" t="s">
        <v>3094</v>
      </c>
      <c r="B2635" s="196"/>
      <c r="C2635" s="193" t="s">
        <v>4048</v>
      </c>
      <c r="D2635" s="193"/>
      <c r="E2635" s="193">
        <v>0.04</v>
      </c>
      <c r="F2635" s="193"/>
      <c r="G2635" s="193"/>
      <c r="H2635" s="193" t="s">
        <v>3094</v>
      </c>
      <c r="I2635" s="193"/>
      <c r="J2635" s="1"/>
      <c r="K2635" s="1"/>
      <c r="L2635" s="1"/>
      <c r="M2635" s="1"/>
    </row>
    <row r="2636" spans="1:13" ht="16.5" customHeight="1" x14ac:dyDescent="0.2">
      <c r="A2636" s="193" t="s">
        <v>3094</v>
      </c>
      <c r="B2636" s="196"/>
      <c r="C2636" s="193" t="s">
        <v>3160</v>
      </c>
      <c r="D2636" s="193"/>
      <c r="E2636" s="193">
        <v>2E-3</v>
      </c>
      <c r="F2636" s="193"/>
      <c r="G2636" s="193"/>
      <c r="H2636" s="193" t="s">
        <v>3094</v>
      </c>
      <c r="I2636" s="193"/>
      <c r="J2636" s="1"/>
      <c r="K2636" s="1"/>
      <c r="L2636" s="1"/>
      <c r="M2636" s="1"/>
    </row>
    <row r="2637" spans="1:13" ht="16.5" customHeight="1" x14ac:dyDescent="0.2">
      <c r="A2637" s="193"/>
      <c r="B2637" s="196"/>
      <c r="C2637" s="193" t="s">
        <v>4055</v>
      </c>
      <c r="D2637" s="193"/>
      <c r="E2637" s="193">
        <v>1E-3</v>
      </c>
      <c r="F2637" s="193"/>
      <c r="G2637" s="193"/>
      <c r="H2637" s="193"/>
      <c r="I2637" s="193"/>
      <c r="J2637" s="1"/>
      <c r="K2637" s="1"/>
      <c r="L2637" s="1"/>
      <c r="M2637" s="1"/>
    </row>
    <row r="2638" spans="1:13" ht="16.5" customHeight="1" x14ac:dyDescent="0.2">
      <c r="A2638" s="193"/>
      <c r="B2638" s="196"/>
      <c r="C2638" s="193" t="s">
        <v>4047</v>
      </c>
      <c r="D2638" s="193"/>
      <c r="E2638" s="193">
        <v>4.7E-2</v>
      </c>
      <c r="F2638" s="193"/>
      <c r="G2638" s="193"/>
      <c r="H2638" s="193"/>
      <c r="I2638" s="193"/>
      <c r="J2638" s="1"/>
      <c r="K2638" s="1"/>
      <c r="L2638" s="1"/>
      <c r="M2638" s="1"/>
    </row>
    <row r="2639" spans="1:13" ht="16.5" customHeight="1" x14ac:dyDescent="0.2">
      <c r="A2639" s="193" t="s">
        <v>3094</v>
      </c>
      <c r="B2639" s="196"/>
      <c r="C2639" s="193" t="s">
        <v>3147</v>
      </c>
      <c r="D2639" s="193">
        <v>0.2</v>
      </c>
      <c r="E2639" s="193"/>
      <c r="F2639" s="193"/>
      <c r="G2639" s="193"/>
      <c r="H2639" s="193" t="s">
        <v>3094</v>
      </c>
      <c r="I2639" s="193"/>
      <c r="J2639" s="1"/>
      <c r="K2639" s="1"/>
      <c r="L2639" s="1"/>
      <c r="M2639" s="1"/>
    </row>
    <row r="2640" spans="1:13" ht="16.5" customHeight="1" x14ac:dyDescent="0.2">
      <c r="A2640" s="193"/>
      <c r="B2640" s="196"/>
      <c r="C2640" s="193" t="s">
        <v>3148</v>
      </c>
      <c r="D2640" s="193">
        <v>1</v>
      </c>
      <c r="E2640" s="193"/>
      <c r="F2640" s="193"/>
      <c r="G2640" s="193"/>
      <c r="H2640" s="193"/>
      <c r="I2640" s="193"/>
      <c r="J2640" s="1"/>
      <c r="K2640" s="1"/>
      <c r="L2640" s="1"/>
      <c r="M2640" s="1"/>
    </row>
    <row r="2641" spans="1:13" ht="16.5" customHeight="1" x14ac:dyDescent="0.2">
      <c r="A2641" s="193" t="s">
        <v>3094</v>
      </c>
      <c r="B2641" s="196"/>
      <c r="C2641" s="193" t="s">
        <v>3099</v>
      </c>
      <c r="D2641" s="193">
        <v>1</v>
      </c>
      <c r="E2641" s="193"/>
      <c r="F2641" s="193"/>
      <c r="G2641" s="193"/>
      <c r="H2641" s="193" t="s">
        <v>3094</v>
      </c>
      <c r="I2641" s="193"/>
      <c r="J2641" s="1"/>
      <c r="K2641" s="1"/>
      <c r="L2641" s="1"/>
      <c r="M2641" s="1"/>
    </row>
    <row r="2642" spans="1:13" ht="16.5" customHeight="1" x14ac:dyDescent="0.2">
      <c r="A2642" s="193" t="s">
        <v>3094</v>
      </c>
      <c r="B2642" s="196"/>
      <c r="C2642" s="193" t="s">
        <v>3100</v>
      </c>
      <c r="D2642" s="193">
        <v>1</v>
      </c>
      <c r="E2642" s="193"/>
      <c r="F2642" s="193"/>
      <c r="G2642" s="193"/>
      <c r="H2642" s="193" t="s">
        <v>3094</v>
      </c>
      <c r="I2642" s="193"/>
      <c r="J2642" s="1"/>
      <c r="K2642" s="1"/>
      <c r="L2642" s="1"/>
      <c r="M2642" s="1"/>
    </row>
    <row r="2643" spans="1:13" ht="16.5" customHeight="1" x14ac:dyDescent="0.2">
      <c r="A2643" s="193" t="s">
        <v>3094</v>
      </c>
      <c r="B2643" s="196"/>
      <c r="C2643" s="193" t="s">
        <v>3104</v>
      </c>
      <c r="D2643" s="193"/>
      <c r="E2643" s="193">
        <v>5</v>
      </c>
      <c r="F2643" s="193"/>
      <c r="G2643" s="193"/>
      <c r="H2643" s="193" t="s">
        <v>3094</v>
      </c>
      <c r="I2643" s="193"/>
      <c r="J2643" s="1"/>
      <c r="K2643" s="1"/>
      <c r="L2643" s="1"/>
      <c r="M2643" s="1"/>
    </row>
    <row r="2644" spans="1:13" ht="16.5" customHeight="1" x14ac:dyDescent="0.2">
      <c r="A2644" s="193"/>
      <c r="B2644" s="196"/>
      <c r="C2644" s="193" t="s">
        <v>4013</v>
      </c>
      <c r="D2644" s="193"/>
      <c r="E2644" s="193">
        <v>5</v>
      </c>
      <c r="F2644" s="193"/>
      <c r="G2644" s="193"/>
      <c r="H2644" s="193"/>
      <c r="I2644" s="193"/>
      <c r="J2644" s="1"/>
      <c r="K2644" s="1"/>
      <c r="L2644" s="1"/>
      <c r="M2644" s="1"/>
    </row>
    <row r="2645" spans="1:13" ht="16.5" customHeight="1" x14ac:dyDescent="0.2">
      <c r="A2645" s="193"/>
      <c r="B2645" s="196"/>
      <c r="C2645" s="193" t="s">
        <v>4011</v>
      </c>
      <c r="D2645" s="193">
        <v>0.2</v>
      </c>
      <c r="E2645" s="193"/>
      <c r="F2645" s="193"/>
      <c r="G2645" s="193"/>
      <c r="H2645" s="193"/>
      <c r="I2645" s="193"/>
      <c r="J2645" s="1"/>
      <c r="K2645" s="1"/>
      <c r="L2645" s="1"/>
      <c r="M2645" s="1"/>
    </row>
    <row r="2646" spans="1:13" ht="16.5" customHeight="1" x14ac:dyDescent="0.2">
      <c r="A2646" s="193"/>
      <c r="B2646" s="196"/>
      <c r="C2646" s="193" t="s">
        <v>4042</v>
      </c>
      <c r="D2646" s="193">
        <v>1</v>
      </c>
      <c r="E2646" s="193"/>
      <c r="F2646" s="193"/>
      <c r="G2646" s="193"/>
      <c r="H2646" s="193"/>
      <c r="I2646" s="193"/>
      <c r="J2646" s="1"/>
      <c r="K2646" s="1"/>
      <c r="L2646" s="1"/>
      <c r="M2646" s="1"/>
    </row>
    <row r="2647" spans="1:13" ht="16.5" customHeight="1" x14ac:dyDescent="0.2">
      <c r="A2647" s="193" t="s">
        <v>3094</v>
      </c>
      <c r="B2647" s="196"/>
      <c r="C2647" s="193" t="s">
        <v>4012</v>
      </c>
      <c r="D2647" s="193">
        <f>SUM(D2639:D2642)</f>
        <v>3.2</v>
      </c>
      <c r="E2647" s="193"/>
      <c r="F2647" s="193"/>
      <c r="G2647" s="193"/>
      <c r="H2647" s="193" t="s">
        <v>3094</v>
      </c>
      <c r="I2647" s="193"/>
      <c r="J2647" s="1"/>
      <c r="K2647" s="1"/>
      <c r="L2647" s="1"/>
      <c r="M2647" s="1"/>
    </row>
    <row r="2648" spans="1:13" ht="16.5" customHeight="1" x14ac:dyDescent="0.2">
      <c r="A2648" s="193">
        <f>+A2634+1</f>
        <v>55131</v>
      </c>
      <c r="B2648" s="194" t="str">
        <f>VLOOKUP($A2648,'P-Partidas-MT'!$A:$C,2,0)</f>
        <v>Armado A19(0.8)2</v>
      </c>
      <c r="C2648" s="195"/>
      <c r="D2648" s="195"/>
      <c r="E2648" s="195"/>
      <c r="F2648" s="195"/>
      <c r="G2648" s="195"/>
      <c r="H2648" s="195" t="s">
        <v>72</v>
      </c>
      <c r="I2648" s="195">
        <f>VLOOKUP(A2648,'P-Partidas-MT'!$A$72:$AE$804,31,0)</f>
        <v>4.5999999999999996</v>
      </c>
      <c r="J2648" s="1"/>
      <c r="K2648" s="1"/>
      <c r="L2648" s="1"/>
      <c r="M2648" s="1"/>
    </row>
    <row r="2649" spans="1:13" ht="16.5" customHeight="1" x14ac:dyDescent="0.2">
      <c r="A2649" s="193" t="s">
        <v>3094</v>
      </c>
      <c r="B2649" s="196"/>
      <c r="C2649" s="193" t="s">
        <v>4048</v>
      </c>
      <c r="D2649" s="193"/>
      <c r="E2649" s="193">
        <v>0.04</v>
      </c>
      <c r="F2649" s="193"/>
      <c r="G2649" s="193"/>
      <c r="H2649" s="193" t="s">
        <v>3094</v>
      </c>
      <c r="I2649" s="193"/>
      <c r="J2649" s="1"/>
      <c r="K2649" s="1"/>
      <c r="L2649" s="1"/>
      <c r="M2649" s="1"/>
    </row>
    <row r="2650" spans="1:13" ht="16.5" customHeight="1" x14ac:dyDescent="0.2">
      <c r="A2650" s="193" t="s">
        <v>3094</v>
      </c>
      <c r="B2650" s="196"/>
      <c r="C2650" s="193" t="s">
        <v>3160</v>
      </c>
      <c r="D2650" s="193"/>
      <c r="E2650" s="193">
        <v>2E-3</v>
      </c>
      <c r="F2650" s="193"/>
      <c r="G2650" s="193"/>
      <c r="H2650" s="193" t="s">
        <v>3094</v>
      </c>
      <c r="I2650" s="193"/>
      <c r="J2650" s="1"/>
      <c r="K2650" s="1"/>
      <c r="L2650" s="1"/>
      <c r="M2650" s="1"/>
    </row>
    <row r="2651" spans="1:13" ht="16.5" customHeight="1" x14ac:dyDescent="0.2">
      <c r="A2651" s="193"/>
      <c r="B2651" s="196"/>
      <c r="C2651" s="193" t="s">
        <v>4055</v>
      </c>
      <c r="D2651" s="193"/>
      <c r="E2651" s="193">
        <v>1E-3</v>
      </c>
      <c r="F2651" s="193"/>
      <c r="G2651" s="193"/>
      <c r="H2651" s="193"/>
      <c r="I2651" s="193"/>
      <c r="J2651" s="1"/>
      <c r="K2651" s="1"/>
      <c r="L2651" s="1"/>
      <c r="M2651" s="1"/>
    </row>
    <row r="2652" spans="1:13" ht="16.5" customHeight="1" x14ac:dyDescent="0.2">
      <c r="A2652" s="193"/>
      <c r="B2652" s="196"/>
      <c r="C2652" s="193" t="s">
        <v>4047</v>
      </c>
      <c r="D2652" s="193"/>
      <c r="E2652" s="193">
        <v>4.7E-2</v>
      </c>
      <c r="F2652" s="193"/>
      <c r="G2652" s="193"/>
      <c r="H2652" s="193"/>
      <c r="I2652" s="193"/>
      <c r="J2652" s="1"/>
      <c r="K2652" s="1"/>
      <c r="L2652" s="1"/>
      <c r="M2652" s="1"/>
    </row>
    <row r="2653" spans="1:13" ht="16.5" customHeight="1" x14ac:dyDescent="0.2">
      <c r="A2653" s="193" t="s">
        <v>3094</v>
      </c>
      <c r="B2653" s="196"/>
      <c r="C2653" s="193" t="s">
        <v>3147</v>
      </c>
      <c r="D2653" s="193">
        <v>0.2</v>
      </c>
      <c r="E2653" s="193"/>
      <c r="F2653" s="193"/>
      <c r="G2653" s="193"/>
      <c r="H2653" s="193" t="s">
        <v>3094</v>
      </c>
      <c r="I2653" s="193"/>
      <c r="J2653" s="1"/>
      <c r="K2653" s="1"/>
      <c r="L2653" s="1"/>
      <c r="M2653" s="1"/>
    </row>
    <row r="2654" spans="1:13" ht="16.5" customHeight="1" x14ac:dyDescent="0.2">
      <c r="A2654" s="193"/>
      <c r="B2654" s="196"/>
      <c r="C2654" s="193" t="s">
        <v>3148</v>
      </c>
      <c r="D2654" s="193">
        <v>1</v>
      </c>
      <c r="E2654" s="193"/>
      <c r="F2654" s="193"/>
      <c r="G2654" s="193"/>
      <c r="H2654" s="193"/>
      <c r="I2654" s="193"/>
      <c r="J2654" s="1"/>
      <c r="K2654" s="1"/>
      <c r="L2654" s="1"/>
      <c r="M2654" s="1"/>
    </row>
    <row r="2655" spans="1:13" ht="16.5" customHeight="1" x14ac:dyDescent="0.2">
      <c r="A2655" s="193" t="s">
        <v>3094</v>
      </c>
      <c r="B2655" s="196"/>
      <c r="C2655" s="193" t="s">
        <v>3099</v>
      </c>
      <c r="D2655" s="193">
        <v>1</v>
      </c>
      <c r="E2655" s="193"/>
      <c r="F2655" s="193"/>
      <c r="G2655" s="193"/>
      <c r="H2655" s="193" t="s">
        <v>3094</v>
      </c>
      <c r="I2655" s="193"/>
      <c r="J2655" s="1"/>
      <c r="K2655" s="1"/>
      <c r="L2655" s="1"/>
      <c r="M2655" s="1"/>
    </row>
    <row r="2656" spans="1:13" ht="16.5" customHeight="1" x14ac:dyDescent="0.2">
      <c r="A2656" s="193" t="s">
        <v>3094</v>
      </c>
      <c r="B2656" s="196"/>
      <c r="C2656" s="193" t="s">
        <v>3100</v>
      </c>
      <c r="D2656" s="193">
        <v>1</v>
      </c>
      <c r="E2656" s="193"/>
      <c r="F2656" s="193"/>
      <c r="G2656" s="193"/>
      <c r="H2656" s="193" t="s">
        <v>3094</v>
      </c>
      <c r="I2656" s="193"/>
      <c r="J2656" s="1"/>
      <c r="K2656" s="1"/>
      <c r="L2656" s="1"/>
      <c r="M2656" s="1"/>
    </row>
    <row r="2657" spans="1:13" ht="16.5" customHeight="1" x14ac:dyDescent="0.2">
      <c r="A2657" s="193" t="s">
        <v>3094</v>
      </c>
      <c r="B2657" s="196"/>
      <c r="C2657" s="193" t="s">
        <v>3104</v>
      </c>
      <c r="D2657" s="193"/>
      <c r="E2657" s="193">
        <v>5</v>
      </c>
      <c r="F2657" s="193"/>
      <c r="G2657" s="193"/>
      <c r="H2657" s="193" t="s">
        <v>3094</v>
      </c>
      <c r="I2657" s="193"/>
      <c r="J2657" s="1"/>
      <c r="K2657" s="1"/>
      <c r="L2657" s="1"/>
      <c r="M2657" s="1"/>
    </row>
    <row r="2658" spans="1:13" ht="16.5" customHeight="1" x14ac:dyDescent="0.2">
      <c r="A2658" s="193"/>
      <c r="B2658" s="196"/>
      <c r="C2658" s="193" t="s">
        <v>4013</v>
      </c>
      <c r="D2658" s="193"/>
      <c r="E2658" s="193">
        <v>5</v>
      </c>
      <c r="F2658" s="193"/>
      <c r="G2658" s="193"/>
      <c r="H2658" s="193"/>
      <c r="I2658" s="193"/>
      <c r="J2658" s="1"/>
      <c r="K2658" s="1"/>
      <c r="L2658" s="1"/>
      <c r="M2658" s="1"/>
    </row>
    <row r="2659" spans="1:13" ht="16.5" customHeight="1" x14ac:dyDescent="0.2">
      <c r="A2659" s="193"/>
      <c r="B2659" s="196"/>
      <c r="C2659" s="193" t="s">
        <v>4011</v>
      </c>
      <c r="D2659" s="193">
        <v>0.2</v>
      </c>
      <c r="E2659" s="193"/>
      <c r="F2659" s="193"/>
      <c r="G2659" s="193"/>
      <c r="H2659" s="193"/>
      <c r="I2659" s="193"/>
      <c r="J2659" s="1"/>
      <c r="K2659" s="1"/>
      <c r="L2659" s="1"/>
      <c r="M2659" s="1"/>
    </row>
    <row r="2660" spans="1:13" ht="16.5" customHeight="1" x14ac:dyDescent="0.2">
      <c r="A2660" s="193"/>
      <c r="B2660" s="196"/>
      <c r="C2660" s="193" t="s">
        <v>4042</v>
      </c>
      <c r="D2660" s="193">
        <v>1</v>
      </c>
      <c r="E2660" s="193"/>
      <c r="F2660" s="193"/>
      <c r="G2660" s="193"/>
      <c r="H2660" s="193"/>
      <c r="I2660" s="193"/>
      <c r="J2660" s="1"/>
      <c r="K2660" s="1"/>
      <c r="L2660" s="1"/>
      <c r="M2660" s="1"/>
    </row>
    <row r="2661" spans="1:13" ht="16.5" customHeight="1" x14ac:dyDescent="0.2">
      <c r="A2661" s="193" t="s">
        <v>3094</v>
      </c>
      <c r="B2661" s="196"/>
      <c r="C2661" s="193" t="s">
        <v>4012</v>
      </c>
      <c r="D2661" s="193">
        <f>SUM(D2653:D2656)</f>
        <v>3.2</v>
      </c>
      <c r="E2661" s="193"/>
      <c r="F2661" s="193"/>
      <c r="G2661" s="193"/>
      <c r="H2661" s="193" t="s">
        <v>3094</v>
      </c>
      <c r="I2661" s="193"/>
      <c r="J2661" s="1"/>
      <c r="K2661" s="1"/>
      <c r="L2661" s="1"/>
      <c r="M2661" s="1"/>
    </row>
    <row r="2662" spans="1:13" ht="16.5" customHeight="1" x14ac:dyDescent="0.2">
      <c r="A2662" s="193">
        <f>+A2648+1</f>
        <v>55132</v>
      </c>
      <c r="B2662" s="194" t="str">
        <f>VLOOKUP($A2662,'P-Partidas-MT'!$A:$C,2,0)</f>
        <v>Armado A19(1.0)</v>
      </c>
      <c r="C2662" s="195"/>
      <c r="D2662" s="195"/>
      <c r="E2662" s="195"/>
      <c r="F2662" s="195"/>
      <c r="G2662" s="195"/>
      <c r="H2662" s="195" t="s">
        <v>72</v>
      </c>
      <c r="I2662" s="195">
        <f>VLOOKUP(A2662,'P-Partidas-MT'!$A$72:$AE$804,31,0)</f>
        <v>4.5</v>
      </c>
      <c r="J2662" s="1"/>
      <c r="K2662" s="1"/>
      <c r="L2662" s="1"/>
      <c r="M2662" s="1"/>
    </row>
    <row r="2663" spans="1:13" ht="16.5" customHeight="1" x14ac:dyDescent="0.2">
      <c r="A2663" s="193" t="s">
        <v>3094</v>
      </c>
      <c r="B2663" s="196"/>
      <c r="C2663" s="193" t="s">
        <v>4048</v>
      </c>
      <c r="D2663" s="193"/>
      <c r="E2663" s="193">
        <v>0.04</v>
      </c>
      <c r="F2663" s="193"/>
      <c r="G2663" s="193"/>
      <c r="H2663" s="193" t="s">
        <v>3094</v>
      </c>
      <c r="I2663" s="193"/>
      <c r="J2663" s="1"/>
      <c r="K2663" s="1"/>
      <c r="L2663" s="1"/>
      <c r="M2663" s="1"/>
    </row>
    <row r="2664" spans="1:13" ht="16.5" customHeight="1" x14ac:dyDescent="0.2">
      <c r="A2664" s="193" t="s">
        <v>3094</v>
      </c>
      <c r="B2664" s="196"/>
      <c r="C2664" s="193" t="s">
        <v>3160</v>
      </c>
      <c r="D2664" s="193"/>
      <c r="E2664" s="193">
        <v>2E-3</v>
      </c>
      <c r="F2664" s="193"/>
      <c r="G2664" s="193"/>
      <c r="H2664" s="193" t="s">
        <v>3094</v>
      </c>
      <c r="I2664" s="193"/>
      <c r="J2664" s="1"/>
      <c r="K2664" s="1"/>
      <c r="L2664" s="1"/>
      <c r="M2664" s="1"/>
    </row>
    <row r="2665" spans="1:13" ht="16.5" customHeight="1" x14ac:dyDescent="0.2">
      <c r="A2665" s="193"/>
      <c r="B2665" s="196"/>
      <c r="C2665" s="193" t="s">
        <v>4055</v>
      </c>
      <c r="D2665" s="193"/>
      <c r="E2665" s="193">
        <v>1E-3</v>
      </c>
      <c r="F2665" s="193"/>
      <c r="G2665" s="193"/>
      <c r="H2665" s="193"/>
      <c r="I2665" s="193"/>
      <c r="J2665" s="1"/>
      <c r="K2665" s="1"/>
      <c r="L2665" s="1"/>
      <c r="M2665" s="1"/>
    </row>
    <row r="2666" spans="1:13" ht="16.5" customHeight="1" x14ac:dyDescent="0.2">
      <c r="A2666" s="193"/>
      <c r="B2666" s="196"/>
      <c r="C2666" s="193" t="s">
        <v>4047</v>
      </c>
      <c r="D2666" s="193"/>
      <c r="E2666" s="193">
        <v>4.7E-2</v>
      </c>
      <c r="F2666" s="193"/>
      <c r="G2666" s="193"/>
      <c r="H2666" s="193"/>
      <c r="I2666" s="193"/>
      <c r="J2666" s="1"/>
      <c r="K2666" s="1"/>
      <c r="L2666" s="1"/>
      <c r="M2666" s="1"/>
    </row>
    <row r="2667" spans="1:13" ht="16.5" customHeight="1" x14ac:dyDescent="0.2">
      <c r="A2667" s="193" t="s">
        <v>3094</v>
      </c>
      <c r="B2667" s="196"/>
      <c r="C2667" s="193" t="s">
        <v>3147</v>
      </c>
      <c r="D2667" s="193">
        <v>0.2</v>
      </c>
      <c r="E2667" s="193"/>
      <c r="F2667" s="193"/>
      <c r="G2667" s="193"/>
      <c r="H2667" s="193" t="s">
        <v>3094</v>
      </c>
      <c r="I2667" s="193"/>
      <c r="J2667" s="1"/>
      <c r="K2667" s="1"/>
      <c r="L2667" s="1"/>
      <c r="M2667" s="1"/>
    </row>
    <row r="2668" spans="1:13" ht="16.5" customHeight="1" x14ac:dyDescent="0.2">
      <c r="A2668" s="193"/>
      <c r="B2668" s="196"/>
      <c r="C2668" s="193" t="s">
        <v>3148</v>
      </c>
      <c r="D2668" s="193">
        <v>1</v>
      </c>
      <c r="E2668" s="193"/>
      <c r="F2668" s="193"/>
      <c r="G2668" s="193"/>
      <c r="H2668" s="193"/>
      <c r="I2668" s="193"/>
      <c r="J2668" s="1"/>
      <c r="K2668" s="1"/>
      <c r="L2668" s="1"/>
      <c r="M2668" s="1"/>
    </row>
    <row r="2669" spans="1:13" ht="16.5" customHeight="1" x14ac:dyDescent="0.2">
      <c r="A2669" s="193" t="s">
        <v>3094</v>
      </c>
      <c r="B2669" s="196"/>
      <c r="C2669" s="193" t="s">
        <v>3099</v>
      </c>
      <c r="D2669" s="193">
        <v>1</v>
      </c>
      <c r="E2669" s="193"/>
      <c r="F2669" s="193"/>
      <c r="G2669" s="193"/>
      <c r="H2669" s="193" t="s">
        <v>3094</v>
      </c>
      <c r="I2669" s="193"/>
      <c r="J2669" s="1"/>
      <c r="K2669" s="1"/>
      <c r="L2669" s="1"/>
      <c r="M2669" s="1"/>
    </row>
    <row r="2670" spans="1:13" ht="16.5" customHeight="1" x14ac:dyDescent="0.2">
      <c r="A2670" s="193" t="s">
        <v>3094</v>
      </c>
      <c r="B2670" s="196"/>
      <c r="C2670" s="193" t="s">
        <v>3100</v>
      </c>
      <c r="D2670" s="193">
        <v>1</v>
      </c>
      <c r="E2670" s="193"/>
      <c r="F2670" s="193"/>
      <c r="G2670" s="193"/>
      <c r="H2670" s="193" t="s">
        <v>3094</v>
      </c>
      <c r="I2670" s="193"/>
      <c r="J2670" s="1"/>
      <c r="K2670" s="1"/>
      <c r="L2670" s="1"/>
      <c r="M2670" s="1"/>
    </row>
    <row r="2671" spans="1:13" ht="16.5" customHeight="1" x14ac:dyDescent="0.2">
      <c r="A2671" s="193" t="s">
        <v>3094</v>
      </c>
      <c r="B2671" s="196"/>
      <c r="C2671" s="193" t="s">
        <v>3104</v>
      </c>
      <c r="D2671" s="193"/>
      <c r="E2671" s="193">
        <v>5</v>
      </c>
      <c r="F2671" s="193"/>
      <c r="G2671" s="193"/>
      <c r="H2671" s="193" t="s">
        <v>3094</v>
      </c>
      <c r="I2671" s="193"/>
      <c r="J2671" s="1"/>
      <c r="K2671" s="1"/>
      <c r="L2671" s="1"/>
      <c r="M2671" s="1"/>
    </row>
    <row r="2672" spans="1:13" ht="16.5" customHeight="1" x14ac:dyDescent="0.2">
      <c r="A2672" s="193"/>
      <c r="B2672" s="196"/>
      <c r="C2672" s="193" t="s">
        <v>4013</v>
      </c>
      <c r="D2672" s="193"/>
      <c r="E2672" s="193">
        <v>5</v>
      </c>
      <c r="F2672" s="193"/>
      <c r="G2672" s="193"/>
      <c r="H2672" s="193"/>
      <c r="I2672" s="193"/>
      <c r="J2672" s="1"/>
      <c r="K2672" s="1"/>
      <c r="L2672" s="1"/>
      <c r="M2672" s="1"/>
    </row>
    <row r="2673" spans="1:13" ht="16.5" customHeight="1" x14ac:dyDescent="0.2">
      <c r="A2673" s="193"/>
      <c r="B2673" s="196"/>
      <c r="C2673" s="193" t="s">
        <v>4011</v>
      </c>
      <c r="D2673" s="193">
        <v>0.2</v>
      </c>
      <c r="E2673" s="193"/>
      <c r="F2673" s="193"/>
      <c r="G2673" s="193"/>
      <c r="H2673" s="193"/>
      <c r="I2673" s="193"/>
      <c r="J2673" s="1"/>
      <c r="K2673" s="1"/>
      <c r="L2673" s="1"/>
      <c r="M2673" s="1"/>
    </row>
    <row r="2674" spans="1:13" ht="16.5" customHeight="1" x14ac:dyDescent="0.2">
      <c r="A2674" s="193"/>
      <c r="B2674" s="196"/>
      <c r="C2674" s="193" t="s">
        <v>4042</v>
      </c>
      <c r="D2674" s="193">
        <v>1</v>
      </c>
      <c r="E2674" s="193"/>
      <c r="F2674" s="193"/>
      <c r="G2674" s="193"/>
      <c r="H2674" s="193"/>
      <c r="I2674" s="193"/>
      <c r="J2674" s="1"/>
      <c r="K2674" s="1"/>
      <c r="L2674" s="1"/>
      <c r="M2674" s="1"/>
    </row>
    <row r="2675" spans="1:13" ht="16.5" customHeight="1" x14ac:dyDescent="0.2">
      <c r="A2675" s="193" t="s">
        <v>3094</v>
      </c>
      <c r="B2675" s="196"/>
      <c r="C2675" s="193" t="s">
        <v>4012</v>
      </c>
      <c r="D2675" s="193">
        <f>SUM(D2667:D2670)</f>
        <v>3.2</v>
      </c>
      <c r="E2675" s="193"/>
      <c r="F2675" s="193"/>
      <c r="G2675" s="193"/>
      <c r="H2675" s="193" t="s">
        <v>3094</v>
      </c>
      <c r="I2675" s="193"/>
      <c r="J2675" s="1"/>
      <c r="K2675" s="1"/>
      <c r="L2675" s="1"/>
      <c r="M2675" s="1"/>
    </row>
    <row r="2676" spans="1:13" ht="16.5" customHeight="1" x14ac:dyDescent="0.2">
      <c r="A2676" s="193">
        <f>+A2662+1</f>
        <v>55133</v>
      </c>
      <c r="B2676" s="194" t="str">
        <f>VLOOKUP($A2676,'P-Partidas-MT'!$A:$C,2,0)</f>
        <v>Armado A19(1.5)</v>
      </c>
      <c r="C2676" s="195"/>
      <c r="D2676" s="195"/>
      <c r="E2676" s="195"/>
      <c r="F2676" s="195"/>
      <c r="G2676" s="195"/>
      <c r="H2676" s="195" t="s">
        <v>72</v>
      </c>
      <c r="I2676" s="195">
        <f>VLOOKUP(A2676,'P-Partidas-MT'!$A$72:$AE$804,31,0)</f>
        <v>4.0999999999999996</v>
      </c>
      <c r="J2676" s="1"/>
      <c r="K2676" s="1"/>
      <c r="L2676" s="1"/>
      <c r="M2676" s="1"/>
    </row>
    <row r="2677" spans="1:13" ht="16.5" customHeight="1" x14ac:dyDescent="0.2">
      <c r="A2677" s="193" t="s">
        <v>3094</v>
      </c>
      <c r="B2677" s="196"/>
      <c r="C2677" s="193" t="s">
        <v>4048</v>
      </c>
      <c r="D2677" s="193"/>
      <c r="E2677" s="193">
        <v>0.04</v>
      </c>
      <c r="F2677" s="193"/>
      <c r="G2677" s="193"/>
      <c r="H2677" s="193" t="s">
        <v>3094</v>
      </c>
      <c r="I2677" s="193"/>
      <c r="J2677" s="1"/>
      <c r="K2677" s="1"/>
      <c r="L2677" s="1"/>
      <c r="M2677" s="1"/>
    </row>
    <row r="2678" spans="1:13" ht="16.5" customHeight="1" x14ac:dyDescent="0.2">
      <c r="A2678" s="193" t="s">
        <v>3094</v>
      </c>
      <c r="B2678" s="196"/>
      <c r="C2678" s="193" t="s">
        <v>3160</v>
      </c>
      <c r="D2678" s="193"/>
      <c r="E2678" s="193">
        <v>2E-3</v>
      </c>
      <c r="F2678" s="193"/>
      <c r="G2678" s="193"/>
      <c r="H2678" s="193" t="s">
        <v>3094</v>
      </c>
      <c r="I2678" s="193"/>
      <c r="J2678" s="1"/>
      <c r="K2678" s="1"/>
      <c r="L2678" s="1"/>
      <c r="M2678" s="1"/>
    </row>
    <row r="2679" spans="1:13" ht="16.5" customHeight="1" x14ac:dyDescent="0.2">
      <c r="A2679" s="193"/>
      <c r="B2679" s="196"/>
      <c r="C2679" s="193" t="s">
        <v>4055</v>
      </c>
      <c r="D2679" s="193"/>
      <c r="E2679" s="193">
        <v>1E-3</v>
      </c>
      <c r="F2679" s="193"/>
      <c r="G2679" s="193"/>
      <c r="H2679" s="193"/>
      <c r="I2679" s="193"/>
      <c r="J2679" s="1"/>
      <c r="K2679" s="1"/>
      <c r="L2679" s="1"/>
      <c r="M2679" s="1"/>
    </row>
    <row r="2680" spans="1:13" ht="16.5" customHeight="1" x14ac:dyDescent="0.2">
      <c r="A2680" s="193"/>
      <c r="B2680" s="196"/>
      <c r="C2680" s="193" t="s">
        <v>4047</v>
      </c>
      <c r="D2680" s="193"/>
      <c r="E2680" s="193">
        <v>4.7E-2</v>
      </c>
      <c r="F2680" s="193"/>
      <c r="G2680" s="193"/>
      <c r="H2680" s="193"/>
      <c r="I2680" s="193"/>
      <c r="J2680" s="1"/>
      <c r="K2680" s="1"/>
      <c r="L2680" s="1"/>
      <c r="M2680" s="1"/>
    </row>
    <row r="2681" spans="1:13" ht="16.5" customHeight="1" x14ac:dyDescent="0.2">
      <c r="A2681" s="193" t="s">
        <v>3094</v>
      </c>
      <c r="B2681" s="196"/>
      <c r="C2681" s="193" t="s">
        <v>3147</v>
      </c>
      <c r="D2681" s="193">
        <v>0.2</v>
      </c>
      <c r="E2681" s="193"/>
      <c r="F2681" s="193"/>
      <c r="G2681" s="193"/>
      <c r="H2681" s="193" t="s">
        <v>3094</v>
      </c>
      <c r="I2681" s="193"/>
      <c r="J2681" s="1"/>
      <c r="K2681" s="1"/>
      <c r="L2681" s="1"/>
      <c r="M2681" s="1"/>
    </row>
    <row r="2682" spans="1:13" ht="16.5" customHeight="1" x14ac:dyDescent="0.2">
      <c r="A2682" s="193"/>
      <c r="B2682" s="196"/>
      <c r="C2682" s="193" t="s">
        <v>3148</v>
      </c>
      <c r="D2682" s="193">
        <v>1</v>
      </c>
      <c r="E2682" s="193"/>
      <c r="F2682" s="193"/>
      <c r="G2682" s="193"/>
      <c r="H2682" s="193"/>
      <c r="I2682" s="193"/>
      <c r="J2682" s="1"/>
      <c r="K2682" s="1"/>
      <c r="L2682" s="1"/>
      <c r="M2682" s="1"/>
    </row>
    <row r="2683" spans="1:13" ht="16.5" customHeight="1" x14ac:dyDescent="0.2">
      <c r="A2683" s="193" t="s">
        <v>3094</v>
      </c>
      <c r="B2683" s="196"/>
      <c r="C2683" s="193" t="s">
        <v>3099</v>
      </c>
      <c r="D2683" s="193">
        <v>1</v>
      </c>
      <c r="E2683" s="193"/>
      <c r="F2683" s="193"/>
      <c r="G2683" s="193"/>
      <c r="H2683" s="193" t="s">
        <v>3094</v>
      </c>
      <c r="I2683" s="193"/>
      <c r="J2683" s="1"/>
      <c r="K2683" s="1"/>
      <c r="L2683" s="1"/>
      <c r="M2683" s="1"/>
    </row>
    <row r="2684" spans="1:13" ht="16.5" customHeight="1" x14ac:dyDescent="0.2">
      <c r="A2684" s="193" t="s">
        <v>3094</v>
      </c>
      <c r="B2684" s="196"/>
      <c r="C2684" s="193" t="s">
        <v>3100</v>
      </c>
      <c r="D2684" s="193">
        <v>1</v>
      </c>
      <c r="E2684" s="193"/>
      <c r="F2684" s="193"/>
      <c r="G2684" s="193"/>
      <c r="H2684" s="193" t="s">
        <v>3094</v>
      </c>
      <c r="I2684" s="193"/>
      <c r="J2684" s="1"/>
      <c r="K2684" s="1"/>
      <c r="L2684" s="1"/>
      <c r="M2684" s="1"/>
    </row>
    <row r="2685" spans="1:13" ht="16.5" customHeight="1" x14ac:dyDescent="0.2">
      <c r="A2685" s="193" t="s">
        <v>3094</v>
      </c>
      <c r="B2685" s="196"/>
      <c r="C2685" s="193" t="s">
        <v>3104</v>
      </c>
      <c r="D2685" s="193"/>
      <c r="E2685" s="193">
        <v>5</v>
      </c>
      <c r="F2685" s="193"/>
      <c r="G2685" s="193"/>
      <c r="H2685" s="193" t="s">
        <v>3094</v>
      </c>
      <c r="I2685" s="193"/>
      <c r="J2685" s="1"/>
      <c r="K2685" s="1"/>
      <c r="L2685" s="1"/>
      <c r="M2685" s="1"/>
    </row>
    <row r="2686" spans="1:13" ht="16.5" customHeight="1" x14ac:dyDescent="0.2">
      <c r="A2686" s="193"/>
      <c r="B2686" s="196"/>
      <c r="C2686" s="193" t="s">
        <v>4013</v>
      </c>
      <c r="D2686" s="193"/>
      <c r="E2686" s="193">
        <v>5</v>
      </c>
      <c r="F2686" s="193"/>
      <c r="G2686" s="193"/>
      <c r="H2686" s="193"/>
      <c r="I2686" s="193"/>
      <c r="J2686" s="1"/>
      <c r="K2686" s="1"/>
      <c r="L2686" s="1"/>
      <c r="M2686" s="1"/>
    </row>
    <row r="2687" spans="1:13" ht="16.5" customHeight="1" x14ac:dyDescent="0.2">
      <c r="A2687" s="193"/>
      <c r="B2687" s="196"/>
      <c r="C2687" s="193" t="s">
        <v>4011</v>
      </c>
      <c r="D2687" s="193">
        <v>0.2</v>
      </c>
      <c r="E2687" s="193"/>
      <c r="F2687" s="193"/>
      <c r="G2687" s="193"/>
      <c r="H2687" s="193"/>
      <c r="I2687" s="193"/>
      <c r="J2687" s="1"/>
      <c r="K2687" s="1"/>
      <c r="L2687" s="1"/>
      <c r="M2687" s="1"/>
    </row>
    <row r="2688" spans="1:13" ht="16.5" customHeight="1" x14ac:dyDescent="0.2">
      <c r="A2688" s="193"/>
      <c r="B2688" s="196"/>
      <c r="C2688" s="193" t="s">
        <v>4042</v>
      </c>
      <c r="D2688" s="193">
        <v>1</v>
      </c>
      <c r="E2688" s="193"/>
      <c r="F2688" s="193"/>
      <c r="G2688" s="193"/>
      <c r="H2688" s="193"/>
      <c r="I2688" s="193"/>
      <c r="J2688" s="1"/>
      <c r="K2688" s="1"/>
      <c r="L2688" s="1"/>
      <c r="M2688" s="1"/>
    </row>
    <row r="2689" spans="1:13" ht="16.5" customHeight="1" x14ac:dyDescent="0.2">
      <c r="A2689" s="193" t="s">
        <v>3094</v>
      </c>
      <c r="B2689" s="196"/>
      <c r="C2689" s="193" t="s">
        <v>4012</v>
      </c>
      <c r="D2689" s="193">
        <f>SUM(D2681:D2684)</f>
        <v>3.2</v>
      </c>
      <c r="E2689" s="193"/>
      <c r="F2689" s="193"/>
      <c r="G2689" s="193"/>
      <c r="H2689" s="193" t="s">
        <v>3094</v>
      </c>
      <c r="I2689" s="193"/>
      <c r="J2689" s="1"/>
      <c r="K2689" s="1"/>
      <c r="L2689" s="1"/>
      <c r="M2689" s="1"/>
    </row>
    <row r="2690" spans="1:13" ht="15.75" customHeight="1" x14ac:dyDescent="0.2">
      <c r="A2690" s="193">
        <f>+A2676+1</f>
        <v>55134</v>
      </c>
      <c r="B2690" s="194" t="str">
        <f>VLOOKUP($A2690,'P-Partidas-MT'!$A:$C,2,0)</f>
        <v>Armado A20(0.6)</v>
      </c>
      <c r="C2690" s="195"/>
      <c r="D2690" s="195"/>
      <c r="E2690" s="195"/>
      <c r="F2690" s="195"/>
      <c r="G2690" s="195"/>
      <c r="H2690" s="195" t="s">
        <v>72</v>
      </c>
      <c r="I2690" s="195">
        <f>VLOOKUP(A2690,'P-Partidas-MT'!$A$72:$AE$804,31,0)</f>
        <v>4.3</v>
      </c>
      <c r="J2690" s="1"/>
      <c r="K2690" s="1"/>
      <c r="L2690" s="1"/>
      <c r="M2690" s="1"/>
    </row>
    <row r="2691" spans="1:13" ht="15.75" customHeight="1" x14ac:dyDescent="0.2">
      <c r="A2691" s="193" t="s">
        <v>3094</v>
      </c>
      <c r="B2691" s="196"/>
      <c r="C2691" s="193" t="s">
        <v>4048</v>
      </c>
      <c r="D2691" s="193"/>
      <c r="E2691" s="193">
        <v>0.04</v>
      </c>
      <c r="F2691" s="193"/>
      <c r="G2691" s="193"/>
      <c r="H2691" s="193" t="s">
        <v>3094</v>
      </c>
      <c r="I2691" s="193"/>
      <c r="J2691" s="1"/>
      <c r="K2691" s="1"/>
      <c r="L2691" s="1"/>
      <c r="M2691" s="1"/>
    </row>
    <row r="2692" spans="1:13" ht="15.75" customHeight="1" x14ac:dyDescent="0.2">
      <c r="A2692" s="193" t="s">
        <v>3094</v>
      </c>
      <c r="B2692" s="196"/>
      <c r="C2692" s="193" t="s">
        <v>3160</v>
      </c>
      <c r="D2692" s="193"/>
      <c r="E2692" s="193">
        <v>2E-3</v>
      </c>
      <c r="F2692" s="193"/>
      <c r="G2692" s="193"/>
      <c r="H2692" s="193" t="s">
        <v>3094</v>
      </c>
      <c r="I2692" s="193"/>
      <c r="J2692" s="1"/>
      <c r="K2692" s="1"/>
      <c r="L2692" s="1"/>
      <c r="M2692" s="1"/>
    </row>
    <row r="2693" spans="1:13" ht="15.75" customHeight="1" x14ac:dyDescent="0.2">
      <c r="A2693" s="193"/>
      <c r="B2693" s="196"/>
      <c r="C2693" s="193" t="s">
        <v>4055</v>
      </c>
      <c r="D2693" s="193"/>
      <c r="E2693" s="193">
        <v>1E-3</v>
      </c>
      <c r="F2693" s="193"/>
      <c r="G2693" s="193"/>
      <c r="H2693" s="193"/>
      <c r="I2693" s="193"/>
      <c r="J2693" s="1"/>
      <c r="K2693" s="1"/>
      <c r="L2693" s="1"/>
      <c r="M2693" s="1"/>
    </row>
    <row r="2694" spans="1:13" ht="15.75" customHeight="1" x14ac:dyDescent="0.2">
      <c r="A2694" s="193"/>
      <c r="B2694" s="196"/>
      <c r="C2694" s="193" t="s">
        <v>4047</v>
      </c>
      <c r="D2694" s="193"/>
      <c r="E2694" s="193">
        <v>4.7E-2</v>
      </c>
      <c r="F2694" s="193"/>
      <c r="G2694" s="193"/>
      <c r="H2694" s="193"/>
      <c r="I2694" s="193"/>
      <c r="J2694" s="1"/>
      <c r="K2694" s="1"/>
      <c r="L2694" s="1"/>
      <c r="M2694" s="1"/>
    </row>
    <row r="2695" spans="1:13" ht="15.75" customHeight="1" x14ac:dyDescent="0.2">
      <c r="A2695" s="193" t="s">
        <v>3094</v>
      </c>
      <c r="B2695" s="196"/>
      <c r="C2695" s="193" t="s">
        <v>3147</v>
      </c>
      <c r="D2695" s="193">
        <v>0.2</v>
      </c>
      <c r="E2695" s="193"/>
      <c r="F2695" s="193"/>
      <c r="G2695" s="193"/>
      <c r="H2695" s="193" t="s">
        <v>3094</v>
      </c>
      <c r="I2695" s="193"/>
      <c r="J2695" s="1"/>
      <c r="K2695" s="1"/>
      <c r="L2695" s="1"/>
      <c r="M2695" s="1"/>
    </row>
    <row r="2696" spans="1:13" ht="15.75" customHeight="1" x14ac:dyDescent="0.2">
      <c r="A2696" s="193"/>
      <c r="B2696" s="196"/>
      <c r="C2696" s="193" t="s">
        <v>3148</v>
      </c>
      <c r="D2696" s="193">
        <v>1</v>
      </c>
      <c r="E2696" s="193"/>
      <c r="F2696" s="193"/>
      <c r="G2696" s="193"/>
      <c r="H2696" s="193"/>
      <c r="I2696" s="193"/>
      <c r="J2696" s="1"/>
      <c r="K2696" s="1"/>
      <c r="L2696" s="1"/>
      <c r="M2696" s="1"/>
    </row>
    <row r="2697" spans="1:13" ht="15.75" customHeight="1" x14ac:dyDescent="0.2">
      <c r="A2697" s="193" t="s">
        <v>3094</v>
      </c>
      <c r="B2697" s="196"/>
      <c r="C2697" s="193" t="s">
        <v>3099</v>
      </c>
      <c r="D2697" s="193">
        <v>1</v>
      </c>
      <c r="E2697" s="193"/>
      <c r="F2697" s="193"/>
      <c r="G2697" s="193"/>
      <c r="H2697" s="193" t="s">
        <v>3094</v>
      </c>
      <c r="I2697" s="193"/>
      <c r="J2697" s="1"/>
      <c r="K2697" s="1"/>
      <c r="L2697" s="1"/>
      <c r="M2697" s="1"/>
    </row>
    <row r="2698" spans="1:13" ht="15.75" customHeight="1" x14ac:dyDescent="0.2">
      <c r="A2698" s="193" t="s">
        <v>3094</v>
      </c>
      <c r="B2698" s="196"/>
      <c r="C2698" s="193" t="s">
        <v>3100</v>
      </c>
      <c r="D2698" s="193">
        <v>1</v>
      </c>
      <c r="E2698" s="193"/>
      <c r="F2698" s="193"/>
      <c r="G2698" s="193"/>
      <c r="H2698" s="193" t="s">
        <v>3094</v>
      </c>
      <c r="I2698" s="193"/>
      <c r="J2698" s="1"/>
      <c r="K2698" s="1"/>
      <c r="L2698" s="1"/>
      <c r="M2698" s="1"/>
    </row>
    <row r="2699" spans="1:13" ht="15.75" customHeight="1" x14ac:dyDescent="0.2">
      <c r="A2699" s="193" t="s">
        <v>3094</v>
      </c>
      <c r="B2699" s="196"/>
      <c r="C2699" s="193" t="s">
        <v>3104</v>
      </c>
      <c r="D2699" s="193"/>
      <c r="E2699" s="193">
        <v>5</v>
      </c>
      <c r="F2699" s="193"/>
      <c r="G2699" s="193"/>
      <c r="H2699" s="193" t="s">
        <v>3094</v>
      </c>
      <c r="I2699" s="193"/>
      <c r="J2699" s="1"/>
      <c r="K2699" s="1"/>
      <c r="L2699" s="1"/>
      <c r="M2699" s="1"/>
    </row>
    <row r="2700" spans="1:13" ht="15.75" customHeight="1" x14ac:dyDescent="0.2">
      <c r="A2700" s="193"/>
      <c r="B2700" s="196"/>
      <c r="C2700" s="193" t="s">
        <v>4013</v>
      </c>
      <c r="D2700" s="193"/>
      <c r="E2700" s="193">
        <v>5</v>
      </c>
      <c r="F2700" s="193"/>
      <c r="G2700" s="193"/>
      <c r="H2700" s="193"/>
      <c r="I2700" s="193"/>
      <c r="J2700" s="1"/>
      <c r="K2700" s="1"/>
      <c r="L2700" s="1"/>
      <c r="M2700" s="1"/>
    </row>
    <row r="2701" spans="1:13" ht="15.75" customHeight="1" x14ac:dyDescent="0.2">
      <c r="A2701" s="193"/>
      <c r="B2701" s="196"/>
      <c r="C2701" s="193" t="s">
        <v>4011</v>
      </c>
      <c r="D2701" s="193">
        <v>0.2</v>
      </c>
      <c r="E2701" s="193"/>
      <c r="F2701" s="193"/>
      <c r="G2701" s="193"/>
      <c r="H2701" s="193"/>
      <c r="I2701" s="193"/>
      <c r="J2701" s="1"/>
      <c r="K2701" s="1"/>
      <c r="L2701" s="1"/>
      <c r="M2701" s="1"/>
    </row>
    <row r="2702" spans="1:13" ht="15.75" customHeight="1" x14ac:dyDescent="0.2">
      <c r="A2702" s="193"/>
      <c r="B2702" s="196"/>
      <c r="C2702" s="193" t="s">
        <v>4042</v>
      </c>
      <c r="D2702" s="193">
        <v>1</v>
      </c>
      <c r="E2702" s="193"/>
      <c r="F2702" s="193"/>
      <c r="G2702" s="193"/>
      <c r="H2702" s="193"/>
      <c r="I2702" s="193"/>
      <c r="J2702" s="1"/>
      <c r="K2702" s="1"/>
      <c r="L2702" s="1"/>
      <c r="M2702" s="1"/>
    </row>
    <row r="2703" spans="1:13" ht="15.75" customHeight="1" x14ac:dyDescent="0.2">
      <c r="A2703" s="193" t="s">
        <v>3094</v>
      </c>
      <c r="B2703" s="196"/>
      <c r="C2703" s="193" t="s">
        <v>4012</v>
      </c>
      <c r="D2703" s="193">
        <f>SUM(D2695:D2698)</f>
        <v>3.2</v>
      </c>
      <c r="E2703" s="193"/>
      <c r="F2703" s="193"/>
      <c r="G2703" s="193"/>
      <c r="H2703" s="193" t="s">
        <v>3094</v>
      </c>
      <c r="I2703" s="193"/>
      <c r="J2703" s="1"/>
      <c r="K2703" s="1"/>
      <c r="L2703" s="1"/>
      <c r="M2703" s="1"/>
    </row>
    <row r="2704" spans="1:13" ht="15.75" customHeight="1" x14ac:dyDescent="0.2">
      <c r="A2704" s="193">
        <f>+A2690+1</f>
        <v>55135</v>
      </c>
      <c r="B2704" s="194" t="str">
        <f>VLOOKUP($A2704,'P-Partidas-MT'!$A:$C,2,0)</f>
        <v>Armado A20(0.8)</v>
      </c>
      <c r="C2704" s="195"/>
      <c r="D2704" s="195"/>
      <c r="E2704" s="195"/>
      <c r="F2704" s="195"/>
      <c r="G2704" s="195"/>
      <c r="H2704" s="195" t="s">
        <v>72</v>
      </c>
      <c r="I2704" s="195">
        <f>VLOOKUP(A2704,'P-Partidas-MT'!$A$72:$AE$804,31,0)</f>
        <v>4.3</v>
      </c>
      <c r="J2704" s="1"/>
      <c r="K2704" s="1"/>
      <c r="L2704" s="1"/>
      <c r="M2704" s="1"/>
    </row>
    <row r="2705" spans="1:13" ht="15.75" customHeight="1" x14ac:dyDescent="0.2">
      <c r="A2705" s="193" t="s">
        <v>3094</v>
      </c>
      <c r="B2705" s="196"/>
      <c r="C2705" s="193" t="s">
        <v>4048</v>
      </c>
      <c r="D2705" s="193"/>
      <c r="E2705" s="193">
        <v>0.04</v>
      </c>
      <c r="F2705" s="193"/>
      <c r="G2705" s="193"/>
      <c r="H2705" s="193" t="s">
        <v>3094</v>
      </c>
      <c r="I2705" s="193"/>
      <c r="J2705" s="1"/>
      <c r="K2705" s="1"/>
      <c r="L2705" s="1"/>
      <c r="M2705" s="1"/>
    </row>
    <row r="2706" spans="1:13" ht="15.75" customHeight="1" x14ac:dyDescent="0.2">
      <c r="A2706" s="193" t="s">
        <v>3094</v>
      </c>
      <c r="B2706" s="196"/>
      <c r="C2706" s="193" t="s">
        <v>3160</v>
      </c>
      <c r="D2706" s="193"/>
      <c r="E2706" s="193">
        <v>2E-3</v>
      </c>
      <c r="F2706" s="193"/>
      <c r="G2706" s="193"/>
      <c r="H2706" s="193" t="s">
        <v>3094</v>
      </c>
      <c r="I2706" s="193"/>
      <c r="J2706" s="1"/>
      <c r="K2706" s="1"/>
      <c r="L2706" s="1"/>
      <c r="M2706" s="1"/>
    </row>
    <row r="2707" spans="1:13" ht="15.75" customHeight="1" x14ac:dyDescent="0.2">
      <c r="A2707" s="193"/>
      <c r="B2707" s="196"/>
      <c r="C2707" s="193" t="s">
        <v>4055</v>
      </c>
      <c r="D2707" s="193"/>
      <c r="E2707" s="193">
        <v>1E-3</v>
      </c>
      <c r="F2707" s="193"/>
      <c r="G2707" s="193"/>
      <c r="H2707" s="193"/>
      <c r="I2707" s="193"/>
      <c r="J2707" s="1"/>
      <c r="K2707" s="1"/>
      <c r="L2707" s="1"/>
      <c r="M2707" s="1"/>
    </row>
    <row r="2708" spans="1:13" ht="15.75" customHeight="1" x14ac:dyDescent="0.2">
      <c r="A2708" s="193"/>
      <c r="B2708" s="196"/>
      <c r="C2708" s="193" t="s">
        <v>4047</v>
      </c>
      <c r="D2708" s="193"/>
      <c r="E2708" s="193">
        <v>4.7E-2</v>
      </c>
      <c r="F2708" s="193"/>
      <c r="G2708" s="193"/>
      <c r="H2708" s="193"/>
      <c r="I2708" s="193"/>
      <c r="J2708" s="1"/>
      <c r="K2708" s="1"/>
      <c r="L2708" s="1"/>
      <c r="M2708" s="1"/>
    </row>
    <row r="2709" spans="1:13" ht="15.75" customHeight="1" x14ac:dyDescent="0.2">
      <c r="A2709" s="193" t="s">
        <v>3094</v>
      </c>
      <c r="B2709" s="196"/>
      <c r="C2709" s="193" t="s">
        <v>3147</v>
      </c>
      <c r="D2709" s="193">
        <v>0.2</v>
      </c>
      <c r="E2709" s="193"/>
      <c r="F2709" s="193"/>
      <c r="G2709" s="193"/>
      <c r="H2709" s="193" t="s">
        <v>3094</v>
      </c>
      <c r="I2709" s="193"/>
      <c r="J2709" s="1"/>
      <c r="K2709" s="1"/>
      <c r="L2709" s="1"/>
      <c r="M2709" s="1"/>
    </row>
    <row r="2710" spans="1:13" ht="15.75" customHeight="1" x14ac:dyDescent="0.2">
      <c r="A2710" s="193"/>
      <c r="B2710" s="196"/>
      <c r="C2710" s="193" t="s">
        <v>3148</v>
      </c>
      <c r="D2710" s="193">
        <v>1</v>
      </c>
      <c r="E2710" s="193"/>
      <c r="F2710" s="193"/>
      <c r="G2710" s="193"/>
      <c r="H2710" s="193"/>
      <c r="I2710" s="193"/>
      <c r="J2710" s="1"/>
      <c r="K2710" s="1"/>
      <c r="L2710" s="1"/>
      <c r="M2710" s="1"/>
    </row>
    <row r="2711" spans="1:13" ht="15.75" customHeight="1" x14ac:dyDescent="0.2">
      <c r="A2711" s="193" t="s">
        <v>3094</v>
      </c>
      <c r="B2711" s="196"/>
      <c r="C2711" s="193" t="s">
        <v>3099</v>
      </c>
      <c r="D2711" s="193">
        <v>1</v>
      </c>
      <c r="E2711" s="193"/>
      <c r="F2711" s="193"/>
      <c r="G2711" s="193"/>
      <c r="H2711" s="193" t="s">
        <v>3094</v>
      </c>
      <c r="I2711" s="193"/>
      <c r="J2711" s="1"/>
      <c r="K2711" s="1"/>
      <c r="L2711" s="1"/>
      <c r="M2711" s="1"/>
    </row>
    <row r="2712" spans="1:13" ht="15.75" customHeight="1" x14ac:dyDescent="0.2">
      <c r="A2712" s="193" t="s">
        <v>3094</v>
      </c>
      <c r="B2712" s="196"/>
      <c r="C2712" s="193" t="s">
        <v>3100</v>
      </c>
      <c r="D2712" s="193">
        <v>1</v>
      </c>
      <c r="E2712" s="193"/>
      <c r="F2712" s="193"/>
      <c r="G2712" s="193"/>
      <c r="H2712" s="193" t="s">
        <v>3094</v>
      </c>
      <c r="I2712" s="193"/>
      <c r="J2712" s="1"/>
      <c r="K2712" s="1"/>
      <c r="L2712" s="1"/>
      <c r="M2712" s="1"/>
    </row>
    <row r="2713" spans="1:13" ht="15.75" customHeight="1" x14ac:dyDescent="0.2">
      <c r="A2713" s="193" t="s">
        <v>3094</v>
      </c>
      <c r="B2713" s="196"/>
      <c r="C2713" s="193" t="s">
        <v>3104</v>
      </c>
      <c r="D2713" s="193"/>
      <c r="E2713" s="193">
        <v>5</v>
      </c>
      <c r="F2713" s="193"/>
      <c r="G2713" s="193"/>
      <c r="H2713" s="193" t="s">
        <v>3094</v>
      </c>
      <c r="I2713" s="193"/>
      <c r="J2713" s="1"/>
      <c r="K2713" s="1"/>
      <c r="L2713" s="1"/>
      <c r="M2713" s="1"/>
    </row>
    <row r="2714" spans="1:13" ht="15.75" customHeight="1" x14ac:dyDescent="0.2">
      <c r="A2714" s="193"/>
      <c r="B2714" s="196"/>
      <c r="C2714" s="193" t="s">
        <v>4013</v>
      </c>
      <c r="D2714" s="193"/>
      <c r="E2714" s="193">
        <v>5</v>
      </c>
      <c r="F2714" s="193"/>
      <c r="G2714" s="193"/>
      <c r="H2714" s="193"/>
      <c r="I2714" s="193"/>
      <c r="J2714" s="1"/>
      <c r="K2714" s="1"/>
      <c r="L2714" s="1"/>
      <c r="M2714" s="1"/>
    </row>
    <row r="2715" spans="1:13" ht="15.75" customHeight="1" x14ac:dyDescent="0.2">
      <c r="A2715" s="193"/>
      <c r="B2715" s="196"/>
      <c r="C2715" s="193" t="s">
        <v>4011</v>
      </c>
      <c r="D2715" s="193">
        <v>0.2</v>
      </c>
      <c r="E2715" s="193"/>
      <c r="F2715" s="193"/>
      <c r="G2715" s="193"/>
      <c r="H2715" s="193"/>
      <c r="I2715" s="193"/>
      <c r="J2715" s="1"/>
      <c r="K2715" s="1"/>
      <c r="L2715" s="1"/>
      <c r="M2715" s="1"/>
    </row>
    <row r="2716" spans="1:13" ht="15.75" customHeight="1" x14ac:dyDescent="0.2">
      <c r="A2716" s="193"/>
      <c r="B2716" s="196"/>
      <c r="C2716" s="193" t="s">
        <v>4042</v>
      </c>
      <c r="D2716" s="193">
        <v>1</v>
      </c>
      <c r="E2716" s="193"/>
      <c r="F2716" s="193"/>
      <c r="G2716" s="193"/>
      <c r="H2716" s="193"/>
      <c r="I2716" s="193"/>
      <c r="J2716" s="1"/>
      <c r="K2716" s="1"/>
      <c r="L2716" s="1"/>
      <c r="M2716" s="1"/>
    </row>
    <row r="2717" spans="1:13" ht="15.75" customHeight="1" x14ac:dyDescent="0.2">
      <c r="A2717" s="193" t="s">
        <v>3094</v>
      </c>
      <c r="B2717" s="196"/>
      <c r="C2717" s="193" t="s">
        <v>4012</v>
      </c>
      <c r="D2717" s="193">
        <f>SUM(D2709:D2712)</f>
        <v>3.2</v>
      </c>
      <c r="E2717" s="193"/>
      <c r="F2717" s="193"/>
      <c r="G2717" s="193"/>
      <c r="H2717" s="193" t="s">
        <v>3094</v>
      </c>
      <c r="I2717" s="193"/>
      <c r="J2717" s="1"/>
      <c r="K2717" s="1"/>
      <c r="L2717" s="1"/>
      <c r="M2717" s="1"/>
    </row>
    <row r="2718" spans="1:13" ht="15.75" customHeight="1" x14ac:dyDescent="0.2">
      <c r="A2718" s="193">
        <f>+A2704+1</f>
        <v>55136</v>
      </c>
      <c r="B2718" s="194" t="str">
        <f>VLOOKUP($A2718,'P-Partidas-MT'!$A:$C,2,0)</f>
        <v>Armado A20(1.0)</v>
      </c>
      <c r="C2718" s="195"/>
      <c r="D2718" s="195"/>
      <c r="E2718" s="195"/>
      <c r="F2718" s="195"/>
      <c r="G2718" s="195"/>
      <c r="H2718" s="195" t="s">
        <v>72</v>
      </c>
      <c r="I2718" s="195">
        <f>VLOOKUP(A2718,'P-Partidas-MT'!$A$72:$AE$804,31,0)</f>
        <v>4.2</v>
      </c>
      <c r="J2718" s="1"/>
      <c r="K2718" s="1"/>
      <c r="L2718" s="1"/>
      <c r="M2718" s="1"/>
    </row>
    <row r="2719" spans="1:13" ht="15.75" customHeight="1" x14ac:dyDescent="0.2">
      <c r="A2719" s="193" t="s">
        <v>3094</v>
      </c>
      <c r="B2719" s="196"/>
      <c r="C2719" s="193" t="s">
        <v>4048</v>
      </c>
      <c r="D2719" s="193"/>
      <c r="E2719" s="193">
        <v>0.04</v>
      </c>
      <c r="F2719" s="193"/>
      <c r="G2719" s="193"/>
      <c r="H2719" s="193" t="s">
        <v>3094</v>
      </c>
      <c r="I2719" s="193"/>
      <c r="J2719" s="1"/>
      <c r="K2719" s="1"/>
      <c r="L2719" s="1"/>
      <c r="M2719" s="1"/>
    </row>
    <row r="2720" spans="1:13" ht="15.75" customHeight="1" x14ac:dyDescent="0.2">
      <c r="A2720" s="193" t="s">
        <v>3094</v>
      </c>
      <c r="B2720" s="196"/>
      <c r="C2720" s="193" t="s">
        <v>3160</v>
      </c>
      <c r="D2720" s="193"/>
      <c r="E2720" s="193">
        <v>2E-3</v>
      </c>
      <c r="F2720" s="193"/>
      <c r="G2720" s="193"/>
      <c r="H2720" s="193" t="s">
        <v>3094</v>
      </c>
      <c r="I2720" s="193"/>
      <c r="J2720" s="1"/>
      <c r="K2720" s="1"/>
      <c r="L2720" s="1"/>
      <c r="M2720" s="1"/>
    </row>
    <row r="2721" spans="1:13" ht="15.75" customHeight="1" x14ac:dyDescent="0.2">
      <c r="A2721" s="193"/>
      <c r="B2721" s="196"/>
      <c r="C2721" s="193" t="s">
        <v>4055</v>
      </c>
      <c r="D2721" s="193"/>
      <c r="E2721" s="193">
        <v>1E-3</v>
      </c>
      <c r="F2721" s="193"/>
      <c r="G2721" s="193"/>
      <c r="H2721" s="193"/>
      <c r="I2721" s="193"/>
      <c r="J2721" s="1"/>
      <c r="K2721" s="1"/>
      <c r="L2721" s="1"/>
      <c r="M2721" s="1"/>
    </row>
    <row r="2722" spans="1:13" ht="15.75" customHeight="1" x14ac:dyDescent="0.2">
      <c r="A2722" s="193"/>
      <c r="B2722" s="196"/>
      <c r="C2722" s="193" t="s">
        <v>4047</v>
      </c>
      <c r="D2722" s="193"/>
      <c r="E2722" s="193">
        <v>4.7E-2</v>
      </c>
      <c r="F2722" s="193"/>
      <c r="G2722" s="193"/>
      <c r="H2722" s="193"/>
      <c r="I2722" s="193"/>
      <c r="J2722" s="1"/>
      <c r="K2722" s="1"/>
      <c r="L2722" s="1"/>
      <c r="M2722" s="1"/>
    </row>
    <row r="2723" spans="1:13" ht="15.75" customHeight="1" x14ac:dyDescent="0.2">
      <c r="A2723" s="193" t="s">
        <v>3094</v>
      </c>
      <c r="B2723" s="196"/>
      <c r="C2723" s="193" t="s">
        <v>3147</v>
      </c>
      <c r="D2723" s="193">
        <v>0.2</v>
      </c>
      <c r="E2723" s="193"/>
      <c r="F2723" s="193"/>
      <c r="G2723" s="193"/>
      <c r="H2723" s="193" t="s">
        <v>3094</v>
      </c>
      <c r="I2723" s="193"/>
      <c r="J2723" s="1"/>
      <c r="K2723" s="1"/>
      <c r="L2723" s="1"/>
      <c r="M2723" s="1"/>
    </row>
    <row r="2724" spans="1:13" ht="15.75" customHeight="1" x14ac:dyDescent="0.2">
      <c r="A2724" s="193"/>
      <c r="B2724" s="196"/>
      <c r="C2724" s="193" t="s">
        <v>3148</v>
      </c>
      <c r="D2724" s="193">
        <v>1</v>
      </c>
      <c r="E2724" s="193"/>
      <c r="F2724" s="193"/>
      <c r="G2724" s="193"/>
      <c r="H2724" s="193"/>
      <c r="I2724" s="193"/>
      <c r="J2724" s="1"/>
      <c r="K2724" s="1"/>
      <c r="L2724" s="1"/>
      <c r="M2724" s="1"/>
    </row>
    <row r="2725" spans="1:13" ht="15.75" customHeight="1" x14ac:dyDescent="0.2">
      <c r="A2725" s="193" t="s">
        <v>3094</v>
      </c>
      <c r="B2725" s="196"/>
      <c r="C2725" s="193" t="s">
        <v>3099</v>
      </c>
      <c r="D2725" s="193">
        <v>1</v>
      </c>
      <c r="E2725" s="193"/>
      <c r="F2725" s="193"/>
      <c r="G2725" s="193"/>
      <c r="H2725" s="193" t="s">
        <v>3094</v>
      </c>
      <c r="I2725" s="193"/>
      <c r="J2725" s="1"/>
      <c r="K2725" s="1"/>
      <c r="L2725" s="1"/>
      <c r="M2725" s="1"/>
    </row>
    <row r="2726" spans="1:13" ht="15.75" customHeight="1" x14ac:dyDescent="0.2">
      <c r="A2726" s="193" t="s">
        <v>3094</v>
      </c>
      <c r="B2726" s="196"/>
      <c r="C2726" s="193" t="s">
        <v>3100</v>
      </c>
      <c r="D2726" s="193">
        <v>1</v>
      </c>
      <c r="E2726" s="193"/>
      <c r="F2726" s="193"/>
      <c r="G2726" s="193"/>
      <c r="H2726" s="193" t="s">
        <v>3094</v>
      </c>
      <c r="I2726" s="193"/>
      <c r="J2726" s="1"/>
      <c r="K2726" s="1"/>
      <c r="L2726" s="1"/>
      <c r="M2726" s="1"/>
    </row>
    <row r="2727" spans="1:13" ht="15.75" customHeight="1" x14ac:dyDescent="0.2">
      <c r="A2727" s="193" t="s">
        <v>3094</v>
      </c>
      <c r="B2727" s="196"/>
      <c r="C2727" s="193" t="s">
        <v>3104</v>
      </c>
      <c r="D2727" s="193"/>
      <c r="E2727" s="193">
        <v>5</v>
      </c>
      <c r="F2727" s="193"/>
      <c r="G2727" s="193"/>
      <c r="H2727" s="193" t="s">
        <v>3094</v>
      </c>
      <c r="I2727" s="193"/>
      <c r="J2727" s="1"/>
      <c r="K2727" s="1"/>
      <c r="L2727" s="1"/>
      <c r="M2727" s="1"/>
    </row>
    <row r="2728" spans="1:13" ht="15.75" customHeight="1" x14ac:dyDescent="0.2">
      <c r="A2728" s="193"/>
      <c r="B2728" s="196"/>
      <c r="C2728" s="193" t="s">
        <v>4013</v>
      </c>
      <c r="D2728" s="193"/>
      <c r="E2728" s="193">
        <v>5</v>
      </c>
      <c r="F2728" s="193"/>
      <c r="G2728" s="193"/>
      <c r="H2728" s="193"/>
      <c r="I2728" s="193"/>
      <c r="J2728" s="1"/>
      <c r="K2728" s="1"/>
      <c r="L2728" s="1"/>
      <c r="M2728" s="1"/>
    </row>
    <row r="2729" spans="1:13" ht="15.75" customHeight="1" x14ac:dyDescent="0.2">
      <c r="A2729" s="193"/>
      <c r="B2729" s="196"/>
      <c r="C2729" s="193" t="s">
        <v>4011</v>
      </c>
      <c r="D2729" s="193">
        <v>0.2</v>
      </c>
      <c r="E2729" s="193"/>
      <c r="F2729" s="193"/>
      <c r="G2729" s="193"/>
      <c r="H2729" s="193"/>
      <c r="I2729" s="193"/>
      <c r="J2729" s="1"/>
      <c r="K2729" s="1"/>
      <c r="L2729" s="1"/>
      <c r="M2729" s="1"/>
    </row>
    <row r="2730" spans="1:13" ht="15.75" customHeight="1" x14ac:dyDescent="0.2">
      <c r="A2730" s="193"/>
      <c r="B2730" s="196"/>
      <c r="C2730" s="193" t="s">
        <v>4042</v>
      </c>
      <c r="D2730" s="193">
        <v>1</v>
      </c>
      <c r="E2730" s="193"/>
      <c r="F2730" s="193"/>
      <c r="G2730" s="193"/>
      <c r="H2730" s="193"/>
      <c r="I2730" s="193"/>
      <c r="J2730" s="1"/>
      <c r="K2730" s="1"/>
      <c r="L2730" s="1"/>
      <c r="M2730" s="1"/>
    </row>
    <row r="2731" spans="1:13" ht="15.75" customHeight="1" x14ac:dyDescent="0.2">
      <c r="A2731" s="193" t="s">
        <v>3094</v>
      </c>
      <c r="B2731" s="196"/>
      <c r="C2731" s="193" t="s">
        <v>4012</v>
      </c>
      <c r="D2731" s="193">
        <f>SUM(D2723:D2726)</f>
        <v>3.2</v>
      </c>
      <c r="E2731" s="193"/>
      <c r="F2731" s="193"/>
      <c r="G2731" s="193"/>
      <c r="H2731" s="193" t="s">
        <v>3094</v>
      </c>
      <c r="I2731" s="193"/>
      <c r="J2731" s="1"/>
      <c r="K2731" s="1"/>
      <c r="L2731" s="1"/>
      <c r="M2731" s="1"/>
    </row>
    <row r="2732" spans="1:13" ht="15.75" customHeight="1" x14ac:dyDescent="0.2">
      <c r="A2732" s="193">
        <f>+A2718+1</f>
        <v>55137</v>
      </c>
      <c r="B2732" s="194" t="str">
        <f>VLOOKUP($A2732,'P-Partidas-MT'!$A:$C,2,0)</f>
        <v>Armado A20(1.5)</v>
      </c>
      <c r="C2732" s="195"/>
      <c r="D2732" s="195"/>
      <c r="E2732" s="195"/>
      <c r="F2732" s="195"/>
      <c r="G2732" s="195"/>
      <c r="H2732" s="195" t="s">
        <v>72</v>
      </c>
      <c r="I2732" s="195">
        <f>VLOOKUP(A2732,'P-Partidas-MT'!$A$72:$AE$804,31,0)</f>
        <v>3.8</v>
      </c>
      <c r="J2732" s="1"/>
      <c r="K2732" s="1"/>
      <c r="L2732" s="1"/>
      <c r="M2732" s="1"/>
    </row>
    <row r="2733" spans="1:13" ht="15.75" customHeight="1" x14ac:dyDescent="0.2">
      <c r="A2733" s="193" t="s">
        <v>3094</v>
      </c>
      <c r="B2733" s="196"/>
      <c r="C2733" s="193" t="s">
        <v>4048</v>
      </c>
      <c r="D2733" s="193"/>
      <c r="E2733" s="193">
        <v>0.04</v>
      </c>
      <c r="F2733" s="193"/>
      <c r="G2733" s="193"/>
      <c r="H2733" s="193" t="s">
        <v>3094</v>
      </c>
      <c r="I2733" s="193"/>
      <c r="J2733" s="1"/>
      <c r="K2733" s="1"/>
      <c r="L2733" s="1"/>
      <c r="M2733" s="1"/>
    </row>
    <row r="2734" spans="1:13" ht="15.75" customHeight="1" x14ac:dyDescent="0.2">
      <c r="A2734" s="193" t="s">
        <v>3094</v>
      </c>
      <c r="B2734" s="196"/>
      <c r="C2734" s="193" t="s">
        <v>3160</v>
      </c>
      <c r="D2734" s="193"/>
      <c r="E2734" s="193">
        <v>2E-3</v>
      </c>
      <c r="F2734" s="193"/>
      <c r="G2734" s="193"/>
      <c r="H2734" s="193" t="s">
        <v>3094</v>
      </c>
      <c r="I2734" s="193"/>
      <c r="J2734" s="1"/>
      <c r="K2734" s="1"/>
      <c r="L2734" s="1"/>
      <c r="M2734" s="1"/>
    </row>
    <row r="2735" spans="1:13" ht="15.75" customHeight="1" x14ac:dyDescent="0.2">
      <c r="A2735" s="193"/>
      <c r="B2735" s="196"/>
      <c r="C2735" s="193" t="s">
        <v>4055</v>
      </c>
      <c r="D2735" s="193"/>
      <c r="E2735" s="193">
        <v>1E-3</v>
      </c>
      <c r="F2735" s="193"/>
      <c r="G2735" s="193"/>
      <c r="H2735" s="193"/>
      <c r="I2735" s="193"/>
      <c r="J2735" s="1"/>
      <c r="K2735" s="1"/>
      <c r="L2735" s="1"/>
      <c r="M2735" s="1"/>
    </row>
    <row r="2736" spans="1:13" ht="15.75" customHeight="1" x14ac:dyDescent="0.2">
      <c r="A2736" s="193"/>
      <c r="B2736" s="196"/>
      <c r="C2736" s="193" t="s">
        <v>4047</v>
      </c>
      <c r="D2736" s="193"/>
      <c r="E2736" s="193">
        <v>4.7E-2</v>
      </c>
      <c r="F2736" s="193"/>
      <c r="G2736" s="193"/>
      <c r="H2736" s="193"/>
      <c r="I2736" s="193"/>
      <c r="J2736" s="1"/>
      <c r="K2736" s="1"/>
      <c r="L2736" s="1"/>
      <c r="M2736" s="1"/>
    </row>
    <row r="2737" spans="1:13" ht="15.75" customHeight="1" x14ac:dyDescent="0.2">
      <c r="A2737" s="193" t="s">
        <v>3094</v>
      </c>
      <c r="B2737" s="196"/>
      <c r="C2737" s="193" t="s">
        <v>3147</v>
      </c>
      <c r="D2737" s="193">
        <v>0.2</v>
      </c>
      <c r="E2737" s="193"/>
      <c r="F2737" s="193"/>
      <c r="G2737" s="193"/>
      <c r="H2737" s="193" t="s">
        <v>3094</v>
      </c>
      <c r="I2737" s="193"/>
      <c r="J2737" s="1"/>
      <c r="K2737" s="1"/>
      <c r="L2737" s="1"/>
      <c r="M2737" s="1"/>
    </row>
    <row r="2738" spans="1:13" ht="15.75" customHeight="1" x14ac:dyDescent="0.2">
      <c r="A2738" s="193"/>
      <c r="B2738" s="196"/>
      <c r="C2738" s="193" t="s">
        <v>3148</v>
      </c>
      <c r="D2738" s="193">
        <v>1</v>
      </c>
      <c r="E2738" s="193"/>
      <c r="F2738" s="193"/>
      <c r="G2738" s="193"/>
      <c r="H2738" s="193"/>
      <c r="I2738" s="193"/>
      <c r="J2738" s="1"/>
      <c r="K2738" s="1"/>
      <c r="L2738" s="1"/>
      <c r="M2738" s="1"/>
    </row>
    <row r="2739" spans="1:13" ht="15.75" customHeight="1" x14ac:dyDescent="0.2">
      <c r="A2739" s="193" t="s">
        <v>3094</v>
      </c>
      <c r="B2739" s="196"/>
      <c r="C2739" s="193" t="s">
        <v>3099</v>
      </c>
      <c r="D2739" s="193">
        <v>1</v>
      </c>
      <c r="E2739" s="193"/>
      <c r="F2739" s="193"/>
      <c r="G2739" s="193"/>
      <c r="H2739" s="193" t="s">
        <v>3094</v>
      </c>
      <c r="I2739" s="193"/>
      <c r="J2739" s="1"/>
      <c r="K2739" s="1"/>
      <c r="L2739" s="1"/>
      <c r="M2739" s="1"/>
    </row>
    <row r="2740" spans="1:13" ht="15.75" customHeight="1" x14ac:dyDescent="0.2">
      <c r="A2740" s="193" t="s">
        <v>3094</v>
      </c>
      <c r="B2740" s="196"/>
      <c r="C2740" s="193" t="s">
        <v>3100</v>
      </c>
      <c r="D2740" s="193">
        <v>1</v>
      </c>
      <c r="E2740" s="193"/>
      <c r="F2740" s="193"/>
      <c r="G2740" s="193"/>
      <c r="H2740" s="193" t="s">
        <v>3094</v>
      </c>
      <c r="I2740" s="193"/>
      <c r="J2740" s="1"/>
      <c r="K2740" s="1"/>
      <c r="L2740" s="1"/>
      <c r="M2740" s="1"/>
    </row>
    <row r="2741" spans="1:13" ht="15.75" customHeight="1" x14ac:dyDescent="0.2">
      <c r="A2741" s="193" t="s">
        <v>3094</v>
      </c>
      <c r="B2741" s="196"/>
      <c r="C2741" s="193" t="s">
        <v>3104</v>
      </c>
      <c r="D2741" s="193"/>
      <c r="E2741" s="193">
        <v>5</v>
      </c>
      <c r="F2741" s="193"/>
      <c r="G2741" s="193"/>
      <c r="H2741" s="193" t="s">
        <v>3094</v>
      </c>
      <c r="I2741" s="193"/>
      <c r="J2741" s="1"/>
      <c r="K2741" s="1"/>
      <c r="L2741" s="1"/>
      <c r="M2741" s="1"/>
    </row>
    <row r="2742" spans="1:13" ht="15.75" customHeight="1" x14ac:dyDescent="0.2">
      <c r="A2742" s="193"/>
      <c r="B2742" s="196"/>
      <c r="C2742" s="193" t="s">
        <v>4013</v>
      </c>
      <c r="D2742" s="193"/>
      <c r="E2742" s="193">
        <v>5</v>
      </c>
      <c r="F2742" s="193"/>
      <c r="G2742" s="193"/>
      <c r="H2742" s="193"/>
      <c r="I2742" s="193"/>
      <c r="J2742" s="1"/>
      <c r="K2742" s="1"/>
      <c r="L2742" s="1"/>
      <c r="M2742" s="1"/>
    </row>
    <row r="2743" spans="1:13" ht="15.75" customHeight="1" x14ac:dyDescent="0.2">
      <c r="A2743" s="193"/>
      <c r="B2743" s="196"/>
      <c r="C2743" s="193" t="s">
        <v>4011</v>
      </c>
      <c r="D2743" s="193">
        <v>0.2</v>
      </c>
      <c r="E2743" s="193"/>
      <c r="F2743" s="193"/>
      <c r="G2743" s="193"/>
      <c r="H2743" s="193"/>
      <c r="I2743" s="193"/>
      <c r="J2743" s="1"/>
      <c r="K2743" s="1"/>
      <c r="L2743" s="1"/>
      <c r="M2743" s="1"/>
    </row>
    <row r="2744" spans="1:13" ht="15.75" customHeight="1" x14ac:dyDescent="0.2">
      <c r="A2744" s="193"/>
      <c r="B2744" s="196"/>
      <c r="C2744" s="193" t="s">
        <v>4042</v>
      </c>
      <c r="D2744" s="193">
        <v>1</v>
      </c>
      <c r="E2744" s="193"/>
      <c r="F2744" s="193"/>
      <c r="G2744" s="193"/>
      <c r="H2744" s="193"/>
      <c r="I2744" s="193"/>
      <c r="J2744" s="1"/>
      <c r="K2744" s="1"/>
      <c r="L2744" s="1"/>
      <c r="M2744" s="1"/>
    </row>
    <row r="2745" spans="1:13" ht="15.75" customHeight="1" x14ac:dyDescent="0.2">
      <c r="A2745" s="193" t="s">
        <v>3094</v>
      </c>
      <c r="B2745" s="196"/>
      <c r="C2745" s="193" t="s">
        <v>4012</v>
      </c>
      <c r="D2745" s="193">
        <f>SUM(D2737:D2740)</f>
        <v>3.2</v>
      </c>
      <c r="E2745" s="193"/>
      <c r="F2745" s="193"/>
      <c r="G2745" s="193"/>
      <c r="H2745" s="193" t="s">
        <v>3094</v>
      </c>
      <c r="I2745" s="193"/>
      <c r="J2745" s="1"/>
      <c r="K2745" s="1"/>
      <c r="L2745" s="1"/>
      <c r="M2745" s="1"/>
    </row>
    <row r="2746" spans="1:13" ht="15.75" customHeight="1" x14ac:dyDescent="0.2">
      <c r="A2746" s="193">
        <f>+A2732+1</f>
        <v>55138</v>
      </c>
      <c r="B2746" s="194" t="str">
        <f>VLOOKUP($A2746,'P-Partidas-MT'!$A:$C,2,0)</f>
        <v>Armado A14-D-T(0.6)</v>
      </c>
      <c r="C2746" s="195"/>
      <c r="D2746" s="195"/>
      <c r="E2746" s="195"/>
      <c r="F2746" s="195"/>
      <c r="G2746" s="195"/>
      <c r="H2746" s="195" t="s">
        <v>72</v>
      </c>
      <c r="I2746" s="195">
        <f>VLOOKUP(A2746,'P-Partidas-MT'!$A$72:$AE$804,31,0)</f>
        <v>4.9000000000000004</v>
      </c>
      <c r="J2746" s="1"/>
      <c r="K2746" s="1"/>
      <c r="L2746" s="1"/>
      <c r="M2746" s="1"/>
    </row>
    <row r="2747" spans="1:13" ht="15.75" customHeight="1" x14ac:dyDescent="0.2">
      <c r="A2747" s="193" t="s">
        <v>3094</v>
      </c>
      <c r="B2747" s="196"/>
      <c r="C2747" s="193" t="s">
        <v>4048</v>
      </c>
      <c r="D2747" s="193"/>
      <c r="E2747" s="193">
        <v>0.04</v>
      </c>
      <c r="F2747" s="193"/>
      <c r="G2747" s="193"/>
      <c r="H2747" s="193" t="s">
        <v>3094</v>
      </c>
      <c r="I2747" s="193"/>
      <c r="J2747" s="1"/>
      <c r="K2747" s="1"/>
      <c r="L2747" s="1"/>
      <c r="M2747" s="1"/>
    </row>
    <row r="2748" spans="1:13" ht="15.75" customHeight="1" x14ac:dyDescent="0.2">
      <c r="A2748" s="193" t="s">
        <v>3094</v>
      </c>
      <c r="B2748" s="196"/>
      <c r="C2748" s="193" t="s">
        <v>3160</v>
      </c>
      <c r="D2748" s="193"/>
      <c r="E2748" s="193">
        <v>2E-3</v>
      </c>
      <c r="F2748" s="193"/>
      <c r="G2748" s="193"/>
      <c r="H2748" s="193" t="s">
        <v>3094</v>
      </c>
      <c r="I2748" s="193"/>
      <c r="J2748" s="1"/>
      <c r="K2748" s="1"/>
      <c r="L2748" s="1"/>
      <c r="M2748" s="1"/>
    </row>
    <row r="2749" spans="1:13" ht="15.75" customHeight="1" x14ac:dyDescent="0.2">
      <c r="A2749" s="193"/>
      <c r="B2749" s="196"/>
      <c r="C2749" s="193" t="s">
        <v>4055</v>
      </c>
      <c r="D2749" s="193"/>
      <c r="E2749" s="193">
        <v>1E-3</v>
      </c>
      <c r="F2749" s="193"/>
      <c r="G2749" s="193"/>
      <c r="H2749" s="193"/>
      <c r="I2749" s="193"/>
      <c r="J2749" s="1"/>
      <c r="K2749" s="1"/>
      <c r="L2749" s="1"/>
      <c r="M2749" s="1"/>
    </row>
    <row r="2750" spans="1:13" ht="15.75" customHeight="1" x14ac:dyDescent="0.2">
      <c r="A2750" s="193"/>
      <c r="B2750" s="196"/>
      <c r="C2750" s="193" t="s">
        <v>4047</v>
      </c>
      <c r="D2750" s="193"/>
      <c r="E2750" s="193">
        <v>4.7E-2</v>
      </c>
      <c r="F2750" s="193"/>
      <c r="G2750" s="193"/>
      <c r="H2750" s="193"/>
      <c r="I2750" s="193"/>
      <c r="J2750" s="1"/>
      <c r="K2750" s="1"/>
      <c r="L2750" s="1"/>
      <c r="M2750" s="1"/>
    </row>
    <row r="2751" spans="1:13" ht="15.75" customHeight="1" x14ac:dyDescent="0.2">
      <c r="A2751" s="193" t="s">
        <v>3094</v>
      </c>
      <c r="B2751" s="196"/>
      <c r="C2751" s="193" t="s">
        <v>3147</v>
      </c>
      <c r="D2751" s="193">
        <v>0.2</v>
      </c>
      <c r="E2751" s="193"/>
      <c r="F2751" s="193"/>
      <c r="G2751" s="193"/>
      <c r="H2751" s="193" t="s">
        <v>3094</v>
      </c>
      <c r="I2751" s="193"/>
      <c r="J2751" s="1"/>
      <c r="K2751" s="1"/>
      <c r="L2751" s="1"/>
      <c r="M2751" s="1"/>
    </row>
    <row r="2752" spans="1:13" ht="15.75" customHeight="1" x14ac:dyDescent="0.2">
      <c r="A2752" s="193"/>
      <c r="B2752" s="196"/>
      <c r="C2752" s="193" t="s">
        <v>3148</v>
      </c>
      <c r="D2752" s="193">
        <v>1</v>
      </c>
      <c r="E2752" s="193"/>
      <c r="F2752" s="193"/>
      <c r="G2752" s="193"/>
      <c r="H2752" s="193"/>
      <c r="I2752" s="193"/>
      <c r="J2752" s="1"/>
      <c r="K2752" s="1"/>
      <c r="L2752" s="1"/>
      <c r="M2752" s="1"/>
    </row>
    <row r="2753" spans="1:13" ht="15.75" customHeight="1" x14ac:dyDescent="0.2">
      <c r="A2753" s="193" t="s">
        <v>3094</v>
      </c>
      <c r="B2753" s="196"/>
      <c r="C2753" s="193" t="s">
        <v>3099</v>
      </c>
      <c r="D2753" s="193">
        <v>1</v>
      </c>
      <c r="E2753" s="193"/>
      <c r="F2753" s="193"/>
      <c r="G2753" s="193"/>
      <c r="H2753" s="193" t="s">
        <v>3094</v>
      </c>
      <c r="I2753" s="193"/>
      <c r="J2753" s="1"/>
      <c r="K2753" s="1"/>
      <c r="L2753" s="1"/>
      <c r="M2753" s="1"/>
    </row>
    <row r="2754" spans="1:13" ht="15.75" customHeight="1" x14ac:dyDescent="0.2">
      <c r="A2754" s="193" t="s">
        <v>3094</v>
      </c>
      <c r="B2754" s="196"/>
      <c r="C2754" s="193" t="s">
        <v>3100</v>
      </c>
      <c r="D2754" s="193">
        <v>1</v>
      </c>
      <c r="E2754" s="193"/>
      <c r="F2754" s="193"/>
      <c r="G2754" s="193"/>
      <c r="H2754" s="193" t="s">
        <v>3094</v>
      </c>
      <c r="I2754" s="193"/>
      <c r="J2754" s="1"/>
      <c r="K2754" s="1"/>
      <c r="L2754" s="1"/>
      <c r="M2754" s="1"/>
    </row>
    <row r="2755" spans="1:13" ht="15.75" customHeight="1" x14ac:dyDescent="0.2">
      <c r="A2755" s="193" t="s">
        <v>3094</v>
      </c>
      <c r="B2755" s="196"/>
      <c r="C2755" s="193" t="s">
        <v>3104</v>
      </c>
      <c r="D2755" s="193"/>
      <c r="E2755" s="193">
        <v>5</v>
      </c>
      <c r="F2755" s="193"/>
      <c r="G2755" s="193"/>
      <c r="H2755" s="193" t="s">
        <v>3094</v>
      </c>
      <c r="I2755" s="193"/>
      <c r="J2755" s="1"/>
      <c r="K2755" s="1"/>
      <c r="L2755" s="1"/>
      <c r="M2755" s="1"/>
    </row>
    <row r="2756" spans="1:13" ht="15.75" customHeight="1" x14ac:dyDescent="0.2">
      <c r="A2756" s="193"/>
      <c r="B2756" s="196"/>
      <c r="C2756" s="193" t="s">
        <v>4013</v>
      </c>
      <c r="D2756" s="193"/>
      <c r="E2756" s="193">
        <v>5</v>
      </c>
      <c r="F2756" s="193"/>
      <c r="G2756" s="193"/>
      <c r="H2756" s="193"/>
      <c r="I2756" s="193"/>
      <c r="J2756" s="1"/>
      <c r="K2756" s="1"/>
      <c r="L2756" s="1"/>
      <c r="M2756" s="1"/>
    </row>
    <row r="2757" spans="1:13" ht="15.75" customHeight="1" x14ac:dyDescent="0.2">
      <c r="A2757" s="193"/>
      <c r="B2757" s="196"/>
      <c r="C2757" s="193" t="s">
        <v>4011</v>
      </c>
      <c r="D2757" s="193">
        <v>0.2</v>
      </c>
      <c r="E2757" s="193"/>
      <c r="F2757" s="193"/>
      <c r="G2757" s="193"/>
      <c r="H2757" s="193"/>
      <c r="I2757" s="193"/>
      <c r="J2757" s="1"/>
      <c r="K2757" s="1"/>
      <c r="L2757" s="1"/>
      <c r="M2757" s="1"/>
    </row>
    <row r="2758" spans="1:13" ht="15.75" customHeight="1" x14ac:dyDescent="0.2">
      <c r="A2758" s="193"/>
      <c r="B2758" s="196"/>
      <c r="C2758" s="193" t="s">
        <v>4042</v>
      </c>
      <c r="D2758" s="193">
        <v>1</v>
      </c>
      <c r="E2758" s="193"/>
      <c r="F2758" s="193"/>
      <c r="G2758" s="193"/>
      <c r="H2758" s="193"/>
      <c r="I2758" s="193"/>
      <c r="J2758" s="1"/>
      <c r="K2758" s="1"/>
      <c r="L2758" s="1"/>
      <c r="M2758" s="1"/>
    </row>
    <row r="2759" spans="1:13" ht="15.75" customHeight="1" x14ac:dyDescent="0.2">
      <c r="A2759" s="193" t="s">
        <v>3094</v>
      </c>
      <c r="B2759" s="196"/>
      <c r="C2759" s="193" t="s">
        <v>4012</v>
      </c>
      <c r="D2759" s="193">
        <f>SUM(D2751:D2754)</f>
        <v>3.2</v>
      </c>
      <c r="E2759" s="193"/>
      <c r="F2759" s="193"/>
      <c r="G2759" s="193"/>
      <c r="H2759" s="193" t="s">
        <v>3094</v>
      </c>
      <c r="I2759" s="193"/>
      <c r="J2759" s="1"/>
      <c r="K2759" s="1"/>
      <c r="L2759" s="1"/>
      <c r="M2759" s="1"/>
    </row>
    <row r="2760" spans="1:13" ht="15.75" customHeight="1" x14ac:dyDescent="0.2">
      <c r="A2760" s="193">
        <f>+A2746+1</f>
        <v>55139</v>
      </c>
      <c r="B2760" s="194" t="str">
        <f>VLOOKUP($A2760,'P-Partidas-MT'!$A:$C,2,0)</f>
        <v>Armado A14-D-T(0.8)</v>
      </c>
      <c r="C2760" s="195"/>
      <c r="D2760" s="195"/>
      <c r="E2760" s="195"/>
      <c r="F2760" s="195"/>
      <c r="G2760" s="195"/>
      <c r="H2760" s="195" t="s">
        <v>72</v>
      </c>
      <c r="I2760" s="195">
        <f>VLOOKUP(A2760,'P-Partidas-MT'!$A$72:$AE$804,31,0)</f>
        <v>4.8</v>
      </c>
      <c r="J2760" s="1"/>
      <c r="K2760" s="1"/>
      <c r="L2760" s="1"/>
      <c r="M2760" s="1"/>
    </row>
    <row r="2761" spans="1:13" ht="15.75" customHeight="1" x14ac:dyDescent="0.2">
      <c r="A2761" s="193" t="s">
        <v>3094</v>
      </c>
      <c r="B2761" s="196"/>
      <c r="C2761" s="193" t="s">
        <v>4048</v>
      </c>
      <c r="D2761" s="193"/>
      <c r="E2761" s="193">
        <v>0.04</v>
      </c>
      <c r="F2761" s="193"/>
      <c r="G2761" s="193"/>
      <c r="H2761" s="193" t="s">
        <v>3094</v>
      </c>
      <c r="I2761" s="193"/>
      <c r="J2761" s="1"/>
      <c r="K2761" s="1"/>
      <c r="L2761" s="1"/>
      <c r="M2761" s="1"/>
    </row>
    <row r="2762" spans="1:13" ht="15.75" customHeight="1" x14ac:dyDescent="0.2">
      <c r="A2762" s="193" t="s">
        <v>3094</v>
      </c>
      <c r="B2762" s="196"/>
      <c r="C2762" s="193" t="s">
        <v>3160</v>
      </c>
      <c r="D2762" s="193"/>
      <c r="E2762" s="193">
        <v>2E-3</v>
      </c>
      <c r="F2762" s="193"/>
      <c r="G2762" s="193"/>
      <c r="H2762" s="193" t="s">
        <v>3094</v>
      </c>
      <c r="I2762" s="193"/>
      <c r="J2762" s="1"/>
      <c r="K2762" s="1"/>
      <c r="L2762" s="1"/>
      <c r="M2762" s="1"/>
    </row>
    <row r="2763" spans="1:13" ht="15.75" customHeight="1" x14ac:dyDescent="0.2">
      <c r="A2763" s="193"/>
      <c r="B2763" s="196"/>
      <c r="C2763" s="193" t="s">
        <v>4055</v>
      </c>
      <c r="D2763" s="193"/>
      <c r="E2763" s="193">
        <v>1E-3</v>
      </c>
      <c r="F2763" s="193"/>
      <c r="G2763" s="193"/>
      <c r="H2763" s="193"/>
      <c r="I2763" s="193"/>
      <c r="J2763" s="1"/>
      <c r="K2763" s="1"/>
      <c r="L2763" s="1"/>
      <c r="M2763" s="1"/>
    </row>
    <row r="2764" spans="1:13" ht="15.75" customHeight="1" x14ac:dyDescent="0.2">
      <c r="A2764" s="193"/>
      <c r="B2764" s="196"/>
      <c r="C2764" s="193" t="s">
        <v>4047</v>
      </c>
      <c r="D2764" s="193"/>
      <c r="E2764" s="193">
        <v>4.7E-2</v>
      </c>
      <c r="F2764" s="193"/>
      <c r="G2764" s="193"/>
      <c r="H2764" s="193"/>
      <c r="I2764" s="193"/>
      <c r="J2764" s="1"/>
      <c r="K2764" s="1"/>
      <c r="L2764" s="1"/>
      <c r="M2764" s="1"/>
    </row>
    <row r="2765" spans="1:13" ht="15.75" customHeight="1" x14ac:dyDescent="0.2">
      <c r="A2765" s="193" t="s">
        <v>3094</v>
      </c>
      <c r="B2765" s="196"/>
      <c r="C2765" s="193" t="s">
        <v>3147</v>
      </c>
      <c r="D2765" s="193">
        <v>0.2</v>
      </c>
      <c r="E2765" s="193"/>
      <c r="F2765" s="193"/>
      <c r="G2765" s="193"/>
      <c r="H2765" s="193" t="s">
        <v>3094</v>
      </c>
      <c r="I2765" s="193"/>
      <c r="J2765" s="1"/>
      <c r="K2765" s="1"/>
      <c r="L2765" s="1"/>
      <c r="M2765" s="1"/>
    </row>
    <row r="2766" spans="1:13" ht="15.75" customHeight="1" x14ac:dyDescent="0.2">
      <c r="A2766" s="193"/>
      <c r="B2766" s="196"/>
      <c r="C2766" s="193" t="s">
        <v>3148</v>
      </c>
      <c r="D2766" s="193">
        <v>1</v>
      </c>
      <c r="E2766" s="193"/>
      <c r="F2766" s="193"/>
      <c r="G2766" s="193"/>
      <c r="H2766" s="193"/>
      <c r="I2766" s="193"/>
      <c r="J2766" s="1"/>
      <c r="K2766" s="1"/>
      <c r="L2766" s="1"/>
      <c r="M2766" s="1"/>
    </row>
    <row r="2767" spans="1:13" ht="15.75" customHeight="1" x14ac:dyDescent="0.2">
      <c r="A2767" s="193" t="s">
        <v>3094</v>
      </c>
      <c r="B2767" s="196"/>
      <c r="C2767" s="193" t="s">
        <v>3099</v>
      </c>
      <c r="D2767" s="193">
        <v>1</v>
      </c>
      <c r="E2767" s="193"/>
      <c r="F2767" s="193"/>
      <c r="G2767" s="193"/>
      <c r="H2767" s="193" t="s">
        <v>3094</v>
      </c>
      <c r="I2767" s="193"/>
      <c r="J2767" s="1"/>
      <c r="K2767" s="1"/>
      <c r="L2767" s="1"/>
      <c r="M2767" s="1"/>
    </row>
    <row r="2768" spans="1:13" ht="15.75" customHeight="1" x14ac:dyDescent="0.2">
      <c r="A2768" s="193" t="s">
        <v>3094</v>
      </c>
      <c r="B2768" s="196"/>
      <c r="C2768" s="193" t="s">
        <v>3100</v>
      </c>
      <c r="D2768" s="193">
        <v>1</v>
      </c>
      <c r="E2768" s="193"/>
      <c r="F2768" s="193"/>
      <c r="G2768" s="193"/>
      <c r="H2768" s="193" t="s">
        <v>3094</v>
      </c>
      <c r="I2768" s="193"/>
      <c r="J2768" s="1"/>
      <c r="K2768" s="1"/>
      <c r="L2768" s="1"/>
      <c r="M2768" s="1"/>
    </row>
    <row r="2769" spans="1:13" ht="15.75" customHeight="1" x14ac:dyDescent="0.2">
      <c r="A2769" s="193" t="s">
        <v>3094</v>
      </c>
      <c r="B2769" s="196"/>
      <c r="C2769" s="193" t="s">
        <v>3104</v>
      </c>
      <c r="D2769" s="193"/>
      <c r="E2769" s="193">
        <v>5</v>
      </c>
      <c r="F2769" s="193"/>
      <c r="G2769" s="193"/>
      <c r="H2769" s="193" t="s">
        <v>3094</v>
      </c>
      <c r="I2769" s="193"/>
      <c r="J2769" s="1"/>
      <c r="K2769" s="1"/>
      <c r="L2769" s="1"/>
      <c r="M2769" s="1"/>
    </row>
    <row r="2770" spans="1:13" ht="15.75" customHeight="1" x14ac:dyDescent="0.2">
      <c r="A2770" s="193"/>
      <c r="B2770" s="196"/>
      <c r="C2770" s="193" t="s">
        <v>4013</v>
      </c>
      <c r="D2770" s="193"/>
      <c r="E2770" s="193">
        <v>5</v>
      </c>
      <c r="F2770" s="193"/>
      <c r="G2770" s="193"/>
      <c r="H2770" s="193"/>
      <c r="I2770" s="193"/>
      <c r="J2770" s="1"/>
      <c r="K2770" s="1"/>
      <c r="L2770" s="1"/>
      <c r="M2770" s="1"/>
    </row>
    <row r="2771" spans="1:13" ht="15.75" customHeight="1" x14ac:dyDescent="0.2">
      <c r="A2771" s="193"/>
      <c r="B2771" s="196"/>
      <c r="C2771" s="193" t="s">
        <v>4011</v>
      </c>
      <c r="D2771" s="193">
        <v>0.2</v>
      </c>
      <c r="E2771" s="193"/>
      <c r="F2771" s="193"/>
      <c r="G2771" s="193"/>
      <c r="H2771" s="193"/>
      <c r="I2771" s="193"/>
      <c r="J2771" s="1"/>
      <c r="K2771" s="1"/>
      <c r="L2771" s="1"/>
      <c r="M2771" s="1"/>
    </row>
    <row r="2772" spans="1:13" ht="15.75" customHeight="1" x14ac:dyDescent="0.2">
      <c r="A2772" s="193"/>
      <c r="B2772" s="196"/>
      <c r="C2772" s="193" t="s">
        <v>4042</v>
      </c>
      <c r="D2772" s="193">
        <v>1</v>
      </c>
      <c r="E2772" s="193"/>
      <c r="F2772" s="193"/>
      <c r="G2772" s="193"/>
      <c r="H2772" s="193"/>
      <c r="I2772" s="193"/>
      <c r="J2772" s="1"/>
      <c r="K2772" s="1"/>
      <c r="L2772" s="1"/>
      <c r="M2772" s="1"/>
    </row>
    <row r="2773" spans="1:13" ht="15.75" customHeight="1" x14ac:dyDescent="0.2">
      <c r="A2773" s="193" t="s">
        <v>3094</v>
      </c>
      <c r="B2773" s="196"/>
      <c r="C2773" s="193" t="s">
        <v>4012</v>
      </c>
      <c r="D2773" s="193">
        <f>SUM(D2765:D2768)</f>
        <v>3.2</v>
      </c>
      <c r="E2773" s="193"/>
      <c r="F2773" s="193"/>
      <c r="G2773" s="193"/>
      <c r="H2773" s="193" t="s">
        <v>3094</v>
      </c>
      <c r="I2773" s="193"/>
      <c r="J2773" s="1"/>
      <c r="K2773" s="1"/>
      <c r="L2773" s="1"/>
      <c r="M2773" s="1"/>
    </row>
    <row r="2774" spans="1:13" ht="16.5" customHeight="1" x14ac:dyDescent="0.2">
      <c r="A2774" s="193">
        <f>+A2760+1</f>
        <v>55140</v>
      </c>
      <c r="B2774" s="194" t="str">
        <f>VLOOKUP($A2774,'P-Partidas-MT'!$A:$C,2,0)</f>
        <v>Armado A14-D-T(1.0)</v>
      </c>
      <c r="C2774" s="195"/>
      <c r="D2774" s="195"/>
      <c r="E2774" s="195"/>
      <c r="F2774" s="195"/>
      <c r="G2774" s="195"/>
      <c r="H2774" s="195" t="s">
        <v>72</v>
      </c>
      <c r="I2774" s="195">
        <f>VLOOKUP(A2774,'P-Partidas-MT'!$A$72:$AE$804,31,0)</f>
        <v>4.8</v>
      </c>
      <c r="J2774" s="1"/>
      <c r="K2774" s="1"/>
      <c r="L2774" s="1"/>
      <c r="M2774" s="1"/>
    </row>
    <row r="2775" spans="1:13" ht="16.5" customHeight="1" x14ac:dyDescent="0.2">
      <c r="A2775" s="193" t="s">
        <v>3094</v>
      </c>
      <c r="B2775" s="196"/>
      <c r="C2775" s="193" t="s">
        <v>4048</v>
      </c>
      <c r="D2775" s="193"/>
      <c r="E2775" s="193">
        <v>0.04</v>
      </c>
      <c r="F2775" s="193"/>
      <c r="G2775" s="193"/>
      <c r="H2775" s="193" t="s">
        <v>3094</v>
      </c>
      <c r="I2775" s="193"/>
      <c r="J2775" s="1"/>
      <c r="K2775" s="1"/>
      <c r="L2775" s="1"/>
      <c r="M2775" s="1"/>
    </row>
    <row r="2776" spans="1:13" ht="16.5" customHeight="1" x14ac:dyDescent="0.2">
      <c r="A2776" s="193" t="s">
        <v>3094</v>
      </c>
      <c r="B2776" s="196"/>
      <c r="C2776" s="193" t="s">
        <v>3160</v>
      </c>
      <c r="D2776" s="193"/>
      <c r="E2776" s="193">
        <v>2E-3</v>
      </c>
      <c r="F2776" s="193"/>
      <c r="G2776" s="193"/>
      <c r="H2776" s="193" t="s">
        <v>3094</v>
      </c>
      <c r="I2776" s="193"/>
      <c r="J2776" s="1"/>
      <c r="K2776" s="1"/>
      <c r="L2776" s="1"/>
      <c r="M2776" s="1"/>
    </row>
    <row r="2777" spans="1:13" ht="16.5" customHeight="1" x14ac:dyDescent="0.2">
      <c r="A2777" s="193"/>
      <c r="B2777" s="196"/>
      <c r="C2777" s="193" t="s">
        <v>4055</v>
      </c>
      <c r="D2777" s="193"/>
      <c r="E2777" s="193">
        <v>1E-3</v>
      </c>
      <c r="F2777" s="193"/>
      <c r="G2777" s="193"/>
      <c r="H2777" s="193"/>
      <c r="I2777" s="193"/>
      <c r="J2777" s="1"/>
      <c r="K2777" s="1"/>
      <c r="L2777" s="1"/>
      <c r="M2777" s="1"/>
    </row>
    <row r="2778" spans="1:13" ht="16.5" customHeight="1" x14ac:dyDescent="0.2">
      <c r="A2778" s="193"/>
      <c r="B2778" s="196"/>
      <c r="C2778" s="193" t="s">
        <v>4047</v>
      </c>
      <c r="D2778" s="193"/>
      <c r="E2778" s="193">
        <v>4.7E-2</v>
      </c>
      <c r="F2778" s="193"/>
      <c r="G2778" s="193"/>
      <c r="H2778" s="193"/>
      <c r="I2778" s="193"/>
      <c r="J2778" s="1"/>
      <c r="K2778" s="1"/>
      <c r="L2778" s="1"/>
      <c r="M2778" s="1"/>
    </row>
    <row r="2779" spans="1:13" ht="16.5" customHeight="1" x14ac:dyDescent="0.2">
      <c r="A2779" s="193" t="s">
        <v>3094</v>
      </c>
      <c r="B2779" s="196"/>
      <c r="C2779" s="193" t="s">
        <v>3147</v>
      </c>
      <c r="D2779" s="193">
        <v>0.2</v>
      </c>
      <c r="E2779" s="193"/>
      <c r="F2779" s="193"/>
      <c r="G2779" s="193"/>
      <c r="H2779" s="193" t="s">
        <v>3094</v>
      </c>
      <c r="I2779" s="193"/>
      <c r="J2779" s="1"/>
      <c r="K2779" s="1"/>
      <c r="L2779" s="1"/>
      <c r="M2779" s="1"/>
    </row>
    <row r="2780" spans="1:13" ht="16.5" customHeight="1" x14ac:dyDescent="0.2">
      <c r="A2780" s="193"/>
      <c r="B2780" s="196"/>
      <c r="C2780" s="193" t="s">
        <v>3148</v>
      </c>
      <c r="D2780" s="193">
        <v>1</v>
      </c>
      <c r="E2780" s="193"/>
      <c r="F2780" s="193"/>
      <c r="G2780" s="193"/>
      <c r="H2780" s="193"/>
      <c r="I2780" s="193"/>
      <c r="J2780" s="1"/>
      <c r="K2780" s="1"/>
      <c r="L2780" s="1"/>
      <c r="M2780" s="1"/>
    </row>
    <row r="2781" spans="1:13" ht="16.5" customHeight="1" x14ac:dyDescent="0.2">
      <c r="A2781" s="193" t="s">
        <v>3094</v>
      </c>
      <c r="B2781" s="196"/>
      <c r="C2781" s="193" t="s">
        <v>3099</v>
      </c>
      <c r="D2781" s="193">
        <v>1</v>
      </c>
      <c r="E2781" s="193"/>
      <c r="F2781" s="193"/>
      <c r="G2781" s="193"/>
      <c r="H2781" s="193" t="s">
        <v>3094</v>
      </c>
      <c r="I2781" s="193"/>
      <c r="J2781" s="1"/>
      <c r="K2781" s="1"/>
      <c r="L2781" s="1"/>
      <c r="M2781" s="1"/>
    </row>
    <row r="2782" spans="1:13" ht="16.5" customHeight="1" x14ac:dyDescent="0.2">
      <c r="A2782" s="193" t="s">
        <v>3094</v>
      </c>
      <c r="B2782" s="196"/>
      <c r="C2782" s="193" t="s">
        <v>3100</v>
      </c>
      <c r="D2782" s="193">
        <v>1</v>
      </c>
      <c r="E2782" s="193"/>
      <c r="F2782" s="193"/>
      <c r="G2782" s="193"/>
      <c r="H2782" s="193" t="s">
        <v>3094</v>
      </c>
      <c r="I2782" s="193"/>
      <c r="J2782" s="1"/>
      <c r="K2782" s="1"/>
      <c r="L2782" s="1"/>
      <c r="M2782" s="1"/>
    </row>
    <row r="2783" spans="1:13" ht="16.5" customHeight="1" x14ac:dyDescent="0.2">
      <c r="A2783" s="193" t="s">
        <v>3094</v>
      </c>
      <c r="B2783" s="196"/>
      <c r="C2783" s="193" t="s">
        <v>3104</v>
      </c>
      <c r="D2783" s="193"/>
      <c r="E2783" s="193">
        <v>5</v>
      </c>
      <c r="F2783" s="193"/>
      <c r="G2783" s="193"/>
      <c r="H2783" s="193" t="s">
        <v>3094</v>
      </c>
      <c r="I2783" s="193"/>
      <c r="J2783" s="1"/>
      <c r="K2783" s="1"/>
      <c r="L2783" s="1"/>
      <c r="M2783" s="1"/>
    </row>
    <row r="2784" spans="1:13" ht="16.5" customHeight="1" x14ac:dyDescent="0.2">
      <c r="A2784" s="193"/>
      <c r="B2784" s="196"/>
      <c r="C2784" s="193" t="s">
        <v>4013</v>
      </c>
      <c r="D2784" s="193"/>
      <c r="E2784" s="193">
        <v>5</v>
      </c>
      <c r="F2784" s="193"/>
      <c r="G2784" s="193"/>
      <c r="H2784" s="193"/>
      <c r="I2784" s="193"/>
      <c r="J2784" s="1"/>
      <c r="K2784" s="1"/>
      <c r="L2784" s="1"/>
      <c r="M2784" s="1"/>
    </row>
    <row r="2785" spans="1:13" ht="16.5" customHeight="1" x14ac:dyDescent="0.2">
      <c r="A2785" s="193"/>
      <c r="B2785" s="196"/>
      <c r="C2785" s="193" t="s">
        <v>4011</v>
      </c>
      <c r="D2785" s="193">
        <v>0.2</v>
      </c>
      <c r="E2785" s="193"/>
      <c r="F2785" s="193"/>
      <c r="G2785" s="193"/>
      <c r="H2785" s="193"/>
      <c r="I2785" s="193"/>
      <c r="J2785" s="1"/>
      <c r="K2785" s="1"/>
      <c r="L2785" s="1"/>
      <c r="M2785" s="1"/>
    </row>
    <row r="2786" spans="1:13" ht="16.5" customHeight="1" x14ac:dyDescent="0.2">
      <c r="A2786" s="193"/>
      <c r="B2786" s="196"/>
      <c r="C2786" s="193" t="s">
        <v>4042</v>
      </c>
      <c r="D2786" s="193">
        <v>1</v>
      </c>
      <c r="E2786" s="193"/>
      <c r="F2786" s="193"/>
      <c r="G2786" s="193"/>
      <c r="H2786" s="193"/>
      <c r="I2786" s="193"/>
      <c r="J2786" s="1"/>
      <c r="K2786" s="1"/>
      <c r="L2786" s="1"/>
      <c r="M2786" s="1"/>
    </row>
    <row r="2787" spans="1:13" ht="16.5" customHeight="1" x14ac:dyDescent="0.2">
      <c r="A2787" s="193" t="s">
        <v>3094</v>
      </c>
      <c r="B2787" s="196"/>
      <c r="C2787" s="193" t="s">
        <v>4012</v>
      </c>
      <c r="D2787" s="193">
        <f>SUM(D2779:D2782)</f>
        <v>3.2</v>
      </c>
      <c r="E2787" s="193"/>
      <c r="F2787" s="193"/>
      <c r="G2787" s="193"/>
      <c r="H2787" s="193" t="s">
        <v>3094</v>
      </c>
      <c r="I2787" s="193"/>
      <c r="J2787" s="1"/>
      <c r="K2787" s="1"/>
      <c r="L2787" s="1"/>
      <c r="M2787" s="1"/>
    </row>
    <row r="2788" spans="1:13" ht="16.5" customHeight="1" x14ac:dyDescent="0.2">
      <c r="A2788" s="193">
        <f>+A2774+1</f>
        <v>55141</v>
      </c>
      <c r="B2788" s="194" t="str">
        <f>VLOOKUP($A2788,'P-Partidas-MT'!$A:$C,2,0)</f>
        <v>Armado A14-D-T(1.5)</v>
      </c>
      <c r="C2788" s="195"/>
      <c r="D2788" s="195"/>
      <c r="E2788" s="195"/>
      <c r="F2788" s="195"/>
      <c r="G2788" s="195"/>
      <c r="H2788" s="195" t="s">
        <v>72</v>
      </c>
      <c r="I2788" s="195">
        <f>VLOOKUP(A2788,'P-Partidas-MT'!$A$72:$AE$804,31,0)</f>
        <v>4.8</v>
      </c>
      <c r="J2788" s="1"/>
      <c r="K2788" s="1"/>
      <c r="L2788" s="1"/>
      <c r="M2788" s="1"/>
    </row>
    <row r="2789" spans="1:13" ht="16.5" customHeight="1" x14ac:dyDescent="0.2">
      <c r="A2789" s="193" t="s">
        <v>3094</v>
      </c>
      <c r="B2789" s="196"/>
      <c r="C2789" s="193" t="s">
        <v>4048</v>
      </c>
      <c r="D2789" s="193"/>
      <c r="E2789" s="193">
        <v>0.04</v>
      </c>
      <c r="F2789" s="193"/>
      <c r="G2789" s="193"/>
      <c r="H2789" s="193" t="s">
        <v>3094</v>
      </c>
      <c r="I2789" s="193"/>
      <c r="J2789" s="1"/>
      <c r="K2789" s="1"/>
      <c r="L2789" s="1"/>
      <c r="M2789" s="1"/>
    </row>
    <row r="2790" spans="1:13" ht="16.5" customHeight="1" x14ac:dyDescent="0.2">
      <c r="A2790" s="193" t="s">
        <v>3094</v>
      </c>
      <c r="B2790" s="196"/>
      <c r="C2790" s="193" t="s">
        <v>3160</v>
      </c>
      <c r="D2790" s="193"/>
      <c r="E2790" s="193">
        <v>2E-3</v>
      </c>
      <c r="F2790" s="193"/>
      <c r="G2790" s="193"/>
      <c r="H2790" s="193" t="s">
        <v>3094</v>
      </c>
      <c r="I2790" s="193"/>
      <c r="J2790" s="1"/>
      <c r="K2790" s="1"/>
      <c r="L2790" s="1"/>
      <c r="M2790" s="1"/>
    </row>
    <row r="2791" spans="1:13" ht="16.5" customHeight="1" x14ac:dyDescent="0.2">
      <c r="A2791" s="193"/>
      <c r="B2791" s="196"/>
      <c r="C2791" s="193" t="s">
        <v>4055</v>
      </c>
      <c r="D2791" s="193"/>
      <c r="E2791" s="193">
        <v>1E-3</v>
      </c>
      <c r="F2791" s="193"/>
      <c r="G2791" s="193"/>
      <c r="H2791" s="193"/>
      <c r="I2791" s="193"/>
      <c r="J2791" s="1"/>
      <c r="K2791" s="1"/>
      <c r="L2791" s="1"/>
      <c r="M2791" s="1"/>
    </row>
    <row r="2792" spans="1:13" ht="16.5" customHeight="1" x14ac:dyDescent="0.2">
      <c r="A2792" s="193"/>
      <c r="B2792" s="196"/>
      <c r="C2792" s="193" t="s">
        <v>4047</v>
      </c>
      <c r="D2792" s="193"/>
      <c r="E2792" s="193">
        <v>4.7E-2</v>
      </c>
      <c r="F2792" s="193"/>
      <c r="G2792" s="193"/>
      <c r="H2792" s="193"/>
      <c r="I2792" s="193"/>
      <c r="J2792" s="1"/>
      <c r="K2792" s="1"/>
      <c r="L2792" s="1"/>
      <c r="M2792" s="1"/>
    </row>
    <row r="2793" spans="1:13" ht="16.5" customHeight="1" x14ac:dyDescent="0.2">
      <c r="A2793" s="193" t="s">
        <v>3094</v>
      </c>
      <c r="B2793" s="196"/>
      <c r="C2793" s="193" t="s">
        <v>3147</v>
      </c>
      <c r="D2793" s="193">
        <v>0.2</v>
      </c>
      <c r="E2793" s="193"/>
      <c r="F2793" s="193"/>
      <c r="G2793" s="193"/>
      <c r="H2793" s="193" t="s">
        <v>3094</v>
      </c>
      <c r="I2793" s="193"/>
      <c r="J2793" s="1"/>
      <c r="K2793" s="1"/>
      <c r="L2793" s="1"/>
      <c r="M2793" s="1"/>
    </row>
    <row r="2794" spans="1:13" ht="16.5" customHeight="1" x14ac:dyDescent="0.2">
      <c r="A2794" s="193"/>
      <c r="B2794" s="196"/>
      <c r="C2794" s="193" t="s">
        <v>3148</v>
      </c>
      <c r="D2794" s="193">
        <v>1</v>
      </c>
      <c r="E2794" s="193"/>
      <c r="F2794" s="193"/>
      <c r="G2794" s="193"/>
      <c r="H2794" s="193"/>
      <c r="I2794" s="193"/>
      <c r="J2794" s="1"/>
      <c r="K2794" s="1"/>
      <c r="L2794" s="1"/>
      <c r="M2794" s="1"/>
    </row>
    <row r="2795" spans="1:13" ht="16.5" customHeight="1" x14ac:dyDescent="0.2">
      <c r="A2795" s="193" t="s">
        <v>3094</v>
      </c>
      <c r="B2795" s="196"/>
      <c r="C2795" s="193" t="s">
        <v>3099</v>
      </c>
      <c r="D2795" s="193">
        <v>1</v>
      </c>
      <c r="E2795" s="193"/>
      <c r="F2795" s="193"/>
      <c r="G2795" s="193"/>
      <c r="H2795" s="193" t="s">
        <v>3094</v>
      </c>
      <c r="I2795" s="193"/>
      <c r="J2795" s="1"/>
      <c r="K2795" s="1"/>
      <c r="L2795" s="1"/>
      <c r="M2795" s="1"/>
    </row>
    <row r="2796" spans="1:13" ht="16.5" customHeight="1" x14ac:dyDescent="0.2">
      <c r="A2796" s="193" t="s">
        <v>3094</v>
      </c>
      <c r="B2796" s="196"/>
      <c r="C2796" s="193" t="s">
        <v>3100</v>
      </c>
      <c r="D2796" s="193">
        <v>1</v>
      </c>
      <c r="E2796" s="193"/>
      <c r="F2796" s="193"/>
      <c r="G2796" s="193"/>
      <c r="H2796" s="193" t="s">
        <v>3094</v>
      </c>
      <c r="I2796" s="193"/>
      <c r="J2796" s="1"/>
      <c r="K2796" s="1"/>
      <c r="L2796" s="1"/>
      <c r="M2796" s="1"/>
    </row>
    <row r="2797" spans="1:13" ht="16.5" customHeight="1" x14ac:dyDescent="0.2">
      <c r="A2797" s="193" t="s">
        <v>3094</v>
      </c>
      <c r="B2797" s="196"/>
      <c r="C2797" s="193" t="s">
        <v>3104</v>
      </c>
      <c r="D2797" s="193"/>
      <c r="E2797" s="193">
        <v>5</v>
      </c>
      <c r="F2797" s="193"/>
      <c r="G2797" s="193"/>
      <c r="H2797" s="193" t="s">
        <v>3094</v>
      </c>
      <c r="I2797" s="193"/>
      <c r="J2797" s="1"/>
      <c r="K2797" s="1"/>
      <c r="L2797" s="1"/>
      <c r="M2797" s="1"/>
    </row>
    <row r="2798" spans="1:13" ht="16.5" customHeight="1" x14ac:dyDescent="0.2">
      <c r="A2798" s="193"/>
      <c r="B2798" s="196"/>
      <c r="C2798" s="193" t="s">
        <v>4013</v>
      </c>
      <c r="D2798" s="193"/>
      <c r="E2798" s="193">
        <v>5</v>
      </c>
      <c r="F2798" s="193"/>
      <c r="G2798" s="193"/>
      <c r="H2798" s="193"/>
      <c r="I2798" s="193"/>
      <c r="J2798" s="1"/>
      <c r="K2798" s="1"/>
      <c r="L2798" s="1"/>
      <c r="M2798" s="1"/>
    </row>
    <row r="2799" spans="1:13" ht="16.5" customHeight="1" x14ac:dyDescent="0.2">
      <c r="A2799" s="193"/>
      <c r="B2799" s="196"/>
      <c r="C2799" s="193" t="s">
        <v>4011</v>
      </c>
      <c r="D2799" s="193">
        <v>0.2</v>
      </c>
      <c r="E2799" s="193"/>
      <c r="F2799" s="193"/>
      <c r="G2799" s="193"/>
      <c r="H2799" s="193"/>
      <c r="I2799" s="193"/>
      <c r="J2799" s="1"/>
      <c r="K2799" s="1"/>
      <c r="L2799" s="1"/>
      <c r="M2799" s="1"/>
    </row>
    <row r="2800" spans="1:13" ht="16.5" customHeight="1" x14ac:dyDescent="0.2">
      <c r="A2800" s="193"/>
      <c r="B2800" s="196"/>
      <c r="C2800" s="193" t="s">
        <v>4042</v>
      </c>
      <c r="D2800" s="193">
        <v>1</v>
      </c>
      <c r="E2800" s="193"/>
      <c r="F2800" s="193"/>
      <c r="G2800" s="193"/>
      <c r="H2800" s="193"/>
      <c r="I2800" s="193"/>
      <c r="J2800" s="1"/>
      <c r="K2800" s="1"/>
      <c r="L2800" s="1"/>
      <c r="M2800" s="1"/>
    </row>
    <row r="2801" spans="1:13" ht="16.5" customHeight="1" x14ac:dyDescent="0.2">
      <c r="A2801" s="193" t="s">
        <v>3094</v>
      </c>
      <c r="B2801" s="196"/>
      <c r="C2801" s="193" t="s">
        <v>4012</v>
      </c>
      <c r="D2801" s="193">
        <f>SUM(D2793:D2796)</f>
        <v>3.2</v>
      </c>
      <c r="E2801" s="193"/>
      <c r="F2801" s="193"/>
      <c r="G2801" s="193"/>
      <c r="H2801" s="193" t="s">
        <v>3094</v>
      </c>
      <c r="I2801" s="193"/>
      <c r="J2801" s="1"/>
      <c r="K2801" s="1"/>
      <c r="L2801" s="1"/>
      <c r="M2801" s="1"/>
    </row>
    <row r="2802" spans="1:13" ht="16.5" customHeight="1" x14ac:dyDescent="0.2">
      <c r="A2802" s="193">
        <f>+A2788+1</f>
        <v>55142</v>
      </c>
      <c r="B2802" s="194" t="str">
        <f>VLOOKUP($A2802,'P-Partidas-MT'!$A:$C,2,0)</f>
        <v>Armado A20-T(0.6)</v>
      </c>
      <c r="C2802" s="195"/>
      <c r="D2802" s="195"/>
      <c r="E2802" s="195"/>
      <c r="F2802" s="195"/>
      <c r="G2802" s="195"/>
      <c r="H2802" s="195" t="s">
        <v>72</v>
      </c>
      <c r="I2802" s="195">
        <f>VLOOKUP(A2802,'P-Partidas-MT'!$A$72:$AE$804,31,0)</f>
        <v>3.5</v>
      </c>
      <c r="J2802" s="1"/>
      <c r="K2802" s="1"/>
      <c r="L2802" s="1"/>
      <c r="M2802" s="1"/>
    </row>
    <row r="2803" spans="1:13" ht="16.5" customHeight="1" x14ac:dyDescent="0.2">
      <c r="A2803" s="193" t="s">
        <v>3094</v>
      </c>
      <c r="B2803" s="196"/>
      <c r="C2803" s="193" t="s">
        <v>4048</v>
      </c>
      <c r="D2803" s="193"/>
      <c r="E2803" s="193">
        <v>0.04</v>
      </c>
      <c r="F2803" s="193"/>
      <c r="G2803" s="193"/>
      <c r="H2803" s="193" t="s">
        <v>3094</v>
      </c>
      <c r="I2803" s="193"/>
      <c r="J2803" s="1"/>
      <c r="K2803" s="1"/>
      <c r="L2803" s="1"/>
      <c r="M2803" s="1"/>
    </row>
    <row r="2804" spans="1:13" ht="16.5" customHeight="1" x14ac:dyDescent="0.2">
      <c r="A2804" s="193" t="s">
        <v>3094</v>
      </c>
      <c r="B2804" s="196"/>
      <c r="C2804" s="193" t="s">
        <v>3160</v>
      </c>
      <c r="D2804" s="193"/>
      <c r="E2804" s="193">
        <v>2E-3</v>
      </c>
      <c r="F2804" s="193"/>
      <c r="G2804" s="193"/>
      <c r="H2804" s="193" t="s">
        <v>3094</v>
      </c>
      <c r="I2804" s="193"/>
      <c r="J2804" s="1"/>
      <c r="K2804" s="1"/>
      <c r="L2804" s="1"/>
      <c r="M2804" s="1"/>
    </row>
    <row r="2805" spans="1:13" ht="16.5" customHeight="1" x14ac:dyDescent="0.2">
      <c r="A2805" s="193"/>
      <c r="B2805" s="196"/>
      <c r="C2805" s="193" t="s">
        <v>4055</v>
      </c>
      <c r="D2805" s="193"/>
      <c r="E2805" s="193">
        <v>1E-3</v>
      </c>
      <c r="F2805" s="193"/>
      <c r="G2805" s="193"/>
      <c r="H2805" s="193"/>
      <c r="I2805" s="193"/>
      <c r="J2805" s="1"/>
      <c r="K2805" s="1"/>
      <c r="L2805" s="1"/>
      <c r="M2805" s="1"/>
    </row>
    <row r="2806" spans="1:13" ht="16.5" customHeight="1" x14ac:dyDescent="0.2">
      <c r="A2806" s="193"/>
      <c r="B2806" s="196"/>
      <c r="C2806" s="193" t="s">
        <v>4047</v>
      </c>
      <c r="D2806" s="193"/>
      <c r="E2806" s="193">
        <v>4.7E-2</v>
      </c>
      <c r="F2806" s="193"/>
      <c r="G2806" s="193"/>
      <c r="H2806" s="193"/>
      <c r="I2806" s="193"/>
      <c r="J2806" s="1"/>
      <c r="K2806" s="1"/>
      <c r="L2806" s="1"/>
      <c r="M2806" s="1"/>
    </row>
    <row r="2807" spans="1:13" ht="16.5" customHeight="1" x14ac:dyDescent="0.2">
      <c r="A2807" s="193" t="s">
        <v>3094</v>
      </c>
      <c r="B2807" s="196"/>
      <c r="C2807" s="193" t="s">
        <v>3147</v>
      </c>
      <c r="D2807" s="193">
        <v>0.2</v>
      </c>
      <c r="E2807" s="193"/>
      <c r="F2807" s="193"/>
      <c r="G2807" s="193"/>
      <c r="H2807" s="193" t="s">
        <v>3094</v>
      </c>
      <c r="I2807" s="193"/>
      <c r="J2807" s="1"/>
      <c r="K2807" s="1"/>
      <c r="L2807" s="1"/>
      <c r="M2807" s="1"/>
    </row>
    <row r="2808" spans="1:13" ht="16.5" customHeight="1" x14ac:dyDescent="0.2">
      <c r="A2808" s="193"/>
      <c r="B2808" s="196"/>
      <c r="C2808" s="193" t="s">
        <v>3148</v>
      </c>
      <c r="D2808" s="193">
        <v>1</v>
      </c>
      <c r="E2808" s="193"/>
      <c r="F2808" s="193"/>
      <c r="G2808" s="193"/>
      <c r="H2808" s="193"/>
      <c r="I2808" s="193"/>
      <c r="J2808" s="1"/>
      <c r="K2808" s="1"/>
      <c r="L2808" s="1"/>
      <c r="M2808" s="1"/>
    </row>
    <row r="2809" spans="1:13" ht="16.5" customHeight="1" x14ac:dyDescent="0.2">
      <c r="A2809" s="193" t="s">
        <v>3094</v>
      </c>
      <c r="B2809" s="196"/>
      <c r="C2809" s="193" t="s">
        <v>3099</v>
      </c>
      <c r="D2809" s="193">
        <v>1</v>
      </c>
      <c r="E2809" s="193"/>
      <c r="F2809" s="193"/>
      <c r="G2809" s="193"/>
      <c r="H2809" s="193" t="s">
        <v>3094</v>
      </c>
      <c r="I2809" s="193"/>
      <c r="J2809" s="1"/>
      <c r="K2809" s="1"/>
      <c r="L2809" s="1"/>
      <c r="M2809" s="1"/>
    </row>
    <row r="2810" spans="1:13" ht="16.5" customHeight="1" x14ac:dyDescent="0.2">
      <c r="A2810" s="193" t="s">
        <v>3094</v>
      </c>
      <c r="B2810" s="196"/>
      <c r="C2810" s="193" t="s">
        <v>3100</v>
      </c>
      <c r="D2810" s="193">
        <v>1</v>
      </c>
      <c r="E2810" s="193"/>
      <c r="F2810" s="193"/>
      <c r="G2810" s="193"/>
      <c r="H2810" s="193" t="s">
        <v>3094</v>
      </c>
      <c r="I2810" s="193"/>
      <c r="J2810" s="1"/>
      <c r="K2810" s="1"/>
      <c r="L2810" s="1"/>
      <c r="M2810" s="1"/>
    </row>
    <row r="2811" spans="1:13" ht="16.5" customHeight="1" x14ac:dyDescent="0.2">
      <c r="A2811" s="193" t="s">
        <v>3094</v>
      </c>
      <c r="B2811" s="196"/>
      <c r="C2811" s="193" t="s">
        <v>3104</v>
      </c>
      <c r="D2811" s="193"/>
      <c r="E2811" s="193">
        <v>5</v>
      </c>
      <c r="F2811" s="193"/>
      <c r="G2811" s="193"/>
      <c r="H2811" s="193" t="s">
        <v>3094</v>
      </c>
      <c r="I2811" s="193"/>
      <c r="J2811" s="1"/>
      <c r="K2811" s="1"/>
      <c r="L2811" s="1"/>
      <c r="M2811" s="1"/>
    </row>
    <row r="2812" spans="1:13" ht="16.5" customHeight="1" x14ac:dyDescent="0.2">
      <c r="A2812" s="193"/>
      <c r="B2812" s="196"/>
      <c r="C2812" s="193" t="s">
        <v>4013</v>
      </c>
      <c r="D2812" s="193"/>
      <c r="E2812" s="193">
        <v>5</v>
      </c>
      <c r="F2812" s="193"/>
      <c r="G2812" s="193"/>
      <c r="H2812" s="193"/>
      <c r="I2812" s="193"/>
      <c r="J2812" s="1"/>
      <c r="K2812" s="1"/>
      <c r="L2812" s="1"/>
      <c r="M2812" s="1"/>
    </row>
    <row r="2813" spans="1:13" ht="16.5" customHeight="1" x14ac:dyDescent="0.2">
      <c r="A2813" s="193"/>
      <c r="B2813" s="196"/>
      <c r="C2813" s="193" t="s">
        <v>4011</v>
      </c>
      <c r="D2813" s="193">
        <v>0.2</v>
      </c>
      <c r="E2813" s="193"/>
      <c r="F2813" s="193"/>
      <c r="G2813" s="193"/>
      <c r="H2813" s="193"/>
      <c r="I2813" s="193"/>
      <c r="J2813" s="1"/>
      <c r="K2813" s="1"/>
      <c r="L2813" s="1"/>
      <c r="M2813" s="1"/>
    </row>
    <row r="2814" spans="1:13" ht="16.5" customHeight="1" x14ac:dyDescent="0.2">
      <c r="A2814" s="193"/>
      <c r="B2814" s="196"/>
      <c r="C2814" s="193" t="s">
        <v>4042</v>
      </c>
      <c r="D2814" s="193">
        <v>1</v>
      </c>
      <c r="E2814" s="193"/>
      <c r="F2814" s="193"/>
      <c r="G2814" s="193"/>
      <c r="H2814" s="193"/>
      <c r="I2814" s="193"/>
      <c r="J2814" s="1"/>
      <c r="K2814" s="1"/>
      <c r="L2814" s="1"/>
      <c r="M2814" s="1"/>
    </row>
    <row r="2815" spans="1:13" ht="16.5" customHeight="1" x14ac:dyDescent="0.2">
      <c r="A2815" s="193" t="s">
        <v>3094</v>
      </c>
      <c r="B2815" s="196"/>
      <c r="C2815" s="193" t="s">
        <v>4012</v>
      </c>
      <c r="D2815" s="193">
        <f>SUM(D2807:D2810)</f>
        <v>3.2</v>
      </c>
      <c r="E2815" s="193"/>
      <c r="F2815" s="193"/>
      <c r="G2815" s="193"/>
      <c r="H2815" s="193" t="s">
        <v>3094</v>
      </c>
      <c r="I2815" s="193"/>
      <c r="J2815" s="1"/>
      <c r="K2815" s="1"/>
      <c r="L2815" s="1"/>
      <c r="M2815" s="1"/>
    </row>
    <row r="2816" spans="1:13" ht="16.5" customHeight="1" x14ac:dyDescent="0.2">
      <c r="A2816" s="193">
        <f>+A2802+1</f>
        <v>55143</v>
      </c>
      <c r="B2816" s="194" t="str">
        <f>VLOOKUP($A2816,'P-Partidas-MT'!$A:$C,2,0)</f>
        <v>Armado A20-T(0.8)</v>
      </c>
      <c r="C2816" s="195"/>
      <c r="D2816" s="195"/>
      <c r="E2816" s="195"/>
      <c r="F2816" s="195"/>
      <c r="G2816" s="195"/>
      <c r="H2816" s="195" t="s">
        <v>72</v>
      </c>
      <c r="I2816" s="195">
        <f>VLOOKUP(A2816,'P-Partidas-MT'!$A$72:$AE$804,31,0)</f>
        <v>3.5</v>
      </c>
      <c r="J2816" s="1"/>
      <c r="K2816" s="1"/>
      <c r="L2816" s="1"/>
      <c r="M2816" s="1"/>
    </row>
    <row r="2817" spans="1:13" ht="16.5" customHeight="1" x14ac:dyDescent="0.2">
      <c r="A2817" s="193" t="s">
        <v>3094</v>
      </c>
      <c r="B2817" s="196"/>
      <c r="C2817" s="193" t="s">
        <v>4048</v>
      </c>
      <c r="D2817" s="193"/>
      <c r="E2817" s="193">
        <v>0.04</v>
      </c>
      <c r="F2817" s="193"/>
      <c r="G2817" s="193"/>
      <c r="H2817" s="193" t="s">
        <v>3094</v>
      </c>
      <c r="I2817" s="193"/>
      <c r="J2817" s="1"/>
      <c r="K2817" s="1"/>
      <c r="L2817" s="1"/>
      <c r="M2817" s="1"/>
    </row>
    <row r="2818" spans="1:13" ht="16.5" customHeight="1" x14ac:dyDescent="0.2">
      <c r="A2818" s="193" t="s">
        <v>3094</v>
      </c>
      <c r="B2818" s="196"/>
      <c r="C2818" s="193" t="s">
        <v>3160</v>
      </c>
      <c r="D2818" s="193"/>
      <c r="E2818" s="193">
        <v>2E-3</v>
      </c>
      <c r="F2818" s="193"/>
      <c r="G2818" s="193"/>
      <c r="H2818" s="193" t="s">
        <v>3094</v>
      </c>
      <c r="I2818" s="193"/>
      <c r="J2818" s="1"/>
      <c r="K2818" s="1"/>
      <c r="L2818" s="1"/>
      <c r="M2818" s="1"/>
    </row>
    <row r="2819" spans="1:13" ht="16.5" customHeight="1" x14ac:dyDescent="0.2">
      <c r="A2819" s="193"/>
      <c r="B2819" s="196"/>
      <c r="C2819" s="193" t="s">
        <v>4055</v>
      </c>
      <c r="D2819" s="193"/>
      <c r="E2819" s="193">
        <v>1E-3</v>
      </c>
      <c r="F2819" s="193"/>
      <c r="G2819" s="193"/>
      <c r="H2819" s="193"/>
      <c r="I2819" s="193"/>
      <c r="J2819" s="1"/>
      <c r="K2819" s="1"/>
      <c r="L2819" s="1"/>
      <c r="M2819" s="1"/>
    </row>
    <row r="2820" spans="1:13" ht="16.5" customHeight="1" x14ac:dyDescent="0.2">
      <c r="A2820" s="193"/>
      <c r="B2820" s="196"/>
      <c r="C2820" s="193" t="s">
        <v>4047</v>
      </c>
      <c r="D2820" s="193"/>
      <c r="E2820" s="193">
        <v>4.7E-2</v>
      </c>
      <c r="F2820" s="193"/>
      <c r="G2820" s="193"/>
      <c r="H2820" s="193"/>
      <c r="I2820" s="193"/>
      <c r="J2820" s="1"/>
      <c r="K2820" s="1"/>
      <c r="L2820" s="1"/>
      <c r="M2820" s="1"/>
    </row>
    <row r="2821" spans="1:13" ht="16.5" customHeight="1" x14ac:dyDescent="0.2">
      <c r="A2821" s="193" t="s">
        <v>3094</v>
      </c>
      <c r="B2821" s="196"/>
      <c r="C2821" s="193" t="s">
        <v>3147</v>
      </c>
      <c r="D2821" s="193">
        <v>0.2</v>
      </c>
      <c r="E2821" s="193"/>
      <c r="F2821" s="193"/>
      <c r="G2821" s="193"/>
      <c r="H2821" s="193" t="s">
        <v>3094</v>
      </c>
      <c r="I2821" s="193"/>
      <c r="J2821" s="1"/>
      <c r="K2821" s="1"/>
      <c r="L2821" s="1"/>
      <c r="M2821" s="1"/>
    </row>
    <row r="2822" spans="1:13" ht="16.5" customHeight="1" x14ac:dyDescent="0.2">
      <c r="A2822" s="193"/>
      <c r="B2822" s="196"/>
      <c r="C2822" s="193" t="s">
        <v>3148</v>
      </c>
      <c r="D2822" s="193">
        <v>1</v>
      </c>
      <c r="E2822" s="193"/>
      <c r="F2822" s="193"/>
      <c r="G2822" s="193"/>
      <c r="H2822" s="193"/>
      <c r="I2822" s="193"/>
      <c r="J2822" s="1"/>
      <c r="K2822" s="1"/>
      <c r="L2822" s="1"/>
      <c r="M2822" s="1"/>
    </row>
    <row r="2823" spans="1:13" ht="16.5" customHeight="1" x14ac:dyDescent="0.2">
      <c r="A2823" s="193" t="s">
        <v>3094</v>
      </c>
      <c r="B2823" s="196"/>
      <c r="C2823" s="193" t="s">
        <v>3099</v>
      </c>
      <c r="D2823" s="193">
        <v>1</v>
      </c>
      <c r="E2823" s="193"/>
      <c r="F2823" s="193"/>
      <c r="G2823" s="193"/>
      <c r="H2823" s="193" t="s">
        <v>3094</v>
      </c>
      <c r="I2823" s="193"/>
      <c r="J2823" s="1"/>
      <c r="K2823" s="1"/>
      <c r="L2823" s="1"/>
      <c r="M2823" s="1"/>
    </row>
    <row r="2824" spans="1:13" ht="16.5" customHeight="1" x14ac:dyDescent="0.2">
      <c r="A2824" s="193" t="s">
        <v>3094</v>
      </c>
      <c r="B2824" s="196"/>
      <c r="C2824" s="193" t="s">
        <v>3100</v>
      </c>
      <c r="D2824" s="193">
        <v>1</v>
      </c>
      <c r="E2824" s="193"/>
      <c r="F2824" s="193"/>
      <c r="G2824" s="193"/>
      <c r="H2824" s="193" t="s">
        <v>3094</v>
      </c>
      <c r="I2824" s="193"/>
      <c r="J2824" s="1"/>
      <c r="K2824" s="1"/>
      <c r="L2824" s="1"/>
      <c r="M2824" s="1"/>
    </row>
    <row r="2825" spans="1:13" ht="16.5" customHeight="1" x14ac:dyDescent="0.2">
      <c r="A2825" s="193" t="s">
        <v>3094</v>
      </c>
      <c r="B2825" s="196"/>
      <c r="C2825" s="193" t="s">
        <v>3104</v>
      </c>
      <c r="D2825" s="193"/>
      <c r="E2825" s="193">
        <v>5</v>
      </c>
      <c r="F2825" s="193"/>
      <c r="G2825" s="193"/>
      <c r="H2825" s="193" t="s">
        <v>3094</v>
      </c>
      <c r="I2825" s="193"/>
      <c r="J2825" s="1"/>
      <c r="K2825" s="1"/>
      <c r="L2825" s="1"/>
      <c r="M2825" s="1"/>
    </row>
    <row r="2826" spans="1:13" ht="16.5" customHeight="1" x14ac:dyDescent="0.2">
      <c r="A2826" s="193"/>
      <c r="B2826" s="196"/>
      <c r="C2826" s="193" t="s">
        <v>4013</v>
      </c>
      <c r="D2826" s="193"/>
      <c r="E2826" s="193">
        <v>5</v>
      </c>
      <c r="F2826" s="193"/>
      <c r="G2826" s="193"/>
      <c r="H2826" s="193"/>
      <c r="I2826" s="193"/>
      <c r="J2826" s="1"/>
      <c r="K2826" s="1"/>
      <c r="L2826" s="1"/>
      <c r="M2826" s="1"/>
    </row>
    <row r="2827" spans="1:13" ht="16.5" customHeight="1" x14ac:dyDescent="0.2">
      <c r="A2827" s="193"/>
      <c r="B2827" s="196"/>
      <c r="C2827" s="193" t="s">
        <v>4011</v>
      </c>
      <c r="D2827" s="193">
        <v>0.2</v>
      </c>
      <c r="E2827" s="193"/>
      <c r="F2827" s="193"/>
      <c r="G2827" s="193"/>
      <c r="H2827" s="193"/>
      <c r="I2827" s="193"/>
      <c r="J2827" s="1"/>
      <c r="K2827" s="1"/>
      <c r="L2827" s="1"/>
      <c r="M2827" s="1"/>
    </row>
    <row r="2828" spans="1:13" ht="16.5" customHeight="1" x14ac:dyDescent="0.2">
      <c r="A2828" s="193"/>
      <c r="B2828" s="196"/>
      <c r="C2828" s="193" t="s">
        <v>4042</v>
      </c>
      <c r="D2828" s="193">
        <v>1</v>
      </c>
      <c r="E2828" s="193"/>
      <c r="F2828" s="193"/>
      <c r="G2828" s="193"/>
      <c r="H2828" s="193"/>
      <c r="I2828" s="193"/>
      <c r="J2828" s="1"/>
      <c r="K2828" s="1"/>
      <c r="L2828" s="1"/>
      <c r="M2828" s="1"/>
    </row>
    <row r="2829" spans="1:13" ht="16.5" customHeight="1" x14ac:dyDescent="0.2">
      <c r="A2829" s="193" t="s">
        <v>3094</v>
      </c>
      <c r="B2829" s="196"/>
      <c r="C2829" s="193" t="s">
        <v>4012</v>
      </c>
      <c r="D2829" s="193">
        <f>SUM(D2821:D2824)</f>
        <v>3.2</v>
      </c>
      <c r="E2829" s="193"/>
      <c r="F2829" s="193"/>
      <c r="G2829" s="193"/>
      <c r="H2829" s="193" t="s">
        <v>3094</v>
      </c>
      <c r="I2829" s="193"/>
      <c r="J2829" s="1"/>
      <c r="K2829" s="1"/>
      <c r="L2829" s="1"/>
      <c r="M2829" s="1"/>
    </row>
    <row r="2830" spans="1:13" ht="16.5" customHeight="1" x14ac:dyDescent="0.2">
      <c r="A2830" s="193">
        <f>+A2816+1</f>
        <v>55144</v>
      </c>
      <c r="B2830" s="194" t="str">
        <f>VLOOKUP($A2830,'P-Partidas-MT'!$A:$C,2,0)</f>
        <v>Armado A20-T(1.0)</v>
      </c>
      <c r="C2830" s="195"/>
      <c r="D2830" s="195"/>
      <c r="E2830" s="195"/>
      <c r="F2830" s="195"/>
      <c r="G2830" s="195"/>
      <c r="H2830" s="195" t="s">
        <v>72</v>
      </c>
      <c r="I2830" s="195">
        <f>VLOOKUP(A2830,'P-Partidas-MT'!$A$72:$AE$804,31,0)</f>
        <v>3.5</v>
      </c>
      <c r="J2830" s="1"/>
      <c r="K2830" s="1"/>
      <c r="L2830" s="1"/>
      <c r="M2830" s="1"/>
    </row>
    <row r="2831" spans="1:13" ht="16.5" customHeight="1" x14ac:dyDescent="0.2">
      <c r="A2831" s="193" t="s">
        <v>3094</v>
      </c>
      <c r="B2831" s="196"/>
      <c r="C2831" s="193" t="s">
        <v>4048</v>
      </c>
      <c r="D2831" s="193"/>
      <c r="E2831" s="193">
        <v>0.04</v>
      </c>
      <c r="F2831" s="193"/>
      <c r="G2831" s="193"/>
      <c r="H2831" s="193" t="s">
        <v>3094</v>
      </c>
      <c r="I2831" s="193"/>
      <c r="J2831" s="1"/>
      <c r="K2831" s="1"/>
      <c r="L2831" s="1"/>
      <c r="M2831" s="1"/>
    </row>
    <row r="2832" spans="1:13" ht="16.5" customHeight="1" x14ac:dyDescent="0.2">
      <c r="A2832" s="193" t="s">
        <v>3094</v>
      </c>
      <c r="B2832" s="196"/>
      <c r="C2832" s="193" t="s">
        <v>3160</v>
      </c>
      <c r="D2832" s="193"/>
      <c r="E2832" s="193">
        <v>2E-3</v>
      </c>
      <c r="F2832" s="193"/>
      <c r="G2832" s="193"/>
      <c r="H2832" s="193" t="s">
        <v>3094</v>
      </c>
      <c r="I2832" s="193"/>
      <c r="J2832" s="1"/>
      <c r="K2832" s="1"/>
      <c r="L2832" s="1"/>
      <c r="M2832" s="1"/>
    </row>
    <row r="2833" spans="1:13" ht="16.5" customHeight="1" x14ac:dyDescent="0.2">
      <c r="A2833" s="193"/>
      <c r="B2833" s="196"/>
      <c r="C2833" s="193" t="s">
        <v>4055</v>
      </c>
      <c r="D2833" s="193"/>
      <c r="E2833" s="193">
        <v>1E-3</v>
      </c>
      <c r="F2833" s="193"/>
      <c r="G2833" s="193"/>
      <c r="H2833" s="193"/>
      <c r="I2833" s="193"/>
      <c r="J2833" s="1"/>
      <c r="K2833" s="1"/>
      <c r="L2833" s="1"/>
      <c r="M2833" s="1"/>
    </row>
    <row r="2834" spans="1:13" ht="16.5" customHeight="1" x14ac:dyDescent="0.2">
      <c r="A2834" s="193"/>
      <c r="B2834" s="196"/>
      <c r="C2834" s="193" t="s">
        <v>4047</v>
      </c>
      <c r="D2834" s="193"/>
      <c r="E2834" s="193">
        <v>4.7E-2</v>
      </c>
      <c r="F2834" s="193"/>
      <c r="G2834" s="193"/>
      <c r="H2834" s="193"/>
      <c r="I2834" s="193"/>
      <c r="J2834" s="1"/>
      <c r="K2834" s="1"/>
      <c r="L2834" s="1"/>
      <c r="M2834" s="1"/>
    </row>
    <row r="2835" spans="1:13" ht="16.5" customHeight="1" x14ac:dyDescent="0.2">
      <c r="A2835" s="193" t="s">
        <v>3094</v>
      </c>
      <c r="B2835" s="196"/>
      <c r="C2835" s="193" t="s">
        <v>3147</v>
      </c>
      <c r="D2835" s="193">
        <v>0.2</v>
      </c>
      <c r="E2835" s="193"/>
      <c r="F2835" s="193"/>
      <c r="G2835" s="193"/>
      <c r="H2835" s="193" t="s">
        <v>3094</v>
      </c>
      <c r="I2835" s="193"/>
      <c r="J2835" s="1"/>
      <c r="K2835" s="1"/>
      <c r="L2835" s="1"/>
      <c r="M2835" s="1"/>
    </row>
    <row r="2836" spans="1:13" ht="16.5" customHeight="1" x14ac:dyDescent="0.2">
      <c r="A2836" s="193"/>
      <c r="B2836" s="196"/>
      <c r="C2836" s="193" t="s">
        <v>3148</v>
      </c>
      <c r="D2836" s="193">
        <v>1</v>
      </c>
      <c r="E2836" s="193"/>
      <c r="F2836" s="193"/>
      <c r="G2836" s="193"/>
      <c r="H2836" s="193"/>
      <c r="I2836" s="193"/>
      <c r="J2836" s="1"/>
      <c r="K2836" s="1"/>
      <c r="L2836" s="1"/>
      <c r="M2836" s="1"/>
    </row>
    <row r="2837" spans="1:13" ht="16.5" customHeight="1" x14ac:dyDescent="0.2">
      <c r="A2837" s="193" t="s">
        <v>3094</v>
      </c>
      <c r="B2837" s="196"/>
      <c r="C2837" s="193" t="s">
        <v>3099</v>
      </c>
      <c r="D2837" s="193">
        <v>1</v>
      </c>
      <c r="E2837" s="193"/>
      <c r="F2837" s="193"/>
      <c r="G2837" s="193"/>
      <c r="H2837" s="193" t="s">
        <v>3094</v>
      </c>
      <c r="I2837" s="193"/>
      <c r="J2837" s="1"/>
      <c r="K2837" s="1"/>
      <c r="L2837" s="1"/>
      <c r="M2837" s="1"/>
    </row>
    <row r="2838" spans="1:13" ht="16.5" customHeight="1" x14ac:dyDescent="0.2">
      <c r="A2838" s="193" t="s">
        <v>3094</v>
      </c>
      <c r="B2838" s="196"/>
      <c r="C2838" s="193" t="s">
        <v>3100</v>
      </c>
      <c r="D2838" s="193">
        <v>1</v>
      </c>
      <c r="E2838" s="193"/>
      <c r="F2838" s="193"/>
      <c r="G2838" s="193"/>
      <c r="H2838" s="193" t="s">
        <v>3094</v>
      </c>
      <c r="I2838" s="193"/>
      <c r="J2838" s="1"/>
      <c r="K2838" s="1"/>
      <c r="L2838" s="1"/>
      <c r="M2838" s="1"/>
    </row>
    <row r="2839" spans="1:13" ht="16.5" customHeight="1" x14ac:dyDescent="0.2">
      <c r="A2839" s="193" t="s">
        <v>3094</v>
      </c>
      <c r="B2839" s="196"/>
      <c r="C2839" s="193" t="s">
        <v>3104</v>
      </c>
      <c r="D2839" s="193"/>
      <c r="E2839" s="193">
        <v>5</v>
      </c>
      <c r="F2839" s="193"/>
      <c r="G2839" s="193"/>
      <c r="H2839" s="193" t="s">
        <v>3094</v>
      </c>
      <c r="I2839" s="193"/>
      <c r="J2839" s="1"/>
      <c r="K2839" s="1"/>
      <c r="L2839" s="1"/>
      <c r="M2839" s="1"/>
    </row>
    <row r="2840" spans="1:13" ht="16.5" customHeight="1" x14ac:dyDescent="0.2">
      <c r="A2840" s="193"/>
      <c r="B2840" s="196"/>
      <c r="C2840" s="193" t="s">
        <v>4013</v>
      </c>
      <c r="D2840" s="193"/>
      <c r="E2840" s="193">
        <v>5</v>
      </c>
      <c r="F2840" s="193"/>
      <c r="G2840" s="193"/>
      <c r="H2840" s="193"/>
      <c r="I2840" s="193"/>
      <c r="J2840" s="1"/>
      <c r="K2840" s="1"/>
      <c r="L2840" s="1"/>
      <c r="M2840" s="1"/>
    </row>
    <row r="2841" spans="1:13" ht="16.5" customHeight="1" x14ac:dyDescent="0.2">
      <c r="A2841" s="193"/>
      <c r="B2841" s="196"/>
      <c r="C2841" s="193" t="s">
        <v>4011</v>
      </c>
      <c r="D2841" s="193">
        <v>0.2</v>
      </c>
      <c r="E2841" s="193"/>
      <c r="F2841" s="193"/>
      <c r="G2841" s="193"/>
      <c r="H2841" s="193"/>
      <c r="I2841" s="193"/>
      <c r="J2841" s="1"/>
      <c r="K2841" s="1"/>
      <c r="L2841" s="1"/>
      <c r="M2841" s="1"/>
    </row>
    <row r="2842" spans="1:13" ht="16.5" customHeight="1" x14ac:dyDescent="0.2">
      <c r="A2842" s="193"/>
      <c r="B2842" s="196"/>
      <c r="C2842" s="193" t="s">
        <v>4042</v>
      </c>
      <c r="D2842" s="193">
        <v>1</v>
      </c>
      <c r="E2842" s="193"/>
      <c r="F2842" s="193"/>
      <c r="G2842" s="193"/>
      <c r="H2842" s="193"/>
      <c r="I2842" s="193"/>
      <c r="J2842" s="1"/>
      <c r="K2842" s="1"/>
      <c r="L2842" s="1"/>
      <c r="M2842" s="1"/>
    </row>
    <row r="2843" spans="1:13" ht="16.5" customHeight="1" x14ac:dyDescent="0.2">
      <c r="A2843" s="193" t="s">
        <v>3094</v>
      </c>
      <c r="B2843" s="196"/>
      <c r="C2843" s="193" t="s">
        <v>4012</v>
      </c>
      <c r="D2843" s="193">
        <f>SUM(D2835:D2838)</f>
        <v>3.2</v>
      </c>
      <c r="E2843" s="193"/>
      <c r="F2843" s="193"/>
      <c r="G2843" s="193"/>
      <c r="H2843" s="193" t="s">
        <v>3094</v>
      </c>
      <c r="I2843" s="193"/>
      <c r="J2843" s="1"/>
      <c r="K2843" s="1"/>
      <c r="L2843" s="1"/>
      <c r="M2843" s="1"/>
    </row>
    <row r="2844" spans="1:13" ht="16.5" customHeight="1" x14ac:dyDescent="0.2">
      <c r="A2844" s="193">
        <f>+A2830+1</f>
        <v>55145</v>
      </c>
      <c r="B2844" s="194" t="str">
        <f>VLOOKUP($A2844,'P-Partidas-MT'!$A:$C,2,0)</f>
        <v>Armado A20-T(1.5)</v>
      </c>
      <c r="C2844" s="195"/>
      <c r="D2844" s="195"/>
      <c r="E2844" s="195"/>
      <c r="F2844" s="195"/>
      <c r="G2844" s="195"/>
      <c r="H2844" s="195" t="s">
        <v>72</v>
      </c>
      <c r="I2844" s="195">
        <f>VLOOKUP(A2844,'P-Partidas-MT'!$A$72:$AE$804,31,0)</f>
        <v>3.5</v>
      </c>
      <c r="J2844" s="1"/>
      <c r="K2844" s="1"/>
      <c r="L2844" s="1"/>
      <c r="M2844" s="1"/>
    </row>
    <row r="2845" spans="1:13" ht="16.5" customHeight="1" x14ac:dyDescent="0.2">
      <c r="A2845" s="193" t="s">
        <v>3094</v>
      </c>
      <c r="B2845" s="196"/>
      <c r="C2845" s="193" t="s">
        <v>4048</v>
      </c>
      <c r="D2845" s="193"/>
      <c r="E2845" s="193">
        <v>0.04</v>
      </c>
      <c r="F2845" s="193"/>
      <c r="G2845" s="193"/>
      <c r="H2845" s="193" t="s">
        <v>3094</v>
      </c>
      <c r="I2845" s="193"/>
      <c r="J2845" s="1"/>
      <c r="K2845" s="1"/>
      <c r="L2845" s="1"/>
      <c r="M2845" s="1"/>
    </row>
    <row r="2846" spans="1:13" ht="16.5" customHeight="1" x14ac:dyDescent="0.2">
      <c r="A2846" s="193" t="s">
        <v>3094</v>
      </c>
      <c r="B2846" s="196"/>
      <c r="C2846" s="193" t="s">
        <v>3160</v>
      </c>
      <c r="D2846" s="193"/>
      <c r="E2846" s="193">
        <v>2E-3</v>
      </c>
      <c r="F2846" s="193"/>
      <c r="G2846" s="193"/>
      <c r="H2846" s="193" t="s">
        <v>3094</v>
      </c>
      <c r="I2846" s="193"/>
      <c r="J2846" s="1"/>
      <c r="K2846" s="1"/>
      <c r="L2846" s="1"/>
      <c r="M2846" s="1"/>
    </row>
    <row r="2847" spans="1:13" ht="16.5" customHeight="1" x14ac:dyDescent="0.2">
      <c r="A2847" s="193"/>
      <c r="B2847" s="196"/>
      <c r="C2847" s="193" t="s">
        <v>4055</v>
      </c>
      <c r="D2847" s="193"/>
      <c r="E2847" s="193">
        <v>1E-3</v>
      </c>
      <c r="F2847" s="193"/>
      <c r="G2847" s="193"/>
      <c r="H2847" s="193"/>
      <c r="I2847" s="193"/>
      <c r="J2847" s="1"/>
      <c r="K2847" s="1"/>
      <c r="L2847" s="1"/>
      <c r="M2847" s="1"/>
    </row>
    <row r="2848" spans="1:13" ht="16.5" customHeight="1" x14ac:dyDescent="0.2">
      <c r="A2848" s="193"/>
      <c r="B2848" s="196"/>
      <c r="C2848" s="193" t="s">
        <v>4047</v>
      </c>
      <c r="D2848" s="193"/>
      <c r="E2848" s="193">
        <v>4.7E-2</v>
      </c>
      <c r="F2848" s="193"/>
      <c r="G2848" s="193"/>
      <c r="H2848" s="193"/>
      <c r="I2848" s="193"/>
      <c r="J2848" s="1"/>
      <c r="K2848" s="1"/>
      <c r="L2848" s="1"/>
      <c r="M2848" s="1"/>
    </row>
    <row r="2849" spans="1:13" ht="16.5" customHeight="1" x14ac:dyDescent="0.2">
      <c r="A2849" s="193" t="s">
        <v>3094</v>
      </c>
      <c r="B2849" s="196"/>
      <c r="C2849" s="193" t="s">
        <v>3147</v>
      </c>
      <c r="D2849" s="193">
        <v>0.2</v>
      </c>
      <c r="E2849" s="193"/>
      <c r="F2849" s="193"/>
      <c r="G2849" s="193"/>
      <c r="H2849" s="193" t="s">
        <v>3094</v>
      </c>
      <c r="I2849" s="193"/>
      <c r="J2849" s="1"/>
      <c r="K2849" s="1"/>
      <c r="L2849" s="1"/>
      <c r="M2849" s="1"/>
    </row>
    <row r="2850" spans="1:13" ht="16.5" customHeight="1" x14ac:dyDescent="0.2">
      <c r="A2850" s="193"/>
      <c r="B2850" s="196"/>
      <c r="C2850" s="193" t="s">
        <v>3148</v>
      </c>
      <c r="D2850" s="193">
        <v>1</v>
      </c>
      <c r="E2850" s="193"/>
      <c r="F2850" s="193"/>
      <c r="G2850" s="193"/>
      <c r="H2850" s="193"/>
      <c r="I2850" s="193"/>
      <c r="J2850" s="1"/>
      <c r="K2850" s="1"/>
      <c r="L2850" s="1"/>
      <c r="M2850" s="1"/>
    </row>
    <row r="2851" spans="1:13" ht="16.5" customHeight="1" x14ac:dyDescent="0.2">
      <c r="A2851" s="193" t="s">
        <v>3094</v>
      </c>
      <c r="B2851" s="196"/>
      <c r="C2851" s="193" t="s">
        <v>3099</v>
      </c>
      <c r="D2851" s="193">
        <v>1</v>
      </c>
      <c r="E2851" s="193"/>
      <c r="F2851" s="193"/>
      <c r="G2851" s="193"/>
      <c r="H2851" s="193" t="s">
        <v>3094</v>
      </c>
      <c r="I2851" s="193"/>
      <c r="J2851" s="1"/>
      <c r="K2851" s="1"/>
      <c r="L2851" s="1"/>
      <c r="M2851" s="1"/>
    </row>
    <row r="2852" spans="1:13" ht="16.5" customHeight="1" x14ac:dyDescent="0.2">
      <c r="A2852" s="193" t="s">
        <v>3094</v>
      </c>
      <c r="B2852" s="196"/>
      <c r="C2852" s="193" t="s">
        <v>3100</v>
      </c>
      <c r="D2852" s="193">
        <v>1</v>
      </c>
      <c r="E2852" s="193"/>
      <c r="F2852" s="193"/>
      <c r="G2852" s="193"/>
      <c r="H2852" s="193" t="s">
        <v>3094</v>
      </c>
      <c r="I2852" s="193"/>
      <c r="J2852" s="1"/>
      <c r="K2852" s="1"/>
      <c r="L2852" s="1"/>
      <c r="M2852" s="1"/>
    </row>
    <row r="2853" spans="1:13" ht="16.5" customHeight="1" x14ac:dyDescent="0.2">
      <c r="A2853" s="193" t="s">
        <v>3094</v>
      </c>
      <c r="B2853" s="196"/>
      <c r="C2853" s="193" t="s">
        <v>3104</v>
      </c>
      <c r="D2853" s="193"/>
      <c r="E2853" s="193">
        <v>5</v>
      </c>
      <c r="F2853" s="193"/>
      <c r="G2853" s="193"/>
      <c r="H2853" s="193" t="s">
        <v>3094</v>
      </c>
      <c r="I2853" s="193"/>
      <c r="J2853" s="1"/>
      <c r="K2853" s="1"/>
      <c r="L2853" s="1"/>
      <c r="M2853" s="1"/>
    </row>
    <row r="2854" spans="1:13" ht="16.5" customHeight="1" x14ac:dyDescent="0.2">
      <c r="A2854" s="193"/>
      <c r="B2854" s="196"/>
      <c r="C2854" s="193" t="s">
        <v>4013</v>
      </c>
      <c r="D2854" s="193"/>
      <c r="E2854" s="193">
        <v>5</v>
      </c>
      <c r="F2854" s="193"/>
      <c r="G2854" s="193"/>
      <c r="H2854" s="193"/>
      <c r="I2854" s="193"/>
      <c r="J2854" s="1"/>
      <c r="K2854" s="1"/>
      <c r="L2854" s="1"/>
      <c r="M2854" s="1"/>
    </row>
    <row r="2855" spans="1:13" ht="16.5" customHeight="1" x14ac:dyDescent="0.2">
      <c r="A2855" s="193"/>
      <c r="B2855" s="196"/>
      <c r="C2855" s="193" t="s">
        <v>4011</v>
      </c>
      <c r="D2855" s="193">
        <v>0.2</v>
      </c>
      <c r="E2855" s="193"/>
      <c r="F2855" s="193"/>
      <c r="G2855" s="193"/>
      <c r="H2855" s="193"/>
      <c r="I2855" s="193"/>
      <c r="J2855" s="1"/>
      <c r="K2855" s="1"/>
      <c r="L2855" s="1"/>
      <c r="M2855" s="1"/>
    </row>
    <row r="2856" spans="1:13" ht="16.5" customHeight="1" x14ac:dyDescent="0.2">
      <c r="A2856" s="193"/>
      <c r="B2856" s="196"/>
      <c r="C2856" s="193" t="s">
        <v>4042</v>
      </c>
      <c r="D2856" s="193">
        <v>1</v>
      </c>
      <c r="E2856" s="193"/>
      <c r="F2856" s="193"/>
      <c r="G2856" s="193"/>
      <c r="H2856" s="193"/>
      <c r="I2856" s="193"/>
      <c r="J2856" s="1"/>
      <c r="K2856" s="1"/>
      <c r="L2856" s="1"/>
      <c r="M2856" s="1"/>
    </row>
    <row r="2857" spans="1:13" ht="16.5" customHeight="1" x14ac:dyDescent="0.2">
      <c r="A2857" s="193" t="s">
        <v>3094</v>
      </c>
      <c r="B2857" s="196"/>
      <c r="C2857" s="193" t="s">
        <v>4012</v>
      </c>
      <c r="D2857" s="193">
        <f>SUM(D2849:D2852)</f>
        <v>3.2</v>
      </c>
      <c r="E2857" s="193"/>
      <c r="F2857" s="193"/>
      <c r="G2857" s="193"/>
      <c r="H2857" s="193" t="s">
        <v>3094</v>
      </c>
      <c r="I2857" s="193"/>
      <c r="J2857" s="1"/>
      <c r="K2857" s="1"/>
      <c r="L2857" s="1"/>
      <c r="M2857" s="1"/>
    </row>
    <row r="2858" spans="1:13" ht="15.75" customHeight="1" x14ac:dyDescent="0.2">
      <c r="A2858" s="193">
        <f>+A2844+1</f>
        <v>55146</v>
      </c>
      <c r="B2858" s="194" t="str">
        <f>VLOOKUP($A2858,'P-Partidas-MT'!$A:$C,2,0)</f>
        <v>Armado A23(1.2)</v>
      </c>
      <c r="C2858" s="195"/>
      <c r="D2858" s="195"/>
      <c r="E2858" s="195"/>
      <c r="F2858" s="195"/>
      <c r="G2858" s="195"/>
      <c r="H2858" s="195" t="s">
        <v>72</v>
      </c>
      <c r="I2858" s="195">
        <f>VLOOKUP(A2858,'P-Partidas-MT'!$A$72:$AE$804,31,0)</f>
        <v>4.8</v>
      </c>
      <c r="J2858" s="1"/>
      <c r="K2858" s="1"/>
      <c r="L2858" s="1"/>
      <c r="M2858" s="1"/>
    </row>
    <row r="2859" spans="1:13" ht="15.75" customHeight="1" x14ac:dyDescent="0.2">
      <c r="A2859" s="193" t="s">
        <v>3094</v>
      </c>
      <c r="B2859" s="196"/>
      <c r="C2859" s="193" t="s">
        <v>4048</v>
      </c>
      <c r="D2859" s="193"/>
      <c r="E2859" s="193">
        <v>0.04</v>
      </c>
      <c r="F2859" s="193"/>
      <c r="G2859" s="193"/>
      <c r="H2859" s="193" t="s">
        <v>3094</v>
      </c>
      <c r="I2859" s="193"/>
      <c r="J2859" s="1"/>
      <c r="K2859" s="1"/>
      <c r="L2859" s="1"/>
      <c r="M2859" s="1"/>
    </row>
    <row r="2860" spans="1:13" ht="15.75" customHeight="1" x14ac:dyDescent="0.2">
      <c r="A2860" s="193" t="s">
        <v>3094</v>
      </c>
      <c r="B2860" s="196"/>
      <c r="C2860" s="193" t="s">
        <v>3160</v>
      </c>
      <c r="D2860" s="193"/>
      <c r="E2860" s="193">
        <v>2E-3</v>
      </c>
      <c r="F2860" s="193"/>
      <c r="G2860" s="193"/>
      <c r="H2860" s="193" t="s">
        <v>3094</v>
      </c>
      <c r="I2860" s="193"/>
      <c r="J2860" s="1"/>
      <c r="K2860" s="1"/>
      <c r="L2860" s="1"/>
      <c r="M2860" s="1"/>
    </row>
    <row r="2861" spans="1:13" ht="15.75" customHeight="1" x14ac:dyDescent="0.2">
      <c r="A2861" s="193"/>
      <c r="B2861" s="196"/>
      <c r="C2861" s="193" t="s">
        <v>4055</v>
      </c>
      <c r="D2861" s="193"/>
      <c r="E2861" s="193">
        <v>1E-3</v>
      </c>
      <c r="F2861" s="193"/>
      <c r="G2861" s="193"/>
      <c r="H2861" s="193"/>
      <c r="I2861" s="193"/>
      <c r="J2861" s="1"/>
      <c r="K2861" s="1"/>
      <c r="L2861" s="1"/>
      <c r="M2861" s="1"/>
    </row>
    <row r="2862" spans="1:13" ht="15.75" customHeight="1" x14ac:dyDescent="0.2">
      <c r="A2862" s="193"/>
      <c r="B2862" s="196"/>
      <c r="C2862" s="193" t="s">
        <v>4047</v>
      </c>
      <c r="D2862" s="193"/>
      <c r="E2862" s="193">
        <v>4.7E-2</v>
      </c>
      <c r="F2862" s="193"/>
      <c r="G2862" s="193"/>
      <c r="H2862" s="193"/>
      <c r="I2862" s="193"/>
      <c r="J2862" s="1"/>
      <c r="K2862" s="1"/>
      <c r="L2862" s="1"/>
      <c r="M2862" s="1"/>
    </row>
    <row r="2863" spans="1:13" ht="15.75" customHeight="1" x14ac:dyDescent="0.2">
      <c r="A2863" s="193" t="s">
        <v>3094</v>
      </c>
      <c r="B2863" s="196"/>
      <c r="C2863" s="193" t="s">
        <v>3147</v>
      </c>
      <c r="D2863" s="193">
        <v>0.2</v>
      </c>
      <c r="E2863" s="193"/>
      <c r="F2863" s="193"/>
      <c r="G2863" s="193"/>
      <c r="H2863" s="193" t="s">
        <v>3094</v>
      </c>
      <c r="I2863" s="193"/>
      <c r="J2863" s="1"/>
      <c r="K2863" s="1"/>
      <c r="L2863" s="1"/>
      <c r="M2863" s="1"/>
    </row>
    <row r="2864" spans="1:13" ht="15.75" customHeight="1" x14ac:dyDescent="0.2">
      <c r="A2864" s="193"/>
      <c r="B2864" s="196"/>
      <c r="C2864" s="193" t="s">
        <v>3148</v>
      </c>
      <c r="D2864" s="193">
        <v>1</v>
      </c>
      <c r="E2864" s="193"/>
      <c r="F2864" s="193"/>
      <c r="G2864" s="193"/>
      <c r="H2864" s="193"/>
      <c r="I2864" s="193"/>
      <c r="J2864" s="1"/>
      <c r="K2864" s="1"/>
      <c r="L2864" s="1"/>
      <c r="M2864" s="1"/>
    </row>
    <row r="2865" spans="1:13" ht="15.75" customHeight="1" x14ac:dyDescent="0.2">
      <c r="A2865" s="193" t="s">
        <v>3094</v>
      </c>
      <c r="B2865" s="196"/>
      <c r="C2865" s="193" t="s">
        <v>3099</v>
      </c>
      <c r="D2865" s="193">
        <v>1</v>
      </c>
      <c r="E2865" s="193"/>
      <c r="F2865" s="193"/>
      <c r="G2865" s="193"/>
      <c r="H2865" s="193" t="s">
        <v>3094</v>
      </c>
      <c r="I2865" s="193"/>
      <c r="J2865" s="1"/>
      <c r="K2865" s="1"/>
      <c r="L2865" s="1"/>
      <c r="M2865" s="1"/>
    </row>
    <row r="2866" spans="1:13" ht="15.75" customHeight="1" x14ac:dyDescent="0.2">
      <c r="A2866" s="193" t="s">
        <v>3094</v>
      </c>
      <c r="B2866" s="196"/>
      <c r="C2866" s="193" t="s">
        <v>3100</v>
      </c>
      <c r="D2866" s="193">
        <v>1</v>
      </c>
      <c r="E2866" s="193"/>
      <c r="F2866" s="193"/>
      <c r="G2866" s="193"/>
      <c r="H2866" s="193" t="s">
        <v>3094</v>
      </c>
      <c r="I2866" s="193"/>
      <c r="J2866" s="1"/>
      <c r="K2866" s="1"/>
      <c r="L2866" s="1"/>
      <c r="M2866" s="1"/>
    </row>
    <row r="2867" spans="1:13" ht="15.75" customHeight="1" x14ac:dyDescent="0.2">
      <c r="A2867" s="193" t="s">
        <v>3094</v>
      </c>
      <c r="B2867" s="196"/>
      <c r="C2867" s="193" t="s">
        <v>3104</v>
      </c>
      <c r="D2867" s="193"/>
      <c r="E2867" s="193">
        <v>5</v>
      </c>
      <c r="F2867" s="193"/>
      <c r="G2867" s="193"/>
      <c r="H2867" s="193" t="s">
        <v>3094</v>
      </c>
      <c r="I2867" s="193"/>
      <c r="J2867" s="1"/>
      <c r="K2867" s="1"/>
      <c r="L2867" s="1"/>
      <c r="M2867" s="1"/>
    </row>
    <row r="2868" spans="1:13" ht="15.75" customHeight="1" x14ac:dyDescent="0.2">
      <c r="A2868" s="193"/>
      <c r="B2868" s="196"/>
      <c r="C2868" s="193" t="s">
        <v>4013</v>
      </c>
      <c r="D2868" s="193"/>
      <c r="E2868" s="193">
        <v>5</v>
      </c>
      <c r="F2868" s="193"/>
      <c r="G2868" s="193"/>
      <c r="H2868" s="193"/>
      <c r="I2868" s="193"/>
      <c r="J2868" s="1"/>
      <c r="K2868" s="1"/>
      <c r="L2868" s="1"/>
      <c r="M2868" s="1"/>
    </row>
    <row r="2869" spans="1:13" ht="15.75" customHeight="1" x14ac:dyDescent="0.2">
      <c r="A2869" s="193"/>
      <c r="B2869" s="196"/>
      <c r="C2869" s="193" t="s">
        <v>4011</v>
      </c>
      <c r="D2869" s="193">
        <v>0.2</v>
      </c>
      <c r="E2869" s="193"/>
      <c r="F2869" s="193"/>
      <c r="G2869" s="193"/>
      <c r="H2869" s="193"/>
      <c r="I2869" s="193"/>
      <c r="J2869" s="1"/>
      <c r="K2869" s="1"/>
      <c r="L2869" s="1"/>
      <c r="M2869" s="1"/>
    </row>
    <row r="2870" spans="1:13" ht="15.75" customHeight="1" x14ac:dyDescent="0.2">
      <c r="A2870" s="193"/>
      <c r="B2870" s="196"/>
      <c r="C2870" s="193" t="s">
        <v>4042</v>
      </c>
      <c r="D2870" s="193">
        <v>1</v>
      </c>
      <c r="E2870" s="193"/>
      <c r="F2870" s="193"/>
      <c r="G2870" s="193"/>
      <c r="H2870" s="193"/>
      <c r="I2870" s="193"/>
      <c r="J2870" s="1"/>
      <c r="K2870" s="1"/>
      <c r="L2870" s="1"/>
      <c r="M2870" s="1"/>
    </row>
    <row r="2871" spans="1:13" ht="15.75" customHeight="1" x14ac:dyDescent="0.2">
      <c r="A2871" s="193" t="s">
        <v>3094</v>
      </c>
      <c r="B2871" s="196"/>
      <c r="C2871" s="193" t="s">
        <v>4012</v>
      </c>
      <c r="D2871" s="193">
        <f>SUM(D2863:D2866)</f>
        <v>3.2</v>
      </c>
      <c r="E2871" s="193"/>
      <c r="F2871" s="193"/>
      <c r="G2871" s="193"/>
      <c r="H2871" s="193" t="s">
        <v>3094</v>
      </c>
      <c r="I2871" s="193"/>
      <c r="J2871" s="1"/>
      <c r="K2871" s="1"/>
      <c r="L2871" s="1"/>
      <c r="M2871" s="1"/>
    </row>
    <row r="2872" spans="1:13" ht="15.75" customHeight="1" x14ac:dyDescent="0.2">
      <c r="A2872" s="193">
        <f>+A2858+1</f>
        <v>55147</v>
      </c>
      <c r="B2872" s="194" t="str">
        <f>VLOOKUP($A2872,'P-Partidas-MT'!$A:$C,2,0)</f>
        <v>Armado A23(1.5)</v>
      </c>
      <c r="C2872" s="195"/>
      <c r="D2872" s="195"/>
      <c r="E2872" s="195"/>
      <c r="F2872" s="195"/>
      <c r="G2872" s="195"/>
      <c r="H2872" s="195" t="s">
        <v>72</v>
      </c>
      <c r="I2872" s="195">
        <f>VLOOKUP(A2872,'P-Partidas-MT'!$A$72:$AE$804,31,0)</f>
        <v>4.5999999999999996</v>
      </c>
      <c r="J2872" s="1"/>
      <c r="K2872" s="1"/>
      <c r="L2872" s="1"/>
      <c r="M2872" s="1"/>
    </row>
    <row r="2873" spans="1:13" ht="15.75" customHeight="1" x14ac:dyDescent="0.2">
      <c r="A2873" s="193" t="s">
        <v>3094</v>
      </c>
      <c r="B2873" s="196"/>
      <c r="C2873" s="193" t="s">
        <v>4048</v>
      </c>
      <c r="D2873" s="193"/>
      <c r="E2873" s="193">
        <v>0.04</v>
      </c>
      <c r="F2873" s="193"/>
      <c r="G2873" s="193"/>
      <c r="H2873" s="193" t="s">
        <v>3094</v>
      </c>
      <c r="I2873" s="193"/>
      <c r="J2873" s="1"/>
      <c r="K2873" s="1"/>
      <c r="L2873" s="1"/>
      <c r="M2873" s="1"/>
    </row>
    <row r="2874" spans="1:13" ht="15.75" customHeight="1" x14ac:dyDescent="0.2">
      <c r="A2874" s="193" t="s">
        <v>3094</v>
      </c>
      <c r="B2874" s="196"/>
      <c r="C2874" s="193" t="s">
        <v>3160</v>
      </c>
      <c r="D2874" s="193"/>
      <c r="E2874" s="193">
        <v>2E-3</v>
      </c>
      <c r="F2874" s="193"/>
      <c r="G2874" s="193"/>
      <c r="H2874" s="193" t="s">
        <v>3094</v>
      </c>
      <c r="I2874" s="193"/>
      <c r="J2874" s="1"/>
      <c r="K2874" s="1"/>
      <c r="L2874" s="1"/>
      <c r="M2874" s="1"/>
    </row>
    <row r="2875" spans="1:13" ht="15.75" customHeight="1" x14ac:dyDescent="0.2">
      <c r="A2875" s="193"/>
      <c r="B2875" s="196"/>
      <c r="C2875" s="193" t="s">
        <v>4055</v>
      </c>
      <c r="D2875" s="193"/>
      <c r="E2875" s="193">
        <v>1E-3</v>
      </c>
      <c r="F2875" s="193"/>
      <c r="G2875" s="193"/>
      <c r="H2875" s="193"/>
      <c r="I2875" s="193"/>
      <c r="J2875" s="1"/>
      <c r="K2875" s="1"/>
      <c r="L2875" s="1"/>
      <c r="M2875" s="1"/>
    </row>
    <row r="2876" spans="1:13" ht="15.75" customHeight="1" x14ac:dyDescent="0.2">
      <c r="A2876" s="193"/>
      <c r="B2876" s="196"/>
      <c r="C2876" s="193" t="s">
        <v>4047</v>
      </c>
      <c r="D2876" s="193"/>
      <c r="E2876" s="193">
        <v>4.7E-2</v>
      </c>
      <c r="F2876" s="193"/>
      <c r="G2876" s="193"/>
      <c r="H2876" s="193"/>
      <c r="I2876" s="193"/>
      <c r="J2876" s="1"/>
      <c r="K2876" s="1"/>
      <c r="L2876" s="1"/>
      <c r="M2876" s="1"/>
    </row>
    <row r="2877" spans="1:13" ht="15.75" customHeight="1" x14ac:dyDescent="0.2">
      <c r="A2877" s="193" t="s">
        <v>3094</v>
      </c>
      <c r="B2877" s="196"/>
      <c r="C2877" s="193" t="s">
        <v>3147</v>
      </c>
      <c r="D2877" s="193">
        <v>0.2</v>
      </c>
      <c r="E2877" s="193"/>
      <c r="F2877" s="193"/>
      <c r="G2877" s="193"/>
      <c r="H2877" s="193" t="s">
        <v>3094</v>
      </c>
      <c r="I2877" s="193"/>
      <c r="J2877" s="1"/>
      <c r="K2877" s="1"/>
      <c r="L2877" s="1"/>
      <c r="M2877" s="1"/>
    </row>
    <row r="2878" spans="1:13" ht="15.75" customHeight="1" x14ac:dyDescent="0.2">
      <c r="A2878" s="193"/>
      <c r="B2878" s="196"/>
      <c r="C2878" s="193" t="s">
        <v>3148</v>
      </c>
      <c r="D2878" s="193">
        <v>1</v>
      </c>
      <c r="E2878" s="193"/>
      <c r="F2878" s="193"/>
      <c r="G2878" s="193"/>
      <c r="H2878" s="193"/>
      <c r="I2878" s="193"/>
      <c r="J2878" s="1"/>
      <c r="K2878" s="1"/>
      <c r="L2878" s="1"/>
      <c r="M2878" s="1"/>
    </row>
    <row r="2879" spans="1:13" ht="15.75" customHeight="1" x14ac:dyDescent="0.2">
      <c r="A2879" s="193" t="s">
        <v>3094</v>
      </c>
      <c r="B2879" s="196"/>
      <c r="C2879" s="193" t="s">
        <v>3099</v>
      </c>
      <c r="D2879" s="193">
        <v>1</v>
      </c>
      <c r="E2879" s="193"/>
      <c r="F2879" s="193"/>
      <c r="G2879" s="193"/>
      <c r="H2879" s="193" t="s">
        <v>3094</v>
      </c>
      <c r="I2879" s="193"/>
      <c r="J2879" s="1"/>
      <c r="K2879" s="1"/>
      <c r="L2879" s="1"/>
      <c r="M2879" s="1"/>
    </row>
    <row r="2880" spans="1:13" ht="15.75" customHeight="1" x14ac:dyDescent="0.2">
      <c r="A2880" s="193" t="s">
        <v>3094</v>
      </c>
      <c r="B2880" s="196"/>
      <c r="C2880" s="193" t="s">
        <v>3100</v>
      </c>
      <c r="D2880" s="193">
        <v>1</v>
      </c>
      <c r="E2880" s="193"/>
      <c r="F2880" s="193"/>
      <c r="G2880" s="193"/>
      <c r="H2880" s="193" t="s">
        <v>3094</v>
      </c>
      <c r="I2880" s="193"/>
      <c r="J2880" s="1"/>
      <c r="K2880" s="1"/>
      <c r="L2880" s="1"/>
      <c r="M2880" s="1"/>
    </row>
    <row r="2881" spans="1:13" ht="15.75" customHeight="1" x14ac:dyDescent="0.2">
      <c r="A2881" s="193" t="s">
        <v>3094</v>
      </c>
      <c r="B2881" s="196"/>
      <c r="C2881" s="193" t="s">
        <v>3104</v>
      </c>
      <c r="D2881" s="193"/>
      <c r="E2881" s="193">
        <v>5</v>
      </c>
      <c r="F2881" s="193"/>
      <c r="G2881" s="193"/>
      <c r="H2881" s="193" t="s">
        <v>3094</v>
      </c>
      <c r="I2881" s="193"/>
      <c r="J2881" s="1"/>
      <c r="K2881" s="1"/>
      <c r="L2881" s="1"/>
      <c r="M2881" s="1"/>
    </row>
    <row r="2882" spans="1:13" ht="15.75" customHeight="1" x14ac:dyDescent="0.2">
      <c r="A2882" s="193"/>
      <c r="B2882" s="196"/>
      <c r="C2882" s="193" t="s">
        <v>4013</v>
      </c>
      <c r="D2882" s="193"/>
      <c r="E2882" s="193">
        <v>5</v>
      </c>
      <c r="F2882" s="193"/>
      <c r="G2882" s="193"/>
      <c r="H2882" s="193"/>
      <c r="I2882" s="193"/>
      <c r="J2882" s="1"/>
      <c r="K2882" s="1"/>
      <c r="L2882" s="1"/>
      <c r="M2882" s="1"/>
    </row>
    <row r="2883" spans="1:13" ht="15.75" customHeight="1" x14ac:dyDescent="0.2">
      <c r="A2883" s="193"/>
      <c r="B2883" s="196"/>
      <c r="C2883" s="193" t="s">
        <v>4011</v>
      </c>
      <c r="D2883" s="193">
        <v>0.2</v>
      </c>
      <c r="E2883" s="193"/>
      <c r="F2883" s="193"/>
      <c r="G2883" s="193"/>
      <c r="H2883" s="193"/>
      <c r="I2883" s="193"/>
      <c r="J2883" s="1"/>
      <c r="K2883" s="1"/>
      <c r="L2883" s="1"/>
      <c r="M2883" s="1"/>
    </row>
    <row r="2884" spans="1:13" ht="15.75" customHeight="1" x14ac:dyDescent="0.2">
      <c r="A2884" s="193"/>
      <c r="B2884" s="196"/>
      <c r="C2884" s="193" t="s">
        <v>4042</v>
      </c>
      <c r="D2884" s="193">
        <v>1</v>
      </c>
      <c r="E2884" s="193"/>
      <c r="F2884" s="193"/>
      <c r="G2884" s="193"/>
      <c r="H2884" s="193"/>
      <c r="I2884" s="193"/>
      <c r="J2884" s="1"/>
      <c r="K2884" s="1"/>
      <c r="L2884" s="1"/>
      <c r="M2884" s="1"/>
    </row>
    <row r="2885" spans="1:13" ht="15.75" customHeight="1" x14ac:dyDescent="0.2">
      <c r="A2885" s="193" t="s">
        <v>3094</v>
      </c>
      <c r="B2885" s="196"/>
      <c r="C2885" s="193" t="s">
        <v>4012</v>
      </c>
      <c r="D2885" s="193">
        <f>SUM(D2877:D2880)</f>
        <v>3.2</v>
      </c>
      <c r="E2885" s="193"/>
      <c r="F2885" s="193"/>
      <c r="G2885" s="193"/>
      <c r="H2885" s="193" t="s">
        <v>3094</v>
      </c>
      <c r="I2885" s="193"/>
      <c r="J2885" s="1"/>
      <c r="K2885" s="1"/>
      <c r="L2885" s="1"/>
      <c r="M2885" s="1"/>
    </row>
    <row r="2886" spans="1:13" ht="15.75" customHeight="1" x14ac:dyDescent="0.2">
      <c r="A2886" s="193">
        <f>+A2872+1</f>
        <v>55148</v>
      </c>
      <c r="B2886" s="194" t="str">
        <f>VLOOKUP($A2886,'P-Partidas-MT'!$A:$C,2,0)</f>
        <v>Armado A23(2.0)</v>
      </c>
      <c r="C2886" s="195"/>
      <c r="D2886" s="195"/>
      <c r="E2886" s="195"/>
      <c r="F2886" s="195"/>
      <c r="G2886" s="195"/>
      <c r="H2886" s="195" t="s">
        <v>72</v>
      </c>
      <c r="I2886" s="195">
        <f>VLOOKUP(A2886,'P-Partidas-MT'!$A$72:$AE$804,31,0)</f>
        <v>4.5999999999999996</v>
      </c>
      <c r="J2886" s="1"/>
      <c r="K2886" s="1"/>
      <c r="L2886" s="1"/>
      <c r="M2886" s="1"/>
    </row>
    <row r="2887" spans="1:13" ht="15.75" customHeight="1" x14ac:dyDescent="0.2">
      <c r="A2887" s="193" t="s">
        <v>3094</v>
      </c>
      <c r="B2887" s="196"/>
      <c r="C2887" s="193" t="s">
        <v>4048</v>
      </c>
      <c r="D2887" s="193"/>
      <c r="E2887" s="193">
        <v>0.04</v>
      </c>
      <c r="F2887" s="193"/>
      <c r="G2887" s="193"/>
      <c r="H2887" s="193" t="s">
        <v>3094</v>
      </c>
      <c r="I2887" s="193"/>
      <c r="J2887" s="1"/>
      <c r="K2887" s="1"/>
      <c r="L2887" s="1"/>
      <c r="M2887" s="1"/>
    </row>
    <row r="2888" spans="1:13" ht="15.75" customHeight="1" x14ac:dyDescent="0.2">
      <c r="A2888" s="193" t="s">
        <v>3094</v>
      </c>
      <c r="B2888" s="196"/>
      <c r="C2888" s="193" t="s">
        <v>3160</v>
      </c>
      <c r="D2888" s="193"/>
      <c r="E2888" s="193">
        <v>2E-3</v>
      </c>
      <c r="F2888" s="193"/>
      <c r="G2888" s="193"/>
      <c r="H2888" s="193" t="s">
        <v>3094</v>
      </c>
      <c r="I2888" s="193"/>
      <c r="J2888" s="1"/>
      <c r="K2888" s="1"/>
      <c r="L2888" s="1"/>
      <c r="M2888" s="1"/>
    </row>
    <row r="2889" spans="1:13" ht="15.75" customHeight="1" x14ac:dyDescent="0.2">
      <c r="A2889" s="193"/>
      <c r="B2889" s="196"/>
      <c r="C2889" s="193" t="s">
        <v>4055</v>
      </c>
      <c r="D2889" s="193"/>
      <c r="E2889" s="193">
        <v>1E-3</v>
      </c>
      <c r="F2889" s="193"/>
      <c r="G2889" s="193"/>
      <c r="H2889" s="193"/>
      <c r="I2889" s="193"/>
      <c r="J2889" s="1"/>
      <c r="K2889" s="1"/>
      <c r="L2889" s="1"/>
      <c r="M2889" s="1"/>
    </row>
    <row r="2890" spans="1:13" ht="15.75" customHeight="1" x14ac:dyDescent="0.2">
      <c r="A2890" s="193"/>
      <c r="B2890" s="196"/>
      <c r="C2890" s="193" t="s">
        <v>4047</v>
      </c>
      <c r="D2890" s="193"/>
      <c r="E2890" s="193">
        <v>4.7E-2</v>
      </c>
      <c r="F2890" s="193"/>
      <c r="G2890" s="193"/>
      <c r="H2890" s="193"/>
      <c r="I2890" s="193"/>
      <c r="J2890" s="1"/>
      <c r="K2890" s="1"/>
      <c r="L2890" s="1"/>
      <c r="M2890" s="1"/>
    </row>
    <row r="2891" spans="1:13" ht="15.75" customHeight="1" x14ac:dyDescent="0.2">
      <c r="A2891" s="193" t="s">
        <v>3094</v>
      </c>
      <c r="B2891" s="196"/>
      <c r="C2891" s="193" t="s">
        <v>3147</v>
      </c>
      <c r="D2891" s="193">
        <v>0.2</v>
      </c>
      <c r="E2891" s="193"/>
      <c r="F2891" s="193"/>
      <c r="G2891" s="193"/>
      <c r="H2891" s="193" t="s">
        <v>3094</v>
      </c>
      <c r="I2891" s="193"/>
      <c r="J2891" s="1"/>
      <c r="K2891" s="1"/>
      <c r="L2891" s="1"/>
      <c r="M2891" s="1"/>
    </row>
    <row r="2892" spans="1:13" ht="15.75" customHeight="1" x14ac:dyDescent="0.2">
      <c r="A2892" s="193"/>
      <c r="B2892" s="196"/>
      <c r="C2892" s="193" t="s">
        <v>3148</v>
      </c>
      <c r="D2892" s="193">
        <v>1</v>
      </c>
      <c r="E2892" s="193"/>
      <c r="F2892" s="193"/>
      <c r="G2892" s="193"/>
      <c r="H2892" s="193"/>
      <c r="I2892" s="193"/>
      <c r="J2892" s="1"/>
      <c r="K2892" s="1"/>
      <c r="L2892" s="1"/>
      <c r="M2892" s="1"/>
    </row>
    <row r="2893" spans="1:13" ht="15.75" customHeight="1" x14ac:dyDescent="0.2">
      <c r="A2893" s="193" t="s">
        <v>3094</v>
      </c>
      <c r="B2893" s="196"/>
      <c r="C2893" s="193" t="s">
        <v>3099</v>
      </c>
      <c r="D2893" s="193">
        <v>1</v>
      </c>
      <c r="E2893" s="193"/>
      <c r="F2893" s="193"/>
      <c r="G2893" s="193"/>
      <c r="H2893" s="193" t="s">
        <v>3094</v>
      </c>
      <c r="I2893" s="193"/>
      <c r="J2893" s="1"/>
      <c r="K2893" s="1"/>
      <c r="L2893" s="1"/>
      <c r="M2893" s="1"/>
    </row>
    <row r="2894" spans="1:13" ht="15.75" customHeight="1" x14ac:dyDescent="0.2">
      <c r="A2894" s="193" t="s">
        <v>3094</v>
      </c>
      <c r="B2894" s="196"/>
      <c r="C2894" s="193" t="s">
        <v>3100</v>
      </c>
      <c r="D2894" s="193">
        <v>1</v>
      </c>
      <c r="E2894" s="193"/>
      <c r="F2894" s="193"/>
      <c r="G2894" s="193"/>
      <c r="H2894" s="193" t="s">
        <v>3094</v>
      </c>
      <c r="I2894" s="193"/>
      <c r="J2894" s="1"/>
      <c r="K2894" s="1"/>
      <c r="L2894" s="1"/>
      <c r="M2894" s="1"/>
    </row>
    <row r="2895" spans="1:13" ht="15.75" customHeight="1" x14ac:dyDescent="0.2">
      <c r="A2895" s="193" t="s">
        <v>3094</v>
      </c>
      <c r="B2895" s="196"/>
      <c r="C2895" s="193" t="s">
        <v>3104</v>
      </c>
      <c r="D2895" s="193"/>
      <c r="E2895" s="193">
        <v>5</v>
      </c>
      <c r="F2895" s="193"/>
      <c r="G2895" s="193"/>
      <c r="H2895" s="193" t="s">
        <v>3094</v>
      </c>
      <c r="I2895" s="193"/>
      <c r="J2895" s="1"/>
      <c r="K2895" s="1"/>
      <c r="L2895" s="1"/>
      <c r="M2895" s="1"/>
    </row>
    <row r="2896" spans="1:13" ht="15.75" customHeight="1" x14ac:dyDescent="0.2">
      <c r="A2896" s="193"/>
      <c r="B2896" s="196"/>
      <c r="C2896" s="193" t="s">
        <v>4013</v>
      </c>
      <c r="D2896" s="193"/>
      <c r="E2896" s="193">
        <v>5</v>
      </c>
      <c r="F2896" s="193"/>
      <c r="G2896" s="193"/>
      <c r="H2896" s="193"/>
      <c r="I2896" s="193"/>
      <c r="J2896" s="1"/>
      <c r="K2896" s="1"/>
      <c r="L2896" s="1"/>
      <c r="M2896" s="1"/>
    </row>
    <row r="2897" spans="1:13" ht="15.75" customHeight="1" x14ac:dyDescent="0.2">
      <c r="A2897" s="193"/>
      <c r="B2897" s="196"/>
      <c r="C2897" s="193" t="s">
        <v>4011</v>
      </c>
      <c r="D2897" s="193">
        <v>0.2</v>
      </c>
      <c r="E2897" s="193"/>
      <c r="F2897" s="193"/>
      <c r="G2897" s="193"/>
      <c r="H2897" s="193"/>
      <c r="I2897" s="193"/>
      <c r="J2897" s="1"/>
      <c r="K2897" s="1"/>
      <c r="L2897" s="1"/>
      <c r="M2897" s="1"/>
    </row>
    <row r="2898" spans="1:13" ht="15.75" customHeight="1" x14ac:dyDescent="0.2">
      <c r="A2898" s="193"/>
      <c r="B2898" s="196"/>
      <c r="C2898" s="193" t="s">
        <v>4042</v>
      </c>
      <c r="D2898" s="193">
        <v>1</v>
      </c>
      <c r="E2898" s="193"/>
      <c r="F2898" s="193"/>
      <c r="G2898" s="193"/>
      <c r="H2898" s="193"/>
      <c r="I2898" s="193"/>
      <c r="J2898" s="1"/>
      <c r="K2898" s="1"/>
      <c r="L2898" s="1"/>
      <c r="M2898" s="1"/>
    </row>
    <row r="2899" spans="1:13" ht="15.75" customHeight="1" x14ac:dyDescent="0.2">
      <c r="A2899" s="193" t="s">
        <v>3094</v>
      </c>
      <c r="B2899" s="196"/>
      <c r="C2899" s="193" t="s">
        <v>4012</v>
      </c>
      <c r="D2899" s="193">
        <f>SUM(D2891:D2894)</f>
        <v>3.2</v>
      </c>
      <c r="E2899" s="193"/>
      <c r="F2899" s="193"/>
      <c r="G2899" s="193"/>
      <c r="H2899" s="193" t="s">
        <v>3094</v>
      </c>
      <c r="I2899" s="193"/>
      <c r="J2899" s="1"/>
      <c r="K2899" s="1"/>
      <c r="L2899" s="1"/>
      <c r="M2899" s="1"/>
    </row>
    <row r="2900" spans="1:13" ht="15.75" customHeight="1" x14ac:dyDescent="0.2">
      <c r="A2900" s="193">
        <f>+A2886+1</f>
        <v>55149</v>
      </c>
      <c r="B2900" s="194" t="str">
        <f>VLOOKUP($A2900,'P-Partidas-MT'!$A:$C,2,0)</f>
        <v>Armado A25(1.2)</v>
      </c>
      <c r="C2900" s="195"/>
      <c r="D2900" s="195"/>
      <c r="E2900" s="195"/>
      <c r="F2900" s="195"/>
      <c r="G2900" s="195"/>
      <c r="H2900" s="195" t="s">
        <v>72</v>
      </c>
      <c r="I2900" s="195">
        <f>VLOOKUP(A2900,'P-Partidas-MT'!$A$72:$AE$804,31,0)</f>
        <v>4.7</v>
      </c>
      <c r="J2900" s="1"/>
      <c r="K2900" s="1"/>
      <c r="L2900" s="1"/>
      <c r="M2900" s="1"/>
    </row>
    <row r="2901" spans="1:13" ht="15.75" customHeight="1" x14ac:dyDescent="0.2">
      <c r="A2901" s="193" t="s">
        <v>3094</v>
      </c>
      <c r="B2901" s="196"/>
      <c r="C2901" s="193" t="s">
        <v>4048</v>
      </c>
      <c r="D2901" s="193"/>
      <c r="E2901" s="193">
        <v>0.04</v>
      </c>
      <c r="F2901" s="193"/>
      <c r="G2901" s="193"/>
      <c r="H2901" s="193" t="s">
        <v>3094</v>
      </c>
      <c r="I2901" s="193"/>
      <c r="J2901" s="1"/>
      <c r="K2901" s="1"/>
      <c r="L2901" s="1"/>
      <c r="M2901" s="1"/>
    </row>
    <row r="2902" spans="1:13" ht="15.75" customHeight="1" x14ac:dyDescent="0.2">
      <c r="A2902" s="193" t="s">
        <v>3094</v>
      </c>
      <c r="B2902" s="196"/>
      <c r="C2902" s="193" t="s">
        <v>3160</v>
      </c>
      <c r="D2902" s="193"/>
      <c r="E2902" s="193">
        <v>2E-3</v>
      </c>
      <c r="F2902" s="193"/>
      <c r="G2902" s="193"/>
      <c r="H2902" s="193" t="s">
        <v>3094</v>
      </c>
      <c r="I2902" s="193"/>
      <c r="J2902" s="1"/>
      <c r="K2902" s="1"/>
      <c r="L2902" s="1"/>
      <c r="M2902" s="1"/>
    </row>
    <row r="2903" spans="1:13" ht="15.75" customHeight="1" x14ac:dyDescent="0.2">
      <c r="A2903" s="193"/>
      <c r="B2903" s="196"/>
      <c r="C2903" s="193" t="s">
        <v>4055</v>
      </c>
      <c r="D2903" s="193"/>
      <c r="E2903" s="193">
        <v>1E-3</v>
      </c>
      <c r="F2903" s="193"/>
      <c r="G2903" s="193"/>
      <c r="H2903" s="193"/>
      <c r="I2903" s="193"/>
      <c r="J2903" s="1"/>
      <c r="K2903" s="1"/>
      <c r="L2903" s="1"/>
      <c r="M2903" s="1"/>
    </row>
    <row r="2904" spans="1:13" ht="15.75" customHeight="1" x14ac:dyDescent="0.2">
      <c r="A2904" s="193"/>
      <c r="B2904" s="196"/>
      <c r="C2904" s="193" t="s">
        <v>4047</v>
      </c>
      <c r="D2904" s="193"/>
      <c r="E2904" s="193">
        <v>4.7E-2</v>
      </c>
      <c r="F2904" s="193"/>
      <c r="G2904" s="193"/>
      <c r="H2904" s="193"/>
      <c r="I2904" s="193"/>
      <c r="J2904" s="1"/>
      <c r="K2904" s="1"/>
      <c r="L2904" s="1"/>
      <c r="M2904" s="1"/>
    </row>
    <row r="2905" spans="1:13" ht="15.75" customHeight="1" x14ac:dyDescent="0.2">
      <c r="A2905" s="193" t="s">
        <v>3094</v>
      </c>
      <c r="B2905" s="196"/>
      <c r="C2905" s="193" t="s">
        <v>3147</v>
      </c>
      <c r="D2905" s="193">
        <v>0.2</v>
      </c>
      <c r="E2905" s="193"/>
      <c r="F2905" s="193"/>
      <c r="G2905" s="193"/>
      <c r="H2905" s="193" t="s">
        <v>3094</v>
      </c>
      <c r="I2905" s="193"/>
      <c r="J2905" s="1"/>
      <c r="K2905" s="1"/>
      <c r="L2905" s="1"/>
      <c r="M2905" s="1"/>
    </row>
    <row r="2906" spans="1:13" ht="15.75" customHeight="1" x14ac:dyDescent="0.2">
      <c r="A2906" s="193"/>
      <c r="B2906" s="196"/>
      <c r="C2906" s="193" t="s">
        <v>3148</v>
      </c>
      <c r="D2906" s="193">
        <v>1</v>
      </c>
      <c r="E2906" s="193"/>
      <c r="F2906" s="193"/>
      <c r="G2906" s="193"/>
      <c r="H2906" s="193"/>
      <c r="I2906" s="193"/>
      <c r="J2906" s="1"/>
      <c r="K2906" s="1"/>
      <c r="L2906" s="1"/>
      <c r="M2906" s="1"/>
    </row>
    <row r="2907" spans="1:13" ht="15.75" customHeight="1" x14ac:dyDescent="0.2">
      <c r="A2907" s="193" t="s">
        <v>3094</v>
      </c>
      <c r="B2907" s="196"/>
      <c r="C2907" s="193" t="s">
        <v>3099</v>
      </c>
      <c r="D2907" s="193">
        <v>1</v>
      </c>
      <c r="E2907" s="193"/>
      <c r="F2907" s="193"/>
      <c r="G2907" s="193"/>
      <c r="H2907" s="193" t="s">
        <v>3094</v>
      </c>
      <c r="I2907" s="193"/>
      <c r="J2907" s="1"/>
      <c r="K2907" s="1"/>
      <c r="L2907" s="1"/>
      <c r="M2907" s="1"/>
    </row>
    <row r="2908" spans="1:13" ht="15.75" customHeight="1" x14ac:dyDescent="0.2">
      <c r="A2908" s="193" t="s">
        <v>3094</v>
      </c>
      <c r="B2908" s="196"/>
      <c r="C2908" s="193" t="s">
        <v>3100</v>
      </c>
      <c r="D2908" s="193">
        <v>1</v>
      </c>
      <c r="E2908" s="193"/>
      <c r="F2908" s="193"/>
      <c r="G2908" s="193"/>
      <c r="H2908" s="193" t="s">
        <v>3094</v>
      </c>
      <c r="I2908" s="193"/>
      <c r="J2908" s="1"/>
      <c r="K2908" s="1"/>
      <c r="L2908" s="1"/>
      <c r="M2908" s="1"/>
    </row>
    <row r="2909" spans="1:13" ht="15.75" customHeight="1" x14ac:dyDescent="0.2">
      <c r="A2909" s="193" t="s">
        <v>3094</v>
      </c>
      <c r="B2909" s="196"/>
      <c r="C2909" s="193" t="s">
        <v>3104</v>
      </c>
      <c r="D2909" s="193"/>
      <c r="E2909" s="193">
        <v>5</v>
      </c>
      <c r="F2909" s="193"/>
      <c r="G2909" s="193"/>
      <c r="H2909" s="193" t="s">
        <v>3094</v>
      </c>
      <c r="I2909" s="193"/>
      <c r="J2909" s="1"/>
      <c r="K2909" s="1"/>
      <c r="L2909" s="1"/>
      <c r="M2909" s="1"/>
    </row>
    <row r="2910" spans="1:13" ht="15.75" customHeight="1" x14ac:dyDescent="0.2">
      <c r="A2910" s="193"/>
      <c r="B2910" s="196"/>
      <c r="C2910" s="193" t="s">
        <v>4013</v>
      </c>
      <c r="D2910" s="193"/>
      <c r="E2910" s="193">
        <v>5</v>
      </c>
      <c r="F2910" s="193"/>
      <c r="G2910" s="193"/>
      <c r="H2910" s="193"/>
      <c r="I2910" s="193"/>
      <c r="J2910" s="1"/>
      <c r="K2910" s="1"/>
      <c r="L2910" s="1"/>
      <c r="M2910" s="1"/>
    </row>
    <row r="2911" spans="1:13" ht="15.75" customHeight="1" x14ac:dyDescent="0.2">
      <c r="A2911" s="193"/>
      <c r="B2911" s="196"/>
      <c r="C2911" s="193" t="s">
        <v>4011</v>
      </c>
      <c r="D2911" s="193">
        <v>0.2</v>
      </c>
      <c r="E2911" s="193"/>
      <c r="F2911" s="193"/>
      <c r="G2911" s="193"/>
      <c r="H2911" s="193"/>
      <c r="I2911" s="193"/>
      <c r="J2911" s="1"/>
      <c r="K2911" s="1"/>
      <c r="L2911" s="1"/>
      <c r="M2911" s="1"/>
    </row>
    <row r="2912" spans="1:13" ht="15.75" customHeight="1" x14ac:dyDescent="0.2">
      <c r="A2912" s="193"/>
      <c r="B2912" s="196"/>
      <c r="C2912" s="193" t="s">
        <v>4042</v>
      </c>
      <c r="D2912" s="193">
        <v>1</v>
      </c>
      <c r="E2912" s="193"/>
      <c r="F2912" s="193"/>
      <c r="G2912" s="193"/>
      <c r="H2912" s="193"/>
      <c r="I2912" s="193"/>
      <c r="J2912" s="1"/>
      <c r="K2912" s="1"/>
      <c r="L2912" s="1"/>
      <c r="M2912" s="1"/>
    </row>
    <row r="2913" spans="1:13" ht="15.75" customHeight="1" x14ac:dyDescent="0.2">
      <c r="A2913" s="193" t="s">
        <v>3094</v>
      </c>
      <c r="B2913" s="196"/>
      <c r="C2913" s="193" t="s">
        <v>4012</v>
      </c>
      <c r="D2913" s="193">
        <f>SUM(D2905:D2908)</f>
        <v>3.2</v>
      </c>
      <c r="E2913" s="193"/>
      <c r="F2913" s="193"/>
      <c r="G2913" s="193"/>
      <c r="H2913" s="193" t="s">
        <v>3094</v>
      </c>
      <c r="I2913" s="193"/>
      <c r="J2913" s="1"/>
      <c r="K2913" s="1"/>
      <c r="L2913" s="1"/>
      <c r="M2913" s="1"/>
    </row>
    <row r="2914" spans="1:13" ht="15.75" customHeight="1" x14ac:dyDescent="0.2">
      <c r="A2914" s="193">
        <f>+A2900+1</f>
        <v>55150</v>
      </c>
      <c r="B2914" s="194" t="str">
        <f>VLOOKUP($A2914,'P-Partidas-MT'!$A:$C,2,0)</f>
        <v>Armado A25(1.5)</v>
      </c>
      <c r="C2914" s="195"/>
      <c r="D2914" s="195"/>
      <c r="E2914" s="195"/>
      <c r="F2914" s="195"/>
      <c r="G2914" s="195"/>
      <c r="H2914" s="195" t="s">
        <v>72</v>
      </c>
      <c r="I2914" s="195">
        <f>VLOOKUP(A2914,'P-Partidas-MT'!$A$72:$AE$804,31,0)</f>
        <v>4.5</v>
      </c>
      <c r="J2914" s="1"/>
      <c r="K2914" s="1"/>
      <c r="L2914" s="1"/>
      <c r="M2914" s="1"/>
    </row>
    <row r="2915" spans="1:13" ht="15.75" customHeight="1" x14ac:dyDescent="0.2">
      <c r="A2915" s="193" t="s">
        <v>3094</v>
      </c>
      <c r="B2915" s="196"/>
      <c r="C2915" s="193" t="s">
        <v>4048</v>
      </c>
      <c r="D2915" s="193"/>
      <c r="E2915" s="193">
        <v>0.04</v>
      </c>
      <c r="F2915" s="193"/>
      <c r="G2915" s="193"/>
      <c r="H2915" s="193" t="s">
        <v>3094</v>
      </c>
      <c r="I2915" s="193"/>
      <c r="J2915" s="1"/>
      <c r="K2915" s="1"/>
      <c r="L2915" s="1"/>
      <c r="M2915" s="1"/>
    </row>
    <row r="2916" spans="1:13" ht="15.75" customHeight="1" x14ac:dyDescent="0.2">
      <c r="A2916" s="193" t="s">
        <v>3094</v>
      </c>
      <c r="B2916" s="196"/>
      <c r="C2916" s="193" t="s">
        <v>3160</v>
      </c>
      <c r="D2916" s="193"/>
      <c r="E2916" s="193">
        <v>2E-3</v>
      </c>
      <c r="F2916" s="193"/>
      <c r="G2916" s="193"/>
      <c r="H2916" s="193" t="s">
        <v>3094</v>
      </c>
      <c r="I2916" s="193"/>
      <c r="J2916" s="1"/>
      <c r="K2916" s="1"/>
      <c r="L2916" s="1"/>
      <c r="M2916" s="1"/>
    </row>
    <row r="2917" spans="1:13" ht="15.75" customHeight="1" x14ac:dyDescent="0.2">
      <c r="A2917" s="193"/>
      <c r="B2917" s="196"/>
      <c r="C2917" s="193" t="s">
        <v>4055</v>
      </c>
      <c r="D2917" s="193"/>
      <c r="E2917" s="193">
        <v>1E-3</v>
      </c>
      <c r="F2917" s="193"/>
      <c r="G2917" s="193"/>
      <c r="H2917" s="193"/>
      <c r="I2917" s="193"/>
      <c r="J2917" s="1"/>
      <c r="K2917" s="1"/>
      <c r="L2917" s="1"/>
      <c r="M2917" s="1"/>
    </row>
    <row r="2918" spans="1:13" ht="15.75" customHeight="1" x14ac:dyDescent="0.2">
      <c r="A2918" s="193"/>
      <c r="B2918" s="196"/>
      <c r="C2918" s="193" t="s">
        <v>4047</v>
      </c>
      <c r="D2918" s="193"/>
      <c r="E2918" s="193">
        <v>4.7E-2</v>
      </c>
      <c r="F2918" s="193"/>
      <c r="G2918" s="193"/>
      <c r="H2918" s="193"/>
      <c r="I2918" s="193"/>
      <c r="J2918" s="1"/>
      <c r="K2918" s="1"/>
      <c r="L2918" s="1"/>
      <c r="M2918" s="1"/>
    </row>
    <row r="2919" spans="1:13" ht="15.75" customHeight="1" x14ac:dyDescent="0.2">
      <c r="A2919" s="193" t="s">
        <v>3094</v>
      </c>
      <c r="B2919" s="196"/>
      <c r="C2919" s="193" t="s">
        <v>3147</v>
      </c>
      <c r="D2919" s="193">
        <v>0.2</v>
      </c>
      <c r="E2919" s="193"/>
      <c r="F2919" s="193"/>
      <c r="G2919" s="193"/>
      <c r="H2919" s="193" t="s">
        <v>3094</v>
      </c>
      <c r="I2919" s="193"/>
      <c r="J2919" s="1"/>
      <c r="K2919" s="1"/>
      <c r="L2919" s="1"/>
      <c r="M2919" s="1"/>
    </row>
    <row r="2920" spans="1:13" ht="15.75" customHeight="1" x14ac:dyDescent="0.2">
      <c r="A2920" s="193"/>
      <c r="B2920" s="196"/>
      <c r="C2920" s="193" t="s">
        <v>3148</v>
      </c>
      <c r="D2920" s="193">
        <v>1</v>
      </c>
      <c r="E2920" s="193"/>
      <c r="F2920" s="193"/>
      <c r="G2920" s="193"/>
      <c r="H2920" s="193"/>
      <c r="I2920" s="193"/>
      <c r="J2920" s="1"/>
      <c r="K2920" s="1"/>
      <c r="L2920" s="1"/>
      <c r="M2920" s="1"/>
    </row>
    <row r="2921" spans="1:13" ht="15.75" customHeight="1" x14ac:dyDescent="0.2">
      <c r="A2921" s="193" t="s">
        <v>3094</v>
      </c>
      <c r="B2921" s="196"/>
      <c r="C2921" s="193" t="s">
        <v>3099</v>
      </c>
      <c r="D2921" s="193">
        <v>1</v>
      </c>
      <c r="E2921" s="193"/>
      <c r="F2921" s="193"/>
      <c r="G2921" s="193"/>
      <c r="H2921" s="193" t="s">
        <v>3094</v>
      </c>
      <c r="I2921" s="193"/>
      <c r="J2921" s="1"/>
      <c r="K2921" s="1"/>
      <c r="L2921" s="1"/>
      <c r="M2921" s="1"/>
    </row>
    <row r="2922" spans="1:13" ht="15.75" customHeight="1" x14ac:dyDescent="0.2">
      <c r="A2922" s="193" t="s">
        <v>3094</v>
      </c>
      <c r="B2922" s="196"/>
      <c r="C2922" s="193" t="s">
        <v>3100</v>
      </c>
      <c r="D2922" s="193">
        <v>1</v>
      </c>
      <c r="E2922" s="193"/>
      <c r="F2922" s="193"/>
      <c r="G2922" s="193"/>
      <c r="H2922" s="193" t="s">
        <v>3094</v>
      </c>
      <c r="I2922" s="193"/>
      <c r="J2922" s="1"/>
      <c r="K2922" s="1"/>
      <c r="L2922" s="1"/>
      <c r="M2922" s="1"/>
    </row>
    <row r="2923" spans="1:13" ht="15.75" customHeight="1" x14ac:dyDescent="0.2">
      <c r="A2923" s="193" t="s">
        <v>3094</v>
      </c>
      <c r="B2923" s="196"/>
      <c r="C2923" s="193" t="s">
        <v>3104</v>
      </c>
      <c r="D2923" s="193"/>
      <c r="E2923" s="193">
        <v>5</v>
      </c>
      <c r="F2923" s="193"/>
      <c r="G2923" s="193"/>
      <c r="H2923" s="193" t="s">
        <v>3094</v>
      </c>
      <c r="I2923" s="193"/>
      <c r="J2923" s="1"/>
      <c r="K2923" s="1"/>
      <c r="L2923" s="1"/>
      <c r="M2923" s="1"/>
    </row>
    <row r="2924" spans="1:13" ht="15.75" customHeight="1" x14ac:dyDescent="0.2">
      <c r="A2924" s="193"/>
      <c r="B2924" s="196"/>
      <c r="C2924" s="193" t="s">
        <v>4013</v>
      </c>
      <c r="D2924" s="193"/>
      <c r="E2924" s="193">
        <v>5</v>
      </c>
      <c r="F2924" s="193"/>
      <c r="G2924" s="193"/>
      <c r="H2924" s="193"/>
      <c r="I2924" s="193"/>
      <c r="J2924" s="1"/>
      <c r="K2924" s="1"/>
      <c r="L2924" s="1"/>
      <c r="M2924" s="1"/>
    </row>
    <row r="2925" spans="1:13" ht="15.75" customHeight="1" x14ac:dyDescent="0.2">
      <c r="A2925" s="193"/>
      <c r="B2925" s="196"/>
      <c r="C2925" s="193" t="s">
        <v>4011</v>
      </c>
      <c r="D2925" s="193">
        <v>0.2</v>
      </c>
      <c r="E2925" s="193"/>
      <c r="F2925" s="193"/>
      <c r="G2925" s="193"/>
      <c r="H2925" s="193"/>
      <c r="I2925" s="193"/>
      <c r="J2925" s="1"/>
      <c r="K2925" s="1"/>
      <c r="L2925" s="1"/>
      <c r="M2925" s="1"/>
    </row>
    <row r="2926" spans="1:13" ht="15.75" customHeight="1" x14ac:dyDescent="0.2">
      <c r="A2926" s="193"/>
      <c r="B2926" s="196"/>
      <c r="C2926" s="193" t="s">
        <v>4042</v>
      </c>
      <c r="D2926" s="193">
        <v>1</v>
      </c>
      <c r="E2926" s="193"/>
      <c r="F2926" s="193"/>
      <c r="G2926" s="193"/>
      <c r="H2926" s="193"/>
      <c r="I2926" s="193"/>
      <c r="J2926" s="1"/>
      <c r="K2926" s="1"/>
      <c r="L2926" s="1"/>
      <c r="M2926" s="1"/>
    </row>
    <row r="2927" spans="1:13" ht="15.75" customHeight="1" x14ac:dyDescent="0.2">
      <c r="A2927" s="193" t="s">
        <v>3094</v>
      </c>
      <c r="B2927" s="196"/>
      <c r="C2927" s="193" t="s">
        <v>4012</v>
      </c>
      <c r="D2927" s="193">
        <f>SUM(D2919:D2922)</f>
        <v>3.2</v>
      </c>
      <c r="E2927" s="193"/>
      <c r="F2927" s="193"/>
      <c r="G2927" s="193"/>
      <c r="H2927" s="193" t="s">
        <v>3094</v>
      </c>
      <c r="I2927" s="193"/>
      <c r="J2927" s="1"/>
      <c r="K2927" s="1"/>
      <c r="L2927" s="1"/>
      <c r="M2927" s="1"/>
    </row>
    <row r="2928" spans="1:13" ht="15.75" customHeight="1" x14ac:dyDescent="0.2">
      <c r="A2928" s="193">
        <f>+A2914+1</f>
        <v>55151</v>
      </c>
      <c r="B2928" s="194" t="str">
        <f>VLOOKUP($A2928,'P-Partidas-MT'!$A:$C,2,0)</f>
        <v>Armado A25(2.0)</v>
      </c>
      <c r="C2928" s="195"/>
      <c r="D2928" s="195"/>
      <c r="E2928" s="195"/>
      <c r="F2928" s="195"/>
      <c r="G2928" s="195"/>
      <c r="H2928" s="195" t="s">
        <v>72</v>
      </c>
      <c r="I2928" s="195">
        <f>VLOOKUP(A2928,'P-Partidas-MT'!$A$72:$AE$804,31,0)</f>
        <v>4.3</v>
      </c>
      <c r="J2928" s="1"/>
      <c r="K2928" s="1"/>
      <c r="L2928" s="1"/>
      <c r="M2928" s="1"/>
    </row>
    <row r="2929" spans="1:13" ht="15.75" customHeight="1" x14ac:dyDescent="0.2">
      <c r="A2929" s="193" t="s">
        <v>3094</v>
      </c>
      <c r="B2929" s="196"/>
      <c r="C2929" s="193" t="s">
        <v>4048</v>
      </c>
      <c r="D2929" s="193"/>
      <c r="E2929" s="193">
        <v>0.04</v>
      </c>
      <c r="F2929" s="193"/>
      <c r="G2929" s="193"/>
      <c r="H2929" s="193" t="s">
        <v>3094</v>
      </c>
      <c r="I2929" s="193"/>
      <c r="J2929" s="1"/>
      <c r="K2929" s="1"/>
      <c r="L2929" s="1"/>
      <c r="M2929" s="1"/>
    </row>
    <row r="2930" spans="1:13" ht="15.75" customHeight="1" x14ac:dyDescent="0.2">
      <c r="A2930" s="193" t="s">
        <v>3094</v>
      </c>
      <c r="B2930" s="196"/>
      <c r="C2930" s="193" t="s">
        <v>3160</v>
      </c>
      <c r="D2930" s="193"/>
      <c r="E2930" s="193">
        <v>2E-3</v>
      </c>
      <c r="F2930" s="193"/>
      <c r="G2930" s="193"/>
      <c r="H2930" s="193" t="s">
        <v>3094</v>
      </c>
      <c r="I2930" s="193"/>
      <c r="J2930" s="1"/>
      <c r="K2930" s="1"/>
      <c r="L2930" s="1"/>
      <c r="M2930" s="1"/>
    </row>
    <row r="2931" spans="1:13" ht="15.75" customHeight="1" x14ac:dyDescent="0.2">
      <c r="A2931" s="193"/>
      <c r="B2931" s="196"/>
      <c r="C2931" s="193" t="s">
        <v>4055</v>
      </c>
      <c r="D2931" s="193"/>
      <c r="E2931" s="193">
        <v>1E-3</v>
      </c>
      <c r="F2931" s="193"/>
      <c r="G2931" s="193"/>
      <c r="H2931" s="193"/>
      <c r="I2931" s="193"/>
      <c r="J2931" s="1"/>
      <c r="K2931" s="1"/>
      <c r="L2931" s="1"/>
      <c r="M2931" s="1"/>
    </row>
    <row r="2932" spans="1:13" ht="15.75" customHeight="1" x14ac:dyDescent="0.2">
      <c r="A2932" s="193"/>
      <c r="B2932" s="196"/>
      <c r="C2932" s="193" t="s">
        <v>4047</v>
      </c>
      <c r="D2932" s="193"/>
      <c r="E2932" s="193">
        <v>4.7E-2</v>
      </c>
      <c r="F2932" s="193"/>
      <c r="G2932" s="193"/>
      <c r="H2932" s="193"/>
      <c r="I2932" s="193"/>
      <c r="J2932" s="1"/>
      <c r="K2932" s="1"/>
      <c r="L2932" s="1"/>
      <c r="M2932" s="1"/>
    </row>
    <row r="2933" spans="1:13" ht="15.75" customHeight="1" x14ac:dyDescent="0.2">
      <c r="A2933" s="193" t="s">
        <v>3094</v>
      </c>
      <c r="B2933" s="196"/>
      <c r="C2933" s="193" t="s">
        <v>3147</v>
      </c>
      <c r="D2933" s="193">
        <v>0.2</v>
      </c>
      <c r="E2933" s="193"/>
      <c r="F2933" s="193"/>
      <c r="G2933" s="193"/>
      <c r="H2933" s="193" t="s">
        <v>3094</v>
      </c>
      <c r="I2933" s="193"/>
      <c r="J2933" s="1"/>
      <c r="K2933" s="1"/>
      <c r="L2933" s="1"/>
      <c r="M2933" s="1"/>
    </row>
    <row r="2934" spans="1:13" ht="15.75" customHeight="1" x14ac:dyDescent="0.2">
      <c r="A2934" s="193"/>
      <c r="B2934" s="196"/>
      <c r="C2934" s="193" t="s">
        <v>3148</v>
      </c>
      <c r="D2934" s="193">
        <v>1</v>
      </c>
      <c r="E2934" s="193"/>
      <c r="F2934" s="193"/>
      <c r="G2934" s="193"/>
      <c r="H2934" s="193"/>
      <c r="I2934" s="193"/>
      <c r="J2934" s="1"/>
      <c r="K2934" s="1"/>
      <c r="L2934" s="1"/>
      <c r="M2934" s="1"/>
    </row>
    <row r="2935" spans="1:13" ht="15.75" customHeight="1" x14ac:dyDescent="0.2">
      <c r="A2935" s="193" t="s">
        <v>3094</v>
      </c>
      <c r="B2935" s="196"/>
      <c r="C2935" s="193" t="s">
        <v>3099</v>
      </c>
      <c r="D2935" s="193">
        <v>1</v>
      </c>
      <c r="E2935" s="193"/>
      <c r="F2935" s="193"/>
      <c r="G2935" s="193"/>
      <c r="H2935" s="193" t="s">
        <v>3094</v>
      </c>
      <c r="I2935" s="193"/>
      <c r="J2935" s="1"/>
      <c r="K2935" s="1"/>
      <c r="L2935" s="1"/>
      <c r="M2935" s="1"/>
    </row>
    <row r="2936" spans="1:13" ht="15.75" customHeight="1" x14ac:dyDescent="0.2">
      <c r="A2936" s="193" t="s">
        <v>3094</v>
      </c>
      <c r="B2936" s="196"/>
      <c r="C2936" s="193" t="s">
        <v>3100</v>
      </c>
      <c r="D2936" s="193">
        <v>1</v>
      </c>
      <c r="E2936" s="193"/>
      <c r="F2936" s="193"/>
      <c r="G2936" s="193"/>
      <c r="H2936" s="193" t="s">
        <v>3094</v>
      </c>
      <c r="I2936" s="193"/>
      <c r="J2936" s="1"/>
      <c r="K2936" s="1"/>
      <c r="L2936" s="1"/>
      <c r="M2936" s="1"/>
    </row>
    <row r="2937" spans="1:13" ht="15.75" customHeight="1" x14ac:dyDescent="0.2">
      <c r="A2937" s="193" t="s">
        <v>3094</v>
      </c>
      <c r="B2937" s="196"/>
      <c r="C2937" s="193" t="s">
        <v>3104</v>
      </c>
      <c r="D2937" s="193"/>
      <c r="E2937" s="193">
        <v>5</v>
      </c>
      <c r="F2937" s="193"/>
      <c r="G2937" s="193"/>
      <c r="H2937" s="193" t="s">
        <v>3094</v>
      </c>
      <c r="I2937" s="193"/>
      <c r="J2937" s="1"/>
      <c r="K2937" s="1"/>
      <c r="L2937" s="1"/>
      <c r="M2937" s="1"/>
    </row>
    <row r="2938" spans="1:13" ht="15.75" customHeight="1" x14ac:dyDescent="0.2">
      <c r="A2938" s="193"/>
      <c r="B2938" s="196"/>
      <c r="C2938" s="193" t="s">
        <v>4013</v>
      </c>
      <c r="D2938" s="193"/>
      <c r="E2938" s="193">
        <v>5</v>
      </c>
      <c r="F2938" s="193"/>
      <c r="G2938" s="193"/>
      <c r="H2938" s="193"/>
      <c r="I2938" s="193"/>
      <c r="J2938" s="1"/>
      <c r="K2938" s="1"/>
      <c r="L2938" s="1"/>
      <c r="M2938" s="1"/>
    </row>
    <row r="2939" spans="1:13" ht="15.75" customHeight="1" x14ac:dyDescent="0.2">
      <c r="A2939" s="193"/>
      <c r="B2939" s="196"/>
      <c r="C2939" s="193" t="s">
        <v>4011</v>
      </c>
      <c r="D2939" s="193">
        <v>0.2</v>
      </c>
      <c r="E2939" s="193"/>
      <c r="F2939" s="193"/>
      <c r="G2939" s="193"/>
      <c r="H2939" s="193"/>
      <c r="I2939" s="193"/>
      <c r="J2939" s="1"/>
      <c r="K2939" s="1"/>
      <c r="L2939" s="1"/>
      <c r="M2939" s="1"/>
    </row>
    <row r="2940" spans="1:13" ht="15.75" customHeight="1" x14ac:dyDescent="0.2">
      <c r="A2940" s="193"/>
      <c r="B2940" s="196"/>
      <c r="C2940" s="193" t="s">
        <v>4042</v>
      </c>
      <c r="D2940" s="193">
        <v>1</v>
      </c>
      <c r="E2940" s="193"/>
      <c r="F2940" s="193"/>
      <c r="G2940" s="193"/>
      <c r="H2940" s="193"/>
      <c r="I2940" s="193"/>
      <c r="J2940" s="1"/>
      <c r="K2940" s="1"/>
      <c r="L2940" s="1"/>
      <c r="M2940" s="1"/>
    </row>
    <row r="2941" spans="1:13" ht="15.75" customHeight="1" x14ac:dyDescent="0.2">
      <c r="A2941" s="193" t="s">
        <v>3094</v>
      </c>
      <c r="B2941" s="196"/>
      <c r="C2941" s="193" t="s">
        <v>4012</v>
      </c>
      <c r="D2941" s="193">
        <f>SUM(D2933:D2936)</f>
        <v>3.2</v>
      </c>
      <c r="E2941" s="193"/>
      <c r="F2941" s="193"/>
      <c r="G2941" s="193"/>
      <c r="H2941" s="193" t="s">
        <v>3094</v>
      </c>
      <c r="I2941" s="193"/>
      <c r="J2941" s="1"/>
      <c r="K2941" s="1"/>
      <c r="L2941" s="1"/>
      <c r="M2941" s="1"/>
    </row>
    <row r="2942" spans="1:13" ht="16.5" customHeight="1" x14ac:dyDescent="0.2">
      <c r="A2942" s="193">
        <f>+A2928+1</f>
        <v>55152</v>
      </c>
      <c r="B2942" s="194" t="str">
        <f>VLOOKUP($A2942,'P-Partidas-MT'!$A:$C,2,0)</f>
        <v>Armado A27-S(1.2)</v>
      </c>
      <c r="C2942" s="195"/>
      <c r="D2942" s="195"/>
      <c r="E2942" s="195"/>
      <c r="F2942" s="195"/>
      <c r="G2942" s="195"/>
      <c r="H2942" s="195" t="s">
        <v>72</v>
      </c>
      <c r="I2942" s="195">
        <f>VLOOKUP(A2942,'P-Partidas-MT'!$A$72:$AE$804,31,0)</f>
        <v>5.5</v>
      </c>
      <c r="J2942" s="1"/>
      <c r="K2942" s="1"/>
      <c r="L2942" s="1"/>
      <c r="M2942" s="1"/>
    </row>
    <row r="2943" spans="1:13" ht="16.5" customHeight="1" x14ac:dyDescent="0.2">
      <c r="A2943" s="193" t="s">
        <v>3094</v>
      </c>
      <c r="B2943" s="196"/>
      <c r="C2943" s="193" t="s">
        <v>4048</v>
      </c>
      <c r="D2943" s="193"/>
      <c r="E2943" s="193">
        <v>0.04</v>
      </c>
      <c r="F2943" s="193"/>
      <c r="G2943" s="193"/>
      <c r="H2943" s="193" t="s">
        <v>3094</v>
      </c>
      <c r="I2943" s="193"/>
      <c r="J2943" s="1"/>
      <c r="K2943" s="1"/>
      <c r="L2943" s="1"/>
      <c r="M2943" s="1"/>
    </row>
    <row r="2944" spans="1:13" ht="16.5" customHeight="1" x14ac:dyDescent="0.2">
      <c r="A2944" s="193" t="s">
        <v>3094</v>
      </c>
      <c r="B2944" s="196"/>
      <c r="C2944" s="193" t="s">
        <v>3160</v>
      </c>
      <c r="D2944" s="193"/>
      <c r="E2944" s="193">
        <v>2E-3</v>
      </c>
      <c r="F2944" s="193"/>
      <c r="G2944" s="193"/>
      <c r="H2944" s="193" t="s">
        <v>3094</v>
      </c>
      <c r="I2944" s="193"/>
      <c r="J2944" s="1"/>
      <c r="K2944" s="1"/>
      <c r="L2944" s="1"/>
      <c r="M2944" s="1"/>
    </row>
    <row r="2945" spans="1:13" ht="16.5" customHeight="1" x14ac:dyDescent="0.2">
      <c r="A2945" s="193"/>
      <c r="B2945" s="196"/>
      <c r="C2945" s="193" t="s">
        <v>4055</v>
      </c>
      <c r="D2945" s="193"/>
      <c r="E2945" s="193">
        <v>1E-3</v>
      </c>
      <c r="F2945" s="193"/>
      <c r="G2945" s="193"/>
      <c r="H2945" s="193"/>
      <c r="I2945" s="193"/>
      <c r="J2945" s="1"/>
      <c r="K2945" s="1"/>
      <c r="L2945" s="1"/>
      <c r="M2945" s="1"/>
    </row>
    <row r="2946" spans="1:13" ht="16.5" customHeight="1" x14ac:dyDescent="0.2">
      <c r="A2946" s="193"/>
      <c r="B2946" s="196"/>
      <c r="C2946" s="193" t="s">
        <v>4047</v>
      </c>
      <c r="D2946" s="193"/>
      <c r="E2946" s="193">
        <v>4.7E-2</v>
      </c>
      <c r="F2946" s="193"/>
      <c r="G2946" s="193"/>
      <c r="H2946" s="193"/>
      <c r="I2946" s="193"/>
      <c r="J2946" s="1"/>
      <c r="K2946" s="1"/>
      <c r="L2946" s="1"/>
      <c r="M2946" s="1"/>
    </row>
    <row r="2947" spans="1:13" ht="16.5" customHeight="1" x14ac:dyDescent="0.2">
      <c r="A2947" s="193" t="s">
        <v>3094</v>
      </c>
      <c r="B2947" s="196"/>
      <c r="C2947" s="193" t="s">
        <v>3147</v>
      </c>
      <c r="D2947" s="193">
        <v>0.2</v>
      </c>
      <c r="E2947" s="193"/>
      <c r="F2947" s="193"/>
      <c r="G2947" s="193"/>
      <c r="H2947" s="193" t="s">
        <v>3094</v>
      </c>
      <c r="I2947" s="193"/>
      <c r="J2947" s="1"/>
      <c r="K2947" s="1"/>
      <c r="L2947" s="1"/>
      <c r="M2947" s="1"/>
    </row>
    <row r="2948" spans="1:13" ht="16.5" customHeight="1" x14ac:dyDescent="0.2">
      <c r="A2948" s="193"/>
      <c r="B2948" s="196"/>
      <c r="C2948" s="193" t="s">
        <v>3148</v>
      </c>
      <c r="D2948" s="193">
        <v>1</v>
      </c>
      <c r="E2948" s="193"/>
      <c r="F2948" s="193"/>
      <c r="G2948" s="193"/>
      <c r="H2948" s="193"/>
      <c r="I2948" s="193"/>
      <c r="J2948" s="1"/>
      <c r="K2948" s="1"/>
      <c r="L2948" s="1"/>
      <c r="M2948" s="1"/>
    </row>
    <row r="2949" spans="1:13" ht="16.5" customHeight="1" x14ac:dyDescent="0.2">
      <c r="A2949" s="193" t="s">
        <v>3094</v>
      </c>
      <c r="B2949" s="196"/>
      <c r="C2949" s="193" t="s">
        <v>3099</v>
      </c>
      <c r="D2949" s="193">
        <v>1</v>
      </c>
      <c r="E2949" s="193"/>
      <c r="F2949" s="193"/>
      <c r="G2949" s="193"/>
      <c r="H2949" s="193" t="s">
        <v>3094</v>
      </c>
      <c r="I2949" s="193"/>
      <c r="J2949" s="1"/>
      <c r="K2949" s="1"/>
      <c r="L2949" s="1"/>
      <c r="M2949" s="1"/>
    </row>
    <row r="2950" spans="1:13" ht="16.5" customHeight="1" x14ac:dyDescent="0.2">
      <c r="A2950" s="193" t="s">
        <v>3094</v>
      </c>
      <c r="B2950" s="196"/>
      <c r="C2950" s="193" t="s">
        <v>3100</v>
      </c>
      <c r="D2950" s="193">
        <v>1</v>
      </c>
      <c r="E2950" s="193"/>
      <c r="F2950" s="193"/>
      <c r="G2950" s="193"/>
      <c r="H2950" s="193" t="s">
        <v>3094</v>
      </c>
      <c r="I2950" s="193"/>
      <c r="J2950" s="1"/>
      <c r="K2950" s="1"/>
      <c r="L2950" s="1"/>
      <c r="M2950" s="1"/>
    </row>
    <row r="2951" spans="1:13" ht="16.5" customHeight="1" x14ac:dyDescent="0.2">
      <c r="A2951" s="193" t="s">
        <v>3094</v>
      </c>
      <c r="B2951" s="196"/>
      <c r="C2951" s="193" t="s">
        <v>3104</v>
      </c>
      <c r="D2951" s="193"/>
      <c r="E2951" s="193">
        <v>5</v>
      </c>
      <c r="F2951" s="193"/>
      <c r="G2951" s="193"/>
      <c r="H2951" s="193" t="s">
        <v>3094</v>
      </c>
      <c r="I2951" s="193"/>
      <c r="J2951" s="1"/>
      <c r="K2951" s="1"/>
      <c r="L2951" s="1"/>
      <c r="M2951" s="1"/>
    </row>
    <row r="2952" spans="1:13" ht="16.5" customHeight="1" x14ac:dyDescent="0.2">
      <c r="A2952" s="193"/>
      <c r="B2952" s="196"/>
      <c r="C2952" s="193" t="s">
        <v>4013</v>
      </c>
      <c r="D2952" s="193"/>
      <c r="E2952" s="193">
        <v>5</v>
      </c>
      <c r="F2952" s="193"/>
      <c r="G2952" s="193"/>
      <c r="H2952" s="193"/>
      <c r="I2952" s="193"/>
      <c r="J2952" s="1"/>
      <c r="K2952" s="1"/>
      <c r="L2952" s="1"/>
      <c r="M2952" s="1"/>
    </row>
    <row r="2953" spans="1:13" ht="16.5" customHeight="1" x14ac:dyDescent="0.2">
      <c r="A2953" s="193"/>
      <c r="B2953" s="196"/>
      <c r="C2953" s="193" t="s">
        <v>4011</v>
      </c>
      <c r="D2953" s="193">
        <v>0.2</v>
      </c>
      <c r="E2953" s="193"/>
      <c r="F2953" s="193"/>
      <c r="G2953" s="193"/>
      <c r="H2953" s="193"/>
      <c r="I2953" s="193"/>
      <c r="J2953" s="1"/>
      <c r="K2953" s="1"/>
      <c r="L2953" s="1"/>
      <c r="M2953" s="1"/>
    </row>
    <row r="2954" spans="1:13" ht="16.5" customHeight="1" x14ac:dyDescent="0.2">
      <c r="A2954" s="193"/>
      <c r="B2954" s="196"/>
      <c r="C2954" s="193" t="s">
        <v>4042</v>
      </c>
      <c r="D2954" s="193">
        <v>1</v>
      </c>
      <c r="E2954" s="193"/>
      <c r="F2954" s="193"/>
      <c r="G2954" s="193"/>
      <c r="H2954" s="193"/>
      <c r="I2954" s="193"/>
      <c r="J2954" s="1"/>
      <c r="K2954" s="1"/>
      <c r="L2954" s="1"/>
      <c r="M2954" s="1"/>
    </row>
    <row r="2955" spans="1:13" ht="16.5" customHeight="1" x14ac:dyDescent="0.2">
      <c r="A2955" s="193" t="s">
        <v>3094</v>
      </c>
      <c r="B2955" s="196"/>
      <c r="C2955" s="193" t="s">
        <v>4012</v>
      </c>
      <c r="D2955" s="193">
        <f>SUM(D2947:D2950)</f>
        <v>3.2</v>
      </c>
      <c r="E2955" s="193"/>
      <c r="F2955" s="193"/>
      <c r="G2955" s="193"/>
      <c r="H2955" s="193" t="s">
        <v>3094</v>
      </c>
      <c r="I2955" s="193"/>
      <c r="J2955" s="1"/>
      <c r="K2955" s="1"/>
      <c r="L2955" s="1"/>
      <c r="M2955" s="1"/>
    </row>
    <row r="2956" spans="1:13" ht="16.5" customHeight="1" x14ac:dyDescent="0.2">
      <c r="A2956" s="193">
        <f>+A2942+1</f>
        <v>55153</v>
      </c>
      <c r="B2956" s="194" t="str">
        <f>VLOOKUP($A2956,'P-Partidas-MT'!$A:$C,2,0)</f>
        <v>Armado A27-S2(1.5)</v>
      </c>
      <c r="C2956" s="195"/>
      <c r="D2956" s="195"/>
      <c r="E2956" s="195"/>
      <c r="F2956" s="195"/>
      <c r="G2956" s="195"/>
      <c r="H2956" s="195" t="s">
        <v>72</v>
      </c>
      <c r="I2956" s="195">
        <f>VLOOKUP(A2956,'P-Partidas-MT'!$A$72:$AE$804,31,0)</f>
        <v>5.3</v>
      </c>
      <c r="J2956" s="1"/>
      <c r="K2956" s="1"/>
      <c r="L2956" s="1"/>
      <c r="M2956" s="1"/>
    </row>
    <row r="2957" spans="1:13" ht="16.5" customHeight="1" x14ac:dyDescent="0.2">
      <c r="A2957" s="193" t="s">
        <v>3094</v>
      </c>
      <c r="B2957" s="196"/>
      <c r="C2957" s="193" t="s">
        <v>4048</v>
      </c>
      <c r="D2957" s="193"/>
      <c r="E2957" s="193">
        <v>0.04</v>
      </c>
      <c r="F2957" s="193"/>
      <c r="G2957" s="193"/>
      <c r="H2957" s="193" t="s">
        <v>3094</v>
      </c>
      <c r="I2957" s="193"/>
      <c r="J2957" s="1"/>
      <c r="K2957" s="1"/>
      <c r="L2957" s="1"/>
      <c r="M2957" s="1"/>
    </row>
    <row r="2958" spans="1:13" ht="16.5" customHeight="1" x14ac:dyDescent="0.2">
      <c r="A2958" s="193" t="s">
        <v>3094</v>
      </c>
      <c r="B2958" s="196"/>
      <c r="C2958" s="193" t="s">
        <v>3160</v>
      </c>
      <c r="D2958" s="193"/>
      <c r="E2958" s="193">
        <v>2E-3</v>
      </c>
      <c r="F2958" s="193"/>
      <c r="G2958" s="193"/>
      <c r="H2958" s="193" t="s">
        <v>3094</v>
      </c>
      <c r="I2958" s="193"/>
      <c r="J2958" s="1"/>
      <c r="K2958" s="1"/>
      <c r="L2958" s="1"/>
      <c r="M2958" s="1"/>
    </row>
    <row r="2959" spans="1:13" ht="16.5" customHeight="1" x14ac:dyDescent="0.2">
      <c r="A2959" s="193"/>
      <c r="B2959" s="196"/>
      <c r="C2959" s="193" t="s">
        <v>4055</v>
      </c>
      <c r="D2959" s="193"/>
      <c r="E2959" s="193">
        <v>1E-3</v>
      </c>
      <c r="F2959" s="193"/>
      <c r="G2959" s="193"/>
      <c r="H2959" s="193"/>
      <c r="I2959" s="193"/>
      <c r="J2959" s="1"/>
      <c r="K2959" s="1"/>
      <c r="L2959" s="1"/>
      <c r="M2959" s="1"/>
    </row>
    <row r="2960" spans="1:13" ht="16.5" customHeight="1" x14ac:dyDescent="0.2">
      <c r="A2960" s="193"/>
      <c r="B2960" s="196"/>
      <c r="C2960" s="193" t="s">
        <v>4047</v>
      </c>
      <c r="D2960" s="193"/>
      <c r="E2960" s="193">
        <v>4.7E-2</v>
      </c>
      <c r="F2960" s="193"/>
      <c r="G2960" s="193"/>
      <c r="H2960" s="193"/>
      <c r="I2960" s="193"/>
      <c r="J2960" s="1"/>
      <c r="K2960" s="1"/>
      <c r="L2960" s="1"/>
      <c r="M2960" s="1"/>
    </row>
    <row r="2961" spans="1:13" ht="16.5" customHeight="1" x14ac:dyDescent="0.2">
      <c r="A2961" s="193" t="s">
        <v>3094</v>
      </c>
      <c r="B2961" s="196"/>
      <c r="C2961" s="193" t="s">
        <v>3147</v>
      </c>
      <c r="D2961" s="193">
        <v>0.2</v>
      </c>
      <c r="E2961" s="193"/>
      <c r="F2961" s="193"/>
      <c r="G2961" s="193"/>
      <c r="H2961" s="193" t="s">
        <v>3094</v>
      </c>
      <c r="I2961" s="193"/>
      <c r="J2961" s="1"/>
      <c r="K2961" s="1"/>
      <c r="L2961" s="1"/>
      <c r="M2961" s="1"/>
    </row>
    <row r="2962" spans="1:13" ht="16.5" customHeight="1" x14ac:dyDescent="0.2">
      <c r="A2962" s="193"/>
      <c r="B2962" s="196"/>
      <c r="C2962" s="193" t="s">
        <v>3148</v>
      </c>
      <c r="D2962" s="193">
        <v>1</v>
      </c>
      <c r="E2962" s="193"/>
      <c r="F2962" s="193"/>
      <c r="G2962" s="193"/>
      <c r="H2962" s="193"/>
      <c r="I2962" s="193"/>
      <c r="J2962" s="1"/>
      <c r="K2962" s="1"/>
      <c r="L2962" s="1"/>
      <c r="M2962" s="1"/>
    </row>
    <row r="2963" spans="1:13" ht="16.5" customHeight="1" x14ac:dyDescent="0.2">
      <c r="A2963" s="193" t="s">
        <v>3094</v>
      </c>
      <c r="B2963" s="196"/>
      <c r="C2963" s="193" t="s">
        <v>3099</v>
      </c>
      <c r="D2963" s="193">
        <v>1</v>
      </c>
      <c r="E2963" s="193"/>
      <c r="F2963" s="193"/>
      <c r="G2963" s="193"/>
      <c r="H2963" s="193" t="s">
        <v>3094</v>
      </c>
      <c r="I2963" s="193"/>
      <c r="J2963" s="1"/>
      <c r="K2963" s="1"/>
      <c r="L2963" s="1"/>
      <c r="M2963" s="1"/>
    </row>
    <row r="2964" spans="1:13" ht="16.5" customHeight="1" x14ac:dyDescent="0.2">
      <c r="A2964" s="193" t="s">
        <v>3094</v>
      </c>
      <c r="B2964" s="196"/>
      <c r="C2964" s="193" t="s">
        <v>3100</v>
      </c>
      <c r="D2964" s="193">
        <v>1</v>
      </c>
      <c r="E2964" s="193"/>
      <c r="F2964" s="193"/>
      <c r="G2964" s="193"/>
      <c r="H2964" s="193" t="s">
        <v>3094</v>
      </c>
      <c r="I2964" s="193"/>
      <c r="J2964" s="1"/>
      <c r="K2964" s="1"/>
      <c r="L2964" s="1"/>
      <c r="M2964" s="1"/>
    </row>
    <row r="2965" spans="1:13" ht="16.5" customHeight="1" x14ac:dyDescent="0.2">
      <c r="A2965" s="193" t="s">
        <v>3094</v>
      </c>
      <c r="B2965" s="196"/>
      <c r="C2965" s="193" t="s">
        <v>3104</v>
      </c>
      <c r="D2965" s="193"/>
      <c r="E2965" s="193">
        <v>5</v>
      </c>
      <c r="F2965" s="193"/>
      <c r="G2965" s="193"/>
      <c r="H2965" s="193" t="s">
        <v>3094</v>
      </c>
      <c r="I2965" s="193"/>
      <c r="J2965" s="1"/>
      <c r="K2965" s="1"/>
      <c r="L2965" s="1"/>
      <c r="M2965" s="1"/>
    </row>
    <row r="2966" spans="1:13" ht="16.5" customHeight="1" x14ac:dyDescent="0.2">
      <c r="A2966" s="193"/>
      <c r="B2966" s="196"/>
      <c r="C2966" s="193" t="s">
        <v>4013</v>
      </c>
      <c r="D2966" s="193"/>
      <c r="E2966" s="193">
        <v>5</v>
      </c>
      <c r="F2966" s="193"/>
      <c r="G2966" s="193"/>
      <c r="H2966" s="193"/>
      <c r="I2966" s="193"/>
      <c r="J2966" s="1"/>
      <c r="K2966" s="1"/>
      <c r="L2966" s="1"/>
      <c r="M2966" s="1"/>
    </row>
    <row r="2967" spans="1:13" ht="16.5" customHeight="1" x14ac:dyDescent="0.2">
      <c r="A2967" s="193"/>
      <c r="B2967" s="196"/>
      <c r="C2967" s="193" t="s">
        <v>4011</v>
      </c>
      <c r="D2967" s="193">
        <v>0.2</v>
      </c>
      <c r="E2967" s="193"/>
      <c r="F2967" s="193"/>
      <c r="G2967" s="193"/>
      <c r="H2967" s="193"/>
      <c r="I2967" s="193"/>
      <c r="J2967" s="1"/>
      <c r="K2967" s="1"/>
      <c r="L2967" s="1"/>
      <c r="M2967" s="1"/>
    </row>
    <row r="2968" spans="1:13" ht="16.5" customHeight="1" x14ac:dyDescent="0.2">
      <c r="A2968" s="193"/>
      <c r="B2968" s="196"/>
      <c r="C2968" s="193" t="s">
        <v>4042</v>
      </c>
      <c r="D2968" s="193">
        <v>1</v>
      </c>
      <c r="E2968" s="193"/>
      <c r="F2968" s="193"/>
      <c r="G2968" s="193"/>
      <c r="H2968" s="193"/>
      <c r="I2968" s="193"/>
      <c r="J2968" s="1"/>
      <c r="K2968" s="1"/>
      <c r="L2968" s="1"/>
      <c r="M2968" s="1"/>
    </row>
    <row r="2969" spans="1:13" ht="16.5" customHeight="1" x14ac:dyDescent="0.2">
      <c r="A2969" s="193" t="s">
        <v>3094</v>
      </c>
      <c r="B2969" s="196"/>
      <c r="C2969" s="193" t="s">
        <v>4012</v>
      </c>
      <c r="D2969" s="193">
        <f>SUM(D2961:D2964)</f>
        <v>3.2</v>
      </c>
      <c r="E2969" s="193"/>
      <c r="F2969" s="193"/>
      <c r="G2969" s="193"/>
      <c r="H2969" s="193" t="s">
        <v>3094</v>
      </c>
      <c r="I2969" s="193"/>
      <c r="J2969" s="1"/>
      <c r="K2969" s="1"/>
      <c r="L2969" s="1"/>
      <c r="M2969" s="1"/>
    </row>
    <row r="2970" spans="1:13" ht="16.5" customHeight="1" x14ac:dyDescent="0.2">
      <c r="A2970" s="193">
        <f>+A2956+1</f>
        <v>55154</v>
      </c>
      <c r="B2970" s="194" t="str">
        <f>VLOOKUP($A2970,'P-Partidas-MT'!$A:$C,2,0)</f>
        <v>Armado A27-S2(2.0)</v>
      </c>
      <c r="C2970" s="195"/>
      <c r="D2970" s="195"/>
      <c r="E2970" s="195"/>
      <c r="F2970" s="195"/>
      <c r="G2970" s="195"/>
      <c r="H2970" s="195" t="s">
        <v>72</v>
      </c>
      <c r="I2970" s="195">
        <f>VLOOKUP(A2970,'P-Partidas-MT'!$A$72:$AE$804,31,0)</f>
        <v>5.0999999999999996</v>
      </c>
      <c r="J2970" s="1"/>
      <c r="K2970" s="1"/>
      <c r="L2970" s="1"/>
      <c r="M2970" s="1"/>
    </row>
    <row r="2971" spans="1:13" ht="16.5" customHeight="1" x14ac:dyDescent="0.2">
      <c r="A2971" s="193" t="s">
        <v>3094</v>
      </c>
      <c r="B2971" s="196"/>
      <c r="C2971" s="193" t="s">
        <v>4048</v>
      </c>
      <c r="D2971" s="193"/>
      <c r="E2971" s="193">
        <v>0.04</v>
      </c>
      <c r="F2971" s="193"/>
      <c r="G2971" s="193"/>
      <c r="H2971" s="193" t="s">
        <v>3094</v>
      </c>
      <c r="I2971" s="193"/>
      <c r="J2971" s="1"/>
      <c r="K2971" s="1"/>
      <c r="L2971" s="1"/>
      <c r="M2971" s="1"/>
    </row>
    <row r="2972" spans="1:13" ht="16.5" customHeight="1" x14ac:dyDescent="0.2">
      <c r="A2972" s="193" t="s">
        <v>3094</v>
      </c>
      <c r="B2972" s="196"/>
      <c r="C2972" s="193" t="s">
        <v>3160</v>
      </c>
      <c r="D2972" s="193"/>
      <c r="E2972" s="193">
        <v>2E-3</v>
      </c>
      <c r="F2972" s="193"/>
      <c r="G2972" s="193"/>
      <c r="H2972" s="193" t="s">
        <v>3094</v>
      </c>
      <c r="I2972" s="193"/>
      <c r="J2972" s="1"/>
      <c r="K2972" s="1"/>
      <c r="L2972" s="1"/>
      <c r="M2972" s="1"/>
    </row>
    <row r="2973" spans="1:13" ht="16.5" customHeight="1" x14ac:dyDescent="0.2">
      <c r="A2973" s="193"/>
      <c r="B2973" s="196"/>
      <c r="C2973" s="193" t="s">
        <v>4055</v>
      </c>
      <c r="D2973" s="193"/>
      <c r="E2973" s="193">
        <v>1E-3</v>
      </c>
      <c r="F2973" s="193"/>
      <c r="G2973" s="193"/>
      <c r="H2973" s="193"/>
      <c r="I2973" s="193"/>
      <c r="J2973" s="1"/>
      <c r="K2973" s="1"/>
      <c r="L2973" s="1"/>
      <c r="M2973" s="1"/>
    </row>
    <row r="2974" spans="1:13" ht="16.5" customHeight="1" x14ac:dyDescent="0.2">
      <c r="A2974" s="193"/>
      <c r="B2974" s="196"/>
      <c r="C2974" s="193" t="s">
        <v>4047</v>
      </c>
      <c r="D2974" s="193"/>
      <c r="E2974" s="193">
        <v>4.7E-2</v>
      </c>
      <c r="F2974" s="193"/>
      <c r="G2974" s="193"/>
      <c r="H2974" s="193"/>
      <c r="I2974" s="193"/>
      <c r="J2974" s="1"/>
      <c r="K2974" s="1"/>
      <c r="L2974" s="1"/>
      <c r="M2974" s="1"/>
    </row>
    <row r="2975" spans="1:13" ht="16.5" customHeight="1" x14ac:dyDescent="0.2">
      <c r="A2975" s="193" t="s">
        <v>3094</v>
      </c>
      <c r="B2975" s="196"/>
      <c r="C2975" s="193" t="s">
        <v>3147</v>
      </c>
      <c r="D2975" s="193">
        <v>0.2</v>
      </c>
      <c r="E2975" s="193"/>
      <c r="F2975" s="193"/>
      <c r="G2975" s="193"/>
      <c r="H2975" s="193" t="s">
        <v>3094</v>
      </c>
      <c r="I2975" s="193"/>
      <c r="J2975" s="1"/>
      <c r="K2975" s="1"/>
      <c r="L2975" s="1"/>
      <c r="M2975" s="1"/>
    </row>
    <row r="2976" spans="1:13" ht="16.5" customHeight="1" x14ac:dyDescent="0.2">
      <c r="A2976" s="193"/>
      <c r="B2976" s="196"/>
      <c r="C2976" s="193" t="s">
        <v>3148</v>
      </c>
      <c r="D2976" s="193">
        <v>1</v>
      </c>
      <c r="E2976" s="193"/>
      <c r="F2976" s="193"/>
      <c r="G2976" s="193"/>
      <c r="H2976" s="193"/>
      <c r="I2976" s="193"/>
      <c r="J2976" s="1"/>
      <c r="K2976" s="1"/>
      <c r="L2976" s="1"/>
      <c r="M2976" s="1"/>
    </row>
    <row r="2977" spans="1:13" ht="16.5" customHeight="1" x14ac:dyDescent="0.2">
      <c r="A2977" s="193" t="s">
        <v>3094</v>
      </c>
      <c r="B2977" s="196"/>
      <c r="C2977" s="193" t="s">
        <v>3099</v>
      </c>
      <c r="D2977" s="193">
        <v>1</v>
      </c>
      <c r="E2977" s="193"/>
      <c r="F2977" s="193"/>
      <c r="G2977" s="193"/>
      <c r="H2977" s="193" t="s">
        <v>3094</v>
      </c>
      <c r="I2977" s="193"/>
      <c r="J2977" s="1"/>
      <c r="K2977" s="1"/>
      <c r="L2977" s="1"/>
      <c r="M2977" s="1"/>
    </row>
    <row r="2978" spans="1:13" ht="16.5" customHeight="1" x14ac:dyDescent="0.2">
      <c r="A2978" s="193" t="s">
        <v>3094</v>
      </c>
      <c r="B2978" s="196"/>
      <c r="C2978" s="193" t="s">
        <v>3100</v>
      </c>
      <c r="D2978" s="193">
        <v>1</v>
      </c>
      <c r="E2978" s="193"/>
      <c r="F2978" s="193"/>
      <c r="G2978" s="193"/>
      <c r="H2978" s="193" t="s">
        <v>3094</v>
      </c>
      <c r="I2978" s="193"/>
      <c r="J2978" s="1"/>
      <c r="K2978" s="1"/>
      <c r="L2978" s="1"/>
      <c r="M2978" s="1"/>
    </row>
    <row r="2979" spans="1:13" ht="16.5" customHeight="1" x14ac:dyDescent="0.2">
      <c r="A2979" s="193" t="s">
        <v>3094</v>
      </c>
      <c r="B2979" s="196"/>
      <c r="C2979" s="193" t="s">
        <v>3104</v>
      </c>
      <c r="D2979" s="193"/>
      <c r="E2979" s="193">
        <v>5</v>
      </c>
      <c r="F2979" s="193"/>
      <c r="G2979" s="193"/>
      <c r="H2979" s="193" t="s">
        <v>3094</v>
      </c>
      <c r="I2979" s="193"/>
      <c r="J2979" s="1"/>
      <c r="K2979" s="1"/>
      <c r="L2979" s="1"/>
      <c r="M2979" s="1"/>
    </row>
    <row r="2980" spans="1:13" ht="16.5" customHeight="1" x14ac:dyDescent="0.2">
      <c r="A2980" s="193"/>
      <c r="B2980" s="196"/>
      <c r="C2980" s="193" t="s">
        <v>4013</v>
      </c>
      <c r="D2980" s="193"/>
      <c r="E2980" s="193">
        <v>5</v>
      </c>
      <c r="F2980" s="193"/>
      <c r="G2980" s="193"/>
      <c r="H2980" s="193"/>
      <c r="I2980" s="193"/>
      <c r="J2980" s="1"/>
      <c r="K2980" s="1"/>
      <c r="L2980" s="1"/>
      <c r="M2980" s="1"/>
    </row>
    <row r="2981" spans="1:13" ht="16.5" customHeight="1" x14ac:dyDescent="0.2">
      <c r="A2981" s="193"/>
      <c r="B2981" s="196"/>
      <c r="C2981" s="193" t="s">
        <v>4011</v>
      </c>
      <c r="D2981" s="193">
        <v>0.2</v>
      </c>
      <c r="E2981" s="193"/>
      <c r="F2981" s="193"/>
      <c r="G2981" s="193"/>
      <c r="H2981" s="193"/>
      <c r="I2981" s="193"/>
      <c r="J2981" s="1"/>
      <c r="K2981" s="1"/>
      <c r="L2981" s="1"/>
      <c r="M2981" s="1"/>
    </row>
    <row r="2982" spans="1:13" ht="16.5" customHeight="1" x14ac:dyDescent="0.2">
      <c r="A2982" s="193"/>
      <c r="B2982" s="196"/>
      <c r="C2982" s="193" t="s">
        <v>4042</v>
      </c>
      <c r="D2982" s="193">
        <v>1</v>
      </c>
      <c r="E2982" s="193"/>
      <c r="F2982" s="193"/>
      <c r="G2982" s="193"/>
      <c r="H2982" s="193"/>
      <c r="I2982" s="193"/>
      <c r="J2982" s="1"/>
      <c r="K2982" s="1"/>
      <c r="L2982" s="1"/>
      <c r="M2982" s="1"/>
    </row>
    <row r="2983" spans="1:13" ht="16.5" customHeight="1" x14ac:dyDescent="0.2">
      <c r="A2983" s="193" t="s">
        <v>3094</v>
      </c>
      <c r="B2983" s="196"/>
      <c r="C2983" s="193" t="s">
        <v>4012</v>
      </c>
      <c r="D2983" s="193">
        <f>SUM(D2975:D2978)</f>
        <v>3.2</v>
      </c>
      <c r="E2983" s="193"/>
      <c r="F2983" s="193"/>
      <c r="G2983" s="193"/>
      <c r="H2983" s="193" t="s">
        <v>3094</v>
      </c>
      <c r="I2983" s="193"/>
      <c r="J2983" s="1"/>
      <c r="K2983" s="1"/>
      <c r="L2983" s="1"/>
      <c r="M2983" s="1"/>
    </row>
    <row r="2984" spans="1:13" ht="16.5" customHeight="1" x14ac:dyDescent="0.2">
      <c r="A2984" s="193">
        <f>+A2970+1</f>
        <v>55155</v>
      </c>
      <c r="B2984" s="194" t="str">
        <f>VLOOKUP($A2984,'P-Partidas-MT'!$A:$C,2,0)</f>
        <v>Armado A27-S-2(1.2)</v>
      </c>
      <c r="C2984" s="195"/>
      <c r="D2984" s="195"/>
      <c r="E2984" s="195"/>
      <c r="F2984" s="195"/>
      <c r="G2984" s="195"/>
      <c r="H2984" s="195" t="s">
        <v>72</v>
      </c>
      <c r="I2984" s="195">
        <f>VLOOKUP(A2984,'P-Partidas-MT'!$A$72:$AE$804,31,0)</f>
        <v>4.4000000000000004</v>
      </c>
      <c r="J2984" s="1"/>
      <c r="K2984" s="1"/>
      <c r="L2984" s="1"/>
      <c r="M2984" s="1"/>
    </row>
    <row r="2985" spans="1:13" ht="16.5" customHeight="1" x14ac:dyDescent="0.2">
      <c r="A2985" s="193" t="s">
        <v>3094</v>
      </c>
      <c r="B2985" s="196"/>
      <c r="C2985" s="193" t="s">
        <v>4048</v>
      </c>
      <c r="D2985" s="193"/>
      <c r="E2985" s="193">
        <v>0.04</v>
      </c>
      <c r="F2985" s="193"/>
      <c r="G2985" s="193"/>
      <c r="H2985" s="193" t="s">
        <v>3094</v>
      </c>
      <c r="I2985" s="193"/>
      <c r="J2985" s="1"/>
      <c r="K2985" s="1"/>
      <c r="L2985" s="1"/>
      <c r="M2985" s="1"/>
    </row>
    <row r="2986" spans="1:13" ht="16.5" customHeight="1" x14ac:dyDescent="0.2">
      <c r="A2986" s="193" t="s">
        <v>3094</v>
      </c>
      <c r="B2986" s="196"/>
      <c r="C2986" s="193" t="s">
        <v>3160</v>
      </c>
      <c r="D2986" s="193"/>
      <c r="E2986" s="193">
        <v>2E-3</v>
      </c>
      <c r="F2986" s="193"/>
      <c r="G2986" s="193"/>
      <c r="H2986" s="193" t="s">
        <v>3094</v>
      </c>
      <c r="I2986" s="193"/>
      <c r="J2986" s="1"/>
      <c r="K2986" s="1"/>
      <c r="L2986" s="1"/>
      <c r="M2986" s="1"/>
    </row>
    <row r="2987" spans="1:13" ht="16.5" customHeight="1" x14ac:dyDescent="0.2">
      <c r="A2987" s="193"/>
      <c r="B2987" s="196"/>
      <c r="C2987" s="193" t="s">
        <v>4055</v>
      </c>
      <c r="D2987" s="193"/>
      <c r="E2987" s="193">
        <v>1E-3</v>
      </c>
      <c r="F2987" s="193"/>
      <c r="G2987" s="193"/>
      <c r="H2987" s="193"/>
      <c r="I2987" s="193"/>
      <c r="J2987" s="1"/>
      <c r="K2987" s="1"/>
      <c r="L2987" s="1"/>
      <c r="M2987" s="1"/>
    </row>
    <row r="2988" spans="1:13" ht="16.5" customHeight="1" x14ac:dyDescent="0.2">
      <c r="A2988" s="193"/>
      <c r="B2988" s="196"/>
      <c r="C2988" s="193" t="s">
        <v>4047</v>
      </c>
      <c r="D2988" s="193"/>
      <c r="E2988" s="193">
        <v>4.7E-2</v>
      </c>
      <c r="F2988" s="193"/>
      <c r="G2988" s="193"/>
      <c r="H2988" s="193"/>
      <c r="I2988" s="193"/>
      <c r="J2988" s="1"/>
      <c r="K2988" s="1"/>
      <c r="L2988" s="1"/>
      <c r="M2988" s="1"/>
    </row>
    <row r="2989" spans="1:13" ht="16.5" customHeight="1" x14ac:dyDescent="0.2">
      <c r="A2989" s="193" t="s">
        <v>3094</v>
      </c>
      <c r="B2989" s="196"/>
      <c r="C2989" s="193" t="s">
        <v>3147</v>
      </c>
      <c r="D2989" s="193">
        <v>0.2</v>
      </c>
      <c r="E2989" s="193"/>
      <c r="F2989" s="193"/>
      <c r="G2989" s="193"/>
      <c r="H2989" s="193" t="s">
        <v>3094</v>
      </c>
      <c r="I2989" s="193"/>
      <c r="J2989" s="1"/>
      <c r="K2989" s="1"/>
      <c r="L2989" s="1"/>
      <c r="M2989" s="1"/>
    </row>
    <row r="2990" spans="1:13" ht="16.5" customHeight="1" x14ac:dyDescent="0.2">
      <c r="A2990" s="193"/>
      <c r="B2990" s="196"/>
      <c r="C2990" s="193" t="s">
        <v>3148</v>
      </c>
      <c r="D2990" s="193">
        <v>1</v>
      </c>
      <c r="E2990" s="193"/>
      <c r="F2990" s="193"/>
      <c r="G2990" s="193"/>
      <c r="H2990" s="193"/>
      <c r="I2990" s="193"/>
      <c r="J2990" s="1"/>
      <c r="K2990" s="1"/>
      <c r="L2990" s="1"/>
      <c r="M2990" s="1"/>
    </row>
    <row r="2991" spans="1:13" ht="16.5" customHeight="1" x14ac:dyDescent="0.2">
      <c r="A2991" s="193" t="s">
        <v>3094</v>
      </c>
      <c r="B2991" s="196"/>
      <c r="C2991" s="193" t="s">
        <v>3099</v>
      </c>
      <c r="D2991" s="193">
        <v>1</v>
      </c>
      <c r="E2991" s="193"/>
      <c r="F2991" s="193"/>
      <c r="G2991" s="193"/>
      <c r="H2991" s="193" t="s">
        <v>3094</v>
      </c>
      <c r="I2991" s="193"/>
      <c r="J2991" s="1"/>
      <c r="K2991" s="1"/>
      <c r="L2991" s="1"/>
      <c r="M2991" s="1"/>
    </row>
    <row r="2992" spans="1:13" ht="16.5" customHeight="1" x14ac:dyDescent="0.2">
      <c r="A2992" s="193" t="s">
        <v>3094</v>
      </c>
      <c r="B2992" s="196"/>
      <c r="C2992" s="193" t="s">
        <v>3100</v>
      </c>
      <c r="D2992" s="193">
        <v>1</v>
      </c>
      <c r="E2992" s="193"/>
      <c r="F2992" s="193"/>
      <c r="G2992" s="193"/>
      <c r="H2992" s="193" t="s">
        <v>3094</v>
      </c>
      <c r="I2992" s="193"/>
      <c r="J2992" s="1"/>
      <c r="K2992" s="1"/>
      <c r="L2992" s="1"/>
      <c r="M2992" s="1"/>
    </row>
    <row r="2993" spans="1:13" ht="16.5" customHeight="1" x14ac:dyDescent="0.2">
      <c r="A2993" s="193" t="s">
        <v>3094</v>
      </c>
      <c r="B2993" s="196"/>
      <c r="C2993" s="193" t="s">
        <v>3104</v>
      </c>
      <c r="D2993" s="193"/>
      <c r="E2993" s="193">
        <v>5</v>
      </c>
      <c r="F2993" s="193"/>
      <c r="G2993" s="193"/>
      <c r="H2993" s="193" t="s">
        <v>3094</v>
      </c>
      <c r="I2993" s="193"/>
      <c r="J2993" s="1"/>
      <c r="K2993" s="1"/>
      <c r="L2993" s="1"/>
      <c r="M2993" s="1"/>
    </row>
    <row r="2994" spans="1:13" ht="16.5" customHeight="1" x14ac:dyDescent="0.2">
      <c r="A2994" s="193"/>
      <c r="B2994" s="196"/>
      <c r="C2994" s="193" t="s">
        <v>4013</v>
      </c>
      <c r="D2994" s="193"/>
      <c r="E2994" s="193">
        <v>5</v>
      </c>
      <c r="F2994" s="193"/>
      <c r="G2994" s="193"/>
      <c r="H2994" s="193"/>
      <c r="I2994" s="193"/>
      <c r="J2994" s="1"/>
      <c r="K2994" s="1"/>
      <c r="L2994" s="1"/>
      <c r="M2994" s="1"/>
    </row>
    <row r="2995" spans="1:13" ht="16.5" customHeight="1" x14ac:dyDescent="0.2">
      <c r="A2995" s="193"/>
      <c r="B2995" s="196"/>
      <c r="C2995" s="193" t="s">
        <v>4011</v>
      </c>
      <c r="D2995" s="193">
        <v>0.2</v>
      </c>
      <c r="E2995" s="193"/>
      <c r="F2995" s="193"/>
      <c r="G2995" s="193"/>
      <c r="H2995" s="193"/>
      <c r="I2995" s="193"/>
      <c r="J2995" s="1"/>
      <c r="K2995" s="1"/>
      <c r="L2995" s="1"/>
      <c r="M2995" s="1"/>
    </row>
    <row r="2996" spans="1:13" ht="16.5" customHeight="1" x14ac:dyDescent="0.2">
      <c r="A2996" s="193"/>
      <c r="B2996" s="196"/>
      <c r="C2996" s="193" t="s">
        <v>4042</v>
      </c>
      <c r="D2996" s="193">
        <v>1</v>
      </c>
      <c r="E2996" s="193"/>
      <c r="F2996" s="193"/>
      <c r="G2996" s="193"/>
      <c r="H2996" s="193"/>
      <c r="I2996" s="193"/>
      <c r="J2996" s="1"/>
      <c r="K2996" s="1"/>
      <c r="L2996" s="1"/>
      <c r="M2996" s="1"/>
    </row>
    <row r="2997" spans="1:13" ht="16.5" customHeight="1" x14ac:dyDescent="0.2">
      <c r="A2997" s="193" t="s">
        <v>3094</v>
      </c>
      <c r="B2997" s="196"/>
      <c r="C2997" s="193" t="s">
        <v>4012</v>
      </c>
      <c r="D2997" s="193">
        <f>SUM(D2989:D2992)</f>
        <v>3.2</v>
      </c>
      <c r="E2997" s="193"/>
      <c r="F2997" s="193"/>
      <c r="G2997" s="193"/>
      <c r="H2997" s="193" t="s">
        <v>3094</v>
      </c>
      <c r="I2997" s="193"/>
      <c r="J2997" s="1"/>
      <c r="K2997" s="1"/>
      <c r="L2997" s="1"/>
      <c r="M2997" s="1"/>
    </row>
    <row r="2998" spans="1:13" ht="16.5" customHeight="1" x14ac:dyDescent="0.2">
      <c r="A2998" s="193">
        <f>+A2984+1</f>
        <v>55156</v>
      </c>
      <c r="B2998" s="194" t="str">
        <f>VLOOKUP($A2998,'P-Partidas-MT'!$A:$C,2,0)</f>
        <v>Armado A27-S-2(1.5)</v>
      </c>
      <c r="C2998" s="195"/>
      <c r="D2998" s="195"/>
      <c r="E2998" s="195"/>
      <c r="F2998" s="195"/>
      <c r="G2998" s="195"/>
      <c r="H2998" s="195" t="s">
        <v>72</v>
      </c>
      <c r="I2998" s="195">
        <f>VLOOKUP(A2998,'P-Partidas-MT'!$A$72:$AE$804,31,0)</f>
        <v>4.7</v>
      </c>
      <c r="J2998" s="1"/>
      <c r="K2998" s="1"/>
      <c r="L2998" s="1"/>
      <c r="M2998" s="1"/>
    </row>
    <row r="2999" spans="1:13" ht="16.5" customHeight="1" x14ac:dyDescent="0.2">
      <c r="A2999" s="193" t="s">
        <v>3094</v>
      </c>
      <c r="B2999" s="196"/>
      <c r="C2999" s="193" t="s">
        <v>4048</v>
      </c>
      <c r="D2999" s="193"/>
      <c r="E2999" s="193">
        <v>0.04</v>
      </c>
      <c r="F2999" s="193"/>
      <c r="G2999" s="193"/>
      <c r="H2999" s="193" t="s">
        <v>3094</v>
      </c>
      <c r="I2999" s="193"/>
      <c r="J2999" s="1"/>
      <c r="K2999" s="1"/>
      <c r="L2999" s="1"/>
      <c r="M2999" s="1"/>
    </row>
    <row r="3000" spans="1:13" ht="16.5" customHeight="1" x14ac:dyDescent="0.2">
      <c r="A3000" s="193" t="s">
        <v>3094</v>
      </c>
      <c r="B3000" s="196"/>
      <c r="C3000" s="193" t="s">
        <v>3160</v>
      </c>
      <c r="D3000" s="193"/>
      <c r="E3000" s="193">
        <v>2E-3</v>
      </c>
      <c r="F3000" s="193"/>
      <c r="G3000" s="193"/>
      <c r="H3000" s="193" t="s">
        <v>3094</v>
      </c>
      <c r="I3000" s="193"/>
      <c r="J3000" s="1"/>
      <c r="K3000" s="1"/>
      <c r="L3000" s="1"/>
      <c r="M3000" s="1"/>
    </row>
    <row r="3001" spans="1:13" ht="16.5" customHeight="1" x14ac:dyDescent="0.2">
      <c r="A3001" s="193"/>
      <c r="B3001" s="196"/>
      <c r="C3001" s="193" t="s">
        <v>4055</v>
      </c>
      <c r="D3001" s="193"/>
      <c r="E3001" s="193">
        <v>1E-3</v>
      </c>
      <c r="F3001" s="193"/>
      <c r="G3001" s="193"/>
      <c r="H3001" s="193"/>
      <c r="I3001" s="193"/>
      <c r="J3001" s="1"/>
      <c r="K3001" s="1"/>
      <c r="L3001" s="1"/>
      <c r="M3001" s="1"/>
    </row>
    <row r="3002" spans="1:13" ht="16.5" customHeight="1" x14ac:dyDescent="0.2">
      <c r="A3002" s="193"/>
      <c r="B3002" s="196"/>
      <c r="C3002" s="193" t="s">
        <v>4047</v>
      </c>
      <c r="D3002" s="193"/>
      <c r="E3002" s="193">
        <v>4.7E-2</v>
      </c>
      <c r="F3002" s="193"/>
      <c r="G3002" s="193"/>
      <c r="H3002" s="193"/>
      <c r="I3002" s="193"/>
      <c r="J3002" s="1"/>
      <c r="K3002" s="1"/>
      <c r="L3002" s="1"/>
      <c r="M3002" s="1"/>
    </row>
    <row r="3003" spans="1:13" ht="16.5" customHeight="1" x14ac:dyDescent="0.2">
      <c r="A3003" s="193" t="s">
        <v>3094</v>
      </c>
      <c r="B3003" s="196"/>
      <c r="C3003" s="193" t="s">
        <v>3147</v>
      </c>
      <c r="D3003" s="193">
        <v>0.2</v>
      </c>
      <c r="E3003" s="193"/>
      <c r="F3003" s="193"/>
      <c r="G3003" s="193"/>
      <c r="H3003" s="193" t="s">
        <v>3094</v>
      </c>
      <c r="I3003" s="193"/>
      <c r="J3003" s="1"/>
      <c r="K3003" s="1"/>
      <c r="L3003" s="1"/>
      <c r="M3003" s="1"/>
    </row>
    <row r="3004" spans="1:13" ht="16.5" customHeight="1" x14ac:dyDescent="0.2">
      <c r="A3004" s="193"/>
      <c r="B3004" s="196"/>
      <c r="C3004" s="193" t="s">
        <v>3148</v>
      </c>
      <c r="D3004" s="193">
        <v>1</v>
      </c>
      <c r="E3004" s="193"/>
      <c r="F3004" s="193"/>
      <c r="G3004" s="193"/>
      <c r="H3004" s="193"/>
      <c r="I3004" s="193"/>
      <c r="J3004" s="1"/>
      <c r="K3004" s="1"/>
      <c r="L3004" s="1"/>
      <c r="M3004" s="1"/>
    </row>
    <row r="3005" spans="1:13" ht="16.5" customHeight="1" x14ac:dyDescent="0.2">
      <c r="A3005" s="193" t="s">
        <v>3094</v>
      </c>
      <c r="B3005" s="196"/>
      <c r="C3005" s="193" t="s">
        <v>3099</v>
      </c>
      <c r="D3005" s="193">
        <v>1</v>
      </c>
      <c r="E3005" s="193"/>
      <c r="F3005" s="193"/>
      <c r="G3005" s="193"/>
      <c r="H3005" s="193" t="s">
        <v>3094</v>
      </c>
      <c r="I3005" s="193"/>
      <c r="J3005" s="1"/>
      <c r="K3005" s="1"/>
      <c r="L3005" s="1"/>
      <c r="M3005" s="1"/>
    </row>
    <row r="3006" spans="1:13" ht="16.5" customHeight="1" x14ac:dyDescent="0.2">
      <c r="A3006" s="193" t="s">
        <v>3094</v>
      </c>
      <c r="B3006" s="196"/>
      <c r="C3006" s="193" t="s">
        <v>3100</v>
      </c>
      <c r="D3006" s="193">
        <v>1</v>
      </c>
      <c r="E3006" s="193"/>
      <c r="F3006" s="193"/>
      <c r="G3006" s="193"/>
      <c r="H3006" s="193" t="s">
        <v>3094</v>
      </c>
      <c r="I3006" s="193"/>
      <c r="J3006" s="1"/>
      <c r="K3006" s="1"/>
      <c r="L3006" s="1"/>
      <c r="M3006" s="1"/>
    </row>
    <row r="3007" spans="1:13" ht="16.5" customHeight="1" x14ac:dyDescent="0.2">
      <c r="A3007" s="193" t="s">
        <v>3094</v>
      </c>
      <c r="B3007" s="196"/>
      <c r="C3007" s="193" t="s">
        <v>3104</v>
      </c>
      <c r="D3007" s="193"/>
      <c r="E3007" s="193">
        <v>5</v>
      </c>
      <c r="F3007" s="193"/>
      <c r="G3007" s="193"/>
      <c r="H3007" s="193" t="s">
        <v>3094</v>
      </c>
      <c r="I3007" s="193"/>
      <c r="J3007" s="1"/>
      <c r="K3007" s="1"/>
      <c r="L3007" s="1"/>
      <c r="M3007" s="1"/>
    </row>
    <row r="3008" spans="1:13" ht="16.5" customHeight="1" x14ac:dyDescent="0.2">
      <c r="A3008" s="193"/>
      <c r="B3008" s="196"/>
      <c r="C3008" s="193" t="s">
        <v>4013</v>
      </c>
      <c r="D3008" s="193"/>
      <c r="E3008" s="193">
        <v>5</v>
      </c>
      <c r="F3008" s="193"/>
      <c r="G3008" s="193"/>
      <c r="H3008" s="193"/>
      <c r="I3008" s="193"/>
      <c r="J3008" s="1"/>
      <c r="K3008" s="1"/>
      <c r="L3008" s="1"/>
      <c r="M3008" s="1"/>
    </row>
    <row r="3009" spans="1:13" ht="16.5" customHeight="1" x14ac:dyDescent="0.2">
      <c r="A3009" s="193"/>
      <c r="B3009" s="196"/>
      <c r="C3009" s="193" t="s">
        <v>4011</v>
      </c>
      <c r="D3009" s="193">
        <v>0.2</v>
      </c>
      <c r="E3009" s="193"/>
      <c r="F3009" s="193"/>
      <c r="G3009" s="193"/>
      <c r="H3009" s="193"/>
      <c r="I3009" s="193"/>
      <c r="J3009" s="1"/>
      <c r="K3009" s="1"/>
      <c r="L3009" s="1"/>
      <c r="M3009" s="1"/>
    </row>
    <row r="3010" spans="1:13" ht="16.5" customHeight="1" x14ac:dyDescent="0.2">
      <c r="A3010" s="193"/>
      <c r="B3010" s="196"/>
      <c r="C3010" s="193" t="s">
        <v>4042</v>
      </c>
      <c r="D3010" s="193">
        <v>1</v>
      </c>
      <c r="E3010" s="193"/>
      <c r="F3010" s="193"/>
      <c r="G3010" s="193"/>
      <c r="H3010" s="193"/>
      <c r="I3010" s="193"/>
      <c r="J3010" s="1"/>
      <c r="K3010" s="1"/>
      <c r="L3010" s="1"/>
      <c r="M3010" s="1"/>
    </row>
    <row r="3011" spans="1:13" ht="16.5" customHeight="1" x14ac:dyDescent="0.2">
      <c r="A3011" s="193" t="s">
        <v>3094</v>
      </c>
      <c r="B3011" s="196"/>
      <c r="C3011" s="193" t="s">
        <v>4012</v>
      </c>
      <c r="D3011" s="193">
        <f>SUM(D3003:D3006)</f>
        <v>3.2</v>
      </c>
      <c r="E3011" s="193"/>
      <c r="F3011" s="193"/>
      <c r="G3011" s="193"/>
      <c r="H3011" s="193" t="s">
        <v>3094</v>
      </c>
      <c r="I3011" s="193"/>
      <c r="J3011" s="1"/>
      <c r="K3011" s="1"/>
      <c r="L3011" s="1"/>
      <c r="M3011" s="1"/>
    </row>
    <row r="3012" spans="1:13" ht="16.5" customHeight="1" x14ac:dyDescent="0.2">
      <c r="A3012" s="193">
        <f>+A2998+1</f>
        <v>55157</v>
      </c>
      <c r="B3012" s="194" t="str">
        <f>VLOOKUP($A3012,'P-Partidas-MT'!$A:$C,2,0)</f>
        <v>Armado A27-S-2(2.0)</v>
      </c>
      <c r="C3012" s="195"/>
      <c r="D3012" s="195"/>
      <c r="E3012" s="195"/>
      <c r="F3012" s="195"/>
      <c r="G3012" s="195"/>
      <c r="H3012" s="195" t="s">
        <v>72</v>
      </c>
      <c r="I3012" s="195">
        <f>VLOOKUP(A3012,'P-Partidas-MT'!$A$72:$AE$804,31,0)</f>
        <v>4.5999999999999996</v>
      </c>
      <c r="J3012" s="1"/>
      <c r="K3012" s="1"/>
      <c r="L3012" s="1"/>
      <c r="M3012" s="1"/>
    </row>
    <row r="3013" spans="1:13" ht="16.5" customHeight="1" x14ac:dyDescent="0.2">
      <c r="A3013" s="193" t="s">
        <v>3094</v>
      </c>
      <c r="B3013" s="196"/>
      <c r="C3013" s="193" t="s">
        <v>4048</v>
      </c>
      <c r="D3013" s="193"/>
      <c r="E3013" s="193">
        <v>0.04</v>
      </c>
      <c r="F3013" s="193"/>
      <c r="G3013" s="193"/>
      <c r="H3013" s="193" t="s">
        <v>3094</v>
      </c>
      <c r="I3013" s="193"/>
      <c r="J3013" s="1"/>
      <c r="K3013" s="1"/>
      <c r="L3013" s="1"/>
      <c r="M3013" s="1"/>
    </row>
    <row r="3014" spans="1:13" ht="16.5" customHeight="1" x14ac:dyDescent="0.2">
      <c r="A3014" s="193" t="s">
        <v>3094</v>
      </c>
      <c r="B3014" s="196"/>
      <c r="C3014" s="193" t="s">
        <v>3160</v>
      </c>
      <c r="D3014" s="193"/>
      <c r="E3014" s="193">
        <v>2E-3</v>
      </c>
      <c r="F3014" s="193"/>
      <c r="G3014" s="193"/>
      <c r="H3014" s="193" t="s">
        <v>3094</v>
      </c>
      <c r="I3014" s="193"/>
      <c r="J3014" s="1"/>
      <c r="K3014" s="1"/>
      <c r="L3014" s="1"/>
      <c r="M3014" s="1"/>
    </row>
    <row r="3015" spans="1:13" ht="16.5" customHeight="1" x14ac:dyDescent="0.2">
      <c r="A3015" s="193"/>
      <c r="B3015" s="196"/>
      <c r="C3015" s="193" t="s">
        <v>4055</v>
      </c>
      <c r="D3015" s="193"/>
      <c r="E3015" s="193">
        <v>1E-3</v>
      </c>
      <c r="F3015" s="193"/>
      <c r="G3015" s="193"/>
      <c r="H3015" s="193"/>
      <c r="I3015" s="193"/>
      <c r="J3015" s="1"/>
      <c r="K3015" s="1"/>
      <c r="L3015" s="1"/>
      <c r="M3015" s="1"/>
    </row>
    <row r="3016" spans="1:13" ht="16.5" customHeight="1" x14ac:dyDescent="0.2">
      <c r="A3016" s="193"/>
      <c r="B3016" s="196"/>
      <c r="C3016" s="193" t="s">
        <v>4047</v>
      </c>
      <c r="D3016" s="193"/>
      <c r="E3016" s="193">
        <v>4.7E-2</v>
      </c>
      <c r="F3016" s="193"/>
      <c r="G3016" s="193"/>
      <c r="H3016" s="193"/>
      <c r="I3016" s="193"/>
      <c r="J3016" s="1"/>
      <c r="K3016" s="1"/>
      <c r="L3016" s="1"/>
      <c r="M3016" s="1"/>
    </row>
    <row r="3017" spans="1:13" ht="16.5" customHeight="1" x14ac:dyDescent="0.2">
      <c r="A3017" s="193" t="s">
        <v>3094</v>
      </c>
      <c r="B3017" s="196"/>
      <c r="C3017" s="193" t="s">
        <v>3147</v>
      </c>
      <c r="D3017" s="193">
        <v>0.2</v>
      </c>
      <c r="E3017" s="193"/>
      <c r="F3017" s="193"/>
      <c r="G3017" s="193"/>
      <c r="H3017" s="193" t="s">
        <v>3094</v>
      </c>
      <c r="I3017" s="193"/>
      <c r="J3017" s="1"/>
      <c r="K3017" s="1"/>
      <c r="L3017" s="1"/>
      <c r="M3017" s="1"/>
    </row>
    <row r="3018" spans="1:13" ht="16.5" customHeight="1" x14ac:dyDescent="0.2">
      <c r="A3018" s="193"/>
      <c r="B3018" s="196"/>
      <c r="C3018" s="193" t="s">
        <v>3148</v>
      </c>
      <c r="D3018" s="193">
        <v>1</v>
      </c>
      <c r="E3018" s="193"/>
      <c r="F3018" s="193"/>
      <c r="G3018" s="193"/>
      <c r="H3018" s="193"/>
      <c r="I3018" s="193"/>
      <c r="J3018" s="1"/>
      <c r="K3018" s="1"/>
      <c r="L3018" s="1"/>
      <c r="M3018" s="1"/>
    </row>
    <row r="3019" spans="1:13" ht="16.5" customHeight="1" x14ac:dyDescent="0.2">
      <c r="A3019" s="193" t="s">
        <v>3094</v>
      </c>
      <c r="B3019" s="196"/>
      <c r="C3019" s="193" t="s">
        <v>3099</v>
      </c>
      <c r="D3019" s="193">
        <v>1</v>
      </c>
      <c r="E3019" s="193"/>
      <c r="F3019" s="193"/>
      <c r="G3019" s="193"/>
      <c r="H3019" s="193" t="s">
        <v>3094</v>
      </c>
      <c r="I3019" s="193"/>
      <c r="J3019" s="1"/>
      <c r="K3019" s="1"/>
      <c r="L3019" s="1"/>
      <c r="M3019" s="1"/>
    </row>
    <row r="3020" spans="1:13" ht="16.5" customHeight="1" x14ac:dyDescent="0.2">
      <c r="A3020" s="193" t="s">
        <v>3094</v>
      </c>
      <c r="B3020" s="196"/>
      <c r="C3020" s="193" t="s">
        <v>3100</v>
      </c>
      <c r="D3020" s="193">
        <v>1</v>
      </c>
      <c r="E3020" s="193"/>
      <c r="F3020" s="193"/>
      <c r="G3020" s="193"/>
      <c r="H3020" s="193" t="s">
        <v>3094</v>
      </c>
      <c r="I3020" s="193"/>
      <c r="J3020" s="1"/>
      <c r="K3020" s="1"/>
      <c r="L3020" s="1"/>
      <c r="M3020" s="1"/>
    </row>
    <row r="3021" spans="1:13" ht="16.5" customHeight="1" x14ac:dyDescent="0.2">
      <c r="A3021" s="193" t="s">
        <v>3094</v>
      </c>
      <c r="B3021" s="196"/>
      <c r="C3021" s="193" t="s">
        <v>3104</v>
      </c>
      <c r="D3021" s="193"/>
      <c r="E3021" s="193">
        <v>5</v>
      </c>
      <c r="F3021" s="193"/>
      <c r="G3021" s="193"/>
      <c r="H3021" s="193" t="s">
        <v>3094</v>
      </c>
      <c r="I3021" s="193"/>
      <c r="J3021" s="1"/>
      <c r="K3021" s="1"/>
      <c r="L3021" s="1"/>
      <c r="M3021" s="1"/>
    </row>
    <row r="3022" spans="1:13" ht="16.5" customHeight="1" x14ac:dyDescent="0.2">
      <c r="A3022" s="193"/>
      <c r="B3022" s="196"/>
      <c r="C3022" s="193" t="s">
        <v>4013</v>
      </c>
      <c r="D3022" s="193"/>
      <c r="E3022" s="193">
        <v>5</v>
      </c>
      <c r="F3022" s="193"/>
      <c r="G3022" s="193"/>
      <c r="H3022" s="193"/>
      <c r="I3022" s="193"/>
      <c r="J3022" s="1"/>
      <c r="K3022" s="1"/>
      <c r="L3022" s="1"/>
      <c r="M3022" s="1"/>
    </row>
    <row r="3023" spans="1:13" ht="16.5" customHeight="1" x14ac:dyDescent="0.2">
      <c r="A3023" s="193"/>
      <c r="B3023" s="196"/>
      <c r="C3023" s="193" t="s">
        <v>4011</v>
      </c>
      <c r="D3023" s="193">
        <v>0.2</v>
      </c>
      <c r="E3023" s="193"/>
      <c r="F3023" s="193"/>
      <c r="G3023" s="193"/>
      <c r="H3023" s="193"/>
      <c r="I3023" s="193"/>
      <c r="J3023" s="1"/>
      <c r="K3023" s="1"/>
      <c r="L3023" s="1"/>
      <c r="M3023" s="1"/>
    </row>
    <row r="3024" spans="1:13" ht="16.5" customHeight="1" x14ac:dyDescent="0.2">
      <c r="A3024" s="193"/>
      <c r="B3024" s="196"/>
      <c r="C3024" s="193" t="s">
        <v>4042</v>
      </c>
      <c r="D3024" s="193">
        <v>1</v>
      </c>
      <c r="E3024" s="193"/>
      <c r="F3024" s="193"/>
      <c r="G3024" s="193"/>
      <c r="H3024" s="193"/>
      <c r="I3024" s="193"/>
      <c r="J3024" s="1"/>
      <c r="K3024" s="1"/>
      <c r="L3024" s="1"/>
      <c r="M3024" s="1"/>
    </row>
    <row r="3025" spans="1:13" ht="16.5" customHeight="1" x14ac:dyDescent="0.2">
      <c r="A3025" s="193" t="s">
        <v>3094</v>
      </c>
      <c r="B3025" s="196"/>
      <c r="C3025" s="193" t="s">
        <v>4012</v>
      </c>
      <c r="D3025" s="193">
        <f>SUM(D3017:D3020)</f>
        <v>3.2</v>
      </c>
      <c r="E3025" s="193"/>
      <c r="F3025" s="193"/>
      <c r="G3025" s="193"/>
      <c r="H3025" s="193" t="s">
        <v>3094</v>
      </c>
      <c r="I3025" s="193"/>
      <c r="J3025" s="1"/>
      <c r="K3025" s="1"/>
      <c r="L3025" s="1"/>
      <c r="M3025" s="1"/>
    </row>
    <row r="3026" spans="1:13" ht="15.75" customHeight="1" x14ac:dyDescent="0.2">
      <c r="A3026" s="193">
        <f>+A3012+1</f>
        <v>55158</v>
      </c>
      <c r="B3026" s="194" t="str">
        <f>VLOOKUP($A3026,'P-Partidas-MT'!$A:$C,2,0)</f>
        <v>Armado A27(1.2)</v>
      </c>
      <c r="C3026" s="195"/>
      <c r="D3026" s="195"/>
      <c r="E3026" s="195"/>
      <c r="F3026" s="195"/>
      <c r="G3026" s="195"/>
      <c r="H3026" s="195" t="s">
        <v>72</v>
      </c>
      <c r="I3026" s="195">
        <f>VLOOKUP(A3026,'P-Partidas-MT'!$A$72:$AE$804,31,0)</f>
        <v>5.2</v>
      </c>
      <c r="J3026" s="1"/>
      <c r="K3026" s="1"/>
      <c r="L3026" s="1"/>
      <c r="M3026" s="1"/>
    </row>
    <row r="3027" spans="1:13" ht="15.75" customHeight="1" x14ac:dyDescent="0.2">
      <c r="A3027" s="193" t="s">
        <v>3094</v>
      </c>
      <c r="B3027" s="196"/>
      <c r="C3027" s="193" t="s">
        <v>4048</v>
      </c>
      <c r="D3027" s="193"/>
      <c r="E3027" s="193">
        <v>0.04</v>
      </c>
      <c r="F3027" s="193"/>
      <c r="G3027" s="193"/>
      <c r="H3027" s="193" t="s">
        <v>3094</v>
      </c>
      <c r="I3027" s="193"/>
      <c r="J3027" s="1"/>
      <c r="K3027" s="1"/>
      <c r="L3027" s="1"/>
      <c r="M3027" s="1"/>
    </row>
    <row r="3028" spans="1:13" ht="15.75" customHeight="1" x14ac:dyDescent="0.2">
      <c r="A3028" s="193" t="s">
        <v>3094</v>
      </c>
      <c r="B3028" s="196"/>
      <c r="C3028" s="193" t="s">
        <v>3160</v>
      </c>
      <c r="D3028" s="193"/>
      <c r="E3028" s="193">
        <v>2E-3</v>
      </c>
      <c r="F3028" s="193"/>
      <c r="G3028" s="193"/>
      <c r="H3028" s="193" t="s">
        <v>3094</v>
      </c>
      <c r="I3028" s="193"/>
      <c r="J3028" s="1"/>
      <c r="K3028" s="1"/>
      <c r="L3028" s="1"/>
      <c r="M3028" s="1"/>
    </row>
    <row r="3029" spans="1:13" ht="15.75" customHeight="1" x14ac:dyDescent="0.2">
      <c r="A3029" s="193"/>
      <c r="B3029" s="196"/>
      <c r="C3029" s="193" t="s">
        <v>4055</v>
      </c>
      <c r="D3029" s="193"/>
      <c r="E3029" s="193">
        <v>1E-3</v>
      </c>
      <c r="F3029" s="193"/>
      <c r="G3029" s="193"/>
      <c r="H3029" s="193"/>
      <c r="I3029" s="193"/>
      <c r="J3029" s="1"/>
      <c r="K3029" s="1"/>
      <c r="L3029" s="1"/>
      <c r="M3029" s="1"/>
    </row>
    <row r="3030" spans="1:13" ht="15.75" customHeight="1" x14ac:dyDescent="0.2">
      <c r="A3030" s="193"/>
      <c r="B3030" s="196"/>
      <c r="C3030" s="193" t="s">
        <v>4047</v>
      </c>
      <c r="D3030" s="193"/>
      <c r="E3030" s="193">
        <v>4.7E-2</v>
      </c>
      <c r="F3030" s="193"/>
      <c r="G3030" s="193"/>
      <c r="H3030" s="193"/>
      <c r="I3030" s="193"/>
      <c r="J3030" s="1"/>
      <c r="K3030" s="1"/>
      <c r="L3030" s="1"/>
      <c r="M3030" s="1"/>
    </row>
    <row r="3031" spans="1:13" ht="15.75" customHeight="1" x14ac:dyDescent="0.2">
      <c r="A3031" s="193" t="s">
        <v>3094</v>
      </c>
      <c r="B3031" s="196"/>
      <c r="C3031" s="193" t="s">
        <v>3147</v>
      </c>
      <c r="D3031" s="193">
        <v>0.2</v>
      </c>
      <c r="E3031" s="193"/>
      <c r="F3031" s="193"/>
      <c r="G3031" s="193"/>
      <c r="H3031" s="193" t="s">
        <v>3094</v>
      </c>
      <c r="I3031" s="193"/>
      <c r="J3031" s="1"/>
      <c r="K3031" s="1"/>
      <c r="L3031" s="1"/>
      <c r="M3031" s="1"/>
    </row>
    <row r="3032" spans="1:13" ht="15.75" customHeight="1" x14ac:dyDescent="0.2">
      <c r="A3032" s="193"/>
      <c r="B3032" s="196"/>
      <c r="C3032" s="193" t="s">
        <v>3148</v>
      </c>
      <c r="D3032" s="193">
        <v>1</v>
      </c>
      <c r="E3032" s="193"/>
      <c r="F3032" s="193"/>
      <c r="G3032" s="193"/>
      <c r="H3032" s="193"/>
      <c r="I3032" s="193"/>
      <c r="J3032" s="1"/>
      <c r="K3032" s="1"/>
      <c r="L3032" s="1"/>
      <c r="M3032" s="1"/>
    </row>
    <row r="3033" spans="1:13" ht="15.75" customHeight="1" x14ac:dyDescent="0.2">
      <c r="A3033" s="193" t="s">
        <v>3094</v>
      </c>
      <c r="B3033" s="196"/>
      <c r="C3033" s="193" t="s">
        <v>3099</v>
      </c>
      <c r="D3033" s="193">
        <v>1</v>
      </c>
      <c r="E3033" s="193"/>
      <c r="F3033" s="193"/>
      <c r="G3033" s="193"/>
      <c r="H3033" s="193" t="s">
        <v>3094</v>
      </c>
      <c r="I3033" s="193"/>
      <c r="J3033" s="1"/>
      <c r="K3033" s="1"/>
      <c r="L3033" s="1"/>
      <c r="M3033" s="1"/>
    </row>
    <row r="3034" spans="1:13" ht="15.75" customHeight="1" x14ac:dyDescent="0.2">
      <c r="A3034" s="193" t="s">
        <v>3094</v>
      </c>
      <c r="B3034" s="196"/>
      <c r="C3034" s="193" t="s">
        <v>3100</v>
      </c>
      <c r="D3034" s="193">
        <v>1</v>
      </c>
      <c r="E3034" s="193"/>
      <c r="F3034" s="193"/>
      <c r="G3034" s="193"/>
      <c r="H3034" s="193" t="s">
        <v>3094</v>
      </c>
      <c r="I3034" s="193"/>
      <c r="J3034" s="1"/>
      <c r="K3034" s="1"/>
      <c r="L3034" s="1"/>
      <c r="M3034" s="1"/>
    </row>
    <row r="3035" spans="1:13" ht="15.75" customHeight="1" x14ac:dyDescent="0.2">
      <c r="A3035" s="193" t="s">
        <v>3094</v>
      </c>
      <c r="B3035" s="196"/>
      <c r="C3035" s="193" t="s">
        <v>3104</v>
      </c>
      <c r="D3035" s="193"/>
      <c r="E3035" s="193">
        <v>5</v>
      </c>
      <c r="F3035" s="193"/>
      <c r="G3035" s="193"/>
      <c r="H3035" s="193" t="s">
        <v>3094</v>
      </c>
      <c r="I3035" s="193"/>
      <c r="J3035" s="1"/>
      <c r="K3035" s="1"/>
      <c r="L3035" s="1"/>
      <c r="M3035" s="1"/>
    </row>
    <row r="3036" spans="1:13" ht="15.75" customHeight="1" x14ac:dyDescent="0.2">
      <c r="A3036" s="193"/>
      <c r="B3036" s="196"/>
      <c r="C3036" s="193" t="s">
        <v>4013</v>
      </c>
      <c r="D3036" s="193"/>
      <c r="E3036" s="193">
        <v>5</v>
      </c>
      <c r="F3036" s="193"/>
      <c r="G3036" s="193"/>
      <c r="H3036" s="193"/>
      <c r="I3036" s="193"/>
      <c r="J3036" s="1"/>
      <c r="K3036" s="1"/>
      <c r="L3036" s="1"/>
      <c r="M3036" s="1"/>
    </row>
    <row r="3037" spans="1:13" ht="15.75" customHeight="1" x14ac:dyDescent="0.2">
      <c r="A3037" s="193"/>
      <c r="B3037" s="196"/>
      <c r="C3037" s="193" t="s">
        <v>4011</v>
      </c>
      <c r="D3037" s="193">
        <v>0.2</v>
      </c>
      <c r="E3037" s="193"/>
      <c r="F3037" s="193"/>
      <c r="G3037" s="193"/>
      <c r="H3037" s="193"/>
      <c r="I3037" s="193"/>
      <c r="J3037" s="1"/>
      <c r="K3037" s="1"/>
      <c r="L3037" s="1"/>
      <c r="M3037" s="1"/>
    </row>
    <row r="3038" spans="1:13" ht="15.75" customHeight="1" x14ac:dyDescent="0.2">
      <c r="A3038" s="193"/>
      <c r="B3038" s="196"/>
      <c r="C3038" s="193" t="s">
        <v>4042</v>
      </c>
      <c r="D3038" s="193">
        <v>1</v>
      </c>
      <c r="E3038" s="193"/>
      <c r="F3038" s="193"/>
      <c r="G3038" s="193"/>
      <c r="H3038" s="193"/>
      <c r="I3038" s="193"/>
      <c r="J3038" s="1"/>
      <c r="K3038" s="1"/>
      <c r="L3038" s="1"/>
      <c r="M3038" s="1"/>
    </row>
    <row r="3039" spans="1:13" ht="15.75" customHeight="1" x14ac:dyDescent="0.2">
      <c r="A3039" s="193" t="s">
        <v>3094</v>
      </c>
      <c r="B3039" s="196"/>
      <c r="C3039" s="193" t="s">
        <v>4012</v>
      </c>
      <c r="D3039" s="193">
        <f>SUM(D3031:D3034)</f>
        <v>3.2</v>
      </c>
      <c r="E3039" s="193"/>
      <c r="F3039" s="193"/>
      <c r="G3039" s="193"/>
      <c r="H3039" s="193" t="s">
        <v>3094</v>
      </c>
      <c r="I3039" s="193"/>
      <c r="J3039" s="1"/>
      <c r="K3039" s="1"/>
      <c r="L3039" s="1"/>
      <c r="M3039" s="1"/>
    </row>
    <row r="3040" spans="1:13" ht="15.75" customHeight="1" x14ac:dyDescent="0.2">
      <c r="A3040" s="193">
        <f>+A3026+1</f>
        <v>55159</v>
      </c>
      <c r="B3040" s="194" t="str">
        <f>VLOOKUP($A3040,'P-Partidas-MT'!$A:$C,2,0)</f>
        <v>Armado A27(1.5)</v>
      </c>
      <c r="C3040" s="195"/>
      <c r="D3040" s="195"/>
      <c r="E3040" s="195"/>
      <c r="F3040" s="195"/>
      <c r="G3040" s="195"/>
      <c r="H3040" s="195" t="s">
        <v>72</v>
      </c>
      <c r="I3040" s="195">
        <f>VLOOKUP(A3040,'P-Partidas-MT'!$A$72:$AE$804,31,0)</f>
        <v>5.0999999999999996</v>
      </c>
      <c r="J3040" s="1"/>
      <c r="K3040" s="1"/>
      <c r="L3040" s="1"/>
      <c r="M3040" s="1"/>
    </row>
    <row r="3041" spans="1:13" ht="15.75" customHeight="1" x14ac:dyDescent="0.2">
      <c r="A3041" s="193" t="s">
        <v>3094</v>
      </c>
      <c r="B3041" s="196"/>
      <c r="C3041" s="193" t="s">
        <v>4048</v>
      </c>
      <c r="D3041" s="193"/>
      <c r="E3041" s="193">
        <v>0.04</v>
      </c>
      <c r="F3041" s="193"/>
      <c r="G3041" s="193"/>
      <c r="H3041" s="193" t="s">
        <v>3094</v>
      </c>
      <c r="I3041" s="193"/>
      <c r="J3041" s="1"/>
      <c r="K3041" s="1"/>
      <c r="L3041" s="1"/>
      <c r="M3041" s="1"/>
    </row>
    <row r="3042" spans="1:13" ht="15.75" customHeight="1" x14ac:dyDescent="0.2">
      <c r="A3042" s="193" t="s">
        <v>3094</v>
      </c>
      <c r="B3042" s="196"/>
      <c r="C3042" s="193" t="s">
        <v>3160</v>
      </c>
      <c r="D3042" s="193"/>
      <c r="E3042" s="193">
        <v>2E-3</v>
      </c>
      <c r="F3042" s="193"/>
      <c r="G3042" s="193"/>
      <c r="H3042" s="193" t="s">
        <v>3094</v>
      </c>
      <c r="I3042" s="193"/>
      <c r="J3042" s="1"/>
      <c r="K3042" s="1"/>
      <c r="L3042" s="1"/>
      <c r="M3042" s="1"/>
    </row>
    <row r="3043" spans="1:13" ht="15.75" customHeight="1" x14ac:dyDescent="0.2">
      <c r="A3043" s="193"/>
      <c r="B3043" s="196"/>
      <c r="C3043" s="193" t="s">
        <v>4055</v>
      </c>
      <c r="D3043" s="193"/>
      <c r="E3043" s="193">
        <v>1E-3</v>
      </c>
      <c r="F3043" s="193"/>
      <c r="G3043" s="193"/>
      <c r="H3043" s="193"/>
      <c r="I3043" s="193"/>
      <c r="J3043" s="1"/>
      <c r="K3043" s="1"/>
      <c r="L3043" s="1"/>
      <c r="M3043" s="1"/>
    </row>
    <row r="3044" spans="1:13" ht="15.75" customHeight="1" x14ac:dyDescent="0.2">
      <c r="A3044" s="193"/>
      <c r="B3044" s="196"/>
      <c r="C3044" s="193" t="s">
        <v>4047</v>
      </c>
      <c r="D3044" s="193"/>
      <c r="E3044" s="193">
        <v>4.7E-2</v>
      </c>
      <c r="F3044" s="193"/>
      <c r="G3044" s="193"/>
      <c r="H3044" s="193"/>
      <c r="I3044" s="193"/>
      <c r="J3044" s="1"/>
      <c r="K3044" s="1"/>
      <c r="L3044" s="1"/>
      <c r="M3044" s="1"/>
    </row>
    <row r="3045" spans="1:13" ht="15.75" customHeight="1" x14ac:dyDescent="0.2">
      <c r="A3045" s="193" t="s">
        <v>3094</v>
      </c>
      <c r="B3045" s="196"/>
      <c r="C3045" s="193" t="s">
        <v>3147</v>
      </c>
      <c r="D3045" s="193">
        <v>0.2</v>
      </c>
      <c r="E3045" s="193"/>
      <c r="F3045" s="193"/>
      <c r="G3045" s="193"/>
      <c r="H3045" s="193" t="s">
        <v>3094</v>
      </c>
      <c r="I3045" s="193"/>
      <c r="J3045" s="1"/>
      <c r="K3045" s="1"/>
      <c r="L3045" s="1"/>
      <c r="M3045" s="1"/>
    </row>
    <row r="3046" spans="1:13" ht="15.75" customHeight="1" x14ac:dyDescent="0.2">
      <c r="A3046" s="193"/>
      <c r="B3046" s="196"/>
      <c r="C3046" s="193" t="s">
        <v>3148</v>
      </c>
      <c r="D3046" s="193">
        <v>1</v>
      </c>
      <c r="E3046" s="193"/>
      <c r="F3046" s="193"/>
      <c r="G3046" s="193"/>
      <c r="H3046" s="193"/>
      <c r="I3046" s="193"/>
      <c r="J3046" s="1"/>
      <c r="K3046" s="1"/>
      <c r="L3046" s="1"/>
      <c r="M3046" s="1"/>
    </row>
    <row r="3047" spans="1:13" ht="15.75" customHeight="1" x14ac:dyDescent="0.2">
      <c r="A3047" s="193" t="s">
        <v>3094</v>
      </c>
      <c r="B3047" s="196"/>
      <c r="C3047" s="193" t="s">
        <v>3099</v>
      </c>
      <c r="D3047" s="193">
        <v>1</v>
      </c>
      <c r="E3047" s="193"/>
      <c r="F3047" s="193"/>
      <c r="G3047" s="193"/>
      <c r="H3047" s="193" t="s">
        <v>3094</v>
      </c>
      <c r="I3047" s="193"/>
      <c r="J3047" s="1"/>
      <c r="K3047" s="1"/>
      <c r="L3047" s="1"/>
      <c r="M3047" s="1"/>
    </row>
    <row r="3048" spans="1:13" ht="15.75" customHeight="1" x14ac:dyDescent="0.2">
      <c r="A3048" s="193" t="s">
        <v>3094</v>
      </c>
      <c r="B3048" s="196"/>
      <c r="C3048" s="193" t="s">
        <v>3100</v>
      </c>
      <c r="D3048" s="193">
        <v>1</v>
      </c>
      <c r="E3048" s="193"/>
      <c r="F3048" s="193"/>
      <c r="G3048" s="193"/>
      <c r="H3048" s="193" t="s">
        <v>3094</v>
      </c>
      <c r="I3048" s="193"/>
      <c r="J3048" s="1"/>
      <c r="K3048" s="1"/>
      <c r="L3048" s="1"/>
      <c r="M3048" s="1"/>
    </row>
    <row r="3049" spans="1:13" ht="15.75" customHeight="1" x14ac:dyDescent="0.2">
      <c r="A3049" s="193" t="s">
        <v>3094</v>
      </c>
      <c r="B3049" s="196"/>
      <c r="C3049" s="193" t="s">
        <v>3104</v>
      </c>
      <c r="D3049" s="193"/>
      <c r="E3049" s="193">
        <v>5</v>
      </c>
      <c r="F3049" s="193"/>
      <c r="G3049" s="193"/>
      <c r="H3049" s="193" t="s">
        <v>3094</v>
      </c>
      <c r="I3049" s="193"/>
      <c r="J3049" s="1"/>
      <c r="K3049" s="1"/>
      <c r="L3049" s="1"/>
      <c r="M3049" s="1"/>
    </row>
    <row r="3050" spans="1:13" ht="15.75" customHeight="1" x14ac:dyDescent="0.2">
      <c r="A3050" s="193"/>
      <c r="B3050" s="196"/>
      <c r="C3050" s="193" t="s">
        <v>4013</v>
      </c>
      <c r="D3050" s="193"/>
      <c r="E3050" s="193">
        <v>5</v>
      </c>
      <c r="F3050" s="193"/>
      <c r="G3050" s="193"/>
      <c r="H3050" s="193"/>
      <c r="I3050" s="193"/>
      <c r="J3050" s="1"/>
      <c r="K3050" s="1"/>
      <c r="L3050" s="1"/>
      <c r="M3050" s="1"/>
    </row>
    <row r="3051" spans="1:13" ht="15.75" customHeight="1" x14ac:dyDescent="0.2">
      <c r="A3051" s="193"/>
      <c r="B3051" s="196"/>
      <c r="C3051" s="193" t="s">
        <v>4011</v>
      </c>
      <c r="D3051" s="193">
        <v>0.2</v>
      </c>
      <c r="E3051" s="193"/>
      <c r="F3051" s="193"/>
      <c r="G3051" s="193"/>
      <c r="H3051" s="193"/>
      <c r="I3051" s="193"/>
      <c r="J3051" s="1"/>
      <c r="K3051" s="1"/>
      <c r="L3051" s="1"/>
      <c r="M3051" s="1"/>
    </row>
    <row r="3052" spans="1:13" ht="15.75" customHeight="1" x14ac:dyDescent="0.2">
      <c r="A3052" s="193"/>
      <c r="B3052" s="196"/>
      <c r="C3052" s="193" t="s">
        <v>4042</v>
      </c>
      <c r="D3052" s="193">
        <v>1</v>
      </c>
      <c r="E3052" s="193"/>
      <c r="F3052" s="193"/>
      <c r="G3052" s="193"/>
      <c r="H3052" s="193"/>
      <c r="I3052" s="193"/>
      <c r="J3052" s="1"/>
      <c r="K3052" s="1"/>
      <c r="L3052" s="1"/>
      <c r="M3052" s="1"/>
    </row>
    <row r="3053" spans="1:13" ht="15.75" customHeight="1" x14ac:dyDescent="0.2">
      <c r="A3053" s="193" t="s">
        <v>3094</v>
      </c>
      <c r="B3053" s="196"/>
      <c r="C3053" s="193" t="s">
        <v>4012</v>
      </c>
      <c r="D3053" s="193">
        <f>SUM(D3045:D3048)</f>
        <v>3.2</v>
      </c>
      <c r="E3053" s="193"/>
      <c r="F3053" s="193"/>
      <c r="G3053" s="193"/>
      <c r="H3053" s="193" t="s">
        <v>3094</v>
      </c>
      <c r="I3053" s="193"/>
      <c r="J3053" s="1"/>
      <c r="K3053" s="1"/>
      <c r="L3053" s="1"/>
      <c r="M3053" s="1"/>
    </row>
    <row r="3054" spans="1:13" ht="15.75" customHeight="1" x14ac:dyDescent="0.2">
      <c r="A3054" s="193">
        <f>+A3040+1</f>
        <v>55160</v>
      </c>
      <c r="B3054" s="194" t="str">
        <f>VLOOKUP($A3054,'P-Partidas-MT'!$A:$C,2,0)</f>
        <v>Armado A27(2.0)</v>
      </c>
      <c r="C3054" s="195"/>
      <c r="D3054" s="195"/>
      <c r="E3054" s="195"/>
      <c r="F3054" s="195"/>
      <c r="G3054" s="195"/>
      <c r="H3054" s="195" t="s">
        <v>72</v>
      </c>
      <c r="I3054" s="195">
        <f>VLOOKUP(A3054,'P-Partidas-MT'!$A$72:$AE$804,31,0)</f>
        <v>5</v>
      </c>
      <c r="J3054" s="1"/>
      <c r="K3054" s="1"/>
      <c r="L3054" s="1"/>
      <c r="M3054" s="1"/>
    </row>
    <row r="3055" spans="1:13" ht="15.75" customHeight="1" x14ac:dyDescent="0.2">
      <c r="A3055" s="193" t="s">
        <v>3094</v>
      </c>
      <c r="B3055" s="196"/>
      <c r="C3055" s="193" t="s">
        <v>4048</v>
      </c>
      <c r="D3055" s="193"/>
      <c r="E3055" s="193">
        <v>0.04</v>
      </c>
      <c r="F3055" s="193"/>
      <c r="G3055" s="193"/>
      <c r="H3055" s="193" t="s">
        <v>3094</v>
      </c>
      <c r="I3055" s="193"/>
      <c r="J3055" s="1"/>
      <c r="K3055" s="1"/>
      <c r="L3055" s="1"/>
      <c r="M3055" s="1"/>
    </row>
    <row r="3056" spans="1:13" ht="15.75" customHeight="1" x14ac:dyDescent="0.2">
      <c r="A3056" s="193" t="s">
        <v>3094</v>
      </c>
      <c r="B3056" s="196"/>
      <c r="C3056" s="193" t="s">
        <v>3160</v>
      </c>
      <c r="D3056" s="193"/>
      <c r="E3056" s="193">
        <v>2E-3</v>
      </c>
      <c r="F3056" s="193"/>
      <c r="G3056" s="193"/>
      <c r="H3056" s="193" t="s">
        <v>3094</v>
      </c>
      <c r="I3056" s="193"/>
      <c r="J3056" s="1"/>
      <c r="K3056" s="1"/>
      <c r="L3056" s="1"/>
      <c r="M3056" s="1"/>
    </row>
    <row r="3057" spans="1:13" ht="15.75" customHeight="1" x14ac:dyDescent="0.2">
      <c r="A3057" s="193"/>
      <c r="B3057" s="196"/>
      <c r="C3057" s="193" t="s">
        <v>4055</v>
      </c>
      <c r="D3057" s="193"/>
      <c r="E3057" s="193">
        <v>1E-3</v>
      </c>
      <c r="F3057" s="193"/>
      <c r="G3057" s="193"/>
      <c r="H3057" s="193"/>
      <c r="I3057" s="193"/>
      <c r="J3057" s="1"/>
      <c r="K3057" s="1"/>
      <c r="L3057" s="1"/>
      <c r="M3057" s="1"/>
    </row>
    <row r="3058" spans="1:13" ht="15.75" customHeight="1" x14ac:dyDescent="0.2">
      <c r="A3058" s="193"/>
      <c r="B3058" s="196"/>
      <c r="C3058" s="193" t="s">
        <v>4047</v>
      </c>
      <c r="D3058" s="193"/>
      <c r="E3058" s="193">
        <v>4.7E-2</v>
      </c>
      <c r="F3058" s="193"/>
      <c r="G3058" s="193"/>
      <c r="H3058" s="193"/>
      <c r="I3058" s="193"/>
      <c r="J3058" s="1"/>
      <c r="K3058" s="1"/>
      <c r="L3058" s="1"/>
      <c r="M3058" s="1"/>
    </row>
    <row r="3059" spans="1:13" ht="15.75" customHeight="1" x14ac:dyDescent="0.2">
      <c r="A3059" s="193" t="s">
        <v>3094</v>
      </c>
      <c r="B3059" s="196"/>
      <c r="C3059" s="193" t="s">
        <v>3147</v>
      </c>
      <c r="D3059" s="193">
        <v>0.2</v>
      </c>
      <c r="E3059" s="193"/>
      <c r="F3059" s="193"/>
      <c r="G3059" s="193"/>
      <c r="H3059" s="193" t="s">
        <v>3094</v>
      </c>
      <c r="I3059" s="193"/>
      <c r="J3059" s="1"/>
      <c r="K3059" s="1"/>
      <c r="L3059" s="1"/>
      <c r="M3059" s="1"/>
    </row>
    <row r="3060" spans="1:13" ht="15.75" customHeight="1" x14ac:dyDescent="0.2">
      <c r="A3060" s="193"/>
      <c r="B3060" s="196"/>
      <c r="C3060" s="193" t="s">
        <v>3148</v>
      </c>
      <c r="D3060" s="193">
        <v>1</v>
      </c>
      <c r="E3060" s="193"/>
      <c r="F3060" s="193"/>
      <c r="G3060" s="193"/>
      <c r="H3060" s="193"/>
      <c r="I3060" s="193"/>
      <c r="J3060" s="1"/>
      <c r="K3060" s="1"/>
      <c r="L3060" s="1"/>
      <c r="M3060" s="1"/>
    </row>
    <row r="3061" spans="1:13" ht="15.75" customHeight="1" x14ac:dyDescent="0.2">
      <c r="A3061" s="193" t="s">
        <v>3094</v>
      </c>
      <c r="B3061" s="196"/>
      <c r="C3061" s="193" t="s">
        <v>3099</v>
      </c>
      <c r="D3061" s="193">
        <v>1</v>
      </c>
      <c r="E3061" s="193"/>
      <c r="F3061" s="193"/>
      <c r="G3061" s="193"/>
      <c r="H3061" s="193" t="s">
        <v>3094</v>
      </c>
      <c r="I3061" s="193"/>
      <c r="J3061" s="1"/>
      <c r="K3061" s="1"/>
      <c r="L3061" s="1"/>
      <c r="M3061" s="1"/>
    </row>
    <row r="3062" spans="1:13" ht="15.75" customHeight="1" x14ac:dyDescent="0.2">
      <c r="A3062" s="193" t="s">
        <v>3094</v>
      </c>
      <c r="B3062" s="196"/>
      <c r="C3062" s="193" t="s">
        <v>3100</v>
      </c>
      <c r="D3062" s="193">
        <v>1</v>
      </c>
      <c r="E3062" s="193"/>
      <c r="F3062" s="193"/>
      <c r="G3062" s="193"/>
      <c r="H3062" s="193" t="s">
        <v>3094</v>
      </c>
      <c r="I3062" s="193"/>
      <c r="J3062" s="1"/>
      <c r="K3062" s="1"/>
      <c r="L3062" s="1"/>
      <c r="M3062" s="1"/>
    </row>
    <row r="3063" spans="1:13" ht="15.75" customHeight="1" x14ac:dyDescent="0.2">
      <c r="A3063" s="193" t="s">
        <v>3094</v>
      </c>
      <c r="B3063" s="196"/>
      <c r="C3063" s="193" t="s">
        <v>3104</v>
      </c>
      <c r="D3063" s="193"/>
      <c r="E3063" s="193">
        <v>5</v>
      </c>
      <c r="F3063" s="193"/>
      <c r="G3063" s="193"/>
      <c r="H3063" s="193" t="s">
        <v>3094</v>
      </c>
      <c r="I3063" s="193"/>
      <c r="J3063" s="1"/>
      <c r="K3063" s="1"/>
      <c r="L3063" s="1"/>
      <c r="M3063" s="1"/>
    </row>
    <row r="3064" spans="1:13" ht="15.75" customHeight="1" x14ac:dyDescent="0.2">
      <c r="A3064" s="193"/>
      <c r="B3064" s="196"/>
      <c r="C3064" s="193" t="s">
        <v>4013</v>
      </c>
      <c r="D3064" s="193"/>
      <c r="E3064" s="193">
        <v>5</v>
      </c>
      <c r="F3064" s="193"/>
      <c r="G3064" s="193"/>
      <c r="H3064" s="193"/>
      <c r="I3064" s="193"/>
      <c r="J3064" s="1"/>
      <c r="K3064" s="1"/>
      <c r="L3064" s="1"/>
      <c r="M3064" s="1"/>
    </row>
    <row r="3065" spans="1:13" ht="15.75" customHeight="1" x14ac:dyDescent="0.2">
      <c r="A3065" s="193"/>
      <c r="B3065" s="196"/>
      <c r="C3065" s="193" t="s">
        <v>4011</v>
      </c>
      <c r="D3065" s="193">
        <v>0.2</v>
      </c>
      <c r="E3065" s="193"/>
      <c r="F3065" s="193"/>
      <c r="G3065" s="193"/>
      <c r="H3065" s="193"/>
      <c r="I3065" s="193"/>
      <c r="J3065" s="1"/>
      <c r="K3065" s="1"/>
      <c r="L3065" s="1"/>
      <c r="M3065" s="1"/>
    </row>
    <row r="3066" spans="1:13" ht="15.75" customHeight="1" x14ac:dyDescent="0.2">
      <c r="A3066" s="193"/>
      <c r="B3066" s="196"/>
      <c r="C3066" s="193" t="s">
        <v>4042</v>
      </c>
      <c r="D3066" s="193">
        <v>1</v>
      </c>
      <c r="E3066" s="193"/>
      <c r="F3066" s="193"/>
      <c r="G3066" s="193"/>
      <c r="H3066" s="193"/>
      <c r="I3066" s="193"/>
      <c r="J3066" s="1"/>
      <c r="K3066" s="1"/>
      <c r="L3066" s="1"/>
      <c r="M3066" s="1"/>
    </row>
    <row r="3067" spans="1:13" ht="15.75" customHeight="1" x14ac:dyDescent="0.2">
      <c r="A3067" s="193" t="s">
        <v>3094</v>
      </c>
      <c r="B3067" s="196"/>
      <c r="C3067" s="193" t="s">
        <v>4012</v>
      </c>
      <c r="D3067" s="193">
        <f>SUM(D3059:D3062)</f>
        <v>3.2</v>
      </c>
      <c r="E3067" s="193"/>
      <c r="F3067" s="193"/>
      <c r="G3067" s="193"/>
      <c r="H3067" s="193" t="s">
        <v>3094</v>
      </c>
      <c r="I3067" s="193"/>
      <c r="J3067" s="1"/>
      <c r="K3067" s="1"/>
      <c r="L3067" s="1"/>
      <c r="M3067" s="1"/>
    </row>
    <row r="3068" spans="1:13" ht="15.75" customHeight="1" x14ac:dyDescent="0.2">
      <c r="A3068" s="193">
        <f>+A3054+1</f>
        <v>55161</v>
      </c>
      <c r="B3068" s="194" t="str">
        <f>VLOOKUP($A3068,'P-Partidas-MT'!$A:$C,2,0)</f>
        <v>Armado A28(1.2)</v>
      </c>
      <c r="C3068" s="195"/>
      <c r="D3068" s="195"/>
      <c r="E3068" s="195"/>
      <c r="F3068" s="195"/>
      <c r="G3068" s="195"/>
      <c r="H3068" s="195" t="s">
        <v>72</v>
      </c>
      <c r="I3068" s="195">
        <f>VLOOKUP(A3068,'P-Partidas-MT'!$A$72:$AE$804,31,0)</f>
        <v>5.8</v>
      </c>
      <c r="J3068" s="1"/>
      <c r="K3068" s="1"/>
      <c r="L3068" s="1"/>
      <c r="M3068" s="1"/>
    </row>
    <row r="3069" spans="1:13" ht="15.75" customHeight="1" x14ac:dyDescent="0.2">
      <c r="A3069" s="193" t="s">
        <v>3094</v>
      </c>
      <c r="B3069" s="196"/>
      <c r="C3069" s="193" t="s">
        <v>4048</v>
      </c>
      <c r="D3069" s="193"/>
      <c r="E3069" s="193">
        <v>0.04</v>
      </c>
      <c r="F3069" s="193"/>
      <c r="G3069" s="193"/>
      <c r="H3069" s="193" t="s">
        <v>3094</v>
      </c>
      <c r="I3069" s="193"/>
      <c r="J3069" s="1"/>
      <c r="K3069" s="1"/>
      <c r="L3069" s="1"/>
      <c r="M3069" s="1"/>
    </row>
    <row r="3070" spans="1:13" ht="15.75" customHeight="1" x14ac:dyDescent="0.2">
      <c r="A3070" s="193" t="s">
        <v>3094</v>
      </c>
      <c r="B3070" s="196"/>
      <c r="C3070" s="193" t="s">
        <v>3160</v>
      </c>
      <c r="D3070" s="193"/>
      <c r="E3070" s="193">
        <v>2E-3</v>
      </c>
      <c r="F3070" s="193"/>
      <c r="G3070" s="193"/>
      <c r="H3070" s="193" t="s">
        <v>3094</v>
      </c>
      <c r="I3070" s="193"/>
      <c r="J3070" s="1"/>
      <c r="K3070" s="1"/>
      <c r="L3070" s="1"/>
      <c r="M3070" s="1"/>
    </row>
    <row r="3071" spans="1:13" ht="15.75" customHeight="1" x14ac:dyDescent="0.2">
      <c r="A3071" s="193"/>
      <c r="B3071" s="196"/>
      <c r="C3071" s="193" t="s">
        <v>4055</v>
      </c>
      <c r="D3071" s="193"/>
      <c r="E3071" s="193">
        <v>1E-3</v>
      </c>
      <c r="F3071" s="193"/>
      <c r="G3071" s="193"/>
      <c r="H3071" s="193"/>
      <c r="I3071" s="193"/>
      <c r="J3071" s="1"/>
      <c r="K3071" s="1"/>
      <c r="L3071" s="1"/>
      <c r="M3071" s="1"/>
    </row>
    <row r="3072" spans="1:13" ht="15.75" customHeight="1" x14ac:dyDescent="0.2">
      <c r="A3072" s="193"/>
      <c r="B3072" s="196"/>
      <c r="C3072" s="193" t="s">
        <v>4047</v>
      </c>
      <c r="D3072" s="193"/>
      <c r="E3072" s="193">
        <v>4.7E-2</v>
      </c>
      <c r="F3072" s="193"/>
      <c r="G3072" s="193"/>
      <c r="H3072" s="193"/>
      <c r="I3072" s="193"/>
      <c r="J3072" s="1"/>
      <c r="K3072" s="1"/>
      <c r="L3072" s="1"/>
      <c r="M3072" s="1"/>
    </row>
    <row r="3073" spans="1:13" ht="15.75" customHeight="1" x14ac:dyDescent="0.2">
      <c r="A3073" s="193" t="s">
        <v>3094</v>
      </c>
      <c r="B3073" s="196"/>
      <c r="C3073" s="193" t="s">
        <v>3147</v>
      </c>
      <c r="D3073" s="193">
        <v>0.2</v>
      </c>
      <c r="E3073" s="193"/>
      <c r="F3073" s="193"/>
      <c r="G3073" s="193"/>
      <c r="H3073" s="193" t="s">
        <v>3094</v>
      </c>
      <c r="I3073" s="193"/>
      <c r="J3073" s="1"/>
      <c r="K3073" s="1"/>
      <c r="L3073" s="1"/>
      <c r="M3073" s="1"/>
    </row>
    <row r="3074" spans="1:13" ht="15.75" customHeight="1" x14ac:dyDescent="0.2">
      <c r="A3074" s="193"/>
      <c r="B3074" s="196"/>
      <c r="C3074" s="193" t="s">
        <v>3148</v>
      </c>
      <c r="D3074" s="193">
        <v>1</v>
      </c>
      <c r="E3074" s="193"/>
      <c r="F3074" s="193"/>
      <c r="G3074" s="193"/>
      <c r="H3074" s="193"/>
      <c r="I3074" s="193"/>
      <c r="J3074" s="1"/>
      <c r="K3074" s="1"/>
      <c r="L3074" s="1"/>
      <c r="M3074" s="1"/>
    </row>
    <row r="3075" spans="1:13" ht="15.75" customHeight="1" x14ac:dyDescent="0.2">
      <c r="A3075" s="193" t="s">
        <v>3094</v>
      </c>
      <c r="B3075" s="196"/>
      <c r="C3075" s="193" t="s">
        <v>3099</v>
      </c>
      <c r="D3075" s="193">
        <v>1</v>
      </c>
      <c r="E3075" s="193"/>
      <c r="F3075" s="193"/>
      <c r="G3075" s="193"/>
      <c r="H3075" s="193" t="s">
        <v>3094</v>
      </c>
      <c r="I3075" s="193"/>
      <c r="J3075" s="1"/>
      <c r="K3075" s="1"/>
      <c r="L3075" s="1"/>
      <c r="M3075" s="1"/>
    </row>
    <row r="3076" spans="1:13" ht="15.75" customHeight="1" x14ac:dyDescent="0.2">
      <c r="A3076" s="193" t="s">
        <v>3094</v>
      </c>
      <c r="B3076" s="196"/>
      <c r="C3076" s="193" t="s">
        <v>3100</v>
      </c>
      <c r="D3076" s="193">
        <v>1</v>
      </c>
      <c r="E3076" s="193"/>
      <c r="F3076" s="193"/>
      <c r="G3076" s="193"/>
      <c r="H3076" s="193" t="s">
        <v>3094</v>
      </c>
      <c r="I3076" s="193"/>
      <c r="J3076" s="1"/>
      <c r="K3076" s="1"/>
      <c r="L3076" s="1"/>
      <c r="M3076" s="1"/>
    </row>
    <row r="3077" spans="1:13" ht="15.75" customHeight="1" x14ac:dyDescent="0.2">
      <c r="A3077" s="193" t="s">
        <v>3094</v>
      </c>
      <c r="B3077" s="196"/>
      <c r="C3077" s="193" t="s">
        <v>3104</v>
      </c>
      <c r="D3077" s="193"/>
      <c r="E3077" s="193">
        <v>5</v>
      </c>
      <c r="F3077" s="193"/>
      <c r="G3077" s="193"/>
      <c r="H3077" s="193" t="s">
        <v>3094</v>
      </c>
      <c r="I3077" s="193"/>
      <c r="J3077" s="1"/>
      <c r="K3077" s="1"/>
      <c r="L3077" s="1"/>
      <c r="M3077" s="1"/>
    </row>
    <row r="3078" spans="1:13" ht="15.75" customHeight="1" x14ac:dyDescent="0.2">
      <c r="A3078" s="193"/>
      <c r="B3078" s="196"/>
      <c r="C3078" s="193" t="s">
        <v>4013</v>
      </c>
      <c r="D3078" s="193"/>
      <c r="E3078" s="193">
        <v>5</v>
      </c>
      <c r="F3078" s="193"/>
      <c r="G3078" s="193"/>
      <c r="H3078" s="193"/>
      <c r="I3078" s="193"/>
      <c r="J3078" s="1"/>
      <c r="K3078" s="1"/>
      <c r="L3078" s="1"/>
      <c r="M3078" s="1"/>
    </row>
    <row r="3079" spans="1:13" ht="15.75" customHeight="1" x14ac:dyDescent="0.2">
      <c r="A3079" s="193"/>
      <c r="B3079" s="196"/>
      <c r="C3079" s="193" t="s">
        <v>4011</v>
      </c>
      <c r="D3079" s="193">
        <v>0.2</v>
      </c>
      <c r="E3079" s="193"/>
      <c r="F3079" s="193"/>
      <c r="G3079" s="193"/>
      <c r="H3079" s="193"/>
      <c r="I3079" s="193"/>
      <c r="J3079" s="1"/>
      <c r="K3079" s="1"/>
      <c r="L3079" s="1"/>
      <c r="M3079" s="1"/>
    </row>
    <row r="3080" spans="1:13" ht="15.75" customHeight="1" x14ac:dyDescent="0.2">
      <c r="A3080" s="193"/>
      <c r="B3080" s="196"/>
      <c r="C3080" s="193" t="s">
        <v>4042</v>
      </c>
      <c r="D3080" s="193">
        <v>1</v>
      </c>
      <c r="E3080" s="193"/>
      <c r="F3080" s="193"/>
      <c r="G3080" s="193"/>
      <c r="H3080" s="193"/>
      <c r="I3080" s="193"/>
      <c r="J3080" s="1"/>
      <c r="K3080" s="1"/>
      <c r="L3080" s="1"/>
      <c r="M3080" s="1"/>
    </row>
    <row r="3081" spans="1:13" ht="15.75" customHeight="1" x14ac:dyDescent="0.2">
      <c r="A3081" s="193" t="s">
        <v>3094</v>
      </c>
      <c r="B3081" s="196"/>
      <c r="C3081" s="193" t="s">
        <v>4012</v>
      </c>
      <c r="D3081" s="193">
        <f>SUM(D3073:D3076)</f>
        <v>3.2</v>
      </c>
      <c r="E3081" s="193"/>
      <c r="F3081" s="193"/>
      <c r="G3081" s="193"/>
      <c r="H3081" s="193" t="s">
        <v>3094</v>
      </c>
      <c r="I3081" s="193"/>
      <c r="J3081" s="1"/>
      <c r="K3081" s="1"/>
      <c r="L3081" s="1"/>
      <c r="M3081" s="1"/>
    </row>
    <row r="3082" spans="1:13" ht="15.75" customHeight="1" x14ac:dyDescent="0.2">
      <c r="A3082" s="193">
        <f>+A3068+1</f>
        <v>55162</v>
      </c>
      <c r="B3082" s="194" t="str">
        <f>VLOOKUP($A3082,'P-Partidas-MT'!$A:$C,2,0)</f>
        <v>Armado A28(1.5)</v>
      </c>
      <c r="C3082" s="195"/>
      <c r="D3082" s="195"/>
      <c r="E3082" s="195"/>
      <c r="F3082" s="195"/>
      <c r="G3082" s="195"/>
      <c r="H3082" s="195" t="s">
        <v>72</v>
      </c>
      <c r="I3082" s="195">
        <f>VLOOKUP(A3082,'P-Partidas-MT'!$A$72:$AE$804,31,0)</f>
        <v>5.7</v>
      </c>
      <c r="J3082" s="1"/>
      <c r="K3082" s="1"/>
      <c r="L3082" s="1"/>
      <c r="M3082" s="1"/>
    </row>
    <row r="3083" spans="1:13" ht="15.75" customHeight="1" x14ac:dyDescent="0.2">
      <c r="A3083" s="193" t="s">
        <v>3094</v>
      </c>
      <c r="B3083" s="196"/>
      <c r="C3083" s="193" t="s">
        <v>4048</v>
      </c>
      <c r="D3083" s="193"/>
      <c r="E3083" s="193">
        <v>0.04</v>
      </c>
      <c r="F3083" s="193"/>
      <c r="G3083" s="193"/>
      <c r="H3083" s="193" t="s">
        <v>3094</v>
      </c>
      <c r="I3083" s="193"/>
      <c r="J3083" s="1"/>
      <c r="K3083" s="1"/>
      <c r="L3083" s="1"/>
      <c r="M3083" s="1"/>
    </row>
    <row r="3084" spans="1:13" ht="15.75" customHeight="1" x14ac:dyDescent="0.2">
      <c r="A3084" s="193" t="s">
        <v>3094</v>
      </c>
      <c r="B3084" s="196"/>
      <c r="C3084" s="193" t="s">
        <v>3160</v>
      </c>
      <c r="D3084" s="193"/>
      <c r="E3084" s="193">
        <v>2E-3</v>
      </c>
      <c r="F3084" s="193"/>
      <c r="G3084" s="193"/>
      <c r="H3084" s="193" t="s">
        <v>3094</v>
      </c>
      <c r="I3084" s="193"/>
      <c r="J3084" s="1"/>
      <c r="K3084" s="1"/>
      <c r="L3084" s="1"/>
      <c r="M3084" s="1"/>
    </row>
    <row r="3085" spans="1:13" ht="15.75" customHeight="1" x14ac:dyDescent="0.2">
      <c r="A3085" s="193"/>
      <c r="B3085" s="196"/>
      <c r="C3085" s="193" t="s">
        <v>4055</v>
      </c>
      <c r="D3085" s="193"/>
      <c r="E3085" s="193">
        <v>1E-3</v>
      </c>
      <c r="F3085" s="193"/>
      <c r="G3085" s="193"/>
      <c r="H3085" s="193"/>
      <c r="I3085" s="193"/>
      <c r="J3085" s="1"/>
      <c r="K3085" s="1"/>
      <c r="L3085" s="1"/>
      <c r="M3085" s="1"/>
    </row>
    <row r="3086" spans="1:13" ht="15.75" customHeight="1" x14ac:dyDescent="0.2">
      <c r="A3086" s="193"/>
      <c r="B3086" s="196"/>
      <c r="C3086" s="193" t="s">
        <v>4047</v>
      </c>
      <c r="D3086" s="193"/>
      <c r="E3086" s="193">
        <v>4.7E-2</v>
      </c>
      <c r="F3086" s="193"/>
      <c r="G3086" s="193"/>
      <c r="H3086" s="193"/>
      <c r="I3086" s="193"/>
      <c r="J3086" s="1"/>
      <c r="K3086" s="1"/>
      <c r="L3086" s="1"/>
      <c r="M3086" s="1"/>
    </row>
    <row r="3087" spans="1:13" ht="15.75" customHeight="1" x14ac:dyDescent="0.2">
      <c r="A3087" s="193" t="s">
        <v>3094</v>
      </c>
      <c r="B3087" s="196"/>
      <c r="C3087" s="193" t="s">
        <v>3147</v>
      </c>
      <c r="D3087" s="193">
        <v>0.2</v>
      </c>
      <c r="E3087" s="193"/>
      <c r="F3087" s="193"/>
      <c r="G3087" s="193"/>
      <c r="H3087" s="193" t="s">
        <v>3094</v>
      </c>
      <c r="I3087" s="193"/>
      <c r="J3087" s="1"/>
      <c r="K3087" s="1"/>
      <c r="L3087" s="1"/>
      <c r="M3087" s="1"/>
    </row>
    <row r="3088" spans="1:13" ht="15.75" customHeight="1" x14ac:dyDescent="0.2">
      <c r="A3088" s="193"/>
      <c r="B3088" s="196"/>
      <c r="C3088" s="193" t="s">
        <v>3148</v>
      </c>
      <c r="D3088" s="193">
        <v>1</v>
      </c>
      <c r="E3088" s="193"/>
      <c r="F3088" s="193"/>
      <c r="G3088" s="193"/>
      <c r="H3088" s="193"/>
      <c r="I3088" s="193"/>
      <c r="J3088" s="1"/>
      <c r="K3088" s="1"/>
      <c r="L3088" s="1"/>
      <c r="M3088" s="1"/>
    </row>
    <row r="3089" spans="1:13" ht="15.75" customHeight="1" x14ac:dyDescent="0.2">
      <c r="A3089" s="193" t="s">
        <v>3094</v>
      </c>
      <c r="B3089" s="196"/>
      <c r="C3089" s="193" t="s">
        <v>3099</v>
      </c>
      <c r="D3089" s="193">
        <v>1</v>
      </c>
      <c r="E3089" s="193"/>
      <c r="F3089" s="193"/>
      <c r="G3089" s="193"/>
      <c r="H3089" s="193" t="s">
        <v>3094</v>
      </c>
      <c r="I3089" s="193"/>
      <c r="J3089" s="1"/>
      <c r="K3089" s="1"/>
      <c r="L3089" s="1"/>
      <c r="M3089" s="1"/>
    </row>
    <row r="3090" spans="1:13" ht="15.75" customHeight="1" x14ac:dyDescent="0.2">
      <c r="A3090" s="193" t="s">
        <v>3094</v>
      </c>
      <c r="B3090" s="196"/>
      <c r="C3090" s="193" t="s">
        <v>3100</v>
      </c>
      <c r="D3090" s="193">
        <v>1</v>
      </c>
      <c r="E3090" s="193"/>
      <c r="F3090" s="193"/>
      <c r="G3090" s="193"/>
      <c r="H3090" s="193" t="s">
        <v>3094</v>
      </c>
      <c r="I3090" s="193"/>
      <c r="J3090" s="1"/>
      <c r="K3090" s="1"/>
      <c r="L3090" s="1"/>
      <c r="M3090" s="1"/>
    </row>
    <row r="3091" spans="1:13" ht="15.75" customHeight="1" x14ac:dyDescent="0.2">
      <c r="A3091" s="193" t="s">
        <v>3094</v>
      </c>
      <c r="B3091" s="196"/>
      <c r="C3091" s="193" t="s">
        <v>3104</v>
      </c>
      <c r="D3091" s="193"/>
      <c r="E3091" s="193">
        <v>5</v>
      </c>
      <c r="F3091" s="193"/>
      <c r="G3091" s="193"/>
      <c r="H3091" s="193" t="s">
        <v>3094</v>
      </c>
      <c r="I3091" s="193"/>
      <c r="J3091" s="1"/>
      <c r="K3091" s="1"/>
      <c r="L3091" s="1"/>
      <c r="M3091" s="1"/>
    </row>
    <row r="3092" spans="1:13" ht="15.75" customHeight="1" x14ac:dyDescent="0.2">
      <c r="A3092" s="193"/>
      <c r="B3092" s="196"/>
      <c r="C3092" s="193" t="s">
        <v>4013</v>
      </c>
      <c r="D3092" s="193"/>
      <c r="E3092" s="193">
        <v>5</v>
      </c>
      <c r="F3092" s="193"/>
      <c r="G3092" s="193"/>
      <c r="H3092" s="193"/>
      <c r="I3092" s="193"/>
      <c r="J3092" s="1"/>
      <c r="K3092" s="1"/>
      <c r="L3092" s="1"/>
      <c r="M3092" s="1"/>
    </row>
    <row r="3093" spans="1:13" ht="15.75" customHeight="1" x14ac:dyDescent="0.2">
      <c r="A3093" s="193"/>
      <c r="B3093" s="196"/>
      <c r="C3093" s="193" t="s">
        <v>4011</v>
      </c>
      <c r="D3093" s="193">
        <v>0.2</v>
      </c>
      <c r="E3093" s="193"/>
      <c r="F3093" s="193"/>
      <c r="G3093" s="193"/>
      <c r="H3093" s="193"/>
      <c r="I3093" s="193"/>
      <c r="J3093" s="1"/>
      <c r="K3093" s="1"/>
      <c r="L3093" s="1"/>
      <c r="M3093" s="1"/>
    </row>
    <row r="3094" spans="1:13" ht="15.75" customHeight="1" x14ac:dyDescent="0.2">
      <c r="A3094" s="193"/>
      <c r="B3094" s="196"/>
      <c r="C3094" s="193" t="s">
        <v>4042</v>
      </c>
      <c r="D3094" s="193">
        <v>1</v>
      </c>
      <c r="E3094" s="193"/>
      <c r="F3094" s="193"/>
      <c r="G3094" s="193"/>
      <c r="H3094" s="193"/>
      <c r="I3094" s="193"/>
      <c r="J3094" s="1"/>
      <c r="K3094" s="1"/>
      <c r="L3094" s="1"/>
      <c r="M3094" s="1"/>
    </row>
    <row r="3095" spans="1:13" ht="15.75" customHeight="1" x14ac:dyDescent="0.2">
      <c r="A3095" s="193" t="s">
        <v>3094</v>
      </c>
      <c r="B3095" s="196"/>
      <c r="C3095" s="193" t="s">
        <v>4012</v>
      </c>
      <c r="D3095" s="193">
        <f>SUM(D3087:D3090)</f>
        <v>3.2</v>
      </c>
      <c r="E3095" s="193"/>
      <c r="F3095" s="193"/>
      <c r="G3095" s="193"/>
      <c r="H3095" s="193" t="s">
        <v>3094</v>
      </c>
      <c r="I3095" s="193"/>
      <c r="J3095" s="1"/>
      <c r="K3095" s="1"/>
      <c r="L3095" s="1"/>
      <c r="M3095" s="1"/>
    </row>
    <row r="3096" spans="1:13" ht="15.75" customHeight="1" x14ac:dyDescent="0.2">
      <c r="A3096" s="193">
        <f>+A3082+1</f>
        <v>55163</v>
      </c>
      <c r="B3096" s="194" t="str">
        <f>VLOOKUP($A3096,'P-Partidas-MT'!$A:$C,2,0)</f>
        <v>Armado A28(2.0)</v>
      </c>
      <c r="C3096" s="195"/>
      <c r="D3096" s="195"/>
      <c r="E3096" s="195"/>
      <c r="F3096" s="195"/>
      <c r="G3096" s="195"/>
      <c r="H3096" s="195" t="s">
        <v>72</v>
      </c>
      <c r="I3096" s="195">
        <f>VLOOKUP(A3096,'P-Partidas-MT'!$A$72:$AE$804,31,0)</f>
        <v>5.6</v>
      </c>
      <c r="J3096" s="1"/>
      <c r="K3096" s="1"/>
      <c r="L3096" s="1"/>
      <c r="M3096" s="1"/>
    </row>
    <row r="3097" spans="1:13" ht="15.75" customHeight="1" x14ac:dyDescent="0.2">
      <c r="A3097" s="193" t="s">
        <v>3094</v>
      </c>
      <c r="B3097" s="196"/>
      <c r="C3097" s="193" t="s">
        <v>4048</v>
      </c>
      <c r="D3097" s="193"/>
      <c r="E3097" s="193">
        <v>0.04</v>
      </c>
      <c r="F3097" s="193"/>
      <c r="G3097" s="193"/>
      <c r="H3097" s="193" t="s">
        <v>3094</v>
      </c>
      <c r="I3097" s="193"/>
      <c r="J3097" s="1"/>
      <c r="K3097" s="1"/>
      <c r="L3097" s="1"/>
      <c r="M3097" s="1"/>
    </row>
    <row r="3098" spans="1:13" ht="15.75" customHeight="1" x14ac:dyDescent="0.2">
      <c r="A3098" s="193" t="s">
        <v>3094</v>
      </c>
      <c r="B3098" s="196"/>
      <c r="C3098" s="193" t="s">
        <v>3160</v>
      </c>
      <c r="D3098" s="193"/>
      <c r="E3098" s="193">
        <v>2E-3</v>
      </c>
      <c r="F3098" s="193"/>
      <c r="G3098" s="193"/>
      <c r="H3098" s="193" t="s">
        <v>3094</v>
      </c>
      <c r="I3098" s="193"/>
      <c r="J3098" s="1"/>
      <c r="K3098" s="1"/>
      <c r="L3098" s="1"/>
      <c r="M3098" s="1"/>
    </row>
    <row r="3099" spans="1:13" ht="15.75" customHeight="1" x14ac:dyDescent="0.2">
      <c r="A3099" s="193"/>
      <c r="B3099" s="196"/>
      <c r="C3099" s="193" t="s">
        <v>4055</v>
      </c>
      <c r="D3099" s="193"/>
      <c r="E3099" s="193">
        <v>1E-3</v>
      </c>
      <c r="F3099" s="193"/>
      <c r="G3099" s="193"/>
      <c r="H3099" s="193"/>
      <c r="I3099" s="193"/>
      <c r="J3099" s="1"/>
      <c r="K3099" s="1"/>
      <c r="L3099" s="1"/>
      <c r="M3099" s="1"/>
    </row>
    <row r="3100" spans="1:13" ht="15.75" customHeight="1" x14ac:dyDescent="0.2">
      <c r="A3100" s="193"/>
      <c r="B3100" s="196"/>
      <c r="C3100" s="193" t="s">
        <v>4047</v>
      </c>
      <c r="D3100" s="193"/>
      <c r="E3100" s="193">
        <v>4.7E-2</v>
      </c>
      <c r="F3100" s="193"/>
      <c r="G3100" s="193"/>
      <c r="H3100" s="193"/>
      <c r="I3100" s="193"/>
      <c r="J3100" s="1"/>
      <c r="K3100" s="1"/>
      <c r="L3100" s="1"/>
      <c r="M3100" s="1"/>
    </row>
    <row r="3101" spans="1:13" ht="15.75" customHeight="1" x14ac:dyDescent="0.2">
      <c r="A3101" s="193" t="s">
        <v>3094</v>
      </c>
      <c r="B3101" s="196"/>
      <c r="C3101" s="193" t="s">
        <v>3147</v>
      </c>
      <c r="D3101" s="193">
        <v>0.2</v>
      </c>
      <c r="E3101" s="193"/>
      <c r="F3101" s="193"/>
      <c r="G3101" s="193"/>
      <c r="H3101" s="193" t="s">
        <v>3094</v>
      </c>
      <c r="I3101" s="193"/>
      <c r="J3101" s="1"/>
      <c r="K3101" s="1"/>
      <c r="L3101" s="1"/>
      <c r="M3101" s="1"/>
    </row>
    <row r="3102" spans="1:13" ht="15.75" customHeight="1" x14ac:dyDescent="0.2">
      <c r="A3102" s="193"/>
      <c r="B3102" s="196"/>
      <c r="C3102" s="193" t="s">
        <v>3148</v>
      </c>
      <c r="D3102" s="193">
        <v>1</v>
      </c>
      <c r="E3102" s="193"/>
      <c r="F3102" s="193"/>
      <c r="G3102" s="193"/>
      <c r="H3102" s="193"/>
      <c r="I3102" s="193"/>
      <c r="J3102" s="1"/>
      <c r="K3102" s="1"/>
      <c r="L3102" s="1"/>
      <c r="M3102" s="1"/>
    </row>
    <row r="3103" spans="1:13" ht="15.75" customHeight="1" x14ac:dyDescent="0.2">
      <c r="A3103" s="193" t="s">
        <v>3094</v>
      </c>
      <c r="B3103" s="196"/>
      <c r="C3103" s="193" t="s">
        <v>3099</v>
      </c>
      <c r="D3103" s="193">
        <v>1</v>
      </c>
      <c r="E3103" s="193"/>
      <c r="F3103" s="193"/>
      <c r="G3103" s="193"/>
      <c r="H3103" s="193" t="s">
        <v>3094</v>
      </c>
      <c r="I3103" s="193"/>
      <c r="J3103" s="1"/>
      <c r="K3103" s="1"/>
      <c r="L3103" s="1"/>
      <c r="M3103" s="1"/>
    </row>
    <row r="3104" spans="1:13" ht="15.75" customHeight="1" x14ac:dyDescent="0.2">
      <c r="A3104" s="193" t="s">
        <v>3094</v>
      </c>
      <c r="B3104" s="196"/>
      <c r="C3104" s="193" t="s">
        <v>3100</v>
      </c>
      <c r="D3104" s="193">
        <v>1</v>
      </c>
      <c r="E3104" s="193"/>
      <c r="F3104" s="193"/>
      <c r="G3104" s="193"/>
      <c r="H3104" s="193" t="s">
        <v>3094</v>
      </c>
      <c r="I3104" s="193"/>
      <c r="J3104" s="1"/>
      <c r="K3104" s="1"/>
      <c r="L3104" s="1"/>
      <c r="M3104" s="1"/>
    </row>
    <row r="3105" spans="1:13" ht="15.75" customHeight="1" x14ac:dyDescent="0.2">
      <c r="A3105" s="193" t="s">
        <v>3094</v>
      </c>
      <c r="B3105" s="196"/>
      <c r="C3105" s="193" t="s">
        <v>3104</v>
      </c>
      <c r="D3105" s="193"/>
      <c r="E3105" s="193">
        <v>5</v>
      </c>
      <c r="F3105" s="193"/>
      <c r="G3105" s="193"/>
      <c r="H3105" s="193" t="s">
        <v>3094</v>
      </c>
      <c r="I3105" s="193"/>
      <c r="J3105" s="1"/>
      <c r="K3105" s="1"/>
      <c r="L3105" s="1"/>
      <c r="M3105" s="1"/>
    </row>
    <row r="3106" spans="1:13" ht="15.75" customHeight="1" x14ac:dyDescent="0.2">
      <c r="A3106" s="193"/>
      <c r="B3106" s="196"/>
      <c r="C3106" s="193" t="s">
        <v>4013</v>
      </c>
      <c r="D3106" s="193"/>
      <c r="E3106" s="193">
        <v>5</v>
      </c>
      <c r="F3106" s="193"/>
      <c r="G3106" s="193"/>
      <c r="H3106" s="193"/>
      <c r="I3106" s="193"/>
      <c r="J3106" s="1"/>
      <c r="K3106" s="1"/>
      <c r="L3106" s="1"/>
      <c r="M3106" s="1"/>
    </row>
    <row r="3107" spans="1:13" ht="15.75" customHeight="1" x14ac:dyDescent="0.2">
      <c r="A3107" s="193"/>
      <c r="B3107" s="196"/>
      <c r="C3107" s="193" t="s">
        <v>4011</v>
      </c>
      <c r="D3107" s="193">
        <v>0.2</v>
      </c>
      <c r="E3107" s="193"/>
      <c r="F3107" s="193"/>
      <c r="G3107" s="193"/>
      <c r="H3107" s="193"/>
      <c r="I3107" s="193"/>
      <c r="J3107" s="1"/>
      <c r="K3107" s="1"/>
      <c r="L3107" s="1"/>
      <c r="M3107" s="1"/>
    </row>
    <row r="3108" spans="1:13" ht="15.75" customHeight="1" x14ac:dyDescent="0.2">
      <c r="A3108" s="193"/>
      <c r="B3108" s="196"/>
      <c r="C3108" s="193" t="s">
        <v>4042</v>
      </c>
      <c r="D3108" s="193">
        <v>1</v>
      </c>
      <c r="E3108" s="193"/>
      <c r="F3108" s="193"/>
      <c r="G3108" s="193"/>
      <c r="H3108" s="193"/>
      <c r="I3108" s="193"/>
      <c r="J3108" s="1"/>
      <c r="K3108" s="1"/>
      <c r="L3108" s="1"/>
      <c r="M3108" s="1"/>
    </row>
    <row r="3109" spans="1:13" ht="15.75" customHeight="1" x14ac:dyDescent="0.2">
      <c r="A3109" s="193" t="s">
        <v>3094</v>
      </c>
      <c r="B3109" s="196"/>
      <c r="C3109" s="193" t="s">
        <v>4012</v>
      </c>
      <c r="D3109" s="193">
        <f>SUM(D3101:D3104)</f>
        <v>3.2</v>
      </c>
      <c r="E3109" s="193"/>
      <c r="F3109" s="193"/>
      <c r="G3109" s="193"/>
      <c r="H3109" s="193" t="s">
        <v>3094</v>
      </c>
      <c r="I3109" s="193"/>
      <c r="J3109" s="1"/>
      <c r="K3109" s="1"/>
      <c r="L3109" s="1"/>
      <c r="M3109" s="1"/>
    </row>
    <row r="3110" spans="1:13" ht="16.5" customHeight="1" x14ac:dyDescent="0.2">
      <c r="A3110" s="193">
        <f>+A3096+1</f>
        <v>55164</v>
      </c>
      <c r="B3110" s="194" t="str">
        <f>VLOOKUP($A3110,'P-Partidas-MT'!$A:$C,2,0)</f>
        <v>Armado A28-D(1.2)</v>
      </c>
      <c r="C3110" s="195"/>
      <c r="D3110" s="195"/>
      <c r="E3110" s="195"/>
      <c r="F3110" s="195"/>
      <c r="G3110" s="195"/>
      <c r="H3110" s="195" t="s">
        <v>72</v>
      </c>
      <c r="I3110" s="195">
        <f>VLOOKUP(A3110,'P-Partidas-MT'!$A$72:$AE$804,31,0)</f>
        <v>5.7</v>
      </c>
      <c r="J3110" s="1"/>
      <c r="K3110" s="1"/>
      <c r="L3110" s="1"/>
      <c r="M3110" s="1"/>
    </row>
    <row r="3111" spans="1:13" ht="16.5" customHeight="1" x14ac:dyDescent="0.2">
      <c r="A3111" s="193" t="s">
        <v>3094</v>
      </c>
      <c r="B3111" s="196"/>
      <c r="C3111" s="193" t="s">
        <v>4048</v>
      </c>
      <c r="D3111" s="193"/>
      <c r="E3111" s="193">
        <v>0.04</v>
      </c>
      <c r="F3111" s="193"/>
      <c r="G3111" s="193"/>
      <c r="H3111" s="193" t="s">
        <v>3094</v>
      </c>
      <c r="I3111" s="193"/>
      <c r="J3111" s="1"/>
      <c r="K3111" s="1"/>
      <c r="L3111" s="1"/>
      <c r="M3111" s="1"/>
    </row>
    <row r="3112" spans="1:13" ht="16.5" customHeight="1" x14ac:dyDescent="0.2">
      <c r="A3112" s="193" t="s">
        <v>3094</v>
      </c>
      <c r="B3112" s="196"/>
      <c r="C3112" s="193" t="s">
        <v>3160</v>
      </c>
      <c r="D3112" s="193"/>
      <c r="E3112" s="193">
        <v>2E-3</v>
      </c>
      <c r="F3112" s="193"/>
      <c r="G3112" s="193"/>
      <c r="H3112" s="193" t="s">
        <v>3094</v>
      </c>
      <c r="I3112" s="193"/>
      <c r="J3112" s="1"/>
      <c r="K3112" s="1"/>
      <c r="L3112" s="1"/>
      <c r="M3112" s="1"/>
    </row>
    <row r="3113" spans="1:13" ht="16.5" customHeight="1" x14ac:dyDescent="0.2">
      <c r="A3113" s="193"/>
      <c r="B3113" s="196"/>
      <c r="C3113" s="193" t="s">
        <v>4055</v>
      </c>
      <c r="D3113" s="193"/>
      <c r="E3113" s="193">
        <v>1E-3</v>
      </c>
      <c r="F3113" s="193"/>
      <c r="G3113" s="193"/>
      <c r="H3113" s="193"/>
      <c r="I3113" s="193"/>
      <c r="J3113" s="1"/>
      <c r="K3113" s="1"/>
      <c r="L3113" s="1"/>
      <c r="M3113" s="1"/>
    </row>
    <row r="3114" spans="1:13" ht="16.5" customHeight="1" x14ac:dyDescent="0.2">
      <c r="A3114" s="193"/>
      <c r="B3114" s="196"/>
      <c r="C3114" s="193" t="s">
        <v>4047</v>
      </c>
      <c r="D3114" s="193"/>
      <c r="E3114" s="193">
        <v>4.7E-2</v>
      </c>
      <c r="F3114" s="193"/>
      <c r="G3114" s="193"/>
      <c r="H3114" s="193"/>
      <c r="I3114" s="193"/>
      <c r="J3114" s="1"/>
      <c r="K3114" s="1"/>
      <c r="L3114" s="1"/>
      <c r="M3114" s="1"/>
    </row>
    <row r="3115" spans="1:13" ht="16.5" customHeight="1" x14ac:dyDescent="0.2">
      <c r="A3115" s="193" t="s">
        <v>3094</v>
      </c>
      <c r="B3115" s="196"/>
      <c r="C3115" s="193" t="s">
        <v>3147</v>
      </c>
      <c r="D3115" s="193">
        <v>0.2</v>
      </c>
      <c r="E3115" s="193"/>
      <c r="F3115" s="193"/>
      <c r="G3115" s="193"/>
      <c r="H3115" s="193" t="s">
        <v>3094</v>
      </c>
      <c r="I3115" s="193"/>
      <c r="J3115" s="1"/>
      <c r="K3115" s="1"/>
      <c r="L3115" s="1"/>
      <c r="M3115" s="1"/>
    </row>
    <row r="3116" spans="1:13" ht="16.5" customHeight="1" x14ac:dyDescent="0.2">
      <c r="A3116" s="193"/>
      <c r="B3116" s="196"/>
      <c r="C3116" s="193" t="s">
        <v>3148</v>
      </c>
      <c r="D3116" s="193">
        <v>1</v>
      </c>
      <c r="E3116" s="193"/>
      <c r="F3116" s="193"/>
      <c r="G3116" s="193"/>
      <c r="H3116" s="193"/>
      <c r="I3116" s="193"/>
      <c r="J3116" s="1"/>
      <c r="K3116" s="1"/>
      <c r="L3116" s="1"/>
      <c r="M3116" s="1"/>
    </row>
    <row r="3117" spans="1:13" ht="16.5" customHeight="1" x14ac:dyDescent="0.2">
      <c r="A3117" s="193" t="s">
        <v>3094</v>
      </c>
      <c r="B3117" s="196"/>
      <c r="C3117" s="193" t="s">
        <v>3099</v>
      </c>
      <c r="D3117" s="193">
        <v>1</v>
      </c>
      <c r="E3117" s="193"/>
      <c r="F3117" s="193"/>
      <c r="G3117" s="193"/>
      <c r="H3117" s="193" t="s">
        <v>3094</v>
      </c>
      <c r="I3117" s="193"/>
      <c r="J3117" s="1"/>
      <c r="K3117" s="1"/>
      <c r="L3117" s="1"/>
      <c r="M3117" s="1"/>
    </row>
    <row r="3118" spans="1:13" ht="16.5" customHeight="1" x14ac:dyDescent="0.2">
      <c r="A3118" s="193" t="s">
        <v>3094</v>
      </c>
      <c r="B3118" s="196"/>
      <c r="C3118" s="193" t="s">
        <v>3100</v>
      </c>
      <c r="D3118" s="193">
        <v>1</v>
      </c>
      <c r="E3118" s="193"/>
      <c r="F3118" s="193"/>
      <c r="G3118" s="193"/>
      <c r="H3118" s="193" t="s">
        <v>3094</v>
      </c>
      <c r="I3118" s="193"/>
      <c r="J3118" s="1"/>
      <c r="K3118" s="1"/>
      <c r="L3118" s="1"/>
      <c r="M3118" s="1"/>
    </row>
    <row r="3119" spans="1:13" ht="16.5" customHeight="1" x14ac:dyDescent="0.2">
      <c r="A3119" s="193" t="s">
        <v>3094</v>
      </c>
      <c r="B3119" s="196"/>
      <c r="C3119" s="193" t="s">
        <v>3104</v>
      </c>
      <c r="D3119" s="193"/>
      <c r="E3119" s="193">
        <v>5</v>
      </c>
      <c r="F3119" s="193"/>
      <c r="G3119" s="193"/>
      <c r="H3119" s="193" t="s">
        <v>3094</v>
      </c>
      <c r="I3119" s="193"/>
      <c r="J3119" s="1"/>
      <c r="K3119" s="1"/>
      <c r="L3119" s="1"/>
      <c r="M3119" s="1"/>
    </row>
    <row r="3120" spans="1:13" ht="16.5" customHeight="1" x14ac:dyDescent="0.2">
      <c r="A3120" s="193"/>
      <c r="B3120" s="196"/>
      <c r="C3120" s="193" t="s">
        <v>4013</v>
      </c>
      <c r="D3120" s="193"/>
      <c r="E3120" s="193">
        <v>5</v>
      </c>
      <c r="F3120" s="193"/>
      <c r="G3120" s="193"/>
      <c r="H3120" s="193"/>
      <c r="I3120" s="193"/>
      <c r="J3120" s="1"/>
      <c r="K3120" s="1"/>
      <c r="L3120" s="1"/>
      <c r="M3120" s="1"/>
    </row>
    <row r="3121" spans="1:13" ht="16.5" customHeight="1" x14ac:dyDescent="0.2">
      <c r="A3121" s="193"/>
      <c r="B3121" s="196"/>
      <c r="C3121" s="193" t="s">
        <v>4011</v>
      </c>
      <c r="D3121" s="193">
        <v>0.2</v>
      </c>
      <c r="E3121" s="193"/>
      <c r="F3121" s="193"/>
      <c r="G3121" s="193"/>
      <c r="H3121" s="193"/>
      <c r="I3121" s="193"/>
      <c r="J3121" s="1"/>
      <c r="K3121" s="1"/>
      <c r="L3121" s="1"/>
      <c r="M3121" s="1"/>
    </row>
    <row r="3122" spans="1:13" ht="16.5" customHeight="1" x14ac:dyDescent="0.2">
      <c r="A3122" s="193"/>
      <c r="B3122" s="196"/>
      <c r="C3122" s="193" t="s">
        <v>4042</v>
      </c>
      <c r="D3122" s="193">
        <v>1</v>
      </c>
      <c r="E3122" s="193"/>
      <c r="F3122" s="193"/>
      <c r="G3122" s="193"/>
      <c r="H3122" s="193"/>
      <c r="I3122" s="193"/>
      <c r="J3122" s="1"/>
      <c r="K3122" s="1"/>
      <c r="L3122" s="1"/>
      <c r="M3122" s="1"/>
    </row>
    <row r="3123" spans="1:13" ht="16.5" customHeight="1" x14ac:dyDescent="0.2">
      <c r="A3123" s="193" t="s">
        <v>3094</v>
      </c>
      <c r="B3123" s="196"/>
      <c r="C3123" s="193" t="s">
        <v>4012</v>
      </c>
      <c r="D3123" s="193">
        <f>SUM(D3115:D3118)</f>
        <v>3.2</v>
      </c>
      <c r="E3123" s="193"/>
      <c r="F3123" s="193"/>
      <c r="G3123" s="193"/>
      <c r="H3123" s="193" t="s">
        <v>3094</v>
      </c>
      <c r="I3123" s="193"/>
      <c r="J3123" s="1"/>
      <c r="K3123" s="1"/>
      <c r="L3123" s="1"/>
      <c r="M3123" s="1"/>
    </row>
    <row r="3124" spans="1:13" ht="16.5" customHeight="1" x14ac:dyDescent="0.2">
      <c r="A3124" s="193">
        <f>+A3110+1</f>
        <v>55165</v>
      </c>
      <c r="B3124" s="194" t="str">
        <f>VLOOKUP($A3124,'P-Partidas-MT'!$A:$C,2,0)</f>
        <v>Armado A28-D(1.5)</v>
      </c>
      <c r="C3124" s="195"/>
      <c r="D3124" s="195"/>
      <c r="E3124" s="195"/>
      <c r="F3124" s="195"/>
      <c r="G3124" s="195"/>
      <c r="H3124" s="195" t="s">
        <v>72</v>
      </c>
      <c r="I3124" s="195">
        <f>VLOOKUP(A3124,'P-Partidas-MT'!$A$72:$AE$804,31,0)</f>
        <v>5.6</v>
      </c>
      <c r="J3124" s="1"/>
      <c r="K3124" s="1"/>
      <c r="L3124" s="1"/>
      <c r="M3124" s="1"/>
    </row>
    <row r="3125" spans="1:13" ht="16.5" customHeight="1" x14ac:dyDescent="0.2">
      <c r="A3125" s="193" t="s">
        <v>3094</v>
      </c>
      <c r="B3125" s="196"/>
      <c r="C3125" s="193" t="s">
        <v>4048</v>
      </c>
      <c r="D3125" s="193"/>
      <c r="E3125" s="193">
        <v>0.04</v>
      </c>
      <c r="F3125" s="193"/>
      <c r="G3125" s="193"/>
      <c r="H3125" s="193" t="s">
        <v>3094</v>
      </c>
      <c r="I3125" s="193"/>
      <c r="J3125" s="1"/>
      <c r="K3125" s="1"/>
      <c r="L3125" s="1"/>
      <c r="M3125" s="1"/>
    </row>
    <row r="3126" spans="1:13" ht="16.5" customHeight="1" x14ac:dyDescent="0.2">
      <c r="A3126" s="193" t="s">
        <v>3094</v>
      </c>
      <c r="B3126" s="196"/>
      <c r="C3126" s="193" t="s">
        <v>3160</v>
      </c>
      <c r="D3126" s="193"/>
      <c r="E3126" s="193">
        <v>2E-3</v>
      </c>
      <c r="F3126" s="193"/>
      <c r="G3126" s="193"/>
      <c r="H3126" s="193" t="s">
        <v>3094</v>
      </c>
      <c r="I3126" s="193"/>
      <c r="J3126" s="1"/>
      <c r="K3126" s="1"/>
      <c r="L3126" s="1"/>
      <c r="M3126" s="1"/>
    </row>
    <row r="3127" spans="1:13" ht="16.5" customHeight="1" x14ac:dyDescent="0.2">
      <c r="A3127" s="193"/>
      <c r="B3127" s="196"/>
      <c r="C3127" s="193" t="s">
        <v>4055</v>
      </c>
      <c r="D3127" s="193"/>
      <c r="E3127" s="193">
        <v>1E-3</v>
      </c>
      <c r="F3127" s="193"/>
      <c r="G3127" s="193"/>
      <c r="H3127" s="193"/>
      <c r="I3127" s="193"/>
      <c r="J3127" s="1"/>
      <c r="K3127" s="1"/>
      <c r="L3127" s="1"/>
      <c r="M3127" s="1"/>
    </row>
    <row r="3128" spans="1:13" ht="16.5" customHeight="1" x14ac:dyDescent="0.2">
      <c r="A3128" s="193"/>
      <c r="B3128" s="196"/>
      <c r="C3128" s="193" t="s">
        <v>4047</v>
      </c>
      <c r="D3128" s="193"/>
      <c r="E3128" s="193">
        <v>4.7E-2</v>
      </c>
      <c r="F3128" s="193"/>
      <c r="G3128" s="193"/>
      <c r="H3128" s="193"/>
      <c r="I3128" s="193"/>
      <c r="J3128" s="1"/>
      <c r="K3128" s="1"/>
      <c r="L3128" s="1"/>
      <c r="M3128" s="1"/>
    </row>
    <row r="3129" spans="1:13" ht="16.5" customHeight="1" x14ac:dyDescent="0.2">
      <c r="A3129" s="193" t="s">
        <v>3094</v>
      </c>
      <c r="B3129" s="196"/>
      <c r="C3129" s="193" t="s">
        <v>3147</v>
      </c>
      <c r="D3129" s="193">
        <v>0.2</v>
      </c>
      <c r="E3129" s="193"/>
      <c r="F3129" s="193"/>
      <c r="G3129" s="193"/>
      <c r="H3129" s="193" t="s">
        <v>3094</v>
      </c>
      <c r="I3129" s="193"/>
      <c r="J3129" s="1"/>
      <c r="K3129" s="1"/>
      <c r="L3129" s="1"/>
      <c r="M3129" s="1"/>
    </row>
    <row r="3130" spans="1:13" ht="16.5" customHeight="1" x14ac:dyDescent="0.2">
      <c r="A3130" s="193"/>
      <c r="B3130" s="196"/>
      <c r="C3130" s="193" t="s">
        <v>3148</v>
      </c>
      <c r="D3130" s="193">
        <v>1</v>
      </c>
      <c r="E3130" s="193"/>
      <c r="F3130" s="193"/>
      <c r="G3130" s="193"/>
      <c r="H3130" s="193"/>
      <c r="I3130" s="193"/>
      <c r="J3130" s="1"/>
      <c r="K3130" s="1"/>
      <c r="L3130" s="1"/>
      <c r="M3130" s="1"/>
    </row>
    <row r="3131" spans="1:13" ht="16.5" customHeight="1" x14ac:dyDescent="0.2">
      <c r="A3131" s="193" t="s">
        <v>3094</v>
      </c>
      <c r="B3131" s="196"/>
      <c r="C3131" s="193" t="s">
        <v>3099</v>
      </c>
      <c r="D3131" s="193">
        <v>1</v>
      </c>
      <c r="E3131" s="193"/>
      <c r="F3131" s="193"/>
      <c r="G3131" s="193"/>
      <c r="H3131" s="193" t="s">
        <v>3094</v>
      </c>
      <c r="I3131" s="193"/>
      <c r="J3131" s="1"/>
      <c r="K3131" s="1"/>
      <c r="L3131" s="1"/>
      <c r="M3131" s="1"/>
    </row>
    <row r="3132" spans="1:13" ht="16.5" customHeight="1" x14ac:dyDescent="0.2">
      <c r="A3132" s="193" t="s">
        <v>3094</v>
      </c>
      <c r="B3132" s="196"/>
      <c r="C3132" s="193" t="s">
        <v>3100</v>
      </c>
      <c r="D3132" s="193">
        <v>1</v>
      </c>
      <c r="E3132" s="193"/>
      <c r="F3132" s="193"/>
      <c r="G3132" s="193"/>
      <c r="H3132" s="193" t="s">
        <v>3094</v>
      </c>
      <c r="I3132" s="193"/>
      <c r="J3132" s="1"/>
      <c r="K3132" s="1"/>
      <c r="L3132" s="1"/>
      <c r="M3132" s="1"/>
    </row>
    <row r="3133" spans="1:13" ht="16.5" customHeight="1" x14ac:dyDescent="0.2">
      <c r="A3133" s="193" t="s">
        <v>3094</v>
      </c>
      <c r="B3133" s="196"/>
      <c r="C3133" s="193" t="s">
        <v>3104</v>
      </c>
      <c r="D3133" s="193"/>
      <c r="E3133" s="193">
        <v>5</v>
      </c>
      <c r="F3133" s="193"/>
      <c r="G3133" s="193"/>
      <c r="H3133" s="193" t="s">
        <v>3094</v>
      </c>
      <c r="I3133" s="193"/>
      <c r="J3133" s="1"/>
      <c r="K3133" s="1"/>
      <c r="L3133" s="1"/>
      <c r="M3133" s="1"/>
    </row>
    <row r="3134" spans="1:13" ht="16.5" customHeight="1" x14ac:dyDescent="0.2">
      <c r="A3134" s="193"/>
      <c r="B3134" s="196"/>
      <c r="C3134" s="193" t="s">
        <v>4013</v>
      </c>
      <c r="D3134" s="193"/>
      <c r="E3134" s="193">
        <v>5</v>
      </c>
      <c r="F3134" s="193"/>
      <c r="G3134" s="193"/>
      <c r="H3134" s="193"/>
      <c r="I3134" s="193"/>
      <c r="J3134" s="1"/>
      <c r="K3134" s="1"/>
      <c r="L3134" s="1"/>
      <c r="M3134" s="1"/>
    </row>
    <row r="3135" spans="1:13" ht="16.5" customHeight="1" x14ac:dyDescent="0.2">
      <c r="A3135" s="193"/>
      <c r="B3135" s="196"/>
      <c r="C3135" s="193" t="s">
        <v>4011</v>
      </c>
      <c r="D3135" s="193">
        <v>0.2</v>
      </c>
      <c r="E3135" s="193"/>
      <c r="F3135" s="193"/>
      <c r="G3135" s="193"/>
      <c r="H3135" s="193"/>
      <c r="I3135" s="193"/>
      <c r="J3135" s="1"/>
      <c r="K3135" s="1"/>
      <c r="L3135" s="1"/>
      <c r="M3135" s="1"/>
    </row>
    <row r="3136" spans="1:13" ht="16.5" customHeight="1" x14ac:dyDescent="0.2">
      <c r="A3136" s="193"/>
      <c r="B3136" s="196"/>
      <c r="C3136" s="193" t="s">
        <v>4042</v>
      </c>
      <c r="D3136" s="193">
        <v>1</v>
      </c>
      <c r="E3136" s="193"/>
      <c r="F3136" s="193"/>
      <c r="G3136" s="193"/>
      <c r="H3136" s="193"/>
      <c r="I3136" s="193"/>
      <c r="J3136" s="1"/>
      <c r="K3136" s="1"/>
      <c r="L3136" s="1"/>
      <c r="M3136" s="1"/>
    </row>
    <row r="3137" spans="1:13" ht="16.5" customHeight="1" x14ac:dyDescent="0.2">
      <c r="A3137" s="193" t="s">
        <v>3094</v>
      </c>
      <c r="B3137" s="196"/>
      <c r="C3137" s="193" t="s">
        <v>4012</v>
      </c>
      <c r="D3137" s="193">
        <f>SUM(D3129:D3132)</f>
        <v>3.2</v>
      </c>
      <c r="E3137" s="193"/>
      <c r="F3137" s="193"/>
      <c r="G3137" s="193"/>
      <c r="H3137" s="193" t="s">
        <v>3094</v>
      </c>
      <c r="I3137" s="193"/>
      <c r="J3137" s="1"/>
      <c r="K3137" s="1"/>
      <c r="L3137" s="1"/>
      <c r="M3137" s="1"/>
    </row>
    <row r="3138" spans="1:13" ht="16.5" customHeight="1" x14ac:dyDescent="0.2">
      <c r="A3138" s="193">
        <f>+A3124+1</f>
        <v>55166</v>
      </c>
      <c r="B3138" s="194" t="str">
        <f>VLOOKUP($A3138,'P-Partidas-MT'!$A:$C,2,0)</f>
        <v>Armado A28-D(2.0)</v>
      </c>
      <c r="C3138" s="195"/>
      <c r="D3138" s="195"/>
      <c r="E3138" s="195"/>
      <c r="F3138" s="195"/>
      <c r="G3138" s="195"/>
      <c r="H3138" s="195" t="s">
        <v>72</v>
      </c>
      <c r="I3138" s="195">
        <f>VLOOKUP(A3138,'P-Partidas-MT'!$A$72:$AE$804,31,0)</f>
        <v>5.5</v>
      </c>
      <c r="J3138" s="1"/>
      <c r="K3138" s="1"/>
      <c r="L3138" s="1"/>
      <c r="M3138" s="1"/>
    </row>
    <row r="3139" spans="1:13" ht="16.5" customHeight="1" x14ac:dyDescent="0.2">
      <c r="A3139" s="193" t="s">
        <v>3094</v>
      </c>
      <c r="B3139" s="196"/>
      <c r="C3139" s="193" t="s">
        <v>4048</v>
      </c>
      <c r="D3139" s="193"/>
      <c r="E3139" s="193">
        <v>0.04</v>
      </c>
      <c r="F3139" s="193"/>
      <c r="G3139" s="193"/>
      <c r="H3139" s="193" t="s">
        <v>3094</v>
      </c>
      <c r="I3139" s="193"/>
      <c r="J3139" s="1"/>
      <c r="K3139" s="1"/>
      <c r="L3139" s="1"/>
      <c r="M3139" s="1"/>
    </row>
    <row r="3140" spans="1:13" ht="16.5" customHeight="1" x14ac:dyDescent="0.2">
      <c r="A3140" s="193" t="s">
        <v>3094</v>
      </c>
      <c r="B3140" s="196"/>
      <c r="C3140" s="193" t="s">
        <v>3160</v>
      </c>
      <c r="D3140" s="193"/>
      <c r="E3140" s="193">
        <v>2E-3</v>
      </c>
      <c r="F3140" s="193"/>
      <c r="G3140" s="193"/>
      <c r="H3140" s="193" t="s">
        <v>3094</v>
      </c>
      <c r="I3140" s="193"/>
      <c r="J3140" s="1"/>
      <c r="K3140" s="1"/>
      <c r="L3140" s="1"/>
      <c r="M3140" s="1"/>
    </row>
    <row r="3141" spans="1:13" ht="16.5" customHeight="1" x14ac:dyDescent="0.2">
      <c r="A3141" s="193"/>
      <c r="B3141" s="196"/>
      <c r="C3141" s="193" t="s">
        <v>4055</v>
      </c>
      <c r="D3141" s="193"/>
      <c r="E3141" s="193">
        <v>1E-3</v>
      </c>
      <c r="F3141" s="193"/>
      <c r="G3141" s="193"/>
      <c r="H3141" s="193"/>
      <c r="I3141" s="193"/>
      <c r="J3141" s="1"/>
      <c r="K3141" s="1"/>
      <c r="L3141" s="1"/>
      <c r="M3141" s="1"/>
    </row>
    <row r="3142" spans="1:13" ht="16.5" customHeight="1" x14ac:dyDescent="0.2">
      <c r="A3142" s="193"/>
      <c r="B3142" s="196"/>
      <c r="C3142" s="193" t="s">
        <v>4047</v>
      </c>
      <c r="D3142" s="193"/>
      <c r="E3142" s="193">
        <v>4.7E-2</v>
      </c>
      <c r="F3142" s="193"/>
      <c r="G3142" s="193"/>
      <c r="H3142" s="193"/>
      <c r="I3142" s="193"/>
      <c r="J3142" s="1"/>
      <c r="K3142" s="1"/>
      <c r="L3142" s="1"/>
      <c r="M3142" s="1"/>
    </row>
    <row r="3143" spans="1:13" ht="16.5" customHeight="1" x14ac:dyDescent="0.2">
      <c r="A3143" s="193" t="s">
        <v>3094</v>
      </c>
      <c r="B3143" s="196"/>
      <c r="C3143" s="193" t="s">
        <v>3147</v>
      </c>
      <c r="D3143" s="193">
        <v>0.2</v>
      </c>
      <c r="E3143" s="193"/>
      <c r="F3143" s="193"/>
      <c r="G3143" s="193"/>
      <c r="H3143" s="193" t="s">
        <v>3094</v>
      </c>
      <c r="I3143" s="193"/>
      <c r="J3143" s="1"/>
      <c r="K3143" s="1"/>
      <c r="L3143" s="1"/>
      <c r="M3143" s="1"/>
    </row>
    <row r="3144" spans="1:13" ht="16.5" customHeight="1" x14ac:dyDescent="0.2">
      <c r="A3144" s="193"/>
      <c r="B3144" s="196"/>
      <c r="C3144" s="193" t="s">
        <v>3148</v>
      </c>
      <c r="D3144" s="193">
        <v>1</v>
      </c>
      <c r="E3144" s="193"/>
      <c r="F3144" s="193"/>
      <c r="G3144" s="193"/>
      <c r="H3144" s="193"/>
      <c r="I3144" s="193"/>
      <c r="J3144" s="1"/>
      <c r="K3144" s="1"/>
      <c r="L3144" s="1"/>
      <c r="M3144" s="1"/>
    </row>
    <row r="3145" spans="1:13" ht="16.5" customHeight="1" x14ac:dyDescent="0.2">
      <c r="A3145" s="193" t="s">
        <v>3094</v>
      </c>
      <c r="B3145" s="196"/>
      <c r="C3145" s="193" t="s">
        <v>3099</v>
      </c>
      <c r="D3145" s="193">
        <v>1</v>
      </c>
      <c r="E3145" s="193"/>
      <c r="F3145" s="193"/>
      <c r="G3145" s="193"/>
      <c r="H3145" s="193" t="s">
        <v>3094</v>
      </c>
      <c r="I3145" s="193"/>
      <c r="J3145" s="1"/>
      <c r="K3145" s="1"/>
      <c r="L3145" s="1"/>
      <c r="M3145" s="1"/>
    </row>
    <row r="3146" spans="1:13" ht="16.5" customHeight="1" x14ac:dyDescent="0.2">
      <c r="A3146" s="193" t="s">
        <v>3094</v>
      </c>
      <c r="B3146" s="196"/>
      <c r="C3146" s="193" t="s">
        <v>3100</v>
      </c>
      <c r="D3146" s="193">
        <v>1</v>
      </c>
      <c r="E3146" s="193"/>
      <c r="F3146" s="193"/>
      <c r="G3146" s="193"/>
      <c r="H3146" s="193" t="s">
        <v>3094</v>
      </c>
      <c r="I3146" s="193"/>
      <c r="J3146" s="1"/>
      <c r="K3146" s="1"/>
      <c r="L3146" s="1"/>
      <c r="M3146" s="1"/>
    </row>
    <row r="3147" spans="1:13" ht="16.5" customHeight="1" x14ac:dyDescent="0.2">
      <c r="A3147" s="193" t="s">
        <v>3094</v>
      </c>
      <c r="B3147" s="196"/>
      <c r="C3147" s="193" t="s">
        <v>3104</v>
      </c>
      <c r="D3147" s="193"/>
      <c r="E3147" s="193">
        <v>5</v>
      </c>
      <c r="F3147" s="193"/>
      <c r="G3147" s="193"/>
      <c r="H3147" s="193" t="s">
        <v>3094</v>
      </c>
      <c r="I3147" s="193"/>
      <c r="J3147" s="1"/>
      <c r="K3147" s="1"/>
      <c r="L3147" s="1"/>
      <c r="M3147" s="1"/>
    </row>
    <row r="3148" spans="1:13" ht="16.5" customHeight="1" x14ac:dyDescent="0.2">
      <c r="A3148" s="193"/>
      <c r="B3148" s="196"/>
      <c r="C3148" s="193" t="s">
        <v>4013</v>
      </c>
      <c r="D3148" s="193"/>
      <c r="E3148" s="193">
        <v>5</v>
      </c>
      <c r="F3148" s="193"/>
      <c r="G3148" s="193"/>
      <c r="H3148" s="193"/>
      <c r="I3148" s="193"/>
      <c r="J3148" s="1"/>
      <c r="K3148" s="1"/>
      <c r="L3148" s="1"/>
      <c r="M3148" s="1"/>
    </row>
    <row r="3149" spans="1:13" ht="16.5" customHeight="1" x14ac:dyDescent="0.2">
      <c r="A3149" s="193"/>
      <c r="B3149" s="196"/>
      <c r="C3149" s="193" t="s">
        <v>4011</v>
      </c>
      <c r="D3149" s="193">
        <v>0.2</v>
      </c>
      <c r="E3149" s="193"/>
      <c r="F3149" s="193"/>
      <c r="G3149" s="193"/>
      <c r="H3149" s="193"/>
      <c r="I3149" s="193"/>
      <c r="J3149" s="1"/>
      <c r="K3149" s="1"/>
      <c r="L3149" s="1"/>
      <c r="M3149" s="1"/>
    </row>
    <row r="3150" spans="1:13" ht="16.5" customHeight="1" x14ac:dyDescent="0.2">
      <c r="A3150" s="193"/>
      <c r="B3150" s="196"/>
      <c r="C3150" s="193" t="s">
        <v>4042</v>
      </c>
      <c r="D3150" s="193">
        <v>1</v>
      </c>
      <c r="E3150" s="193"/>
      <c r="F3150" s="193"/>
      <c r="G3150" s="193"/>
      <c r="H3150" s="193"/>
      <c r="I3150" s="193"/>
      <c r="J3150" s="1"/>
      <c r="K3150" s="1"/>
      <c r="L3150" s="1"/>
      <c r="M3150" s="1"/>
    </row>
    <row r="3151" spans="1:13" ht="16.5" customHeight="1" x14ac:dyDescent="0.2">
      <c r="A3151" s="193" t="s">
        <v>3094</v>
      </c>
      <c r="B3151" s="196"/>
      <c r="C3151" s="193" t="s">
        <v>4012</v>
      </c>
      <c r="D3151" s="193">
        <f>SUM(D3143:D3146)</f>
        <v>3.2</v>
      </c>
      <c r="E3151" s="193"/>
      <c r="F3151" s="193"/>
      <c r="G3151" s="193"/>
      <c r="H3151" s="193" t="s">
        <v>3094</v>
      </c>
      <c r="I3151" s="193"/>
      <c r="J3151" s="1"/>
      <c r="K3151" s="1"/>
      <c r="L3151" s="1"/>
      <c r="M3151" s="1"/>
    </row>
    <row r="3152" spans="1:13" ht="16.5" customHeight="1" x14ac:dyDescent="0.2">
      <c r="A3152" s="193">
        <f>+A3138+1</f>
        <v>55167</v>
      </c>
      <c r="B3152" s="194" t="str">
        <f>VLOOKUP($A3152,'P-Partidas-MT'!$A:$C,2,0)</f>
        <v>Armado A29(1.2)</v>
      </c>
      <c r="C3152" s="195"/>
      <c r="D3152" s="195"/>
      <c r="E3152" s="195"/>
      <c r="F3152" s="195"/>
      <c r="G3152" s="195"/>
      <c r="H3152" s="195" t="s">
        <v>72</v>
      </c>
      <c r="I3152" s="195">
        <f>VLOOKUP(A3152,'P-Partidas-MT'!$A$72:$AE$804,31,0)</f>
        <v>5.3</v>
      </c>
      <c r="J3152" s="1"/>
      <c r="K3152" s="1"/>
      <c r="L3152" s="1"/>
      <c r="M3152" s="1"/>
    </row>
    <row r="3153" spans="1:13" ht="16.5" customHeight="1" x14ac:dyDescent="0.2">
      <c r="A3153" s="193" t="s">
        <v>3094</v>
      </c>
      <c r="B3153" s="196"/>
      <c r="C3153" s="193" t="s">
        <v>4048</v>
      </c>
      <c r="D3153" s="193"/>
      <c r="E3153" s="193">
        <v>0.04</v>
      </c>
      <c r="F3153" s="193"/>
      <c r="G3153" s="193"/>
      <c r="H3153" s="193" t="s">
        <v>3094</v>
      </c>
      <c r="I3153" s="193"/>
      <c r="J3153" s="1"/>
      <c r="K3153" s="1"/>
      <c r="L3153" s="1"/>
      <c r="M3153" s="1"/>
    </row>
    <row r="3154" spans="1:13" ht="16.5" customHeight="1" x14ac:dyDescent="0.2">
      <c r="A3154" s="193" t="s">
        <v>3094</v>
      </c>
      <c r="B3154" s="196"/>
      <c r="C3154" s="193" t="s">
        <v>3160</v>
      </c>
      <c r="D3154" s="193"/>
      <c r="E3154" s="193">
        <v>2E-3</v>
      </c>
      <c r="F3154" s="193"/>
      <c r="G3154" s="193"/>
      <c r="H3154" s="193" t="s">
        <v>3094</v>
      </c>
      <c r="I3154" s="193"/>
      <c r="J3154" s="1"/>
      <c r="K3154" s="1"/>
      <c r="L3154" s="1"/>
      <c r="M3154" s="1"/>
    </row>
    <row r="3155" spans="1:13" ht="16.5" customHeight="1" x14ac:dyDescent="0.2">
      <c r="A3155" s="193"/>
      <c r="B3155" s="196"/>
      <c r="C3155" s="193" t="s">
        <v>4055</v>
      </c>
      <c r="D3155" s="193"/>
      <c r="E3155" s="193">
        <v>1E-3</v>
      </c>
      <c r="F3155" s="193"/>
      <c r="G3155" s="193"/>
      <c r="H3155" s="193"/>
      <c r="I3155" s="193"/>
      <c r="J3155" s="1"/>
      <c r="K3155" s="1"/>
      <c r="L3155" s="1"/>
      <c r="M3155" s="1"/>
    </row>
    <row r="3156" spans="1:13" ht="16.5" customHeight="1" x14ac:dyDescent="0.2">
      <c r="A3156" s="193"/>
      <c r="B3156" s="196"/>
      <c r="C3156" s="193" t="s">
        <v>4047</v>
      </c>
      <c r="D3156" s="193"/>
      <c r="E3156" s="193">
        <v>4.7E-2</v>
      </c>
      <c r="F3156" s="193"/>
      <c r="G3156" s="193"/>
      <c r="H3156" s="193"/>
      <c r="I3156" s="193"/>
      <c r="J3156" s="1"/>
      <c r="K3156" s="1"/>
      <c r="L3156" s="1"/>
      <c r="M3156" s="1"/>
    </row>
    <row r="3157" spans="1:13" ht="16.5" customHeight="1" x14ac:dyDescent="0.2">
      <c r="A3157" s="193" t="s">
        <v>3094</v>
      </c>
      <c r="B3157" s="196"/>
      <c r="C3157" s="193" t="s">
        <v>3147</v>
      </c>
      <c r="D3157" s="193">
        <v>0.2</v>
      </c>
      <c r="E3157" s="193"/>
      <c r="F3157" s="193"/>
      <c r="G3157" s="193"/>
      <c r="H3157" s="193" t="s">
        <v>3094</v>
      </c>
      <c r="I3157" s="193"/>
      <c r="J3157" s="1"/>
      <c r="K3157" s="1"/>
      <c r="L3157" s="1"/>
      <c r="M3157" s="1"/>
    </row>
    <row r="3158" spans="1:13" ht="16.5" customHeight="1" x14ac:dyDescent="0.2">
      <c r="A3158" s="193"/>
      <c r="B3158" s="196"/>
      <c r="C3158" s="193" t="s">
        <v>3148</v>
      </c>
      <c r="D3158" s="193">
        <v>1</v>
      </c>
      <c r="E3158" s="193"/>
      <c r="F3158" s="193"/>
      <c r="G3158" s="193"/>
      <c r="H3158" s="193"/>
      <c r="I3158" s="193"/>
      <c r="J3158" s="1"/>
      <c r="K3158" s="1"/>
      <c r="L3158" s="1"/>
      <c r="M3158" s="1"/>
    </row>
    <row r="3159" spans="1:13" ht="16.5" customHeight="1" x14ac:dyDescent="0.2">
      <c r="A3159" s="193" t="s">
        <v>3094</v>
      </c>
      <c r="B3159" s="196"/>
      <c r="C3159" s="193" t="s">
        <v>3099</v>
      </c>
      <c r="D3159" s="193">
        <v>1</v>
      </c>
      <c r="E3159" s="193"/>
      <c r="F3159" s="193"/>
      <c r="G3159" s="193"/>
      <c r="H3159" s="193" t="s">
        <v>3094</v>
      </c>
      <c r="I3159" s="193"/>
      <c r="J3159" s="1"/>
      <c r="K3159" s="1"/>
      <c r="L3159" s="1"/>
      <c r="M3159" s="1"/>
    </row>
    <row r="3160" spans="1:13" ht="16.5" customHeight="1" x14ac:dyDescent="0.2">
      <c r="A3160" s="193" t="s">
        <v>3094</v>
      </c>
      <c r="B3160" s="196"/>
      <c r="C3160" s="193" t="s">
        <v>3100</v>
      </c>
      <c r="D3160" s="193">
        <v>1</v>
      </c>
      <c r="E3160" s="193"/>
      <c r="F3160" s="193"/>
      <c r="G3160" s="193"/>
      <c r="H3160" s="193" t="s">
        <v>3094</v>
      </c>
      <c r="I3160" s="193"/>
      <c r="J3160" s="1"/>
      <c r="K3160" s="1"/>
      <c r="L3160" s="1"/>
      <c r="M3160" s="1"/>
    </row>
    <row r="3161" spans="1:13" ht="16.5" customHeight="1" x14ac:dyDescent="0.2">
      <c r="A3161" s="193" t="s">
        <v>3094</v>
      </c>
      <c r="B3161" s="196"/>
      <c r="C3161" s="193" t="s">
        <v>3104</v>
      </c>
      <c r="D3161" s="193"/>
      <c r="E3161" s="193">
        <v>5</v>
      </c>
      <c r="F3161" s="193"/>
      <c r="G3161" s="193"/>
      <c r="H3161" s="193" t="s">
        <v>3094</v>
      </c>
      <c r="I3161" s="193"/>
      <c r="J3161" s="1"/>
      <c r="K3161" s="1"/>
      <c r="L3161" s="1"/>
      <c r="M3161" s="1"/>
    </row>
    <row r="3162" spans="1:13" ht="16.5" customHeight="1" x14ac:dyDescent="0.2">
      <c r="A3162" s="193"/>
      <c r="B3162" s="196"/>
      <c r="C3162" s="193" t="s">
        <v>4013</v>
      </c>
      <c r="D3162" s="193"/>
      <c r="E3162" s="193">
        <v>5</v>
      </c>
      <c r="F3162" s="193"/>
      <c r="G3162" s="193"/>
      <c r="H3162" s="193"/>
      <c r="I3162" s="193"/>
      <c r="J3162" s="1"/>
      <c r="K3162" s="1"/>
      <c r="L3162" s="1"/>
      <c r="M3162" s="1"/>
    </row>
    <row r="3163" spans="1:13" ht="16.5" customHeight="1" x14ac:dyDescent="0.2">
      <c r="A3163" s="193"/>
      <c r="B3163" s="196"/>
      <c r="C3163" s="193" t="s">
        <v>4011</v>
      </c>
      <c r="D3163" s="193">
        <v>0.2</v>
      </c>
      <c r="E3163" s="193"/>
      <c r="F3163" s="193"/>
      <c r="G3163" s="193"/>
      <c r="H3163" s="193"/>
      <c r="I3163" s="193"/>
      <c r="J3163" s="1"/>
      <c r="K3163" s="1"/>
      <c r="L3163" s="1"/>
      <c r="M3163" s="1"/>
    </row>
    <row r="3164" spans="1:13" ht="16.5" customHeight="1" x14ac:dyDescent="0.2">
      <c r="A3164" s="193"/>
      <c r="B3164" s="196"/>
      <c r="C3164" s="193" t="s">
        <v>4042</v>
      </c>
      <c r="D3164" s="193">
        <v>1</v>
      </c>
      <c r="E3164" s="193"/>
      <c r="F3164" s="193"/>
      <c r="G3164" s="193"/>
      <c r="H3164" s="193"/>
      <c r="I3164" s="193"/>
      <c r="J3164" s="1"/>
      <c r="K3164" s="1"/>
      <c r="L3164" s="1"/>
      <c r="M3164" s="1"/>
    </row>
    <row r="3165" spans="1:13" ht="16.5" customHeight="1" x14ac:dyDescent="0.2">
      <c r="A3165" s="193" t="s">
        <v>3094</v>
      </c>
      <c r="B3165" s="196"/>
      <c r="C3165" s="193" t="s">
        <v>4012</v>
      </c>
      <c r="D3165" s="193">
        <f>SUM(D3157:D3160)</f>
        <v>3.2</v>
      </c>
      <c r="E3165" s="193"/>
      <c r="F3165" s="193"/>
      <c r="G3165" s="193"/>
      <c r="H3165" s="193" t="s">
        <v>3094</v>
      </c>
      <c r="I3165" s="193"/>
      <c r="J3165" s="1"/>
      <c r="K3165" s="1"/>
      <c r="L3165" s="1"/>
      <c r="M3165" s="1"/>
    </row>
    <row r="3166" spans="1:13" ht="16.5" customHeight="1" x14ac:dyDescent="0.2">
      <c r="A3166" s="193">
        <f>+A3152+1</f>
        <v>55168</v>
      </c>
      <c r="B3166" s="194" t="str">
        <f>VLOOKUP($A3166,'P-Partidas-MT'!$A:$C,2,0)</f>
        <v>Armado A29(1.5)</v>
      </c>
      <c r="C3166" s="195"/>
      <c r="D3166" s="195"/>
      <c r="E3166" s="195"/>
      <c r="F3166" s="195"/>
      <c r="G3166" s="195"/>
      <c r="H3166" s="195" t="s">
        <v>72</v>
      </c>
      <c r="I3166" s="195">
        <f>VLOOKUP(A3166,'P-Partidas-MT'!$A$72:$AE$804,31,0)</f>
        <v>5.3</v>
      </c>
      <c r="J3166" s="1"/>
      <c r="K3166" s="1"/>
      <c r="L3166" s="1"/>
      <c r="M3166" s="1"/>
    </row>
    <row r="3167" spans="1:13" ht="16.5" customHeight="1" x14ac:dyDescent="0.2">
      <c r="A3167" s="193" t="s">
        <v>3094</v>
      </c>
      <c r="B3167" s="196"/>
      <c r="C3167" s="193" t="s">
        <v>4048</v>
      </c>
      <c r="D3167" s="193"/>
      <c r="E3167" s="193">
        <v>0.04</v>
      </c>
      <c r="F3167" s="193"/>
      <c r="G3167" s="193"/>
      <c r="H3167" s="193" t="s">
        <v>3094</v>
      </c>
      <c r="I3167" s="193"/>
      <c r="J3167" s="1"/>
      <c r="K3167" s="1"/>
      <c r="L3167" s="1"/>
      <c r="M3167" s="1"/>
    </row>
    <row r="3168" spans="1:13" ht="16.5" customHeight="1" x14ac:dyDescent="0.2">
      <c r="A3168" s="193" t="s">
        <v>3094</v>
      </c>
      <c r="B3168" s="196"/>
      <c r="C3168" s="193" t="s">
        <v>3160</v>
      </c>
      <c r="D3168" s="193"/>
      <c r="E3168" s="193">
        <v>2E-3</v>
      </c>
      <c r="F3168" s="193"/>
      <c r="G3168" s="193"/>
      <c r="H3168" s="193" t="s">
        <v>3094</v>
      </c>
      <c r="I3168" s="193"/>
      <c r="J3168" s="1"/>
      <c r="K3168" s="1"/>
      <c r="L3168" s="1"/>
      <c r="M3168" s="1"/>
    </row>
    <row r="3169" spans="1:13" ht="16.5" customHeight="1" x14ac:dyDescent="0.2">
      <c r="A3169" s="193"/>
      <c r="B3169" s="196"/>
      <c r="C3169" s="193" t="s">
        <v>4055</v>
      </c>
      <c r="D3169" s="193"/>
      <c r="E3169" s="193">
        <v>1E-3</v>
      </c>
      <c r="F3169" s="193"/>
      <c r="G3169" s="193"/>
      <c r="H3169" s="193"/>
      <c r="I3169" s="193"/>
      <c r="J3169" s="1"/>
      <c r="K3169" s="1"/>
      <c r="L3169" s="1"/>
      <c r="M3169" s="1"/>
    </row>
    <row r="3170" spans="1:13" ht="16.5" customHeight="1" x14ac:dyDescent="0.2">
      <c r="A3170" s="193"/>
      <c r="B3170" s="196"/>
      <c r="C3170" s="193" t="s">
        <v>4047</v>
      </c>
      <c r="D3170" s="193"/>
      <c r="E3170" s="193">
        <v>4.7E-2</v>
      </c>
      <c r="F3170" s="193"/>
      <c r="G3170" s="193"/>
      <c r="H3170" s="193"/>
      <c r="I3170" s="193"/>
      <c r="J3170" s="1"/>
      <c r="K3170" s="1"/>
      <c r="L3170" s="1"/>
      <c r="M3170" s="1"/>
    </row>
    <row r="3171" spans="1:13" ht="16.5" customHeight="1" x14ac:dyDescent="0.2">
      <c r="A3171" s="193" t="s">
        <v>3094</v>
      </c>
      <c r="B3171" s="196"/>
      <c r="C3171" s="193" t="s">
        <v>3147</v>
      </c>
      <c r="D3171" s="193">
        <v>0.2</v>
      </c>
      <c r="E3171" s="193"/>
      <c r="F3171" s="193"/>
      <c r="G3171" s="193"/>
      <c r="H3171" s="193" t="s">
        <v>3094</v>
      </c>
      <c r="I3171" s="193"/>
      <c r="J3171" s="1"/>
      <c r="K3171" s="1"/>
      <c r="L3171" s="1"/>
      <c r="M3171" s="1"/>
    </row>
    <row r="3172" spans="1:13" ht="16.5" customHeight="1" x14ac:dyDescent="0.2">
      <c r="A3172" s="193"/>
      <c r="B3172" s="196"/>
      <c r="C3172" s="193" t="s">
        <v>3148</v>
      </c>
      <c r="D3172" s="193">
        <v>1</v>
      </c>
      <c r="E3172" s="193"/>
      <c r="F3172" s="193"/>
      <c r="G3172" s="193"/>
      <c r="H3172" s="193"/>
      <c r="I3172" s="193"/>
      <c r="J3172" s="1"/>
      <c r="K3172" s="1"/>
      <c r="L3172" s="1"/>
      <c r="M3172" s="1"/>
    </row>
    <row r="3173" spans="1:13" ht="16.5" customHeight="1" x14ac:dyDescent="0.2">
      <c r="A3173" s="193" t="s">
        <v>3094</v>
      </c>
      <c r="B3173" s="196"/>
      <c r="C3173" s="193" t="s">
        <v>3099</v>
      </c>
      <c r="D3173" s="193">
        <v>1</v>
      </c>
      <c r="E3173" s="193"/>
      <c r="F3173" s="193"/>
      <c r="G3173" s="193"/>
      <c r="H3173" s="193" t="s">
        <v>3094</v>
      </c>
      <c r="I3173" s="193"/>
      <c r="J3173" s="1"/>
      <c r="K3173" s="1"/>
      <c r="L3173" s="1"/>
      <c r="M3173" s="1"/>
    </row>
    <row r="3174" spans="1:13" ht="16.5" customHeight="1" x14ac:dyDescent="0.2">
      <c r="A3174" s="193" t="s">
        <v>3094</v>
      </c>
      <c r="B3174" s="196"/>
      <c r="C3174" s="193" t="s">
        <v>3100</v>
      </c>
      <c r="D3174" s="193">
        <v>1</v>
      </c>
      <c r="E3174" s="193"/>
      <c r="F3174" s="193"/>
      <c r="G3174" s="193"/>
      <c r="H3174" s="193" t="s">
        <v>3094</v>
      </c>
      <c r="I3174" s="193"/>
      <c r="J3174" s="1"/>
      <c r="K3174" s="1"/>
      <c r="L3174" s="1"/>
      <c r="M3174" s="1"/>
    </row>
    <row r="3175" spans="1:13" ht="16.5" customHeight="1" x14ac:dyDescent="0.2">
      <c r="A3175" s="193" t="s">
        <v>3094</v>
      </c>
      <c r="B3175" s="196"/>
      <c r="C3175" s="193" t="s">
        <v>3104</v>
      </c>
      <c r="D3175" s="193"/>
      <c r="E3175" s="193">
        <v>5</v>
      </c>
      <c r="F3175" s="193"/>
      <c r="G3175" s="193"/>
      <c r="H3175" s="193" t="s">
        <v>3094</v>
      </c>
      <c r="I3175" s="193"/>
      <c r="J3175" s="1"/>
      <c r="K3175" s="1"/>
      <c r="L3175" s="1"/>
      <c r="M3175" s="1"/>
    </row>
    <row r="3176" spans="1:13" ht="16.5" customHeight="1" x14ac:dyDescent="0.2">
      <c r="A3176" s="193"/>
      <c r="B3176" s="196"/>
      <c r="C3176" s="193" t="s">
        <v>4013</v>
      </c>
      <c r="D3176" s="193"/>
      <c r="E3176" s="193">
        <v>5</v>
      </c>
      <c r="F3176" s="193"/>
      <c r="G3176" s="193"/>
      <c r="H3176" s="193"/>
      <c r="I3176" s="193"/>
      <c r="J3176" s="1"/>
      <c r="K3176" s="1"/>
      <c r="L3176" s="1"/>
      <c r="M3176" s="1"/>
    </row>
    <row r="3177" spans="1:13" ht="16.5" customHeight="1" x14ac:dyDescent="0.2">
      <c r="A3177" s="193"/>
      <c r="B3177" s="196"/>
      <c r="C3177" s="193" t="s">
        <v>4011</v>
      </c>
      <c r="D3177" s="193">
        <v>0.2</v>
      </c>
      <c r="E3177" s="193"/>
      <c r="F3177" s="193"/>
      <c r="G3177" s="193"/>
      <c r="H3177" s="193"/>
      <c r="I3177" s="193"/>
      <c r="J3177" s="1"/>
      <c r="K3177" s="1"/>
      <c r="L3177" s="1"/>
      <c r="M3177" s="1"/>
    </row>
    <row r="3178" spans="1:13" ht="16.5" customHeight="1" x14ac:dyDescent="0.2">
      <c r="A3178" s="193"/>
      <c r="B3178" s="196"/>
      <c r="C3178" s="193" t="s">
        <v>4042</v>
      </c>
      <c r="D3178" s="193">
        <v>1</v>
      </c>
      <c r="E3178" s="193"/>
      <c r="F3178" s="193"/>
      <c r="G3178" s="193"/>
      <c r="H3178" s="193"/>
      <c r="I3178" s="193"/>
      <c r="J3178" s="1"/>
      <c r="K3178" s="1"/>
      <c r="L3178" s="1"/>
      <c r="M3178" s="1"/>
    </row>
    <row r="3179" spans="1:13" ht="16.5" customHeight="1" x14ac:dyDescent="0.2">
      <c r="A3179" s="193" t="s">
        <v>3094</v>
      </c>
      <c r="B3179" s="196"/>
      <c r="C3179" s="193" t="s">
        <v>4012</v>
      </c>
      <c r="D3179" s="193">
        <f>SUM(D3171:D3174)</f>
        <v>3.2</v>
      </c>
      <c r="E3179" s="193"/>
      <c r="F3179" s="193"/>
      <c r="G3179" s="193"/>
      <c r="H3179" s="193" t="s">
        <v>3094</v>
      </c>
      <c r="I3179" s="193"/>
      <c r="J3179" s="1"/>
      <c r="K3179" s="1"/>
      <c r="L3179" s="1"/>
      <c r="M3179" s="1"/>
    </row>
    <row r="3180" spans="1:13" ht="16.5" customHeight="1" x14ac:dyDescent="0.2">
      <c r="A3180" s="193">
        <f>+A3166+1</f>
        <v>55169</v>
      </c>
      <c r="B3180" s="194" t="str">
        <f>VLOOKUP($A3180,'P-Partidas-MT'!$A:$C,2,0)</f>
        <v>Armado A29(2.0)</v>
      </c>
      <c r="C3180" s="195"/>
      <c r="D3180" s="195"/>
      <c r="E3180" s="195"/>
      <c r="F3180" s="195"/>
      <c r="G3180" s="195"/>
      <c r="H3180" s="195" t="s">
        <v>72</v>
      </c>
      <c r="I3180" s="195">
        <f>VLOOKUP(A3180,'P-Partidas-MT'!$A$72:$AE$804,31,0)</f>
        <v>5.2</v>
      </c>
      <c r="J3180" s="1"/>
      <c r="K3180" s="1"/>
      <c r="L3180" s="1"/>
      <c r="M3180" s="1"/>
    </row>
    <row r="3181" spans="1:13" ht="16.5" customHeight="1" x14ac:dyDescent="0.2">
      <c r="A3181" s="193" t="s">
        <v>3094</v>
      </c>
      <c r="B3181" s="196"/>
      <c r="C3181" s="193" t="s">
        <v>4048</v>
      </c>
      <c r="D3181" s="193"/>
      <c r="E3181" s="193">
        <v>0.04</v>
      </c>
      <c r="F3181" s="193"/>
      <c r="G3181" s="193"/>
      <c r="H3181" s="193" t="s">
        <v>3094</v>
      </c>
      <c r="I3181" s="193"/>
      <c r="J3181" s="1"/>
      <c r="K3181" s="1"/>
      <c r="L3181" s="1"/>
      <c r="M3181" s="1"/>
    </row>
    <row r="3182" spans="1:13" ht="16.5" customHeight="1" x14ac:dyDescent="0.2">
      <c r="A3182" s="193" t="s">
        <v>3094</v>
      </c>
      <c r="B3182" s="196"/>
      <c r="C3182" s="193" t="s">
        <v>3160</v>
      </c>
      <c r="D3182" s="193"/>
      <c r="E3182" s="193">
        <v>2E-3</v>
      </c>
      <c r="F3182" s="193"/>
      <c r="G3182" s="193"/>
      <c r="H3182" s="193" t="s">
        <v>3094</v>
      </c>
      <c r="I3182" s="193"/>
      <c r="J3182" s="1"/>
      <c r="K3182" s="1"/>
      <c r="L3182" s="1"/>
      <c r="M3182" s="1"/>
    </row>
    <row r="3183" spans="1:13" ht="16.5" customHeight="1" x14ac:dyDescent="0.2">
      <c r="A3183" s="193"/>
      <c r="B3183" s="196"/>
      <c r="C3183" s="193" t="s">
        <v>4055</v>
      </c>
      <c r="D3183" s="193"/>
      <c r="E3183" s="193">
        <v>1E-3</v>
      </c>
      <c r="F3183" s="193"/>
      <c r="G3183" s="193"/>
      <c r="H3183" s="193"/>
      <c r="I3183" s="193"/>
      <c r="J3183" s="1"/>
      <c r="K3183" s="1"/>
      <c r="L3183" s="1"/>
      <c r="M3183" s="1"/>
    </row>
    <row r="3184" spans="1:13" ht="16.5" customHeight="1" x14ac:dyDescent="0.2">
      <c r="A3184" s="193"/>
      <c r="B3184" s="196"/>
      <c r="C3184" s="193" t="s">
        <v>4047</v>
      </c>
      <c r="D3184" s="193"/>
      <c r="E3184" s="193">
        <v>4.7E-2</v>
      </c>
      <c r="F3184" s="193"/>
      <c r="G3184" s="193"/>
      <c r="H3184" s="193"/>
      <c r="I3184" s="193"/>
      <c r="J3184" s="1"/>
      <c r="K3184" s="1"/>
      <c r="L3184" s="1"/>
      <c r="M3184" s="1"/>
    </row>
    <row r="3185" spans="1:13" ht="16.5" customHeight="1" x14ac:dyDescent="0.2">
      <c r="A3185" s="193" t="s">
        <v>3094</v>
      </c>
      <c r="B3185" s="196"/>
      <c r="C3185" s="193" t="s">
        <v>3147</v>
      </c>
      <c r="D3185" s="193">
        <v>0.2</v>
      </c>
      <c r="E3185" s="193"/>
      <c r="F3185" s="193"/>
      <c r="G3185" s="193"/>
      <c r="H3185" s="193" t="s">
        <v>3094</v>
      </c>
      <c r="I3185" s="193"/>
      <c r="J3185" s="1"/>
      <c r="K3185" s="1"/>
      <c r="L3185" s="1"/>
      <c r="M3185" s="1"/>
    </row>
    <row r="3186" spans="1:13" ht="16.5" customHeight="1" x14ac:dyDescent="0.2">
      <c r="A3186" s="193"/>
      <c r="B3186" s="196"/>
      <c r="C3186" s="193" t="s">
        <v>3148</v>
      </c>
      <c r="D3186" s="193">
        <v>1</v>
      </c>
      <c r="E3186" s="193"/>
      <c r="F3186" s="193"/>
      <c r="G3186" s="193"/>
      <c r="H3186" s="193"/>
      <c r="I3186" s="193"/>
      <c r="J3186" s="1"/>
      <c r="K3186" s="1"/>
      <c r="L3186" s="1"/>
      <c r="M3186" s="1"/>
    </row>
    <row r="3187" spans="1:13" ht="16.5" customHeight="1" x14ac:dyDescent="0.2">
      <c r="A3187" s="193" t="s">
        <v>3094</v>
      </c>
      <c r="B3187" s="196"/>
      <c r="C3187" s="193" t="s">
        <v>3099</v>
      </c>
      <c r="D3187" s="193">
        <v>1</v>
      </c>
      <c r="E3187" s="193"/>
      <c r="F3187" s="193"/>
      <c r="G3187" s="193"/>
      <c r="H3187" s="193" t="s">
        <v>3094</v>
      </c>
      <c r="I3187" s="193"/>
      <c r="J3187" s="1"/>
      <c r="K3187" s="1"/>
      <c r="L3187" s="1"/>
      <c r="M3187" s="1"/>
    </row>
    <row r="3188" spans="1:13" ht="16.5" customHeight="1" x14ac:dyDescent="0.2">
      <c r="A3188" s="193" t="s">
        <v>3094</v>
      </c>
      <c r="B3188" s="196"/>
      <c r="C3188" s="193" t="s">
        <v>3100</v>
      </c>
      <c r="D3188" s="193">
        <v>1</v>
      </c>
      <c r="E3188" s="193"/>
      <c r="F3188" s="193"/>
      <c r="G3188" s="193"/>
      <c r="H3188" s="193" t="s">
        <v>3094</v>
      </c>
      <c r="I3188" s="193"/>
      <c r="J3188" s="1"/>
      <c r="K3188" s="1"/>
      <c r="L3188" s="1"/>
      <c r="M3188" s="1"/>
    </row>
    <row r="3189" spans="1:13" ht="16.5" customHeight="1" x14ac:dyDescent="0.2">
      <c r="A3189" s="193" t="s">
        <v>3094</v>
      </c>
      <c r="B3189" s="196"/>
      <c r="C3189" s="193" t="s">
        <v>3104</v>
      </c>
      <c r="D3189" s="193"/>
      <c r="E3189" s="193">
        <v>5</v>
      </c>
      <c r="F3189" s="193"/>
      <c r="G3189" s="193"/>
      <c r="H3189" s="193" t="s">
        <v>3094</v>
      </c>
      <c r="I3189" s="193"/>
      <c r="J3189" s="1"/>
      <c r="K3189" s="1"/>
      <c r="L3189" s="1"/>
      <c r="M3189" s="1"/>
    </row>
    <row r="3190" spans="1:13" ht="16.5" customHeight="1" x14ac:dyDescent="0.2">
      <c r="A3190" s="193"/>
      <c r="B3190" s="196"/>
      <c r="C3190" s="193" t="s">
        <v>4013</v>
      </c>
      <c r="D3190" s="193"/>
      <c r="E3190" s="193">
        <v>5</v>
      </c>
      <c r="F3190" s="193"/>
      <c r="G3190" s="193"/>
      <c r="H3190" s="193"/>
      <c r="I3190" s="193"/>
      <c r="J3190" s="1"/>
      <c r="K3190" s="1"/>
      <c r="L3190" s="1"/>
      <c r="M3190" s="1"/>
    </row>
    <row r="3191" spans="1:13" ht="16.5" customHeight="1" x14ac:dyDescent="0.2">
      <c r="A3191" s="193"/>
      <c r="B3191" s="196"/>
      <c r="C3191" s="193" t="s">
        <v>4011</v>
      </c>
      <c r="D3191" s="193">
        <v>0.2</v>
      </c>
      <c r="E3191" s="193"/>
      <c r="F3191" s="193"/>
      <c r="G3191" s="193"/>
      <c r="H3191" s="193"/>
      <c r="I3191" s="193"/>
      <c r="J3191" s="1"/>
      <c r="K3191" s="1"/>
      <c r="L3191" s="1"/>
      <c r="M3191" s="1"/>
    </row>
    <row r="3192" spans="1:13" ht="16.5" customHeight="1" x14ac:dyDescent="0.2">
      <c r="A3192" s="193"/>
      <c r="B3192" s="196"/>
      <c r="C3192" s="193" t="s">
        <v>4042</v>
      </c>
      <c r="D3192" s="193">
        <v>1</v>
      </c>
      <c r="E3192" s="193"/>
      <c r="F3192" s="193"/>
      <c r="G3192" s="193"/>
      <c r="H3192" s="193"/>
      <c r="I3192" s="193"/>
      <c r="J3192" s="1"/>
      <c r="K3192" s="1"/>
      <c r="L3192" s="1"/>
      <c r="M3192" s="1"/>
    </row>
    <row r="3193" spans="1:13" ht="16.5" customHeight="1" x14ac:dyDescent="0.2">
      <c r="A3193" s="193" t="s">
        <v>3094</v>
      </c>
      <c r="B3193" s="196"/>
      <c r="C3193" s="193" t="s">
        <v>4012</v>
      </c>
      <c r="D3193" s="193">
        <f>SUM(D3185:D3188)</f>
        <v>3.2</v>
      </c>
      <c r="E3193" s="193"/>
      <c r="F3193" s="193"/>
      <c r="G3193" s="193"/>
      <c r="H3193" s="193" t="s">
        <v>3094</v>
      </c>
      <c r="I3193" s="193"/>
      <c r="J3193" s="1"/>
      <c r="K3193" s="1"/>
      <c r="L3193" s="1"/>
      <c r="M3193" s="1"/>
    </row>
    <row r="3194" spans="1:13" ht="15.75" customHeight="1" x14ac:dyDescent="0.2">
      <c r="A3194" s="193">
        <f>+A3180+1</f>
        <v>55170</v>
      </c>
      <c r="B3194" s="194" t="str">
        <f>VLOOKUP($A3194,'P-Partidas-MT'!$A:$C,2,0)</f>
        <v>Armado A29-D(1.2)</v>
      </c>
      <c r="C3194" s="195"/>
      <c r="D3194" s="195"/>
      <c r="E3194" s="195"/>
      <c r="F3194" s="195"/>
      <c r="G3194" s="195"/>
      <c r="H3194" s="195" t="s">
        <v>72</v>
      </c>
      <c r="I3194" s="195">
        <f>VLOOKUP(A3194,'P-Partidas-MT'!$A$72:$AE$804,31,0)</f>
        <v>4.3</v>
      </c>
      <c r="J3194" s="1"/>
      <c r="K3194" s="1"/>
      <c r="L3194" s="1"/>
      <c r="M3194" s="1"/>
    </row>
    <row r="3195" spans="1:13" ht="15.75" customHeight="1" x14ac:dyDescent="0.2">
      <c r="A3195" s="193" t="s">
        <v>3094</v>
      </c>
      <c r="B3195" s="196"/>
      <c r="C3195" s="193" t="s">
        <v>4048</v>
      </c>
      <c r="D3195" s="193"/>
      <c r="E3195" s="193">
        <v>0.04</v>
      </c>
      <c r="F3195" s="193"/>
      <c r="G3195" s="193"/>
      <c r="H3195" s="193" t="s">
        <v>3094</v>
      </c>
      <c r="I3195" s="193"/>
      <c r="J3195" s="1"/>
      <c r="K3195" s="1"/>
      <c r="L3195" s="1"/>
      <c r="M3195" s="1"/>
    </row>
    <row r="3196" spans="1:13" ht="15.75" customHeight="1" x14ac:dyDescent="0.2">
      <c r="A3196" s="193" t="s">
        <v>3094</v>
      </c>
      <c r="B3196" s="196"/>
      <c r="C3196" s="193" t="s">
        <v>3160</v>
      </c>
      <c r="D3196" s="193"/>
      <c r="E3196" s="193">
        <v>2E-3</v>
      </c>
      <c r="F3196" s="193"/>
      <c r="G3196" s="193"/>
      <c r="H3196" s="193" t="s">
        <v>3094</v>
      </c>
      <c r="I3196" s="193"/>
      <c r="J3196" s="1"/>
      <c r="K3196" s="1"/>
      <c r="L3196" s="1"/>
      <c r="M3196" s="1"/>
    </row>
    <row r="3197" spans="1:13" ht="15.75" customHeight="1" x14ac:dyDescent="0.2">
      <c r="A3197" s="193"/>
      <c r="B3197" s="196"/>
      <c r="C3197" s="193" t="s">
        <v>4055</v>
      </c>
      <c r="D3197" s="193"/>
      <c r="E3197" s="193">
        <v>1E-3</v>
      </c>
      <c r="F3197" s="193"/>
      <c r="G3197" s="193"/>
      <c r="H3197" s="193"/>
      <c r="I3197" s="193"/>
      <c r="J3197" s="1"/>
      <c r="K3197" s="1"/>
      <c r="L3197" s="1"/>
      <c r="M3197" s="1"/>
    </row>
    <row r="3198" spans="1:13" ht="15.75" customHeight="1" x14ac:dyDescent="0.2">
      <c r="A3198" s="193"/>
      <c r="B3198" s="196"/>
      <c r="C3198" s="193" t="s">
        <v>4047</v>
      </c>
      <c r="D3198" s="193"/>
      <c r="E3198" s="193">
        <v>4.7E-2</v>
      </c>
      <c r="F3198" s="193"/>
      <c r="G3198" s="193"/>
      <c r="H3198" s="193"/>
      <c r="I3198" s="193"/>
      <c r="J3198" s="1"/>
      <c r="K3198" s="1"/>
      <c r="L3198" s="1"/>
      <c r="M3198" s="1"/>
    </row>
    <row r="3199" spans="1:13" ht="15.75" customHeight="1" x14ac:dyDescent="0.2">
      <c r="A3199" s="193" t="s">
        <v>3094</v>
      </c>
      <c r="B3199" s="196"/>
      <c r="C3199" s="193" t="s">
        <v>3147</v>
      </c>
      <c r="D3199" s="193">
        <v>0.2</v>
      </c>
      <c r="E3199" s="193"/>
      <c r="F3199" s="193"/>
      <c r="G3199" s="193"/>
      <c r="H3199" s="193" t="s">
        <v>3094</v>
      </c>
      <c r="I3199" s="193"/>
      <c r="J3199" s="1"/>
      <c r="K3199" s="1"/>
      <c r="L3199" s="1"/>
      <c r="M3199" s="1"/>
    </row>
    <row r="3200" spans="1:13" ht="15.75" customHeight="1" x14ac:dyDescent="0.2">
      <c r="A3200" s="193"/>
      <c r="B3200" s="196"/>
      <c r="C3200" s="193" t="s">
        <v>3148</v>
      </c>
      <c r="D3200" s="193">
        <v>1</v>
      </c>
      <c r="E3200" s="193"/>
      <c r="F3200" s="193"/>
      <c r="G3200" s="193"/>
      <c r="H3200" s="193"/>
      <c r="I3200" s="193"/>
      <c r="J3200" s="1"/>
      <c r="K3200" s="1"/>
      <c r="L3200" s="1"/>
      <c r="M3200" s="1"/>
    </row>
    <row r="3201" spans="1:13" ht="15.75" customHeight="1" x14ac:dyDescent="0.2">
      <c r="A3201" s="193" t="s">
        <v>3094</v>
      </c>
      <c r="B3201" s="196"/>
      <c r="C3201" s="193" t="s">
        <v>3099</v>
      </c>
      <c r="D3201" s="193">
        <v>1</v>
      </c>
      <c r="E3201" s="193"/>
      <c r="F3201" s="193"/>
      <c r="G3201" s="193"/>
      <c r="H3201" s="193" t="s">
        <v>3094</v>
      </c>
      <c r="I3201" s="193"/>
      <c r="J3201" s="1"/>
      <c r="K3201" s="1"/>
      <c r="L3201" s="1"/>
      <c r="M3201" s="1"/>
    </row>
    <row r="3202" spans="1:13" ht="15.75" customHeight="1" x14ac:dyDescent="0.2">
      <c r="A3202" s="193" t="s">
        <v>3094</v>
      </c>
      <c r="B3202" s="196"/>
      <c r="C3202" s="193" t="s">
        <v>3100</v>
      </c>
      <c r="D3202" s="193">
        <v>1</v>
      </c>
      <c r="E3202" s="193"/>
      <c r="F3202" s="193"/>
      <c r="G3202" s="193"/>
      <c r="H3202" s="193" t="s">
        <v>3094</v>
      </c>
      <c r="I3202" s="193"/>
      <c r="J3202" s="1"/>
      <c r="K3202" s="1"/>
      <c r="L3202" s="1"/>
      <c r="M3202" s="1"/>
    </row>
    <row r="3203" spans="1:13" ht="15.75" customHeight="1" x14ac:dyDescent="0.2">
      <c r="A3203" s="193" t="s">
        <v>3094</v>
      </c>
      <c r="B3203" s="196"/>
      <c r="C3203" s="193" t="s">
        <v>3104</v>
      </c>
      <c r="D3203" s="193"/>
      <c r="E3203" s="193">
        <v>5</v>
      </c>
      <c r="F3203" s="193"/>
      <c r="G3203" s="193"/>
      <c r="H3203" s="193" t="s">
        <v>3094</v>
      </c>
      <c r="I3203" s="193"/>
      <c r="J3203" s="1"/>
      <c r="K3203" s="1"/>
      <c r="L3203" s="1"/>
      <c r="M3203" s="1"/>
    </row>
    <row r="3204" spans="1:13" ht="15.75" customHeight="1" x14ac:dyDescent="0.2">
      <c r="A3204" s="193"/>
      <c r="B3204" s="196"/>
      <c r="C3204" s="193" t="s">
        <v>4013</v>
      </c>
      <c r="D3204" s="193"/>
      <c r="E3204" s="193">
        <v>5</v>
      </c>
      <c r="F3204" s="193"/>
      <c r="G3204" s="193"/>
      <c r="H3204" s="193"/>
      <c r="I3204" s="193"/>
      <c r="J3204" s="1"/>
      <c r="K3204" s="1"/>
      <c r="L3204" s="1"/>
      <c r="M3204" s="1"/>
    </row>
    <row r="3205" spans="1:13" ht="15.75" customHeight="1" x14ac:dyDescent="0.2">
      <c r="A3205" s="193"/>
      <c r="B3205" s="196"/>
      <c r="C3205" s="193" t="s">
        <v>4011</v>
      </c>
      <c r="D3205" s="193">
        <v>0.2</v>
      </c>
      <c r="E3205" s="193"/>
      <c r="F3205" s="193"/>
      <c r="G3205" s="193"/>
      <c r="H3205" s="193"/>
      <c r="I3205" s="193"/>
      <c r="J3205" s="1"/>
      <c r="K3205" s="1"/>
      <c r="L3205" s="1"/>
      <c r="M3205" s="1"/>
    </row>
    <row r="3206" spans="1:13" ht="15.75" customHeight="1" x14ac:dyDescent="0.2">
      <c r="A3206" s="193"/>
      <c r="B3206" s="196"/>
      <c r="C3206" s="193" t="s">
        <v>4042</v>
      </c>
      <c r="D3206" s="193">
        <v>1</v>
      </c>
      <c r="E3206" s="193"/>
      <c r="F3206" s="193"/>
      <c r="G3206" s="193"/>
      <c r="H3206" s="193"/>
      <c r="I3206" s="193"/>
      <c r="J3206" s="1"/>
      <c r="K3206" s="1"/>
      <c r="L3206" s="1"/>
      <c r="M3206" s="1"/>
    </row>
    <row r="3207" spans="1:13" ht="15.75" customHeight="1" x14ac:dyDescent="0.2">
      <c r="A3207" s="193" t="s">
        <v>3094</v>
      </c>
      <c r="B3207" s="196"/>
      <c r="C3207" s="193" t="s">
        <v>4012</v>
      </c>
      <c r="D3207" s="193">
        <f>SUM(D3199:D3202)</f>
        <v>3.2</v>
      </c>
      <c r="E3207" s="193"/>
      <c r="F3207" s="193"/>
      <c r="G3207" s="193"/>
      <c r="H3207" s="193" t="s">
        <v>3094</v>
      </c>
      <c r="I3207" s="193"/>
      <c r="J3207" s="1"/>
      <c r="K3207" s="1"/>
      <c r="L3207" s="1"/>
      <c r="M3207" s="1"/>
    </row>
    <row r="3208" spans="1:13" ht="15.75" customHeight="1" x14ac:dyDescent="0.2">
      <c r="A3208" s="193">
        <f>+A3194+1</f>
        <v>55171</v>
      </c>
      <c r="B3208" s="194" t="str">
        <f>VLOOKUP($A3208,'P-Partidas-MT'!$A:$C,2,0)</f>
        <v>Armado A29-D(1.5)</v>
      </c>
      <c r="C3208" s="195"/>
      <c r="D3208" s="195"/>
      <c r="E3208" s="195"/>
      <c r="F3208" s="195"/>
      <c r="G3208" s="195"/>
      <c r="H3208" s="195" t="s">
        <v>72</v>
      </c>
      <c r="I3208" s="195">
        <f>VLOOKUP(A3208,'P-Partidas-MT'!$A$72:$AE$804,31,0)</f>
        <v>4.2</v>
      </c>
      <c r="J3208" s="1"/>
      <c r="K3208" s="1"/>
      <c r="L3208" s="1"/>
      <c r="M3208" s="1"/>
    </row>
    <row r="3209" spans="1:13" ht="15.75" customHeight="1" x14ac:dyDescent="0.2">
      <c r="A3209" s="193" t="s">
        <v>3094</v>
      </c>
      <c r="B3209" s="196"/>
      <c r="C3209" s="193" t="s">
        <v>4048</v>
      </c>
      <c r="D3209" s="193"/>
      <c r="E3209" s="193">
        <v>0.04</v>
      </c>
      <c r="F3209" s="193"/>
      <c r="G3209" s="193"/>
      <c r="H3209" s="193" t="s">
        <v>3094</v>
      </c>
      <c r="I3209" s="193"/>
      <c r="J3209" s="1"/>
      <c r="K3209" s="1"/>
      <c r="L3209" s="1"/>
      <c r="M3209" s="1"/>
    </row>
    <row r="3210" spans="1:13" ht="15.75" customHeight="1" x14ac:dyDescent="0.2">
      <c r="A3210" s="193" t="s">
        <v>3094</v>
      </c>
      <c r="B3210" s="196"/>
      <c r="C3210" s="193" t="s">
        <v>3160</v>
      </c>
      <c r="D3210" s="193"/>
      <c r="E3210" s="193">
        <v>2E-3</v>
      </c>
      <c r="F3210" s="193"/>
      <c r="G3210" s="193"/>
      <c r="H3210" s="193" t="s">
        <v>3094</v>
      </c>
      <c r="I3210" s="193"/>
      <c r="J3210" s="1"/>
      <c r="K3210" s="1"/>
      <c r="L3210" s="1"/>
      <c r="M3210" s="1"/>
    </row>
    <row r="3211" spans="1:13" ht="15.75" customHeight="1" x14ac:dyDescent="0.2">
      <c r="A3211" s="193"/>
      <c r="B3211" s="196"/>
      <c r="C3211" s="193" t="s">
        <v>4055</v>
      </c>
      <c r="D3211" s="193"/>
      <c r="E3211" s="193">
        <v>1E-3</v>
      </c>
      <c r="F3211" s="193"/>
      <c r="G3211" s="193"/>
      <c r="H3211" s="193"/>
      <c r="I3211" s="193"/>
      <c r="J3211" s="1"/>
      <c r="K3211" s="1"/>
      <c r="L3211" s="1"/>
      <c r="M3211" s="1"/>
    </row>
    <row r="3212" spans="1:13" ht="15.75" customHeight="1" x14ac:dyDescent="0.2">
      <c r="A3212" s="193"/>
      <c r="B3212" s="196"/>
      <c r="C3212" s="193" t="s">
        <v>4047</v>
      </c>
      <c r="D3212" s="193"/>
      <c r="E3212" s="193">
        <v>4.7E-2</v>
      </c>
      <c r="F3212" s="193"/>
      <c r="G3212" s="193"/>
      <c r="H3212" s="193"/>
      <c r="I3212" s="193"/>
      <c r="J3212" s="1"/>
      <c r="K3212" s="1"/>
      <c r="L3212" s="1"/>
      <c r="M3212" s="1"/>
    </row>
    <row r="3213" spans="1:13" ht="15.75" customHeight="1" x14ac:dyDescent="0.2">
      <c r="A3213" s="193" t="s">
        <v>3094</v>
      </c>
      <c r="B3213" s="196"/>
      <c r="C3213" s="193" t="s">
        <v>3147</v>
      </c>
      <c r="D3213" s="193">
        <v>0.2</v>
      </c>
      <c r="E3213" s="193"/>
      <c r="F3213" s="193"/>
      <c r="G3213" s="193"/>
      <c r="H3213" s="193" t="s">
        <v>3094</v>
      </c>
      <c r="I3213" s="193"/>
      <c r="J3213" s="1"/>
      <c r="K3213" s="1"/>
      <c r="L3213" s="1"/>
      <c r="M3213" s="1"/>
    </row>
    <row r="3214" spans="1:13" ht="15.75" customHeight="1" x14ac:dyDescent="0.2">
      <c r="A3214" s="193"/>
      <c r="B3214" s="196"/>
      <c r="C3214" s="193" t="s">
        <v>3148</v>
      </c>
      <c r="D3214" s="193">
        <v>1</v>
      </c>
      <c r="E3214" s="193"/>
      <c r="F3214" s="193"/>
      <c r="G3214" s="193"/>
      <c r="H3214" s="193"/>
      <c r="I3214" s="193"/>
      <c r="J3214" s="1"/>
      <c r="K3214" s="1"/>
      <c r="L3214" s="1"/>
      <c r="M3214" s="1"/>
    </row>
    <row r="3215" spans="1:13" ht="15.75" customHeight="1" x14ac:dyDescent="0.2">
      <c r="A3215" s="193" t="s">
        <v>3094</v>
      </c>
      <c r="B3215" s="196"/>
      <c r="C3215" s="193" t="s">
        <v>3099</v>
      </c>
      <c r="D3215" s="193">
        <v>1</v>
      </c>
      <c r="E3215" s="193"/>
      <c r="F3215" s="193"/>
      <c r="G3215" s="193"/>
      <c r="H3215" s="193" t="s">
        <v>3094</v>
      </c>
      <c r="I3215" s="193"/>
      <c r="J3215" s="1"/>
      <c r="K3215" s="1"/>
      <c r="L3215" s="1"/>
      <c r="M3215" s="1"/>
    </row>
    <row r="3216" spans="1:13" ht="15.75" customHeight="1" x14ac:dyDescent="0.2">
      <c r="A3216" s="193" t="s">
        <v>3094</v>
      </c>
      <c r="B3216" s="196"/>
      <c r="C3216" s="193" t="s">
        <v>3100</v>
      </c>
      <c r="D3216" s="193">
        <v>1</v>
      </c>
      <c r="E3216" s="193"/>
      <c r="F3216" s="193"/>
      <c r="G3216" s="193"/>
      <c r="H3216" s="193" t="s">
        <v>3094</v>
      </c>
      <c r="I3216" s="193"/>
      <c r="J3216" s="1"/>
      <c r="K3216" s="1"/>
      <c r="L3216" s="1"/>
      <c r="M3216" s="1"/>
    </row>
    <row r="3217" spans="1:13" ht="15.75" customHeight="1" x14ac:dyDescent="0.2">
      <c r="A3217" s="193" t="s">
        <v>3094</v>
      </c>
      <c r="B3217" s="196"/>
      <c r="C3217" s="193" t="s">
        <v>3104</v>
      </c>
      <c r="D3217" s="193"/>
      <c r="E3217" s="193">
        <v>5</v>
      </c>
      <c r="F3217" s="193"/>
      <c r="G3217" s="193"/>
      <c r="H3217" s="193" t="s">
        <v>3094</v>
      </c>
      <c r="I3217" s="193"/>
      <c r="J3217" s="1"/>
      <c r="K3217" s="1"/>
      <c r="L3217" s="1"/>
      <c r="M3217" s="1"/>
    </row>
    <row r="3218" spans="1:13" ht="15.75" customHeight="1" x14ac:dyDescent="0.2">
      <c r="A3218" s="193"/>
      <c r="B3218" s="196"/>
      <c r="C3218" s="193" t="s">
        <v>4013</v>
      </c>
      <c r="D3218" s="193"/>
      <c r="E3218" s="193">
        <v>5</v>
      </c>
      <c r="F3218" s="193"/>
      <c r="G3218" s="193"/>
      <c r="H3218" s="193"/>
      <c r="I3218" s="193"/>
      <c r="J3218" s="1"/>
      <c r="K3218" s="1"/>
      <c r="L3218" s="1"/>
      <c r="M3218" s="1"/>
    </row>
    <row r="3219" spans="1:13" ht="15.75" customHeight="1" x14ac:dyDescent="0.2">
      <c r="A3219" s="193"/>
      <c r="B3219" s="196"/>
      <c r="C3219" s="193" t="s">
        <v>4011</v>
      </c>
      <c r="D3219" s="193">
        <v>0.2</v>
      </c>
      <c r="E3219" s="193"/>
      <c r="F3219" s="193"/>
      <c r="G3219" s="193"/>
      <c r="H3219" s="193"/>
      <c r="I3219" s="193"/>
      <c r="J3219" s="1"/>
      <c r="K3219" s="1"/>
      <c r="L3219" s="1"/>
      <c r="M3219" s="1"/>
    </row>
    <row r="3220" spans="1:13" ht="15.75" customHeight="1" x14ac:dyDescent="0.2">
      <c r="A3220" s="193"/>
      <c r="B3220" s="196"/>
      <c r="C3220" s="193" t="s">
        <v>4042</v>
      </c>
      <c r="D3220" s="193">
        <v>1</v>
      </c>
      <c r="E3220" s="193"/>
      <c r="F3220" s="193"/>
      <c r="G3220" s="193"/>
      <c r="H3220" s="193"/>
      <c r="I3220" s="193"/>
      <c r="J3220" s="1"/>
      <c r="K3220" s="1"/>
      <c r="L3220" s="1"/>
      <c r="M3220" s="1"/>
    </row>
    <row r="3221" spans="1:13" ht="15.75" customHeight="1" x14ac:dyDescent="0.2">
      <c r="A3221" s="193" t="s">
        <v>3094</v>
      </c>
      <c r="B3221" s="196"/>
      <c r="C3221" s="193" t="s">
        <v>4012</v>
      </c>
      <c r="D3221" s="193">
        <f>SUM(D3213:D3216)</f>
        <v>3.2</v>
      </c>
      <c r="E3221" s="193"/>
      <c r="F3221" s="193"/>
      <c r="G3221" s="193"/>
      <c r="H3221" s="193" t="s">
        <v>3094</v>
      </c>
      <c r="I3221" s="193"/>
      <c r="J3221" s="1"/>
      <c r="K3221" s="1"/>
      <c r="L3221" s="1"/>
      <c r="M3221" s="1"/>
    </row>
    <row r="3222" spans="1:13" ht="15.75" customHeight="1" x14ac:dyDescent="0.2">
      <c r="A3222" s="193">
        <f>+A3208+1</f>
        <v>55172</v>
      </c>
      <c r="B3222" s="194" t="str">
        <f>VLOOKUP($A3222,'P-Partidas-MT'!$A:$C,2,0)</f>
        <v>Armado A29-D(2.0)</v>
      </c>
      <c r="C3222" s="195"/>
      <c r="D3222" s="195"/>
      <c r="E3222" s="195"/>
      <c r="F3222" s="195"/>
      <c r="G3222" s="195"/>
      <c r="H3222" s="195" t="s">
        <v>72</v>
      </c>
      <c r="I3222" s="195">
        <f>VLOOKUP(A3222,'P-Partidas-MT'!$A$72:$AE$804,31,0)</f>
        <v>4.0999999999999996</v>
      </c>
      <c r="J3222" s="1"/>
      <c r="K3222" s="1"/>
      <c r="L3222" s="1"/>
      <c r="M3222" s="1"/>
    </row>
    <row r="3223" spans="1:13" ht="15.75" customHeight="1" x14ac:dyDescent="0.2">
      <c r="A3223" s="193" t="s">
        <v>3094</v>
      </c>
      <c r="B3223" s="196"/>
      <c r="C3223" s="193" t="s">
        <v>4048</v>
      </c>
      <c r="D3223" s="193"/>
      <c r="E3223" s="193">
        <v>0.04</v>
      </c>
      <c r="F3223" s="193"/>
      <c r="G3223" s="193"/>
      <c r="H3223" s="193" t="s">
        <v>3094</v>
      </c>
      <c r="I3223" s="193"/>
      <c r="J3223" s="1"/>
      <c r="K3223" s="1"/>
      <c r="L3223" s="1"/>
      <c r="M3223" s="1"/>
    </row>
    <row r="3224" spans="1:13" ht="15.75" customHeight="1" x14ac:dyDescent="0.2">
      <c r="A3224" s="193" t="s">
        <v>3094</v>
      </c>
      <c r="B3224" s="196"/>
      <c r="C3224" s="193" t="s">
        <v>3160</v>
      </c>
      <c r="D3224" s="193"/>
      <c r="E3224" s="193">
        <v>2E-3</v>
      </c>
      <c r="F3224" s="193"/>
      <c r="G3224" s="193"/>
      <c r="H3224" s="193" t="s">
        <v>3094</v>
      </c>
      <c r="I3224" s="193"/>
      <c r="J3224" s="1"/>
      <c r="K3224" s="1"/>
      <c r="L3224" s="1"/>
      <c r="M3224" s="1"/>
    </row>
    <row r="3225" spans="1:13" ht="15.75" customHeight="1" x14ac:dyDescent="0.2">
      <c r="A3225" s="193"/>
      <c r="B3225" s="196"/>
      <c r="C3225" s="193" t="s">
        <v>4055</v>
      </c>
      <c r="D3225" s="193"/>
      <c r="E3225" s="193">
        <v>1E-3</v>
      </c>
      <c r="F3225" s="193"/>
      <c r="G3225" s="193"/>
      <c r="H3225" s="193"/>
      <c r="I3225" s="193"/>
      <c r="J3225" s="1"/>
      <c r="K3225" s="1"/>
      <c r="L3225" s="1"/>
      <c r="M3225" s="1"/>
    </row>
    <row r="3226" spans="1:13" ht="15.75" customHeight="1" x14ac:dyDescent="0.2">
      <c r="A3226" s="193"/>
      <c r="B3226" s="196"/>
      <c r="C3226" s="193" t="s">
        <v>4047</v>
      </c>
      <c r="D3226" s="193"/>
      <c r="E3226" s="193">
        <v>4.7E-2</v>
      </c>
      <c r="F3226" s="193"/>
      <c r="G3226" s="193"/>
      <c r="H3226" s="193"/>
      <c r="I3226" s="193"/>
      <c r="J3226" s="1"/>
      <c r="K3226" s="1"/>
      <c r="L3226" s="1"/>
      <c r="M3226" s="1"/>
    </row>
    <row r="3227" spans="1:13" ht="15.75" customHeight="1" x14ac:dyDescent="0.2">
      <c r="A3227" s="193" t="s">
        <v>3094</v>
      </c>
      <c r="B3227" s="196"/>
      <c r="C3227" s="193" t="s">
        <v>3147</v>
      </c>
      <c r="D3227" s="193">
        <v>0.2</v>
      </c>
      <c r="E3227" s="193"/>
      <c r="F3227" s="193"/>
      <c r="G3227" s="193"/>
      <c r="H3227" s="193" t="s">
        <v>3094</v>
      </c>
      <c r="I3227" s="193"/>
      <c r="J3227" s="1"/>
      <c r="K3227" s="1"/>
      <c r="L3227" s="1"/>
      <c r="M3227" s="1"/>
    </row>
    <row r="3228" spans="1:13" ht="15.75" customHeight="1" x14ac:dyDescent="0.2">
      <c r="A3228" s="193"/>
      <c r="B3228" s="196"/>
      <c r="C3228" s="193" t="s">
        <v>3148</v>
      </c>
      <c r="D3228" s="193">
        <v>1</v>
      </c>
      <c r="E3228" s="193"/>
      <c r="F3228" s="193"/>
      <c r="G3228" s="193"/>
      <c r="H3228" s="193"/>
      <c r="I3228" s="193"/>
      <c r="J3228" s="1"/>
      <c r="K3228" s="1"/>
      <c r="L3228" s="1"/>
      <c r="M3228" s="1"/>
    </row>
    <row r="3229" spans="1:13" ht="15.75" customHeight="1" x14ac:dyDescent="0.2">
      <c r="A3229" s="193" t="s">
        <v>3094</v>
      </c>
      <c r="B3229" s="196"/>
      <c r="C3229" s="193" t="s">
        <v>3099</v>
      </c>
      <c r="D3229" s="193">
        <v>1</v>
      </c>
      <c r="E3229" s="193"/>
      <c r="F3229" s="193"/>
      <c r="G3229" s="193"/>
      <c r="H3229" s="193" t="s">
        <v>3094</v>
      </c>
      <c r="I3229" s="193"/>
      <c r="J3229" s="1"/>
      <c r="K3229" s="1"/>
      <c r="L3229" s="1"/>
      <c r="M3229" s="1"/>
    </row>
    <row r="3230" spans="1:13" ht="15.75" customHeight="1" x14ac:dyDescent="0.2">
      <c r="A3230" s="193" t="s">
        <v>3094</v>
      </c>
      <c r="B3230" s="196"/>
      <c r="C3230" s="193" t="s">
        <v>3100</v>
      </c>
      <c r="D3230" s="193">
        <v>1</v>
      </c>
      <c r="E3230" s="193"/>
      <c r="F3230" s="193"/>
      <c r="G3230" s="193"/>
      <c r="H3230" s="193" t="s">
        <v>3094</v>
      </c>
      <c r="I3230" s="193"/>
      <c r="J3230" s="1"/>
      <c r="K3230" s="1"/>
      <c r="L3230" s="1"/>
      <c r="M3230" s="1"/>
    </row>
    <row r="3231" spans="1:13" ht="15.75" customHeight="1" x14ac:dyDescent="0.2">
      <c r="A3231" s="193" t="s">
        <v>3094</v>
      </c>
      <c r="B3231" s="196"/>
      <c r="C3231" s="193" t="s">
        <v>3104</v>
      </c>
      <c r="D3231" s="193"/>
      <c r="E3231" s="193">
        <v>5</v>
      </c>
      <c r="F3231" s="193"/>
      <c r="G3231" s="193"/>
      <c r="H3231" s="193" t="s">
        <v>3094</v>
      </c>
      <c r="I3231" s="193"/>
      <c r="J3231" s="1"/>
      <c r="K3231" s="1"/>
      <c r="L3231" s="1"/>
      <c r="M3231" s="1"/>
    </row>
    <row r="3232" spans="1:13" ht="15.75" customHeight="1" x14ac:dyDescent="0.2">
      <c r="A3232" s="193"/>
      <c r="B3232" s="196"/>
      <c r="C3232" s="193" t="s">
        <v>4013</v>
      </c>
      <c r="D3232" s="193"/>
      <c r="E3232" s="193">
        <v>5</v>
      </c>
      <c r="F3232" s="193"/>
      <c r="G3232" s="193"/>
      <c r="H3232" s="193"/>
      <c r="I3232" s="193"/>
      <c r="J3232" s="1"/>
      <c r="K3232" s="1"/>
      <c r="L3232" s="1"/>
      <c r="M3232" s="1"/>
    </row>
    <row r="3233" spans="1:13" ht="15.75" customHeight="1" x14ac:dyDescent="0.2">
      <c r="A3233" s="193"/>
      <c r="B3233" s="196"/>
      <c r="C3233" s="193" t="s">
        <v>4011</v>
      </c>
      <c r="D3233" s="193">
        <v>0.2</v>
      </c>
      <c r="E3233" s="193"/>
      <c r="F3233" s="193"/>
      <c r="G3233" s="193"/>
      <c r="H3233" s="193"/>
      <c r="I3233" s="193"/>
      <c r="J3233" s="1"/>
      <c r="K3233" s="1"/>
      <c r="L3233" s="1"/>
      <c r="M3233" s="1"/>
    </row>
    <row r="3234" spans="1:13" ht="15.75" customHeight="1" x14ac:dyDescent="0.2">
      <c r="A3234" s="193"/>
      <c r="B3234" s="196"/>
      <c r="C3234" s="193" t="s">
        <v>4042</v>
      </c>
      <c r="D3234" s="193">
        <v>1</v>
      </c>
      <c r="E3234" s="193"/>
      <c r="F3234" s="193"/>
      <c r="G3234" s="193"/>
      <c r="H3234" s="193"/>
      <c r="I3234" s="193"/>
      <c r="J3234" s="1"/>
      <c r="K3234" s="1"/>
      <c r="L3234" s="1"/>
      <c r="M3234" s="1"/>
    </row>
    <row r="3235" spans="1:13" ht="15.75" customHeight="1" x14ac:dyDescent="0.2">
      <c r="A3235" s="193" t="s">
        <v>3094</v>
      </c>
      <c r="B3235" s="196"/>
      <c r="C3235" s="193" t="s">
        <v>4012</v>
      </c>
      <c r="D3235" s="193">
        <f>SUM(D3227:D3230)</f>
        <v>3.2</v>
      </c>
      <c r="E3235" s="193"/>
      <c r="F3235" s="193"/>
      <c r="G3235" s="193"/>
      <c r="H3235" s="193" t="s">
        <v>3094</v>
      </c>
      <c r="I3235" s="193"/>
      <c r="J3235" s="1"/>
      <c r="K3235" s="1"/>
      <c r="L3235" s="1"/>
      <c r="M3235" s="1"/>
    </row>
    <row r="3236" spans="1:13" ht="15.75" customHeight="1" x14ac:dyDescent="0.2">
      <c r="A3236" s="193">
        <f>+A3222+1</f>
        <v>55173</v>
      </c>
      <c r="B3236" s="194" t="str">
        <f>VLOOKUP($A3236,'P-Partidas-MT'!$A:$C,2,0)</f>
        <v>Armado AH1</v>
      </c>
      <c r="C3236" s="195"/>
      <c r="D3236" s="195"/>
      <c r="E3236" s="195"/>
      <c r="F3236" s="195"/>
      <c r="G3236" s="195"/>
      <c r="H3236" s="195" t="s">
        <v>72</v>
      </c>
      <c r="I3236" s="195">
        <f>VLOOKUP(A3236,'P-Partidas-MT'!$A$72:$AE$804,31,0)</f>
        <v>6</v>
      </c>
      <c r="J3236" s="1"/>
      <c r="K3236" s="1"/>
      <c r="L3236" s="1"/>
      <c r="M3236" s="1"/>
    </row>
    <row r="3237" spans="1:13" ht="15.75" customHeight="1" x14ac:dyDescent="0.2">
      <c r="A3237" s="193" t="s">
        <v>3094</v>
      </c>
      <c r="B3237" s="196"/>
      <c r="C3237" s="193" t="s">
        <v>4048</v>
      </c>
      <c r="D3237" s="193"/>
      <c r="E3237" s="193">
        <v>0.04</v>
      </c>
      <c r="F3237" s="193"/>
      <c r="G3237" s="193"/>
      <c r="H3237" s="193" t="s">
        <v>3094</v>
      </c>
      <c r="I3237" s="193"/>
      <c r="J3237" s="1"/>
      <c r="K3237" s="1"/>
      <c r="L3237" s="1"/>
      <c r="M3237" s="1"/>
    </row>
    <row r="3238" spans="1:13" ht="15.75" customHeight="1" x14ac:dyDescent="0.2">
      <c r="A3238" s="193" t="s">
        <v>3094</v>
      </c>
      <c r="B3238" s="196"/>
      <c r="C3238" s="193" t="s">
        <v>3160</v>
      </c>
      <c r="D3238" s="193"/>
      <c r="E3238" s="193">
        <v>2E-3</v>
      </c>
      <c r="F3238" s="193"/>
      <c r="G3238" s="193"/>
      <c r="H3238" s="193" t="s">
        <v>3094</v>
      </c>
      <c r="I3238" s="193"/>
      <c r="J3238" s="1"/>
      <c r="K3238" s="1"/>
      <c r="L3238" s="1"/>
      <c r="M3238" s="1"/>
    </row>
    <row r="3239" spans="1:13" ht="15.75" customHeight="1" x14ac:dyDescent="0.2">
      <c r="A3239" s="193"/>
      <c r="B3239" s="196"/>
      <c r="C3239" s="193" t="s">
        <v>4055</v>
      </c>
      <c r="D3239" s="193"/>
      <c r="E3239" s="193">
        <v>1E-3</v>
      </c>
      <c r="F3239" s="193"/>
      <c r="G3239" s="193"/>
      <c r="H3239" s="193"/>
      <c r="I3239" s="193"/>
      <c r="J3239" s="1"/>
      <c r="K3239" s="1"/>
      <c r="L3239" s="1"/>
      <c r="M3239" s="1"/>
    </row>
    <row r="3240" spans="1:13" ht="15.75" customHeight="1" x14ac:dyDescent="0.2">
      <c r="A3240" s="193"/>
      <c r="B3240" s="196"/>
      <c r="C3240" s="193" t="s">
        <v>4047</v>
      </c>
      <c r="D3240" s="193"/>
      <c r="E3240" s="193">
        <v>4.7E-2</v>
      </c>
      <c r="F3240" s="193"/>
      <c r="G3240" s="193"/>
      <c r="H3240" s="193"/>
      <c r="I3240" s="193"/>
      <c r="J3240" s="1"/>
      <c r="K3240" s="1"/>
      <c r="L3240" s="1"/>
      <c r="M3240" s="1"/>
    </row>
    <row r="3241" spans="1:13" ht="15.75" customHeight="1" x14ac:dyDescent="0.2">
      <c r="A3241" s="193" t="s">
        <v>3094</v>
      </c>
      <c r="B3241" s="196"/>
      <c r="C3241" s="193" t="s">
        <v>3147</v>
      </c>
      <c r="D3241" s="193">
        <v>0.2</v>
      </c>
      <c r="E3241" s="193"/>
      <c r="F3241" s="193"/>
      <c r="G3241" s="193"/>
      <c r="H3241" s="193" t="s">
        <v>3094</v>
      </c>
      <c r="I3241" s="193"/>
      <c r="J3241" s="1"/>
      <c r="K3241" s="1"/>
      <c r="L3241" s="1"/>
      <c r="M3241" s="1"/>
    </row>
    <row r="3242" spans="1:13" ht="15.75" customHeight="1" x14ac:dyDescent="0.2">
      <c r="A3242" s="193"/>
      <c r="B3242" s="196"/>
      <c r="C3242" s="193" t="s">
        <v>3148</v>
      </c>
      <c r="D3242" s="193">
        <v>1</v>
      </c>
      <c r="E3242" s="193"/>
      <c r="F3242" s="193"/>
      <c r="G3242" s="193"/>
      <c r="H3242" s="193"/>
      <c r="I3242" s="193"/>
      <c r="J3242" s="1"/>
      <c r="K3242" s="1"/>
      <c r="L3242" s="1"/>
      <c r="M3242" s="1"/>
    </row>
    <row r="3243" spans="1:13" ht="15.75" customHeight="1" x14ac:dyDescent="0.2">
      <c r="A3243" s="193" t="s">
        <v>3094</v>
      </c>
      <c r="B3243" s="196"/>
      <c r="C3243" s="193" t="s">
        <v>3099</v>
      </c>
      <c r="D3243" s="193">
        <v>1</v>
      </c>
      <c r="E3243" s="193"/>
      <c r="F3243" s="193"/>
      <c r="G3243" s="193"/>
      <c r="H3243" s="193" t="s">
        <v>3094</v>
      </c>
      <c r="I3243" s="193"/>
      <c r="J3243" s="1"/>
      <c r="K3243" s="1"/>
      <c r="L3243" s="1"/>
      <c r="M3243" s="1"/>
    </row>
    <row r="3244" spans="1:13" ht="15.75" customHeight="1" x14ac:dyDescent="0.2">
      <c r="A3244" s="193" t="s">
        <v>3094</v>
      </c>
      <c r="B3244" s="196"/>
      <c r="C3244" s="193" t="s">
        <v>3100</v>
      </c>
      <c r="D3244" s="193">
        <v>1</v>
      </c>
      <c r="E3244" s="193"/>
      <c r="F3244" s="193"/>
      <c r="G3244" s="193"/>
      <c r="H3244" s="193" t="s">
        <v>3094</v>
      </c>
      <c r="I3244" s="193"/>
      <c r="J3244" s="1"/>
      <c r="K3244" s="1"/>
      <c r="L3244" s="1"/>
      <c r="M3244" s="1"/>
    </row>
    <row r="3245" spans="1:13" ht="15.75" customHeight="1" x14ac:dyDescent="0.2">
      <c r="A3245" s="193" t="s">
        <v>3094</v>
      </c>
      <c r="B3245" s="196"/>
      <c r="C3245" s="193" t="s">
        <v>3104</v>
      </c>
      <c r="D3245" s="193"/>
      <c r="E3245" s="193">
        <v>5</v>
      </c>
      <c r="F3245" s="193"/>
      <c r="G3245" s="193"/>
      <c r="H3245" s="193" t="s">
        <v>3094</v>
      </c>
      <c r="I3245" s="193"/>
      <c r="J3245" s="1"/>
      <c r="K3245" s="1"/>
      <c r="L3245" s="1"/>
      <c r="M3245" s="1"/>
    </row>
    <row r="3246" spans="1:13" ht="15.75" customHeight="1" x14ac:dyDescent="0.2">
      <c r="A3246" s="193"/>
      <c r="B3246" s="196"/>
      <c r="C3246" s="193" t="s">
        <v>4013</v>
      </c>
      <c r="D3246" s="193"/>
      <c r="E3246" s="193">
        <v>5</v>
      </c>
      <c r="F3246" s="193"/>
      <c r="G3246" s="193"/>
      <c r="H3246" s="193"/>
      <c r="I3246" s="193"/>
      <c r="J3246" s="1"/>
      <c r="K3246" s="1"/>
      <c r="L3246" s="1"/>
      <c r="M3246" s="1"/>
    </row>
    <row r="3247" spans="1:13" ht="15.75" customHeight="1" x14ac:dyDescent="0.2">
      <c r="A3247" s="193"/>
      <c r="B3247" s="196"/>
      <c r="C3247" s="193" t="s">
        <v>4011</v>
      </c>
      <c r="D3247" s="193">
        <v>0.2</v>
      </c>
      <c r="E3247" s="193"/>
      <c r="F3247" s="193"/>
      <c r="G3247" s="193"/>
      <c r="H3247" s="193"/>
      <c r="I3247" s="193"/>
      <c r="J3247" s="1"/>
      <c r="K3247" s="1"/>
      <c r="L3247" s="1"/>
      <c r="M3247" s="1"/>
    </row>
    <row r="3248" spans="1:13" ht="15.75" customHeight="1" x14ac:dyDescent="0.2">
      <c r="A3248" s="193"/>
      <c r="B3248" s="196"/>
      <c r="C3248" s="193" t="s">
        <v>4042</v>
      </c>
      <c r="D3248" s="193">
        <v>1</v>
      </c>
      <c r="E3248" s="193"/>
      <c r="F3248" s="193"/>
      <c r="G3248" s="193"/>
      <c r="H3248" s="193"/>
      <c r="I3248" s="193"/>
      <c r="J3248" s="1"/>
      <c r="K3248" s="1"/>
      <c r="L3248" s="1"/>
      <c r="M3248" s="1"/>
    </row>
    <row r="3249" spans="1:13" ht="15.75" customHeight="1" x14ac:dyDescent="0.2">
      <c r="A3249" s="193" t="s">
        <v>3094</v>
      </c>
      <c r="B3249" s="196"/>
      <c r="C3249" s="193" t="s">
        <v>4012</v>
      </c>
      <c r="D3249" s="193">
        <f>SUM(D3241:D3244)</f>
        <v>3.2</v>
      </c>
      <c r="E3249" s="193"/>
      <c r="F3249" s="193"/>
      <c r="G3249" s="193"/>
      <c r="H3249" s="193" t="s">
        <v>3094</v>
      </c>
      <c r="I3249" s="193"/>
      <c r="J3249" s="1"/>
      <c r="K3249" s="1"/>
      <c r="L3249" s="1"/>
      <c r="M3249" s="1"/>
    </row>
    <row r="3250" spans="1:13" ht="15.75" customHeight="1" x14ac:dyDescent="0.2">
      <c r="A3250" s="193">
        <f>+A3236+1</f>
        <v>55174</v>
      </c>
      <c r="B3250" s="194" t="str">
        <f>VLOOKUP($A3250,'P-Partidas-MT'!$A:$C,2,0)</f>
        <v>Armado AH2</v>
      </c>
      <c r="C3250" s="195"/>
      <c r="D3250" s="195"/>
      <c r="E3250" s="195"/>
      <c r="F3250" s="195"/>
      <c r="G3250" s="195"/>
      <c r="H3250" s="195" t="s">
        <v>72</v>
      </c>
      <c r="I3250" s="195">
        <f>VLOOKUP(A3250,'P-Partidas-MT'!$A$72:$AE$804,31,0)</f>
        <v>4.5999999999999996</v>
      </c>
      <c r="J3250" s="1"/>
      <c r="K3250" s="1"/>
      <c r="L3250" s="1"/>
      <c r="M3250" s="1"/>
    </row>
    <row r="3251" spans="1:13" ht="15.75" customHeight="1" x14ac:dyDescent="0.2">
      <c r="A3251" s="193" t="s">
        <v>3094</v>
      </c>
      <c r="B3251" s="196"/>
      <c r="C3251" s="193" t="s">
        <v>4048</v>
      </c>
      <c r="D3251" s="193"/>
      <c r="E3251" s="193">
        <v>0.04</v>
      </c>
      <c r="F3251" s="193"/>
      <c r="G3251" s="193"/>
      <c r="H3251" s="193" t="s">
        <v>3094</v>
      </c>
      <c r="I3251" s="193"/>
      <c r="J3251" s="1"/>
      <c r="K3251" s="1"/>
      <c r="L3251" s="1"/>
      <c r="M3251" s="1"/>
    </row>
    <row r="3252" spans="1:13" ht="15.75" customHeight="1" x14ac:dyDescent="0.2">
      <c r="A3252" s="193" t="s">
        <v>3094</v>
      </c>
      <c r="B3252" s="196"/>
      <c r="C3252" s="193" t="s">
        <v>3160</v>
      </c>
      <c r="D3252" s="193"/>
      <c r="E3252" s="193">
        <v>2E-3</v>
      </c>
      <c r="F3252" s="193"/>
      <c r="G3252" s="193"/>
      <c r="H3252" s="193" t="s">
        <v>3094</v>
      </c>
      <c r="I3252" s="193"/>
      <c r="J3252" s="1"/>
      <c r="K3252" s="1"/>
      <c r="L3252" s="1"/>
      <c r="M3252" s="1"/>
    </row>
    <row r="3253" spans="1:13" ht="15.75" customHeight="1" x14ac:dyDescent="0.2">
      <c r="A3253" s="193"/>
      <c r="B3253" s="196"/>
      <c r="C3253" s="193" t="s">
        <v>4055</v>
      </c>
      <c r="D3253" s="193"/>
      <c r="E3253" s="193">
        <v>1E-3</v>
      </c>
      <c r="F3253" s="193"/>
      <c r="G3253" s="193"/>
      <c r="H3253" s="193"/>
      <c r="I3253" s="193"/>
      <c r="J3253" s="1"/>
      <c r="K3253" s="1"/>
      <c r="L3253" s="1"/>
      <c r="M3253" s="1"/>
    </row>
    <row r="3254" spans="1:13" ht="15.75" customHeight="1" x14ac:dyDescent="0.2">
      <c r="A3254" s="193"/>
      <c r="B3254" s="196"/>
      <c r="C3254" s="193" t="s">
        <v>4047</v>
      </c>
      <c r="D3254" s="193"/>
      <c r="E3254" s="193">
        <v>4.7E-2</v>
      </c>
      <c r="F3254" s="193"/>
      <c r="G3254" s="193"/>
      <c r="H3254" s="193"/>
      <c r="I3254" s="193"/>
      <c r="J3254" s="1"/>
      <c r="K3254" s="1"/>
      <c r="L3254" s="1"/>
      <c r="M3254" s="1"/>
    </row>
    <row r="3255" spans="1:13" ht="15.75" customHeight="1" x14ac:dyDescent="0.2">
      <c r="A3255" s="193" t="s">
        <v>3094</v>
      </c>
      <c r="B3255" s="196"/>
      <c r="C3255" s="193" t="s">
        <v>3147</v>
      </c>
      <c r="D3255" s="193">
        <v>0.2</v>
      </c>
      <c r="E3255" s="193"/>
      <c r="F3255" s="193"/>
      <c r="G3255" s="193"/>
      <c r="H3255" s="193" t="s">
        <v>3094</v>
      </c>
      <c r="I3255" s="193"/>
      <c r="J3255" s="1"/>
      <c r="K3255" s="1"/>
      <c r="L3255" s="1"/>
      <c r="M3255" s="1"/>
    </row>
    <row r="3256" spans="1:13" ht="15.75" customHeight="1" x14ac:dyDescent="0.2">
      <c r="A3256" s="193"/>
      <c r="B3256" s="196"/>
      <c r="C3256" s="193" t="s">
        <v>3148</v>
      </c>
      <c r="D3256" s="193">
        <v>1</v>
      </c>
      <c r="E3256" s="193"/>
      <c r="F3256" s="193"/>
      <c r="G3256" s="193"/>
      <c r="H3256" s="193"/>
      <c r="I3256" s="193"/>
      <c r="J3256" s="1"/>
      <c r="K3256" s="1"/>
      <c r="L3256" s="1"/>
      <c r="M3256" s="1"/>
    </row>
    <row r="3257" spans="1:13" ht="15.75" customHeight="1" x14ac:dyDescent="0.2">
      <c r="A3257" s="193" t="s">
        <v>3094</v>
      </c>
      <c r="B3257" s="196"/>
      <c r="C3257" s="193" t="s">
        <v>3099</v>
      </c>
      <c r="D3257" s="193">
        <v>1</v>
      </c>
      <c r="E3257" s="193"/>
      <c r="F3257" s="193"/>
      <c r="G3257" s="193"/>
      <c r="H3257" s="193" t="s">
        <v>3094</v>
      </c>
      <c r="I3257" s="193"/>
      <c r="J3257" s="1"/>
      <c r="K3257" s="1"/>
      <c r="L3257" s="1"/>
      <c r="M3257" s="1"/>
    </row>
    <row r="3258" spans="1:13" ht="15.75" customHeight="1" x14ac:dyDescent="0.2">
      <c r="A3258" s="193" t="s">
        <v>3094</v>
      </c>
      <c r="B3258" s="196"/>
      <c r="C3258" s="193" t="s">
        <v>3100</v>
      </c>
      <c r="D3258" s="193">
        <v>1</v>
      </c>
      <c r="E3258" s="193"/>
      <c r="F3258" s="193"/>
      <c r="G3258" s="193"/>
      <c r="H3258" s="193" t="s">
        <v>3094</v>
      </c>
      <c r="I3258" s="193"/>
      <c r="J3258" s="1"/>
      <c r="K3258" s="1"/>
      <c r="L3258" s="1"/>
      <c r="M3258" s="1"/>
    </row>
    <row r="3259" spans="1:13" ht="15.75" customHeight="1" x14ac:dyDescent="0.2">
      <c r="A3259" s="193" t="s">
        <v>3094</v>
      </c>
      <c r="B3259" s="196"/>
      <c r="C3259" s="193" t="s">
        <v>3104</v>
      </c>
      <c r="D3259" s="193"/>
      <c r="E3259" s="193">
        <v>5</v>
      </c>
      <c r="F3259" s="193"/>
      <c r="G3259" s="193"/>
      <c r="H3259" s="193" t="s">
        <v>3094</v>
      </c>
      <c r="I3259" s="193"/>
      <c r="J3259" s="1"/>
      <c r="K3259" s="1"/>
      <c r="L3259" s="1"/>
      <c r="M3259" s="1"/>
    </row>
    <row r="3260" spans="1:13" ht="15.75" customHeight="1" x14ac:dyDescent="0.2">
      <c r="A3260" s="193"/>
      <c r="B3260" s="196"/>
      <c r="C3260" s="193" t="s">
        <v>4013</v>
      </c>
      <c r="D3260" s="193"/>
      <c r="E3260" s="193">
        <v>5</v>
      </c>
      <c r="F3260" s="193"/>
      <c r="G3260" s="193"/>
      <c r="H3260" s="193"/>
      <c r="I3260" s="193"/>
      <c r="J3260" s="1"/>
      <c r="K3260" s="1"/>
      <c r="L3260" s="1"/>
      <c r="M3260" s="1"/>
    </row>
    <row r="3261" spans="1:13" ht="15.75" customHeight="1" x14ac:dyDescent="0.2">
      <c r="A3261" s="193"/>
      <c r="B3261" s="196"/>
      <c r="C3261" s="193" t="s">
        <v>4011</v>
      </c>
      <c r="D3261" s="193">
        <v>0.2</v>
      </c>
      <c r="E3261" s="193"/>
      <c r="F3261" s="193"/>
      <c r="G3261" s="193"/>
      <c r="H3261" s="193"/>
      <c r="I3261" s="193"/>
      <c r="J3261" s="1"/>
      <c r="K3261" s="1"/>
      <c r="L3261" s="1"/>
      <c r="M3261" s="1"/>
    </row>
    <row r="3262" spans="1:13" ht="15.75" customHeight="1" x14ac:dyDescent="0.2">
      <c r="A3262" s="193"/>
      <c r="B3262" s="196"/>
      <c r="C3262" s="193" t="s">
        <v>4042</v>
      </c>
      <c r="D3262" s="193">
        <v>1</v>
      </c>
      <c r="E3262" s="193"/>
      <c r="F3262" s="193"/>
      <c r="G3262" s="193"/>
      <c r="H3262" s="193"/>
      <c r="I3262" s="193"/>
      <c r="J3262" s="1"/>
      <c r="K3262" s="1"/>
      <c r="L3262" s="1"/>
      <c r="M3262" s="1"/>
    </row>
    <row r="3263" spans="1:13" ht="15.75" customHeight="1" x14ac:dyDescent="0.2">
      <c r="A3263" s="193" t="s">
        <v>3094</v>
      </c>
      <c r="B3263" s="196"/>
      <c r="C3263" s="193" t="s">
        <v>4012</v>
      </c>
      <c r="D3263" s="193">
        <f>SUM(D3255:D3258)</f>
        <v>3.2</v>
      </c>
      <c r="E3263" s="193"/>
      <c r="F3263" s="193"/>
      <c r="G3263" s="193"/>
      <c r="H3263" s="193" t="s">
        <v>3094</v>
      </c>
      <c r="I3263" s="193"/>
      <c r="J3263" s="1"/>
      <c r="K3263" s="1"/>
      <c r="L3263" s="1"/>
      <c r="M3263" s="1"/>
    </row>
    <row r="3264" spans="1:13" ht="15.75" customHeight="1" x14ac:dyDescent="0.2">
      <c r="A3264" s="193">
        <f>+A3250+1</f>
        <v>55175</v>
      </c>
      <c r="B3264" s="194" t="str">
        <f>VLOOKUP($A3264,'P-Partidas-MT'!$A:$C,2,0)</f>
        <v>Armado AH2-D</v>
      </c>
      <c r="C3264" s="195"/>
      <c r="D3264" s="195"/>
      <c r="E3264" s="195"/>
      <c r="F3264" s="195"/>
      <c r="G3264" s="195"/>
      <c r="H3264" s="195" t="s">
        <v>72</v>
      </c>
      <c r="I3264" s="195">
        <f>VLOOKUP(A3264,'P-Partidas-MT'!$A$72:$AE$804,31,0)</f>
        <v>4.5999999999999996</v>
      </c>
      <c r="J3264" s="1"/>
      <c r="K3264" s="1"/>
      <c r="L3264" s="1"/>
      <c r="M3264" s="1"/>
    </row>
    <row r="3265" spans="1:13" ht="15.75" customHeight="1" x14ac:dyDescent="0.2">
      <c r="A3265" s="193" t="s">
        <v>3094</v>
      </c>
      <c r="B3265" s="196"/>
      <c r="C3265" s="193" t="s">
        <v>4048</v>
      </c>
      <c r="D3265" s="193"/>
      <c r="E3265" s="193">
        <v>0.04</v>
      </c>
      <c r="F3265" s="193"/>
      <c r="G3265" s="193"/>
      <c r="H3265" s="193" t="s">
        <v>3094</v>
      </c>
      <c r="I3265" s="193"/>
      <c r="J3265" s="1"/>
      <c r="K3265" s="1"/>
      <c r="L3265" s="1"/>
      <c r="M3265" s="1"/>
    </row>
    <row r="3266" spans="1:13" ht="15.75" customHeight="1" x14ac:dyDescent="0.2">
      <c r="A3266" s="193" t="s">
        <v>3094</v>
      </c>
      <c r="B3266" s="196"/>
      <c r="C3266" s="193" t="s">
        <v>3160</v>
      </c>
      <c r="D3266" s="193"/>
      <c r="E3266" s="193">
        <v>2E-3</v>
      </c>
      <c r="F3266" s="193"/>
      <c r="G3266" s="193"/>
      <c r="H3266" s="193" t="s">
        <v>3094</v>
      </c>
      <c r="I3266" s="193"/>
      <c r="J3266" s="1"/>
      <c r="K3266" s="1"/>
      <c r="L3266" s="1"/>
      <c r="M3266" s="1"/>
    </row>
    <row r="3267" spans="1:13" ht="15.75" customHeight="1" x14ac:dyDescent="0.2">
      <c r="A3267" s="193"/>
      <c r="B3267" s="196"/>
      <c r="C3267" s="193" t="s">
        <v>4055</v>
      </c>
      <c r="D3267" s="193"/>
      <c r="E3267" s="193">
        <v>1E-3</v>
      </c>
      <c r="F3267" s="193"/>
      <c r="G3267" s="193"/>
      <c r="H3267" s="193"/>
      <c r="I3267" s="193"/>
      <c r="J3267" s="1"/>
      <c r="K3267" s="1"/>
      <c r="L3267" s="1"/>
      <c r="M3267" s="1"/>
    </row>
    <row r="3268" spans="1:13" ht="15.75" customHeight="1" x14ac:dyDescent="0.2">
      <c r="A3268" s="193"/>
      <c r="B3268" s="196"/>
      <c r="C3268" s="193" t="s">
        <v>4047</v>
      </c>
      <c r="D3268" s="193"/>
      <c r="E3268" s="193">
        <v>4.7E-2</v>
      </c>
      <c r="F3268" s="193"/>
      <c r="G3268" s="193"/>
      <c r="H3268" s="193"/>
      <c r="I3268" s="193"/>
      <c r="J3268" s="1"/>
      <c r="K3268" s="1"/>
      <c r="L3268" s="1"/>
      <c r="M3268" s="1"/>
    </row>
    <row r="3269" spans="1:13" ht="15.75" customHeight="1" x14ac:dyDescent="0.2">
      <c r="A3269" s="193" t="s">
        <v>3094</v>
      </c>
      <c r="B3269" s="196"/>
      <c r="C3269" s="193" t="s">
        <v>3147</v>
      </c>
      <c r="D3269" s="193">
        <v>0.2</v>
      </c>
      <c r="E3269" s="193"/>
      <c r="F3269" s="193"/>
      <c r="G3269" s="193"/>
      <c r="H3269" s="193" t="s">
        <v>3094</v>
      </c>
      <c r="I3269" s="193"/>
      <c r="J3269" s="1"/>
      <c r="K3269" s="1"/>
      <c r="L3269" s="1"/>
      <c r="M3269" s="1"/>
    </row>
    <row r="3270" spans="1:13" ht="15.75" customHeight="1" x14ac:dyDescent="0.2">
      <c r="A3270" s="193"/>
      <c r="B3270" s="196"/>
      <c r="C3270" s="193" t="s">
        <v>3148</v>
      </c>
      <c r="D3270" s="193">
        <v>1</v>
      </c>
      <c r="E3270" s="193"/>
      <c r="F3270" s="193"/>
      <c r="G3270" s="193"/>
      <c r="H3270" s="193"/>
      <c r="I3270" s="193"/>
      <c r="J3270" s="1"/>
      <c r="K3270" s="1"/>
      <c r="L3270" s="1"/>
      <c r="M3270" s="1"/>
    </row>
    <row r="3271" spans="1:13" ht="15.75" customHeight="1" x14ac:dyDescent="0.2">
      <c r="A3271" s="193" t="s">
        <v>3094</v>
      </c>
      <c r="B3271" s="196"/>
      <c r="C3271" s="193" t="s">
        <v>3099</v>
      </c>
      <c r="D3271" s="193">
        <v>1</v>
      </c>
      <c r="E3271" s="193"/>
      <c r="F3271" s="193"/>
      <c r="G3271" s="193"/>
      <c r="H3271" s="193" t="s">
        <v>3094</v>
      </c>
      <c r="I3271" s="193"/>
      <c r="J3271" s="1"/>
      <c r="K3271" s="1"/>
      <c r="L3271" s="1"/>
      <c r="M3271" s="1"/>
    </row>
    <row r="3272" spans="1:13" ht="15.75" customHeight="1" x14ac:dyDescent="0.2">
      <c r="A3272" s="193" t="s">
        <v>3094</v>
      </c>
      <c r="B3272" s="196"/>
      <c r="C3272" s="193" t="s">
        <v>3100</v>
      </c>
      <c r="D3272" s="193">
        <v>1</v>
      </c>
      <c r="E3272" s="193"/>
      <c r="F3272" s="193"/>
      <c r="G3272" s="193"/>
      <c r="H3272" s="193" t="s">
        <v>3094</v>
      </c>
      <c r="I3272" s="193"/>
      <c r="J3272" s="1"/>
      <c r="K3272" s="1"/>
      <c r="L3272" s="1"/>
      <c r="M3272" s="1"/>
    </row>
    <row r="3273" spans="1:13" ht="15.75" customHeight="1" x14ac:dyDescent="0.2">
      <c r="A3273" s="193" t="s">
        <v>3094</v>
      </c>
      <c r="B3273" s="196"/>
      <c r="C3273" s="193" t="s">
        <v>3104</v>
      </c>
      <c r="D3273" s="193"/>
      <c r="E3273" s="193">
        <v>5</v>
      </c>
      <c r="F3273" s="193"/>
      <c r="G3273" s="193"/>
      <c r="H3273" s="193" t="s">
        <v>3094</v>
      </c>
      <c r="I3273" s="193"/>
      <c r="J3273" s="1"/>
      <c r="K3273" s="1"/>
      <c r="L3273" s="1"/>
      <c r="M3273" s="1"/>
    </row>
    <row r="3274" spans="1:13" ht="15.75" customHeight="1" x14ac:dyDescent="0.2">
      <c r="A3274" s="193"/>
      <c r="B3274" s="196"/>
      <c r="C3274" s="193" t="s">
        <v>4013</v>
      </c>
      <c r="D3274" s="193"/>
      <c r="E3274" s="193">
        <v>5</v>
      </c>
      <c r="F3274" s="193"/>
      <c r="G3274" s="193"/>
      <c r="H3274" s="193"/>
      <c r="I3274" s="193"/>
      <c r="J3274" s="1"/>
      <c r="K3274" s="1"/>
      <c r="L3274" s="1"/>
      <c r="M3274" s="1"/>
    </row>
    <row r="3275" spans="1:13" ht="15.75" customHeight="1" x14ac:dyDescent="0.2">
      <c r="A3275" s="193"/>
      <c r="B3275" s="196"/>
      <c r="C3275" s="193" t="s">
        <v>4011</v>
      </c>
      <c r="D3275" s="193">
        <v>0.2</v>
      </c>
      <c r="E3275" s="193"/>
      <c r="F3275" s="193"/>
      <c r="G3275" s="193"/>
      <c r="H3275" s="193"/>
      <c r="I3275" s="193"/>
      <c r="J3275" s="1"/>
      <c r="K3275" s="1"/>
      <c r="L3275" s="1"/>
      <c r="M3275" s="1"/>
    </row>
    <row r="3276" spans="1:13" ht="15.75" customHeight="1" x14ac:dyDescent="0.2">
      <c r="A3276" s="193"/>
      <c r="B3276" s="196"/>
      <c r="C3276" s="193" t="s">
        <v>4042</v>
      </c>
      <c r="D3276" s="193">
        <v>1</v>
      </c>
      <c r="E3276" s="193"/>
      <c r="F3276" s="193"/>
      <c r="G3276" s="193"/>
      <c r="H3276" s="193"/>
      <c r="I3276" s="193"/>
      <c r="J3276" s="1"/>
      <c r="K3276" s="1"/>
      <c r="L3276" s="1"/>
      <c r="M3276" s="1"/>
    </row>
    <row r="3277" spans="1:13" ht="15.75" customHeight="1" x14ac:dyDescent="0.2">
      <c r="A3277" s="193" t="s">
        <v>3094</v>
      </c>
      <c r="B3277" s="196"/>
      <c r="C3277" s="193" t="s">
        <v>4012</v>
      </c>
      <c r="D3277" s="193">
        <f>SUM(D3269:D3272)</f>
        <v>3.2</v>
      </c>
      <c r="E3277" s="193"/>
      <c r="F3277" s="193"/>
      <c r="G3277" s="193"/>
      <c r="H3277" s="193" t="s">
        <v>3094</v>
      </c>
      <c r="I3277" s="193"/>
      <c r="J3277" s="1"/>
      <c r="K3277" s="1"/>
      <c r="L3277" s="1"/>
      <c r="M3277" s="1"/>
    </row>
    <row r="3278" spans="1:13" ht="16.5" customHeight="1" x14ac:dyDescent="0.2">
      <c r="A3278" s="193">
        <f>+A3264+1</f>
        <v>55176</v>
      </c>
      <c r="B3278" s="194" t="str">
        <f>VLOOKUP($A3278,'P-Partidas-MT'!$A:$C,2,0)</f>
        <v>Armado E1(2.2)</v>
      </c>
      <c r="C3278" s="195"/>
      <c r="D3278" s="195"/>
      <c r="E3278" s="195"/>
      <c r="F3278" s="195"/>
      <c r="G3278" s="195"/>
      <c r="H3278" s="195" t="s">
        <v>72</v>
      </c>
      <c r="I3278" s="195">
        <f>VLOOKUP(A3278,'P-Partidas-MT'!$A$72:$AE$804,31,0)</f>
        <v>3.5</v>
      </c>
      <c r="J3278" s="1"/>
      <c r="K3278" s="1"/>
      <c r="L3278" s="1"/>
      <c r="M3278" s="1"/>
    </row>
    <row r="3279" spans="1:13" ht="16.5" customHeight="1" x14ac:dyDescent="0.2">
      <c r="A3279" s="193" t="s">
        <v>3094</v>
      </c>
      <c r="B3279" s="196"/>
      <c r="C3279" s="193" t="s">
        <v>4048</v>
      </c>
      <c r="D3279" s="193"/>
      <c r="E3279" s="193">
        <v>0.04</v>
      </c>
      <c r="F3279" s="193"/>
      <c r="G3279" s="193"/>
      <c r="H3279" s="193" t="s">
        <v>3094</v>
      </c>
      <c r="I3279" s="193"/>
      <c r="J3279" s="1"/>
      <c r="K3279" s="1"/>
      <c r="L3279" s="1"/>
      <c r="M3279" s="1"/>
    </row>
    <row r="3280" spans="1:13" ht="16.5" customHeight="1" x14ac:dyDescent="0.2">
      <c r="A3280" s="193" t="s">
        <v>3094</v>
      </c>
      <c r="B3280" s="196"/>
      <c r="C3280" s="193" t="s">
        <v>3160</v>
      </c>
      <c r="D3280" s="193"/>
      <c r="E3280" s="193">
        <v>2E-3</v>
      </c>
      <c r="F3280" s="193"/>
      <c r="G3280" s="193"/>
      <c r="H3280" s="193" t="s">
        <v>3094</v>
      </c>
      <c r="I3280" s="193"/>
      <c r="J3280" s="1"/>
      <c r="K3280" s="1"/>
      <c r="L3280" s="1"/>
      <c r="M3280" s="1"/>
    </row>
    <row r="3281" spans="1:13" ht="16.5" customHeight="1" x14ac:dyDescent="0.2">
      <c r="A3281" s="193"/>
      <c r="B3281" s="196"/>
      <c r="C3281" s="193" t="s">
        <v>4055</v>
      </c>
      <c r="D3281" s="193"/>
      <c r="E3281" s="193">
        <v>1E-3</v>
      </c>
      <c r="F3281" s="193"/>
      <c r="G3281" s="193"/>
      <c r="H3281" s="193"/>
      <c r="I3281" s="193"/>
      <c r="J3281" s="1"/>
      <c r="K3281" s="1"/>
      <c r="L3281" s="1"/>
      <c r="M3281" s="1"/>
    </row>
    <row r="3282" spans="1:13" ht="16.5" customHeight="1" x14ac:dyDescent="0.2">
      <c r="A3282" s="193"/>
      <c r="B3282" s="196"/>
      <c r="C3282" s="193" t="s">
        <v>4047</v>
      </c>
      <c r="D3282" s="193"/>
      <c r="E3282" s="193">
        <v>4.7E-2</v>
      </c>
      <c r="F3282" s="193"/>
      <c r="G3282" s="193"/>
      <c r="H3282" s="193"/>
      <c r="I3282" s="193"/>
      <c r="J3282" s="1"/>
      <c r="K3282" s="1"/>
      <c r="L3282" s="1"/>
      <c r="M3282" s="1"/>
    </row>
    <row r="3283" spans="1:13" ht="16.5" customHeight="1" x14ac:dyDescent="0.2">
      <c r="A3283" s="193" t="s">
        <v>3094</v>
      </c>
      <c r="B3283" s="196"/>
      <c r="C3283" s="193" t="s">
        <v>3147</v>
      </c>
      <c r="D3283" s="193">
        <v>0.2</v>
      </c>
      <c r="E3283" s="193"/>
      <c r="F3283" s="193"/>
      <c r="G3283" s="193"/>
      <c r="H3283" s="193" t="s">
        <v>3094</v>
      </c>
      <c r="I3283" s="193"/>
      <c r="J3283" s="1"/>
      <c r="K3283" s="1"/>
      <c r="L3283" s="1"/>
      <c r="M3283" s="1"/>
    </row>
    <row r="3284" spans="1:13" ht="16.5" customHeight="1" x14ac:dyDescent="0.2">
      <c r="A3284" s="193"/>
      <c r="B3284" s="196"/>
      <c r="C3284" s="193" t="s">
        <v>3148</v>
      </c>
      <c r="D3284" s="193">
        <v>1</v>
      </c>
      <c r="E3284" s="193"/>
      <c r="F3284" s="193"/>
      <c r="G3284" s="193"/>
      <c r="H3284" s="193"/>
      <c r="I3284" s="193"/>
      <c r="J3284" s="1"/>
      <c r="K3284" s="1"/>
      <c r="L3284" s="1"/>
      <c r="M3284" s="1"/>
    </row>
    <row r="3285" spans="1:13" ht="16.5" customHeight="1" x14ac:dyDescent="0.2">
      <c r="A3285" s="193" t="s">
        <v>3094</v>
      </c>
      <c r="B3285" s="196"/>
      <c r="C3285" s="193" t="s">
        <v>3099</v>
      </c>
      <c r="D3285" s="193">
        <v>1</v>
      </c>
      <c r="E3285" s="193"/>
      <c r="F3285" s="193"/>
      <c r="G3285" s="193"/>
      <c r="H3285" s="193" t="s">
        <v>3094</v>
      </c>
      <c r="I3285" s="193"/>
      <c r="J3285" s="1"/>
      <c r="K3285" s="1"/>
      <c r="L3285" s="1"/>
      <c r="M3285" s="1"/>
    </row>
    <row r="3286" spans="1:13" ht="16.5" customHeight="1" x14ac:dyDescent="0.2">
      <c r="A3286" s="193" t="s">
        <v>3094</v>
      </c>
      <c r="B3286" s="196"/>
      <c r="C3286" s="193" t="s">
        <v>3100</v>
      </c>
      <c r="D3286" s="193">
        <v>1</v>
      </c>
      <c r="E3286" s="193"/>
      <c r="F3286" s="193"/>
      <c r="G3286" s="193"/>
      <c r="H3286" s="193" t="s">
        <v>3094</v>
      </c>
      <c r="I3286" s="193"/>
      <c r="J3286" s="1"/>
      <c r="K3286" s="1"/>
      <c r="L3286" s="1"/>
      <c r="M3286" s="1"/>
    </row>
    <row r="3287" spans="1:13" ht="16.5" customHeight="1" x14ac:dyDescent="0.2">
      <c r="A3287" s="193" t="s">
        <v>3094</v>
      </c>
      <c r="B3287" s="196"/>
      <c r="C3287" s="193" t="s">
        <v>3104</v>
      </c>
      <c r="D3287" s="193"/>
      <c r="E3287" s="193">
        <v>5</v>
      </c>
      <c r="F3287" s="193"/>
      <c r="G3287" s="193"/>
      <c r="H3287" s="193" t="s">
        <v>3094</v>
      </c>
      <c r="I3287" s="193"/>
      <c r="J3287" s="1"/>
      <c r="K3287" s="1"/>
      <c r="L3287" s="1"/>
      <c r="M3287" s="1"/>
    </row>
    <row r="3288" spans="1:13" ht="16.5" customHeight="1" x14ac:dyDescent="0.2">
      <c r="A3288" s="193"/>
      <c r="B3288" s="196"/>
      <c r="C3288" s="193" t="s">
        <v>4013</v>
      </c>
      <c r="D3288" s="193"/>
      <c r="E3288" s="193">
        <v>5</v>
      </c>
      <c r="F3288" s="193"/>
      <c r="G3288" s="193"/>
      <c r="H3288" s="193"/>
      <c r="I3288" s="193"/>
      <c r="J3288" s="1"/>
      <c r="K3288" s="1"/>
      <c r="L3288" s="1"/>
      <c r="M3288" s="1"/>
    </row>
    <row r="3289" spans="1:13" ht="16.5" customHeight="1" x14ac:dyDescent="0.2">
      <c r="A3289" s="193"/>
      <c r="B3289" s="196"/>
      <c r="C3289" s="193" t="s">
        <v>4011</v>
      </c>
      <c r="D3289" s="193">
        <v>0.2</v>
      </c>
      <c r="E3289" s="193"/>
      <c r="F3289" s="193"/>
      <c r="G3289" s="193"/>
      <c r="H3289" s="193"/>
      <c r="I3289" s="193"/>
      <c r="J3289" s="1"/>
      <c r="K3289" s="1"/>
      <c r="L3289" s="1"/>
      <c r="M3289" s="1"/>
    </row>
    <row r="3290" spans="1:13" ht="16.5" customHeight="1" x14ac:dyDescent="0.2">
      <c r="A3290" s="193"/>
      <c r="B3290" s="196"/>
      <c r="C3290" s="193" t="s">
        <v>4042</v>
      </c>
      <c r="D3290" s="193">
        <v>1</v>
      </c>
      <c r="E3290" s="193"/>
      <c r="F3290" s="193"/>
      <c r="G3290" s="193"/>
      <c r="H3290" s="193"/>
      <c r="I3290" s="193"/>
      <c r="J3290" s="1"/>
      <c r="K3290" s="1"/>
      <c r="L3290" s="1"/>
      <c r="M3290" s="1"/>
    </row>
    <row r="3291" spans="1:13" ht="16.5" customHeight="1" x14ac:dyDescent="0.2">
      <c r="A3291" s="193" t="s">
        <v>3094</v>
      </c>
      <c r="B3291" s="196"/>
      <c r="C3291" s="193" t="s">
        <v>4012</v>
      </c>
      <c r="D3291" s="193">
        <f>SUM(D3283:D3286)</f>
        <v>3.2</v>
      </c>
      <c r="E3291" s="193"/>
      <c r="F3291" s="193"/>
      <c r="G3291" s="193"/>
      <c r="H3291" s="193" t="s">
        <v>3094</v>
      </c>
      <c r="I3291" s="193"/>
      <c r="J3291" s="1"/>
      <c r="K3291" s="1"/>
      <c r="L3291" s="1"/>
      <c r="M3291" s="1"/>
    </row>
    <row r="3292" spans="1:13" ht="16.5" customHeight="1" x14ac:dyDescent="0.2">
      <c r="A3292" s="193">
        <f>+A3278+1</f>
        <v>55177</v>
      </c>
      <c r="B3292" s="194" t="str">
        <f>VLOOKUP($A3292,'P-Partidas-MT'!$A:$C,2,0)</f>
        <v>Armado E1(2.6)</v>
      </c>
      <c r="C3292" s="195"/>
      <c r="D3292" s="195"/>
      <c r="E3292" s="195"/>
      <c r="F3292" s="195"/>
      <c r="G3292" s="195"/>
      <c r="H3292" s="195" t="s">
        <v>72</v>
      </c>
      <c r="I3292" s="195">
        <f>VLOOKUP(A3292,'P-Partidas-MT'!$A$72:$AE$804,31,0)</f>
        <v>3.5</v>
      </c>
      <c r="J3292" s="1"/>
      <c r="K3292" s="1"/>
      <c r="L3292" s="1"/>
      <c r="M3292" s="1"/>
    </row>
    <row r="3293" spans="1:13" ht="16.5" customHeight="1" x14ac:dyDescent="0.2">
      <c r="A3293" s="193" t="s">
        <v>3094</v>
      </c>
      <c r="B3293" s="196"/>
      <c r="C3293" s="193" t="s">
        <v>4048</v>
      </c>
      <c r="D3293" s="193"/>
      <c r="E3293" s="193">
        <v>0.04</v>
      </c>
      <c r="F3293" s="193"/>
      <c r="G3293" s="193"/>
      <c r="H3293" s="193" t="s">
        <v>3094</v>
      </c>
      <c r="I3293" s="193"/>
      <c r="J3293" s="1"/>
      <c r="K3293" s="1"/>
      <c r="L3293" s="1"/>
      <c r="M3293" s="1"/>
    </row>
    <row r="3294" spans="1:13" ht="16.5" customHeight="1" x14ac:dyDescent="0.2">
      <c r="A3294" s="193" t="s">
        <v>3094</v>
      </c>
      <c r="B3294" s="196"/>
      <c r="C3294" s="193" t="s">
        <v>3160</v>
      </c>
      <c r="D3294" s="193"/>
      <c r="E3294" s="193">
        <v>2E-3</v>
      </c>
      <c r="F3294" s="193"/>
      <c r="G3294" s="193"/>
      <c r="H3294" s="193" t="s">
        <v>3094</v>
      </c>
      <c r="I3294" s="193"/>
      <c r="J3294" s="1"/>
      <c r="K3294" s="1"/>
      <c r="L3294" s="1"/>
      <c r="M3294" s="1"/>
    </row>
    <row r="3295" spans="1:13" ht="16.5" customHeight="1" x14ac:dyDescent="0.2">
      <c r="A3295" s="193"/>
      <c r="B3295" s="196"/>
      <c r="C3295" s="193" t="s">
        <v>4055</v>
      </c>
      <c r="D3295" s="193"/>
      <c r="E3295" s="193">
        <v>1E-3</v>
      </c>
      <c r="F3295" s="193"/>
      <c r="G3295" s="193"/>
      <c r="H3295" s="193"/>
      <c r="I3295" s="193"/>
      <c r="J3295" s="1"/>
      <c r="K3295" s="1"/>
      <c r="L3295" s="1"/>
      <c r="M3295" s="1"/>
    </row>
    <row r="3296" spans="1:13" ht="16.5" customHeight="1" x14ac:dyDescent="0.2">
      <c r="A3296" s="193"/>
      <c r="B3296" s="196"/>
      <c r="C3296" s="193" t="s">
        <v>4047</v>
      </c>
      <c r="D3296" s="193"/>
      <c r="E3296" s="193">
        <v>4.7E-2</v>
      </c>
      <c r="F3296" s="193"/>
      <c r="G3296" s="193"/>
      <c r="H3296" s="193"/>
      <c r="I3296" s="193"/>
      <c r="J3296" s="1"/>
      <c r="K3296" s="1"/>
      <c r="L3296" s="1"/>
      <c r="M3296" s="1"/>
    </row>
    <row r="3297" spans="1:13" ht="16.5" customHeight="1" x14ac:dyDescent="0.2">
      <c r="A3297" s="193" t="s">
        <v>3094</v>
      </c>
      <c r="B3297" s="196"/>
      <c r="C3297" s="193" t="s">
        <v>3147</v>
      </c>
      <c r="D3297" s="193">
        <v>0.2</v>
      </c>
      <c r="E3297" s="193"/>
      <c r="F3297" s="193"/>
      <c r="G3297" s="193"/>
      <c r="H3297" s="193" t="s">
        <v>3094</v>
      </c>
      <c r="I3297" s="193"/>
      <c r="J3297" s="1"/>
      <c r="K3297" s="1"/>
      <c r="L3297" s="1"/>
      <c r="M3297" s="1"/>
    </row>
    <row r="3298" spans="1:13" ht="16.5" customHeight="1" x14ac:dyDescent="0.2">
      <c r="A3298" s="193"/>
      <c r="B3298" s="196"/>
      <c r="C3298" s="193" t="s">
        <v>3148</v>
      </c>
      <c r="D3298" s="193">
        <v>1</v>
      </c>
      <c r="E3298" s="193"/>
      <c r="F3298" s="193"/>
      <c r="G3298" s="193"/>
      <c r="H3298" s="193"/>
      <c r="I3298" s="193"/>
      <c r="J3298" s="1"/>
      <c r="K3298" s="1"/>
      <c r="L3298" s="1"/>
      <c r="M3298" s="1"/>
    </row>
    <row r="3299" spans="1:13" ht="16.5" customHeight="1" x14ac:dyDescent="0.2">
      <c r="A3299" s="193" t="s">
        <v>3094</v>
      </c>
      <c r="B3299" s="196"/>
      <c r="C3299" s="193" t="s">
        <v>3099</v>
      </c>
      <c r="D3299" s="193">
        <v>1</v>
      </c>
      <c r="E3299" s="193"/>
      <c r="F3299" s="193"/>
      <c r="G3299" s="193"/>
      <c r="H3299" s="193" t="s">
        <v>3094</v>
      </c>
      <c r="I3299" s="193"/>
      <c r="J3299" s="1"/>
      <c r="K3299" s="1"/>
      <c r="L3299" s="1"/>
      <c r="M3299" s="1"/>
    </row>
    <row r="3300" spans="1:13" ht="16.5" customHeight="1" x14ac:dyDescent="0.2">
      <c r="A3300" s="193" t="s">
        <v>3094</v>
      </c>
      <c r="B3300" s="196"/>
      <c r="C3300" s="193" t="s">
        <v>3100</v>
      </c>
      <c r="D3300" s="193">
        <v>1</v>
      </c>
      <c r="E3300" s="193"/>
      <c r="F3300" s="193"/>
      <c r="G3300" s="193"/>
      <c r="H3300" s="193" t="s">
        <v>3094</v>
      </c>
      <c r="I3300" s="193"/>
      <c r="J3300" s="1"/>
      <c r="K3300" s="1"/>
      <c r="L3300" s="1"/>
      <c r="M3300" s="1"/>
    </row>
    <row r="3301" spans="1:13" ht="16.5" customHeight="1" x14ac:dyDescent="0.2">
      <c r="A3301" s="193" t="s">
        <v>3094</v>
      </c>
      <c r="B3301" s="196"/>
      <c r="C3301" s="193" t="s">
        <v>3104</v>
      </c>
      <c r="D3301" s="193"/>
      <c r="E3301" s="193">
        <v>5</v>
      </c>
      <c r="F3301" s="193"/>
      <c r="G3301" s="193"/>
      <c r="H3301" s="193" t="s">
        <v>3094</v>
      </c>
      <c r="I3301" s="193"/>
      <c r="J3301" s="1"/>
      <c r="K3301" s="1"/>
      <c r="L3301" s="1"/>
      <c r="M3301" s="1"/>
    </row>
    <row r="3302" spans="1:13" ht="16.5" customHeight="1" x14ac:dyDescent="0.2">
      <c r="A3302" s="193"/>
      <c r="B3302" s="196"/>
      <c r="C3302" s="193" t="s">
        <v>4013</v>
      </c>
      <c r="D3302" s="193"/>
      <c r="E3302" s="193">
        <v>5</v>
      </c>
      <c r="F3302" s="193"/>
      <c r="G3302" s="193"/>
      <c r="H3302" s="193"/>
      <c r="I3302" s="193"/>
      <c r="J3302" s="1"/>
      <c r="K3302" s="1"/>
      <c r="L3302" s="1"/>
      <c r="M3302" s="1"/>
    </row>
    <row r="3303" spans="1:13" ht="16.5" customHeight="1" x14ac:dyDescent="0.2">
      <c r="A3303" s="193"/>
      <c r="B3303" s="196"/>
      <c r="C3303" s="193" t="s">
        <v>4011</v>
      </c>
      <c r="D3303" s="193">
        <v>0.2</v>
      </c>
      <c r="E3303" s="193"/>
      <c r="F3303" s="193"/>
      <c r="G3303" s="193"/>
      <c r="H3303" s="193"/>
      <c r="I3303" s="193"/>
      <c r="J3303" s="1"/>
      <c r="K3303" s="1"/>
      <c r="L3303" s="1"/>
      <c r="M3303" s="1"/>
    </row>
    <row r="3304" spans="1:13" ht="16.5" customHeight="1" x14ac:dyDescent="0.2">
      <c r="A3304" s="193"/>
      <c r="B3304" s="196"/>
      <c r="C3304" s="193" t="s">
        <v>4042</v>
      </c>
      <c r="D3304" s="193">
        <v>1</v>
      </c>
      <c r="E3304" s="193"/>
      <c r="F3304" s="193"/>
      <c r="G3304" s="193"/>
      <c r="H3304" s="193"/>
      <c r="I3304" s="193"/>
      <c r="J3304" s="1"/>
      <c r="K3304" s="1"/>
      <c r="L3304" s="1"/>
      <c r="M3304" s="1"/>
    </row>
    <row r="3305" spans="1:13" ht="16.5" customHeight="1" x14ac:dyDescent="0.2">
      <c r="A3305" s="193" t="s">
        <v>3094</v>
      </c>
      <c r="B3305" s="196"/>
      <c r="C3305" s="193" t="s">
        <v>4012</v>
      </c>
      <c r="D3305" s="193">
        <f>SUM(D3297:D3300)</f>
        <v>3.2</v>
      </c>
      <c r="E3305" s="193"/>
      <c r="F3305" s="193"/>
      <c r="G3305" s="193"/>
      <c r="H3305" s="193" t="s">
        <v>3094</v>
      </c>
      <c r="I3305" s="193"/>
      <c r="J3305" s="1"/>
      <c r="K3305" s="1"/>
      <c r="L3305" s="1"/>
      <c r="M3305" s="1"/>
    </row>
    <row r="3306" spans="1:13" ht="16.5" customHeight="1" x14ac:dyDescent="0.2">
      <c r="A3306" s="193">
        <f>+A3292+1</f>
        <v>55178</v>
      </c>
      <c r="B3306" s="194" t="str">
        <f>VLOOKUP($A3306,'P-Partidas-MT'!$A:$C,2,0)</f>
        <v>Armado E1-1(2.2)</v>
      </c>
      <c r="C3306" s="195"/>
      <c r="D3306" s="195"/>
      <c r="E3306" s="195"/>
      <c r="F3306" s="195"/>
      <c r="G3306" s="195"/>
      <c r="H3306" s="195" t="s">
        <v>72</v>
      </c>
      <c r="I3306" s="195">
        <f>VLOOKUP(A3306,'P-Partidas-MT'!$A$72:$AE$804,31,0)</f>
        <v>3.7</v>
      </c>
      <c r="J3306" s="1"/>
      <c r="K3306" s="1"/>
      <c r="L3306" s="1"/>
      <c r="M3306" s="1"/>
    </row>
    <row r="3307" spans="1:13" ht="16.5" customHeight="1" x14ac:dyDescent="0.2">
      <c r="A3307" s="193" t="s">
        <v>3094</v>
      </c>
      <c r="B3307" s="196"/>
      <c r="C3307" s="193" t="s">
        <v>4048</v>
      </c>
      <c r="D3307" s="193"/>
      <c r="E3307" s="193">
        <v>0.04</v>
      </c>
      <c r="F3307" s="193"/>
      <c r="G3307" s="193"/>
      <c r="H3307" s="193" t="s">
        <v>3094</v>
      </c>
      <c r="I3307" s="193"/>
      <c r="J3307" s="1"/>
      <c r="K3307" s="1"/>
      <c r="L3307" s="1"/>
      <c r="M3307" s="1"/>
    </row>
    <row r="3308" spans="1:13" ht="16.5" customHeight="1" x14ac:dyDescent="0.2">
      <c r="A3308" s="193" t="s">
        <v>3094</v>
      </c>
      <c r="B3308" s="196"/>
      <c r="C3308" s="193" t="s">
        <v>3160</v>
      </c>
      <c r="D3308" s="193"/>
      <c r="E3308" s="193">
        <v>2E-3</v>
      </c>
      <c r="F3308" s="193"/>
      <c r="G3308" s="193"/>
      <c r="H3308" s="193" t="s">
        <v>3094</v>
      </c>
      <c r="I3308" s="193"/>
      <c r="J3308" s="1"/>
      <c r="K3308" s="1"/>
      <c r="L3308" s="1"/>
      <c r="M3308" s="1"/>
    </row>
    <row r="3309" spans="1:13" ht="16.5" customHeight="1" x14ac:dyDescent="0.2">
      <c r="A3309" s="193"/>
      <c r="B3309" s="196"/>
      <c r="C3309" s="193" t="s">
        <v>4055</v>
      </c>
      <c r="D3309" s="193"/>
      <c r="E3309" s="193">
        <v>1E-3</v>
      </c>
      <c r="F3309" s="193"/>
      <c r="G3309" s="193"/>
      <c r="H3309" s="193"/>
      <c r="I3309" s="193"/>
      <c r="J3309" s="1"/>
      <c r="K3309" s="1"/>
      <c r="L3309" s="1"/>
      <c r="M3309" s="1"/>
    </row>
    <row r="3310" spans="1:13" ht="16.5" customHeight="1" x14ac:dyDescent="0.2">
      <c r="A3310" s="193"/>
      <c r="B3310" s="196"/>
      <c r="C3310" s="193" t="s">
        <v>4047</v>
      </c>
      <c r="D3310" s="193"/>
      <c r="E3310" s="193">
        <v>4.7E-2</v>
      </c>
      <c r="F3310" s="193"/>
      <c r="G3310" s="193"/>
      <c r="H3310" s="193"/>
      <c r="I3310" s="193"/>
      <c r="J3310" s="1"/>
      <c r="K3310" s="1"/>
      <c r="L3310" s="1"/>
      <c r="M3310" s="1"/>
    </row>
    <row r="3311" spans="1:13" ht="16.5" customHeight="1" x14ac:dyDescent="0.2">
      <c r="A3311" s="193" t="s">
        <v>3094</v>
      </c>
      <c r="B3311" s="196"/>
      <c r="C3311" s="193" t="s">
        <v>3147</v>
      </c>
      <c r="D3311" s="193">
        <v>0.2</v>
      </c>
      <c r="E3311" s="193"/>
      <c r="F3311" s="193"/>
      <c r="G3311" s="193"/>
      <c r="H3311" s="193" t="s">
        <v>3094</v>
      </c>
      <c r="I3311" s="193"/>
      <c r="J3311" s="1"/>
      <c r="K3311" s="1"/>
      <c r="L3311" s="1"/>
      <c r="M3311" s="1"/>
    </row>
    <row r="3312" spans="1:13" ht="16.5" customHeight="1" x14ac:dyDescent="0.2">
      <c r="A3312" s="193"/>
      <c r="B3312" s="196"/>
      <c r="C3312" s="193" t="s">
        <v>3148</v>
      </c>
      <c r="D3312" s="193">
        <v>1</v>
      </c>
      <c r="E3312" s="193"/>
      <c r="F3312" s="193"/>
      <c r="G3312" s="193"/>
      <c r="H3312" s="193"/>
      <c r="I3312" s="193"/>
      <c r="J3312" s="1"/>
      <c r="K3312" s="1"/>
      <c r="L3312" s="1"/>
      <c r="M3312" s="1"/>
    </row>
    <row r="3313" spans="1:13" ht="16.5" customHeight="1" x14ac:dyDescent="0.2">
      <c r="A3313" s="193" t="s">
        <v>3094</v>
      </c>
      <c r="B3313" s="196"/>
      <c r="C3313" s="193" t="s">
        <v>3099</v>
      </c>
      <c r="D3313" s="193">
        <v>1</v>
      </c>
      <c r="E3313" s="193"/>
      <c r="F3313" s="193"/>
      <c r="G3313" s="193"/>
      <c r="H3313" s="193" t="s">
        <v>3094</v>
      </c>
      <c r="I3313" s="193"/>
      <c r="J3313" s="1"/>
      <c r="K3313" s="1"/>
      <c r="L3313" s="1"/>
      <c r="M3313" s="1"/>
    </row>
    <row r="3314" spans="1:13" ht="16.5" customHeight="1" x14ac:dyDescent="0.2">
      <c r="A3314" s="193" t="s">
        <v>3094</v>
      </c>
      <c r="B3314" s="196"/>
      <c r="C3314" s="193" t="s">
        <v>3100</v>
      </c>
      <c r="D3314" s="193">
        <v>1</v>
      </c>
      <c r="E3314" s="193"/>
      <c r="F3314" s="193"/>
      <c r="G3314" s="193"/>
      <c r="H3314" s="193" t="s">
        <v>3094</v>
      </c>
      <c r="I3314" s="193"/>
      <c r="J3314" s="1"/>
      <c r="K3314" s="1"/>
      <c r="L3314" s="1"/>
      <c r="M3314" s="1"/>
    </row>
    <row r="3315" spans="1:13" ht="16.5" customHeight="1" x14ac:dyDescent="0.2">
      <c r="A3315" s="193" t="s">
        <v>3094</v>
      </c>
      <c r="B3315" s="196"/>
      <c r="C3315" s="193" t="s">
        <v>3104</v>
      </c>
      <c r="D3315" s="193"/>
      <c r="E3315" s="193">
        <v>5</v>
      </c>
      <c r="F3315" s="193"/>
      <c r="G3315" s="193"/>
      <c r="H3315" s="193" t="s">
        <v>3094</v>
      </c>
      <c r="I3315" s="193"/>
      <c r="J3315" s="1"/>
      <c r="K3315" s="1"/>
      <c r="L3315" s="1"/>
      <c r="M3315" s="1"/>
    </row>
    <row r="3316" spans="1:13" ht="16.5" customHeight="1" x14ac:dyDescent="0.2">
      <c r="A3316" s="193"/>
      <c r="B3316" s="196"/>
      <c r="C3316" s="193" t="s">
        <v>4013</v>
      </c>
      <c r="D3316" s="193"/>
      <c r="E3316" s="193">
        <v>5</v>
      </c>
      <c r="F3316" s="193"/>
      <c r="G3316" s="193"/>
      <c r="H3316" s="193"/>
      <c r="I3316" s="193"/>
      <c r="J3316" s="1"/>
      <c r="K3316" s="1"/>
      <c r="L3316" s="1"/>
      <c r="M3316" s="1"/>
    </row>
    <row r="3317" spans="1:13" ht="16.5" customHeight="1" x14ac:dyDescent="0.2">
      <c r="A3317" s="193"/>
      <c r="B3317" s="196"/>
      <c r="C3317" s="193" t="s">
        <v>4011</v>
      </c>
      <c r="D3317" s="193">
        <v>0.2</v>
      </c>
      <c r="E3317" s="193"/>
      <c r="F3317" s="193"/>
      <c r="G3317" s="193"/>
      <c r="H3317" s="193"/>
      <c r="I3317" s="193"/>
      <c r="J3317" s="1"/>
      <c r="K3317" s="1"/>
      <c r="L3317" s="1"/>
      <c r="M3317" s="1"/>
    </row>
    <row r="3318" spans="1:13" ht="16.5" customHeight="1" x14ac:dyDescent="0.2">
      <c r="A3318" s="193"/>
      <c r="B3318" s="196"/>
      <c r="C3318" s="193" t="s">
        <v>4042</v>
      </c>
      <c r="D3318" s="193">
        <v>1</v>
      </c>
      <c r="E3318" s="193"/>
      <c r="F3318" s="193"/>
      <c r="G3318" s="193"/>
      <c r="H3318" s="193"/>
      <c r="I3318" s="193"/>
      <c r="J3318" s="1"/>
      <c r="K3318" s="1"/>
      <c r="L3318" s="1"/>
      <c r="M3318" s="1"/>
    </row>
    <row r="3319" spans="1:13" ht="16.5" customHeight="1" x14ac:dyDescent="0.2">
      <c r="A3319" s="193" t="s">
        <v>3094</v>
      </c>
      <c r="B3319" s="196"/>
      <c r="C3319" s="193" t="s">
        <v>4012</v>
      </c>
      <c r="D3319" s="193">
        <f>SUM(D3311:D3314)</f>
        <v>3.2</v>
      </c>
      <c r="E3319" s="193"/>
      <c r="F3319" s="193"/>
      <c r="G3319" s="193"/>
      <c r="H3319" s="193" t="s">
        <v>3094</v>
      </c>
      <c r="I3319" s="193"/>
      <c r="J3319" s="1"/>
      <c r="K3319" s="1"/>
      <c r="L3319" s="1"/>
      <c r="M3319" s="1"/>
    </row>
    <row r="3320" spans="1:13" ht="16.5" customHeight="1" x14ac:dyDescent="0.2">
      <c r="A3320" s="193">
        <f>+A3306+1</f>
        <v>55179</v>
      </c>
      <c r="B3320" s="194" t="str">
        <f>VLOOKUP($A3320,'P-Partidas-MT'!$A:$C,2,0)</f>
        <v>Armado E1-1(2.6)</v>
      </c>
      <c r="C3320" s="195"/>
      <c r="D3320" s="195"/>
      <c r="E3320" s="195"/>
      <c r="F3320" s="195"/>
      <c r="G3320" s="195"/>
      <c r="H3320" s="195" t="s">
        <v>72</v>
      </c>
      <c r="I3320" s="195">
        <f>VLOOKUP(A3320,'P-Partidas-MT'!$A$72:$AE$804,31,0)</f>
        <v>3.7</v>
      </c>
      <c r="J3320" s="1"/>
      <c r="K3320" s="1"/>
      <c r="L3320" s="1"/>
      <c r="M3320" s="1"/>
    </row>
    <row r="3321" spans="1:13" ht="16.5" customHeight="1" x14ac:dyDescent="0.2">
      <c r="A3321" s="193" t="s">
        <v>3094</v>
      </c>
      <c r="B3321" s="196"/>
      <c r="C3321" s="193" t="s">
        <v>4048</v>
      </c>
      <c r="D3321" s="193"/>
      <c r="E3321" s="193">
        <v>0.04</v>
      </c>
      <c r="F3321" s="193"/>
      <c r="G3321" s="193"/>
      <c r="H3321" s="193" t="s">
        <v>3094</v>
      </c>
      <c r="I3321" s="193"/>
      <c r="J3321" s="1"/>
      <c r="K3321" s="1"/>
      <c r="L3321" s="1"/>
      <c r="M3321" s="1"/>
    </row>
    <row r="3322" spans="1:13" ht="16.5" customHeight="1" x14ac:dyDescent="0.2">
      <c r="A3322" s="193" t="s">
        <v>3094</v>
      </c>
      <c r="B3322" s="196"/>
      <c r="C3322" s="193" t="s">
        <v>3160</v>
      </c>
      <c r="D3322" s="193"/>
      <c r="E3322" s="193">
        <v>2E-3</v>
      </c>
      <c r="F3322" s="193"/>
      <c r="G3322" s="193"/>
      <c r="H3322" s="193" t="s">
        <v>3094</v>
      </c>
      <c r="I3322" s="193"/>
      <c r="J3322" s="1"/>
      <c r="K3322" s="1"/>
      <c r="L3322" s="1"/>
      <c r="M3322" s="1"/>
    </row>
    <row r="3323" spans="1:13" ht="16.5" customHeight="1" x14ac:dyDescent="0.2">
      <c r="A3323" s="193"/>
      <c r="B3323" s="196"/>
      <c r="C3323" s="193" t="s">
        <v>4055</v>
      </c>
      <c r="D3323" s="193"/>
      <c r="E3323" s="193">
        <v>1E-3</v>
      </c>
      <c r="F3323" s="193"/>
      <c r="G3323" s="193"/>
      <c r="H3323" s="193"/>
      <c r="I3323" s="193"/>
      <c r="J3323" s="1"/>
      <c r="K3323" s="1"/>
      <c r="L3323" s="1"/>
      <c r="M3323" s="1"/>
    </row>
    <row r="3324" spans="1:13" ht="16.5" customHeight="1" x14ac:dyDescent="0.2">
      <c r="A3324" s="193"/>
      <c r="B3324" s="196"/>
      <c r="C3324" s="193" t="s">
        <v>4047</v>
      </c>
      <c r="D3324" s="193"/>
      <c r="E3324" s="193">
        <v>4.7E-2</v>
      </c>
      <c r="F3324" s="193"/>
      <c r="G3324" s="193"/>
      <c r="H3324" s="193"/>
      <c r="I3324" s="193"/>
      <c r="J3324" s="1"/>
      <c r="K3324" s="1"/>
      <c r="L3324" s="1"/>
      <c r="M3324" s="1"/>
    </row>
    <row r="3325" spans="1:13" ht="16.5" customHeight="1" x14ac:dyDescent="0.2">
      <c r="A3325" s="193" t="s">
        <v>3094</v>
      </c>
      <c r="B3325" s="196"/>
      <c r="C3325" s="193" t="s">
        <v>3147</v>
      </c>
      <c r="D3325" s="193">
        <v>0.2</v>
      </c>
      <c r="E3325" s="193"/>
      <c r="F3325" s="193"/>
      <c r="G3325" s="193"/>
      <c r="H3325" s="193" t="s">
        <v>3094</v>
      </c>
      <c r="I3325" s="193"/>
      <c r="J3325" s="1"/>
      <c r="K3325" s="1"/>
      <c r="L3325" s="1"/>
      <c r="M3325" s="1"/>
    </row>
    <row r="3326" spans="1:13" ht="16.5" customHeight="1" x14ac:dyDescent="0.2">
      <c r="A3326" s="193"/>
      <c r="B3326" s="196"/>
      <c r="C3326" s="193" t="s">
        <v>3148</v>
      </c>
      <c r="D3326" s="193">
        <v>1</v>
      </c>
      <c r="E3326" s="193"/>
      <c r="F3326" s="193"/>
      <c r="G3326" s="193"/>
      <c r="H3326" s="193"/>
      <c r="I3326" s="193"/>
      <c r="J3326" s="1"/>
      <c r="K3326" s="1"/>
      <c r="L3326" s="1"/>
      <c r="M3326" s="1"/>
    </row>
    <row r="3327" spans="1:13" ht="16.5" customHeight="1" x14ac:dyDescent="0.2">
      <c r="A3327" s="193" t="s">
        <v>3094</v>
      </c>
      <c r="B3327" s="196"/>
      <c r="C3327" s="193" t="s">
        <v>3099</v>
      </c>
      <c r="D3327" s="193">
        <v>1</v>
      </c>
      <c r="E3327" s="193"/>
      <c r="F3327" s="193"/>
      <c r="G3327" s="193"/>
      <c r="H3327" s="193" t="s">
        <v>3094</v>
      </c>
      <c r="I3327" s="193"/>
      <c r="J3327" s="1"/>
      <c r="K3327" s="1"/>
      <c r="L3327" s="1"/>
      <c r="M3327" s="1"/>
    </row>
    <row r="3328" spans="1:13" ht="16.5" customHeight="1" x14ac:dyDescent="0.2">
      <c r="A3328" s="193" t="s">
        <v>3094</v>
      </c>
      <c r="B3328" s="196"/>
      <c r="C3328" s="193" t="s">
        <v>3100</v>
      </c>
      <c r="D3328" s="193">
        <v>1</v>
      </c>
      <c r="E3328" s="193"/>
      <c r="F3328" s="193"/>
      <c r="G3328" s="193"/>
      <c r="H3328" s="193" t="s">
        <v>3094</v>
      </c>
      <c r="I3328" s="193"/>
      <c r="J3328" s="1"/>
      <c r="K3328" s="1"/>
      <c r="L3328" s="1"/>
      <c r="M3328" s="1"/>
    </row>
    <row r="3329" spans="1:13" ht="16.5" customHeight="1" x14ac:dyDescent="0.2">
      <c r="A3329" s="193" t="s">
        <v>3094</v>
      </c>
      <c r="B3329" s="196"/>
      <c r="C3329" s="193" t="s">
        <v>3104</v>
      </c>
      <c r="D3329" s="193"/>
      <c r="E3329" s="193">
        <v>5</v>
      </c>
      <c r="F3329" s="193"/>
      <c r="G3329" s="193"/>
      <c r="H3329" s="193" t="s">
        <v>3094</v>
      </c>
      <c r="I3329" s="193"/>
      <c r="J3329" s="1"/>
      <c r="K3329" s="1"/>
      <c r="L3329" s="1"/>
      <c r="M3329" s="1"/>
    </row>
    <row r="3330" spans="1:13" ht="16.5" customHeight="1" x14ac:dyDescent="0.2">
      <c r="A3330" s="193"/>
      <c r="B3330" s="196"/>
      <c r="C3330" s="193" t="s">
        <v>4013</v>
      </c>
      <c r="D3330" s="193"/>
      <c r="E3330" s="193">
        <v>5</v>
      </c>
      <c r="F3330" s="193"/>
      <c r="G3330" s="193"/>
      <c r="H3330" s="193"/>
      <c r="I3330" s="193"/>
      <c r="J3330" s="1"/>
      <c r="K3330" s="1"/>
      <c r="L3330" s="1"/>
      <c r="M3330" s="1"/>
    </row>
    <row r="3331" spans="1:13" ht="16.5" customHeight="1" x14ac:dyDescent="0.2">
      <c r="A3331" s="193"/>
      <c r="B3331" s="196"/>
      <c r="C3331" s="193" t="s">
        <v>4011</v>
      </c>
      <c r="D3331" s="193">
        <v>0.2</v>
      </c>
      <c r="E3331" s="193"/>
      <c r="F3331" s="193"/>
      <c r="G3331" s="193"/>
      <c r="H3331" s="193"/>
      <c r="I3331" s="193"/>
      <c r="J3331" s="1"/>
      <c r="K3331" s="1"/>
      <c r="L3331" s="1"/>
      <c r="M3331" s="1"/>
    </row>
    <row r="3332" spans="1:13" ht="16.5" customHeight="1" x14ac:dyDescent="0.2">
      <c r="A3332" s="193"/>
      <c r="B3332" s="196"/>
      <c r="C3332" s="193" t="s">
        <v>4042</v>
      </c>
      <c r="D3332" s="193">
        <v>1</v>
      </c>
      <c r="E3332" s="193"/>
      <c r="F3332" s="193"/>
      <c r="G3332" s="193"/>
      <c r="H3332" s="193"/>
      <c r="I3332" s="193"/>
      <c r="J3332" s="1"/>
      <c r="K3332" s="1"/>
      <c r="L3332" s="1"/>
      <c r="M3332" s="1"/>
    </row>
    <row r="3333" spans="1:13" ht="16.5" customHeight="1" x14ac:dyDescent="0.2">
      <c r="A3333" s="193" t="s">
        <v>3094</v>
      </c>
      <c r="B3333" s="196"/>
      <c r="C3333" s="193" t="s">
        <v>4012</v>
      </c>
      <c r="D3333" s="193">
        <f>SUM(D3325:D3328)</f>
        <v>3.2</v>
      </c>
      <c r="E3333" s="193"/>
      <c r="F3333" s="193"/>
      <c r="G3333" s="193"/>
      <c r="H3333" s="193" t="s">
        <v>3094</v>
      </c>
      <c r="I3333" s="193"/>
      <c r="J3333" s="1"/>
      <c r="K3333" s="1"/>
      <c r="L3333" s="1"/>
      <c r="M3333" s="1"/>
    </row>
    <row r="3334" spans="1:13" ht="16.5" customHeight="1" x14ac:dyDescent="0.2">
      <c r="A3334" s="193">
        <f>+A3320+1</f>
        <v>55180</v>
      </c>
      <c r="B3334" s="194" t="str">
        <f>VLOOKUP($A3334,'P-Partidas-MT'!$A:$C,2,0)</f>
        <v>Armado E2(2.2)</v>
      </c>
      <c r="C3334" s="195"/>
      <c r="D3334" s="195"/>
      <c r="E3334" s="195"/>
      <c r="F3334" s="195"/>
      <c r="G3334" s="195"/>
      <c r="H3334" s="195" t="s">
        <v>72</v>
      </c>
      <c r="I3334" s="195">
        <f>VLOOKUP(A3334,'P-Partidas-MT'!$A$72:$AE$804,31,0)</f>
        <v>3.5</v>
      </c>
      <c r="J3334" s="1"/>
      <c r="K3334" s="1"/>
      <c r="L3334" s="1"/>
      <c r="M3334" s="1"/>
    </row>
    <row r="3335" spans="1:13" ht="16.5" customHeight="1" x14ac:dyDescent="0.2">
      <c r="A3335" s="193" t="s">
        <v>3094</v>
      </c>
      <c r="B3335" s="196"/>
      <c r="C3335" s="193" t="s">
        <v>4048</v>
      </c>
      <c r="D3335" s="193"/>
      <c r="E3335" s="193">
        <v>0.04</v>
      </c>
      <c r="F3335" s="193"/>
      <c r="G3335" s="193"/>
      <c r="H3335" s="193" t="s">
        <v>3094</v>
      </c>
      <c r="I3335" s="193"/>
      <c r="J3335" s="1"/>
      <c r="K3335" s="1"/>
      <c r="L3335" s="1"/>
      <c r="M3335" s="1"/>
    </row>
    <row r="3336" spans="1:13" ht="16.5" customHeight="1" x14ac:dyDescent="0.2">
      <c r="A3336" s="193" t="s">
        <v>3094</v>
      </c>
      <c r="B3336" s="196"/>
      <c r="C3336" s="193" t="s">
        <v>3160</v>
      </c>
      <c r="D3336" s="193"/>
      <c r="E3336" s="193">
        <v>2E-3</v>
      </c>
      <c r="F3336" s="193"/>
      <c r="G3336" s="193"/>
      <c r="H3336" s="193" t="s">
        <v>3094</v>
      </c>
      <c r="I3336" s="193"/>
      <c r="J3336" s="1"/>
      <c r="K3336" s="1"/>
      <c r="L3336" s="1"/>
      <c r="M3336" s="1"/>
    </row>
    <row r="3337" spans="1:13" ht="16.5" customHeight="1" x14ac:dyDescent="0.2">
      <c r="A3337" s="193"/>
      <c r="B3337" s="196"/>
      <c r="C3337" s="193" t="s">
        <v>4055</v>
      </c>
      <c r="D3337" s="193"/>
      <c r="E3337" s="193">
        <v>1E-3</v>
      </c>
      <c r="F3337" s="193"/>
      <c r="G3337" s="193"/>
      <c r="H3337" s="193"/>
      <c r="I3337" s="193"/>
      <c r="J3337" s="1"/>
      <c r="K3337" s="1"/>
      <c r="L3337" s="1"/>
      <c r="M3337" s="1"/>
    </row>
    <row r="3338" spans="1:13" ht="16.5" customHeight="1" x14ac:dyDescent="0.2">
      <c r="A3338" s="193"/>
      <c r="B3338" s="196"/>
      <c r="C3338" s="193" t="s">
        <v>4047</v>
      </c>
      <c r="D3338" s="193"/>
      <c r="E3338" s="193">
        <v>4.7E-2</v>
      </c>
      <c r="F3338" s="193"/>
      <c r="G3338" s="193"/>
      <c r="H3338" s="193"/>
      <c r="I3338" s="193"/>
      <c r="J3338" s="1"/>
      <c r="K3338" s="1"/>
      <c r="L3338" s="1"/>
      <c r="M3338" s="1"/>
    </row>
    <row r="3339" spans="1:13" ht="16.5" customHeight="1" x14ac:dyDescent="0.2">
      <c r="A3339" s="193" t="s">
        <v>3094</v>
      </c>
      <c r="B3339" s="196"/>
      <c r="C3339" s="193" t="s">
        <v>3147</v>
      </c>
      <c r="D3339" s="193">
        <v>0.2</v>
      </c>
      <c r="E3339" s="193"/>
      <c r="F3339" s="193"/>
      <c r="G3339" s="193"/>
      <c r="H3339" s="193" t="s">
        <v>3094</v>
      </c>
      <c r="I3339" s="193"/>
      <c r="J3339" s="1"/>
      <c r="K3339" s="1"/>
      <c r="L3339" s="1"/>
      <c r="M3339" s="1"/>
    </row>
    <row r="3340" spans="1:13" ht="16.5" customHeight="1" x14ac:dyDescent="0.2">
      <c r="A3340" s="193"/>
      <c r="B3340" s="196"/>
      <c r="C3340" s="193" t="s">
        <v>3148</v>
      </c>
      <c r="D3340" s="193">
        <v>1</v>
      </c>
      <c r="E3340" s="193"/>
      <c r="F3340" s="193"/>
      <c r="G3340" s="193"/>
      <c r="H3340" s="193"/>
      <c r="I3340" s="193"/>
      <c r="J3340" s="1"/>
      <c r="K3340" s="1"/>
      <c r="L3340" s="1"/>
      <c r="M3340" s="1"/>
    </row>
    <row r="3341" spans="1:13" ht="16.5" customHeight="1" x14ac:dyDescent="0.2">
      <c r="A3341" s="193" t="s">
        <v>3094</v>
      </c>
      <c r="B3341" s="196"/>
      <c r="C3341" s="193" t="s">
        <v>3099</v>
      </c>
      <c r="D3341" s="193">
        <v>1</v>
      </c>
      <c r="E3341" s="193"/>
      <c r="F3341" s="193"/>
      <c r="G3341" s="193"/>
      <c r="H3341" s="193" t="s">
        <v>3094</v>
      </c>
      <c r="I3341" s="193"/>
      <c r="J3341" s="1"/>
      <c r="K3341" s="1"/>
      <c r="L3341" s="1"/>
      <c r="M3341" s="1"/>
    </row>
    <row r="3342" spans="1:13" ht="16.5" customHeight="1" x14ac:dyDescent="0.2">
      <c r="A3342" s="193" t="s">
        <v>3094</v>
      </c>
      <c r="B3342" s="196"/>
      <c r="C3342" s="193" t="s">
        <v>3100</v>
      </c>
      <c r="D3342" s="193">
        <v>1</v>
      </c>
      <c r="E3342" s="193"/>
      <c r="F3342" s="193"/>
      <c r="G3342" s="193"/>
      <c r="H3342" s="193" t="s">
        <v>3094</v>
      </c>
      <c r="I3342" s="193"/>
      <c r="J3342" s="1"/>
      <c r="K3342" s="1"/>
      <c r="L3342" s="1"/>
      <c r="M3342" s="1"/>
    </row>
    <row r="3343" spans="1:13" ht="16.5" customHeight="1" x14ac:dyDescent="0.2">
      <c r="A3343" s="193" t="s">
        <v>3094</v>
      </c>
      <c r="B3343" s="196"/>
      <c r="C3343" s="193" t="s">
        <v>3104</v>
      </c>
      <c r="D3343" s="193"/>
      <c r="E3343" s="193">
        <v>5</v>
      </c>
      <c r="F3343" s="193"/>
      <c r="G3343" s="193"/>
      <c r="H3343" s="193" t="s">
        <v>3094</v>
      </c>
      <c r="I3343" s="193"/>
      <c r="J3343" s="1"/>
      <c r="K3343" s="1"/>
      <c r="L3343" s="1"/>
      <c r="M3343" s="1"/>
    </row>
    <row r="3344" spans="1:13" ht="16.5" customHeight="1" x14ac:dyDescent="0.2">
      <c r="A3344" s="193"/>
      <c r="B3344" s="196"/>
      <c r="C3344" s="193" t="s">
        <v>4013</v>
      </c>
      <c r="D3344" s="193"/>
      <c r="E3344" s="193">
        <v>5</v>
      </c>
      <c r="F3344" s="193"/>
      <c r="G3344" s="193"/>
      <c r="H3344" s="193"/>
      <c r="I3344" s="193"/>
      <c r="J3344" s="1"/>
      <c r="K3344" s="1"/>
      <c r="L3344" s="1"/>
      <c r="M3344" s="1"/>
    </row>
    <row r="3345" spans="1:13" ht="16.5" customHeight="1" x14ac:dyDescent="0.2">
      <c r="A3345" s="193"/>
      <c r="B3345" s="196"/>
      <c r="C3345" s="193" t="s">
        <v>4011</v>
      </c>
      <c r="D3345" s="193">
        <v>0.2</v>
      </c>
      <c r="E3345" s="193"/>
      <c r="F3345" s="193"/>
      <c r="G3345" s="193"/>
      <c r="H3345" s="193"/>
      <c r="I3345" s="193"/>
      <c r="J3345" s="1"/>
      <c r="K3345" s="1"/>
      <c r="L3345" s="1"/>
      <c r="M3345" s="1"/>
    </row>
    <row r="3346" spans="1:13" ht="16.5" customHeight="1" x14ac:dyDescent="0.2">
      <c r="A3346" s="193"/>
      <c r="B3346" s="196"/>
      <c r="C3346" s="193" t="s">
        <v>4042</v>
      </c>
      <c r="D3346" s="193">
        <v>1</v>
      </c>
      <c r="E3346" s="193"/>
      <c r="F3346" s="193"/>
      <c r="G3346" s="193"/>
      <c r="H3346" s="193"/>
      <c r="I3346" s="193"/>
      <c r="J3346" s="1"/>
      <c r="K3346" s="1"/>
      <c r="L3346" s="1"/>
      <c r="M3346" s="1"/>
    </row>
    <row r="3347" spans="1:13" ht="16.5" customHeight="1" x14ac:dyDescent="0.2">
      <c r="A3347" s="193" t="s">
        <v>3094</v>
      </c>
      <c r="B3347" s="196"/>
      <c r="C3347" s="193" t="s">
        <v>4012</v>
      </c>
      <c r="D3347" s="193">
        <f>SUM(D3339:D3342)</f>
        <v>3.2</v>
      </c>
      <c r="E3347" s="193"/>
      <c r="F3347" s="193"/>
      <c r="G3347" s="193"/>
      <c r="H3347" s="193" t="s">
        <v>3094</v>
      </c>
      <c r="I3347" s="193"/>
      <c r="J3347" s="1"/>
      <c r="K3347" s="1"/>
      <c r="L3347" s="1"/>
      <c r="M3347" s="1"/>
    </row>
    <row r="3348" spans="1:13" ht="16.5" customHeight="1" x14ac:dyDescent="0.2">
      <c r="A3348" s="193">
        <f>+A3334+1</f>
        <v>55181</v>
      </c>
      <c r="B3348" s="194" t="str">
        <f>VLOOKUP($A3348,'P-Partidas-MT'!$A:$C,2,0)</f>
        <v>Armado E2(2.6)</v>
      </c>
      <c r="C3348" s="195"/>
      <c r="D3348" s="195"/>
      <c r="E3348" s="195"/>
      <c r="F3348" s="195"/>
      <c r="G3348" s="195"/>
      <c r="H3348" s="195" t="s">
        <v>72</v>
      </c>
      <c r="I3348" s="195">
        <f>VLOOKUP(A3348,'P-Partidas-MT'!$A$72:$AE$804,31,0)</f>
        <v>3.5</v>
      </c>
      <c r="J3348" s="1"/>
      <c r="K3348" s="1"/>
      <c r="L3348" s="1"/>
      <c r="M3348" s="1"/>
    </row>
    <row r="3349" spans="1:13" ht="16.5" customHeight="1" x14ac:dyDescent="0.2">
      <c r="A3349" s="193" t="s">
        <v>3094</v>
      </c>
      <c r="B3349" s="196"/>
      <c r="C3349" s="193" t="s">
        <v>4048</v>
      </c>
      <c r="D3349" s="193"/>
      <c r="E3349" s="193">
        <v>0.04</v>
      </c>
      <c r="F3349" s="193"/>
      <c r="G3349" s="193"/>
      <c r="H3349" s="193" t="s">
        <v>3094</v>
      </c>
      <c r="I3349" s="193"/>
      <c r="J3349" s="1"/>
      <c r="K3349" s="1"/>
      <c r="L3349" s="1"/>
      <c r="M3349" s="1"/>
    </row>
    <row r="3350" spans="1:13" ht="16.5" customHeight="1" x14ac:dyDescent="0.2">
      <c r="A3350" s="193" t="s">
        <v>3094</v>
      </c>
      <c r="B3350" s="196"/>
      <c r="C3350" s="193" t="s">
        <v>3160</v>
      </c>
      <c r="D3350" s="193"/>
      <c r="E3350" s="193">
        <v>2E-3</v>
      </c>
      <c r="F3350" s="193"/>
      <c r="G3350" s="193"/>
      <c r="H3350" s="193" t="s">
        <v>3094</v>
      </c>
      <c r="I3350" s="193"/>
      <c r="J3350" s="1"/>
      <c r="K3350" s="1"/>
      <c r="L3350" s="1"/>
      <c r="M3350" s="1"/>
    </row>
    <row r="3351" spans="1:13" ht="16.5" customHeight="1" x14ac:dyDescent="0.2">
      <c r="A3351" s="193"/>
      <c r="B3351" s="196"/>
      <c r="C3351" s="193" t="s">
        <v>4055</v>
      </c>
      <c r="D3351" s="193"/>
      <c r="E3351" s="193">
        <v>1E-3</v>
      </c>
      <c r="F3351" s="193"/>
      <c r="G3351" s="193"/>
      <c r="H3351" s="193"/>
      <c r="I3351" s="193"/>
      <c r="J3351" s="1"/>
      <c r="K3351" s="1"/>
      <c r="L3351" s="1"/>
      <c r="M3351" s="1"/>
    </row>
    <row r="3352" spans="1:13" ht="16.5" customHeight="1" x14ac:dyDescent="0.2">
      <c r="A3352" s="193"/>
      <c r="B3352" s="196"/>
      <c r="C3352" s="193" t="s">
        <v>4047</v>
      </c>
      <c r="D3352" s="193"/>
      <c r="E3352" s="193">
        <v>4.7E-2</v>
      </c>
      <c r="F3352" s="193"/>
      <c r="G3352" s="193"/>
      <c r="H3352" s="193"/>
      <c r="I3352" s="193"/>
      <c r="J3352" s="1"/>
      <c r="K3352" s="1"/>
      <c r="L3352" s="1"/>
      <c r="M3352" s="1"/>
    </row>
    <row r="3353" spans="1:13" ht="16.5" customHeight="1" x14ac:dyDescent="0.2">
      <c r="A3353" s="193" t="s">
        <v>3094</v>
      </c>
      <c r="B3353" s="196"/>
      <c r="C3353" s="193" t="s">
        <v>3147</v>
      </c>
      <c r="D3353" s="193">
        <v>0.2</v>
      </c>
      <c r="E3353" s="193"/>
      <c r="F3353" s="193"/>
      <c r="G3353" s="193"/>
      <c r="H3353" s="193" t="s">
        <v>3094</v>
      </c>
      <c r="I3353" s="193"/>
      <c r="J3353" s="1"/>
      <c r="K3353" s="1"/>
      <c r="L3353" s="1"/>
      <c r="M3353" s="1"/>
    </row>
    <row r="3354" spans="1:13" ht="16.5" customHeight="1" x14ac:dyDescent="0.2">
      <c r="A3354" s="193"/>
      <c r="B3354" s="196"/>
      <c r="C3354" s="193" t="s">
        <v>3148</v>
      </c>
      <c r="D3354" s="193">
        <v>1</v>
      </c>
      <c r="E3354" s="193"/>
      <c r="F3354" s="193"/>
      <c r="G3354" s="193"/>
      <c r="H3354" s="193"/>
      <c r="I3354" s="193"/>
      <c r="J3354" s="1"/>
      <c r="K3354" s="1"/>
      <c r="L3354" s="1"/>
      <c r="M3354" s="1"/>
    </row>
    <row r="3355" spans="1:13" ht="16.5" customHeight="1" x14ac:dyDescent="0.2">
      <c r="A3355" s="193" t="s">
        <v>3094</v>
      </c>
      <c r="B3355" s="196"/>
      <c r="C3355" s="193" t="s">
        <v>3099</v>
      </c>
      <c r="D3355" s="193">
        <v>1</v>
      </c>
      <c r="E3355" s="193"/>
      <c r="F3355" s="193"/>
      <c r="G3355" s="193"/>
      <c r="H3355" s="193" t="s">
        <v>3094</v>
      </c>
      <c r="I3355" s="193"/>
      <c r="J3355" s="1"/>
      <c r="K3355" s="1"/>
      <c r="L3355" s="1"/>
      <c r="M3355" s="1"/>
    </row>
    <row r="3356" spans="1:13" ht="16.5" customHeight="1" x14ac:dyDescent="0.2">
      <c r="A3356" s="193" t="s">
        <v>3094</v>
      </c>
      <c r="B3356" s="196"/>
      <c r="C3356" s="193" t="s">
        <v>3100</v>
      </c>
      <c r="D3356" s="193">
        <v>1</v>
      </c>
      <c r="E3356" s="193"/>
      <c r="F3356" s="193"/>
      <c r="G3356" s="193"/>
      <c r="H3356" s="193" t="s">
        <v>3094</v>
      </c>
      <c r="I3356" s="193"/>
      <c r="J3356" s="1"/>
      <c r="K3356" s="1"/>
      <c r="L3356" s="1"/>
      <c r="M3356" s="1"/>
    </row>
    <row r="3357" spans="1:13" ht="16.5" customHeight="1" x14ac:dyDescent="0.2">
      <c r="A3357" s="193" t="s">
        <v>3094</v>
      </c>
      <c r="B3357" s="196"/>
      <c r="C3357" s="193" t="s">
        <v>3104</v>
      </c>
      <c r="D3357" s="193"/>
      <c r="E3357" s="193">
        <v>5</v>
      </c>
      <c r="F3357" s="193"/>
      <c r="G3357" s="193"/>
      <c r="H3357" s="193" t="s">
        <v>3094</v>
      </c>
      <c r="I3357" s="193"/>
      <c r="J3357" s="1"/>
      <c r="K3357" s="1"/>
      <c r="L3357" s="1"/>
      <c r="M3357" s="1"/>
    </row>
    <row r="3358" spans="1:13" ht="16.5" customHeight="1" x14ac:dyDescent="0.2">
      <c r="A3358" s="193"/>
      <c r="B3358" s="196"/>
      <c r="C3358" s="193" t="s">
        <v>4013</v>
      </c>
      <c r="D3358" s="193"/>
      <c r="E3358" s="193">
        <v>5</v>
      </c>
      <c r="F3358" s="193"/>
      <c r="G3358" s="193"/>
      <c r="H3358" s="193"/>
      <c r="I3358" s="193"/>
      <c r="J3358" s="1"/>
      <c r="K3358" s="1"/>
      <c r="L3358" s="1"/>
      <c r="M3358" s="1"/>
    </row>
    <row r="3359" spans="1:13" ht="16.5" customHeight="1" x14ac:dyDescent="0.2">
      <c r="A3359" s="193"/>
      <c r="B3359" s="196"/>
      <c r="C3359" s="193" t="s">
        <v>4011</v>
      </c>
      <c r="D3359" s="193">
        <v>0.2</v>
      </c>
      <c r="E3359" s="193"/>
      <c r="F3359" s="193"/>
      <c r="G3359" s="193"/>
      <c r="H3359" s="193"/>
      <c r="I3359" s="193"/>
      <c r="J3359" s="1"/>
      <c r="K3359" s="1"/>
      <c r="L3359" s="1"/>
      <c r="M3359" s="1"/>
    </row>
    <row r="3360" spans="1:13" ht="16.5" customHeight="1" x14ac:dyDescent="0.2">
      <c r="A3360" s="193"/>
      <c r="B3360" s="196"/>
      <c r="C3360" s="193" t="s">
        <v>4042</v>
      </c>
      <c r="D3360" s="193">
        <v>1</v>
      </c>
      <c r="E3360" s="193"/>
      <c r="F3360" s="193"/>
      <c r="G3360" s="193"/>
      <c r="H3360" s="193"/>
      <c r="I3360" s="193"/>
      <c r="J3360" s="1"/>
      <c r="K3360" s="1"/>
      <c r="L3360" s="1"/>
      <c r="M3360" s="1"/>
    </row>
    <row r="3361" spans="1:13" ht="16.5" customHeight="1" x14ac:dyDescent="0.2">
      <c r="A3361" s="193" t="s">
        <v>3094</v>
      </c>
      <c r="B3361" s="196"/>
      <c r="C3361" s="193" t="s">
        <v>4012</v>
      </c>
      <c r="D3361" s="193">
        <f>SUM(D3353:D3356)</f>
        <v>3.2</v>
      </c>
      <c r="E3361" s="193"/>
      <c r="F3361" s="193"/>
      <c r="G3361" s="193"/>
      <c r="H3361" s="193" t="s">
        <v>3094</v>
      </c>
      <c r="I3361" s="193"/>
      <c r="J3361" s="1"/>
      <c r="K3361" s="1"/>
      <c r="L3361" s="1"/>
      <c r="M3361" s="1"/>
    </row>
    <row r="3362" spans="1:13" ht="15.75" customHeight="1" x14ac:dyDescent="0.2">
      <c r="A3362" s="193">
        <f>+A3348+1</f>
        <v>55182</v>
      </c>
      <c r="B3362" s="194" t="str">
        <f>VLOOKUP($A3362,'P-Partidas-MT'!$A:$C,2,0)</f>
        <v>Armado E3(2.2)</v>
      </c>
      <c r="C3362" s="195"/>
      <c r="D3362" s="195"/>
      <c r="E3362" s="195"/>
      <c r="F3362" s="195"/>
      <c r="G3362" s="195"/>
      <c r="H3362" s="195" t="s">
        <v>72</v>
      </c>
      <c r="I3362" s="195">
        <f>VLOOKUP(A3362,'P-Partidas-MT'!$A$72:$AE$804,31,0)</f>
        <v>4.0999999999999996</v>
      </c>
      <c r="J3362" s="1"/>
      <c r="K3362" s="1"/>
      <c r="L3362" s="1"/>
      <c r="M3362" s="1"/>
    </row>
    <row r="3363" spans="1:13" ht="15.75" customHeight="1" x14ac:dyDescent="0.2">
      <c r="A3363" s="193" t="s">
        <v>3094</v>
      </c>
      <c r="B3363" s="196"/>
      <c r="C3363" s="193" t="s">
        <v>4048</v>
      </c>
      <c r="D3363" s="193"/>
      <c r="E3363" s="193">
        <v>0.04</v>
      </c>
      <c r="F3363" s="193"/>
      <c r="G3363" s="193"/>
      <c r="H3363" s="193" t="s">
        <v>3094</v>
      </c>
      <c r="I3363" s="193"/>
      <c r="J3363" s="1"/>
      <c r="K3363" s="1"/>
      <c r="L3363" s="1"/>
      <c r="M3363" s="1"/>
    </row>
    <row r="3364" spans="1:13" ht="15.75" customHeight="1" x14ac:dyDescent="0.2">
      <c r="A3364" s="193" t="s">
        <v>3094</v>
      </c>
      <c r="B3364" s="196"/>
      <c r="C3364" s="193" t="s">
        <v>3160</v>
      </c>
      <c r="D3364" s="193"/>
      <c r="E3364" s="193">
        <v>2E-3</v>
      </c>
      <c r="F3364" s="193"/>
      <c r="G3364" s="193"/>
      <c r="H3364" s="193" t="s">
        <v>3094</v>
      </c>
      <c r="I3364" s="193"/>
      <c r="J3364" s="1"/>
      <c r="K3364" s="1"/>
      <c r="L3364" s="1"/>
      <c r="M3364" s="1"/>
    </row>
    <row r="3365" spans="1:13" ht="15.75" customHeight="1" x14ac:dyDescent="0.2">
      <c r="A3365" s="193"/>
      <c r="B3365" s="196"/>
      <c r="C3365" s="193" t="s">
        <v>4055</v>
      </c>
      <c r="D3365" s="193"/>
      <c r="E3365" s="193">
        <v>1E-3</v>
      </c>
      <c r="F3365" s="193"/>
      <c r="G3365" s="193"/>
      <c r="H3365" s="193"/>
      <c r="I3365" s="193"/>
      <c r="J3365" s="1"/>
      <c r="K3365" s="1"/>
      <c r="L3365" s="1"/>
      <c r="M3365" s="1"/>
    </row>
    <row r="3366" spans="1:13" ht="15.75" customHeight="1" x14ac:dyDescent="0.2">
      <c r="A3366" s="193"/>
      <c r="B3366" s="196"/>
      <c r="C3366" s="193" t="s">
        <v>4047</v>
      </c>
      <c r="D3366" s="193"/>
      <c r="E3366" s="193">
        <v>4.7E-2</v>
      </c>
      <c r="F3366" s="193"/>
      <c r="G3366" s="193"/>
      <c r="H3366" s="193"/>
      <c r="I3366" s="193"/>
      <c r="J3366" s="1"/>
      <c r="K3366" s="1"/>
      <c r="L3366" s="1"/>
      <c r="M3366" s="1"/>
    </row>
    <row r="3367" spans="1:13" ht="15.75" customHeight="1" x14ac:dyDescent="0.2">
      <c r="A3367" s="193" t="s">
        <v>3094</v>
      </c>
      <c r="B3367" s="196"/>
      <c r="C3367" s="193" t="s">
        <v>3147</v>
      </c>
      <c r="D3367" s="193">
        <v>0.2</v>
      </c>
      <c r="E3367" s="193"/>
      <c r="F3367" s="193"/>
      <c r="G3367" s="193"/>
      <c r="H3367" s="193" t="s">
        <v>3094</v>
      </c>
      <c r="I3367" s="193"/>
      <c r="J3367" s="1"/>
      <c r="K3367" s="1"/>
      <c r="L3367" s="1"/>
      <c r="M3367" s="1"/>
    </row>
    <row r="3368" spans="1:13" ht="15.75" customHeight="1" x14ac:dyDescent="0.2">
      <c r="A3368" s="193"/>
      <c r="B3368" s="196"/>
      <c r="C3368" s="193" t="s">
        <v>3148</v>
      </c>
      <c r="D3368" s="193">
        <v>1</v>
      </c>
      <c r="E3368" s="193"/>
      <c r="F3368" s="193"/>
      <c r="G3368" s="193"/>
      <c r="H3368" s="193"/>
      <c r="I3368" s="193"/>
      <c r="J3368" s="1"/>
      <c r="K3368" s="1"/>
      <c r="L3368" s="1"/>
      <c r="M3368" s="1"/>
    </row>
    <row r="3369" spans="1:13" ht="15.75" customHeight="1" x14ac:dyDescent="0.2">
      <c r="A3369" s="193" t="s">
        <v>3094</v>
      </c>
      <c r="B3369" s="196"/>
      <c r="C3369" s="193" t="s">
        <v>3099</v>
      </c>
      <c r="D3369" s="193">
        <v>1</v>
      </c>
      <c r="E3369" s="193"/>
      <c r="F3369" s="193"/>
      <c r="G3369" s="193"/>
      <c r="H3369" s="193" t="s">
        <v>3094</v>
      </c>
      <c r="I3369" s="193"/>
      <c r="J3369" s="1"/>
      <c r="K3369" s="1"/>
      <c r="L3369" s="1"/>
      <c r="M3369" s="1"/>
    </row>
    <row r="3370" spans="1:13" ht="15.75" customHeight="1" x14ac:dyDescent="0.2">
      <c r="A3370" s="193" t="s">
        <v>3094</v>
      </c>
      <c r="B3370" s="196"/>
      <c r="C3370" s="193" t="s">
        <v>3100</v>
      </c>
      <c r="D3370" s="193">
        <v>1</v>
      </c>
      <c r="E3370" s="193"/>
      <c r="F3370" s="193"/>
      <c r="G3370" s="193"/>
      <c r="H3370" s="193" t="s">
        <v>3094</v>
      </c>
      <c r="I3370" s="193"/>
      <c r="J3370" s="1"/>
      <c r="K3370" s="1"/>
      <c r="L3370" s="1"/>
      <c r="M3370" s="1"/>
    </row>
    <row r="3371" spans="1:13" ht="15.75" customHeight="1" x14ac:dyDescent="0.2">
      <c r="A3371" s="193" t="s">
        <v>3094</v>
      </c>
      <c r="B3371" s="196"/>
      <c r="C3371" s="193" t="s">
        <v>3104</v>
      </c>
      <c r="D3371" s="193"/>
      <c r="E3371" s="193">
        <v>5</v>
      </c>
      <c r="F3371" s="193"/>
      <c r="G3371" s="193"/>
      <c r="H3371" s="193" t="s">
        <v>3094</v>
      </c>
      <c r="I3371" s="193"/>
      <c r="J3371" s="1"/>
      <c r="K3371" s="1"/>
      <c r="L3371" s="1"/>
      <c r="M3371" s="1"/>
    </row>
    <row r="3372" spans="1:13" ht="15.75" customHeight="1" x14ac:dyDescent="0.2">
      <c r="A3372" s="193"/>
      <c r="B3372" s="196"/>
      <c r="C3372" s="193" t="s">
        <v>4013</v>
      </c>
      <c r="D3372" s="193"/>
      <c r="E3372" s="193">
        <v>5</v>
      </c>
      <c r="F3372" s="193"/>
      <c r="G3372" s="193"/>
      <c r="H3372" s="193"/>
      <c r="I3372" s="193"/>
      <c r="J3372" s="1"/>
      <c r="K3372" s="1"/>
      <c r="L3372" s="1"/>
      <c r="M3372" s="1"/>
    </row>
    <row r="3373" spans="1:13" ht="15.75" customHeight="1" x14ac:dyDescent="0.2">
      <c r="A3373" s="193"/>
      <c r="B3373" s="196"/>
      <c r="C3373" s="193" t="s">
        <v>4011</v>
      </c>
      <c r="D3373" s="193">
        <v>0.2</v>
      </c>
      <c r="E3373" s="193"/>
      <c r="F3373" s="193"/>
      <c r="G3373" s="193"/>
      <c r="H3373" s="193"/>
      <c r="I3373" s="193"/>
      <c r="J3373" s="1"/>
      <c r="K3373" s="1"/>
      <c r="L3373" s="1"/>
      <c r="M3373" s="1"/>
    </row>
    <row r="3374" spans="1:13" ht="15.75" customHeight="1" x14ac:dyDescent="0.2">
      <c r="A3374" s="193"/>
      <c r="B3374" s="196"/>
      <c r="C3374" s="193" t="s">
        <v>4042</v>
      </c>
      <c r="D3374" s="193">
        <v>1</v>
      </c>
      <c r="E3374" s="193"/>
      <c r="F3374" s="193"/>
      <c r="G3374" s="193"/>
      <c r="H3374" s="193"/>
      <c r="I3374" s="193"/>
      <c r="J3374" s="1"/>
      <c r="K3374" s="1"/>
      <c r="L3374" s="1"/>
      <c r="M3374" s="1"/>
    </row>
    <row r="3375" spans="1:13" ht="15.75" customHeight="1" x14ac:dyDescent="0.2">
      <c r="A3375" s="193" t="s">
        <v>3094</v>
      </c>
      <c r="B3375" s="196"/>
      <c r="C3375" s="193" t="s">
        <v>4012</v>
      </c>
      <c r="D3375" s="193">
        <f>SUM(D3367:D3370)</f>
        <v>3.2</v>
      </c>
      <c r="E3375" s="193"/>
      <c r="F3375" s="193"/>
      <c r="G3375" s="193"/>
      <c r="H3375" s="193" t="s">
        <v>3094</v>
      </c>
      <c r="I3375" s="193"/>
      <c r="J3375" s="1"/>
      <c r="K3375" s="1"/>
      <c r="L3375" s="1"/>
      <c r="M3375" s="1"/>
    </row>
    <row r="3376" spans="1:13" ht="15.75" customHeight="1" x14ac:dyDescent="0.2">
      <c r="A3376" s="193">
        <f>+A3362+1</f>
        <v>55183</v>
      </c>
      <c r="B3376" s="194" t="str">
        <f>VLOOKUP($A3376,'P-Partidas-MT'!$A:$C,2,0)</f>
        <v>Armado E3(2.6)</v>
      </c>
      <c r="C3376" s="195"/>
      <c r="D3376" s="195"/>
      <c r="E3376" s="195"/>
      <c r="F3376" s="195"/>
      <c r="G3376" s="195"/>
      <c r="H3376" s="195" t="s">
        <v>72</v>
      </c>
      <c r="I3376" s="195">
        <f>VLOOKUP(A3376,'P-Partidas-MT'!$A$72:$AE$804,31,0)</f>
        <v>4.0999999999999996</v>
      </c>
      <c r="J3376" s="1"/>
      <c r="K3376" s="1"/>
      <c r="L3376" s="1"/>
      <c r="M3376" s="1"/>
    </row>
    <row r="3377" spans="1:13" ht="15.75" customHeight="1" x14ac:dyDescent="0.2">
      <c r="A3377" s="193" t="s">
        <v>3094</v>
      </c>
      <c r="B3377" s="196"/>
      <c r="C3377" s="193" t="s">
        <v>4048</v>
      </c>
      <c r="D3377" s="193"/>
      <c r="E3377" s="193">
        <v>0.04</v>
      </c>
      <c r="F3377" s="193"/>
      <c r="G3377" s="193"/>
      <c r="H3377" s="193" t="s">
        <v>3094</v>
      </c>
      <c r="I3377" s="193"/>
      <c r="J3377" s="1"/>
      <c r="K3377" s="1"/>
      <c r="L3377" s="1"/>
      <c r="M3377" s="1"/>
    </row>
    <row r="3378" spans="1:13" ht="15.75" customHeight="1" x14ac:dyDescent="0.2">
      <c r="A3378" s="193" t="s">
        <v>3094</v>
      </c>
      <c r="B3378" s="196"/>
      <c r="C3378" s="193" t="s">
        <v>3160</v>
      </c>
      <c r="D3378" s="193"/>
      <c r="E3378" s="193">
        <v>2E-3</v>
      </c>
      <c r="F3378" s="193"/>
      <c r="G3378" s="193"/>
      <c r="H3378" s="193" t="s">
        <v>3094</v>
      </c>
      <c r="I3378" s="193"/>
      <c r="J3378" s="1"/>
      <c r="K3378" s="1"/>
      <c r="L3378" s="1"/>
      <c r="M3378" s="1"/>
    </row>
    <row r="3379" spans="1:13" ht="15.75" customHeight="1" x14ac:dyDescent="0.2">
      <c r="A3379" s="193"/>
      <c r="B3379" s="196"/>
      <c r="C3379" s="193" t="s">
        <v>4055</v>
      </c>
      <c r="D3379" s="193"/>
      <c r="E3379" s="193">
        <v>1E-3</v>
      </c>
      <c r="F3379" s="193"/>
      <c r="G3379" s="193"/>
      <c r="H3379" s="193"/>
      <c r="I3379" s="193"/>
      <c r="J3379" s="1"/>
      <c r="K3379" s="1"/>
      <c r="L3379" s="1"/>
      <c r="M3379" s="1"/>
    </row>
    <row r="3380" spans="1:13" ht="15.75" customHeight="1" x14ac:dyDescent="0.2">
      <c r="A3380" s="193"/>
      <c r="B3380" s="196"/>
      <c r="C3380" s="193" t="s">
        <v>4047</v>
      </c>
      <c r="D3380" s="193"/>
      <c r="E3380" s="193">
        <v>4.7E-2</v>
      </c>
      <c r="F3380" s="193"/>
      <c r="G3380" s="193"/>
      <c r="H3380" s="193"/>
      <c r="I3380" s="193"/>
      <c r="J3380" s="1"/>
      <c r="K3380" s="1"/>
      <c r="L3380" s="1"/>
      <c r="M3380" s="1"/>
    </row>
    <row r="3381" spans="1:13" ht="15.75" customHeight="1" x14ac:dyDescent="0.2">
      <c r="A3381" s="193" t="s">
        <v>3094</v>
      </c>
      <c r="B3381" s="196"/>
      <c r="C3381" s="193" t="s">
        <v>3147</v>
      </c>
      <c r="D3381" s="193">
        <v>0.2</v>
      </c>
      <c r="E3381" s="193"/>
      <c r="F3381" s="193"/>
      <c r="G3381" s="193"/>
      <c r="H3381" s="193" t="s">
        <v>3094</v>
      </c>
      <c r="I3381" s="193"/>
      <c r="J3381" s="1"/>
      <c r="K3381" s="1"/>
      <c r="L3381" s="1"/>
      <c r="M3381" s="1"/>
    </row>
    <row r="3382" spans="1:13" ht="15.75" customHeight="1" x14ac:dyDescent="0.2">
      <c r="A3382" s="193"/>
      <c r="B3382" s="196"/>
      <c r="C3382" s="193" t="s">
        <v>3148</v>
      </c>
      <c r="D3382" s="193">
        <v>1</v>
      </c>
      <c r="E3382" s="193"/>
      <c r="F3382" s="193"/>
      <c r="G3382" s="193"/>
      <c r="H3382" s="193"/>
      <c r="I3382" s="193"/>
      <c r="J3382" s="1"/>
      <c r="K3382" s="1"/>
      <c r="L3382" s="1"/>
      <c r="M3382" s="1"/>
    </row>
    <row r="3383" spans="1:13" ht="15.75" customHeight="1" x14ac:dyDescent="0.2">
      <c r="A3383" s="193" t="s">
        <v>3094</v>
      </c>
      <c r="B3383" s="196"/>
      <c r="C3383" s="193" t="s">
        <v>3099</v>
      </c>
      <c r="D3383" s="193">
        <v>1</v>
      </c>
      <c r="E3383" s="193"/>
      <c r="F3383" s="193"/>
      <c r="G3383" s="193"/>
      <c r="H3383" s="193" t="s">
        <v>3094</v>
      </c>
      <c r="I3383" s="193"/>
      <c r="J3383" s="1"/>
      <c r="K3383" s="1"/>
      <c r="L3383" s="1"/>
      <c r="M3383" s="1"/>
    </row>
    <row r="3384" spans="1:13" ht="15.75" customHeight="1" x14ac:dyDescent="0.2">
      <c r="A3384" s="193" t="s">
        <v>3094</v>
      </c>
      <c r="B3384" s="196"/>
      <c r="C3384" s="193" t="s">
        <v>3100</v>
      </c>
      <c r="D3384" s="193">
        <v>1</v>
      </c>
      <c r="E3384" s="193"/>
      <c r="F3384" s="193"/>
      <c r="G3384" s="193"/>
      <c r="H3384" s="193" t="s">
        <v>3094</v>
      </c>
      <c r="I3384" s="193"/>
      <c r="J3384" s="1"/>
      <c r="K3384" s="1"/>
      <c r="L3384" s="1"/>
      <c r="M3384" s="1"/>
    </row>
    <row r="3385" spans="1:13" ht="15.75" customHeight="1" x14ac:dyDescent="0.2">
      <c r="A3385" s="193" t="s">
        <v>3094</v>
      </c>
      <c r="B3385" s="196"/>
      <c r="C3385" s="193" t="s">
        <v>3104</v>
      </c>
      <c r="D3385" s="193"/>
      <c r="E3385" s="193">
        <v>5</v>
      </c>
      <c r="F3385" s="193"/>
      <c r="G3385" s="193"/>
      <c r="H3385" s="193" t="s">
        <v>3094</v>
      </c>
      <c r="I3385" s="193"/>
      <c r="J3385" s="1"/>
      <c r="K3385" s="1"/>
      <c r="L3385" s="1"/>
      <c r="M3385" s="1"/>
    </row>
    <row r="3386" spans="1:13" ht="15.75" customHeight="1" x14ac:dyDescent="0.2">
      <c r="A3386" s="193"/>
      <c r="B3386" s="196"/>
      <c r="C3386" s="193" t="s">
        <v>4013</v>
      </c>
      <c r="D3386" s="193"/>
      <c r="E3386" s="193">
        <v>5</v>
      </c>
      <c r="F3386" s="193"/>
      <c r="G3386" s="193"/>
      <c r="H3386" s="193"/>
      <c r="I3386" s="193"/>
      <c r="J3386" s="1"/>
      <c r="K3386" s="1"/>
      <c r="L3386" s="1"/>
      <c r="M3386" s="1"/>
    </row>
    <row r="3387" spans="1:13" ht="15.75" customHeight="1" x14ac:dyDescent="0.2">
      <c r="A3387" s="193"/>
      <c r="B3387" s="196"/>
      <c r="C3387" s="193" t="s">
        <v>4011</v>
      </c>
      <c r="D3387" s="193">
        <v>0.2</v>
      </c>
      <c r="E3387" s="193"/>
      <c r="F3387" s="193"/>
      <c r="G3387" s="193"/>
      <c r="H3387" s="193"/>
      <c r="I3387" s="193"/>
      <c r="J3387" s="1"/>
      <c r="K3387" s="1"/>
      <c r="L3387" s="1"/>
      <c r="M3387" s="1"/>
    </row>
    <row r="3388" spans="1:13" ht="15.75" customHeight="1" x14ac:dyDescent="0.2">
      <c r="A3388" s="193"/>
      <c r="B3388" s="196"/>
      <c r="C3388" s="193" t="s">
        <v>4042</v>
      </c>
      <c r="D3388" s="193">
        <v>1</v>
      </c>
      <c r="E3388" s="193"/>
      <c r="F3388" s="193"/>
      <c r="G3388" s="193"/>
      <c r="H3388" s="193"/>
      <c r="I3388" s="193"/>
      <c r="J3388" s="1"/>
      <c r="K3388" s="1"/>
      <c r="L3388" s="1"/>
      <c r="M3388" s="1"/>
    </row>
    <row r="3389" spans="1:13" ht="15.75" customHeight="1" x14ac:dyDescent="0.2">
      <c r="A3389" s="193" t="s">
        <v>3094</v>
      </c>
      <c r="B3389" s="196"/>
      <c r="C3389" s="193" t="s">
        <v>4012</v>
      </c>
      <c r="D3389" s="193">
        <f>SUM(D3381:D3384)</f>
        <v>3.2</v>
      </c>
      <c r="E3389" s="193"/>
      <c r="F3389" s="193"/>
      <c r="G3389" s="193"/>
      <c r="H3389" s="193" t="s">
        <v>3094</v>
      </c>
      <c r="I3389" s="193"/>
      <c r="J3389" s="1"/>
      <c r="K3389" s="1"/>
      <c r="L3389" s="1"/>
      <c r="M3389" s="1"/>
    </row>
    <row r="3390" spans="1:13" ht="15.75" customHeight="1" x14ac:dyDescent="0.2">
      <c r="A3390" s="193">
        <f>+A3376+1</f>
        <v>55184</v>
      </c>
      <c r="B3390" s="194" t="str">
        <f>VLOOKUP($A3390,'P-Partidas-MT'!$A:$C,2,0)</f>
        <v>Armado E4(2.2)</v>
      </c>
      <c r="C3390" s="195"/>
      <c r="D3390" s="195"/>
      <c r="E3390" s="195"/>
      <c r="F3390" s="195"/>
      <c r="G3390" s="195"/>
      <c r="H3390" s="195" t="s">
        <v>72</v>
      </c>
      <c r="I3390" s="195">
        <f>VLOOKUP(A3390,'P-Partidas-MT'!$A$72:$AE$804,31,0)</f>
        <v>3.5</v>
      </c>
      <c r="J3390" s="1"/>
      <c r="K3390" s="1"/>
      <c r="L3390" s="1"/>
      <c r="M3390" s="1"/>
    </row>
    <row r="3391" spans="1:13" ht="15.75" customHeight="1" x14ac:dyDescent="0.2">
      <c r="A3391" s="193" t="s">
        <v>3094</v>
      </c>
      <c r="B3391" s="196"/>
      <c r="C3391" s="193" t="s">
        <v>4048</v>
      </c>
      <c r="D3391" s="193"/>
      <c r="E3391" s="193">
        <v>0.04</v>
      </c>
      <c r="F3391" s="193"/>
      <c r="G3391" s="193"/>
      <c r="H3391" s="193" t="s">
        <v>3094</v>
      </c>
      <c r="I3391" s="193"/>
      <c r="J3391" s="1"/>
      <c r="K3391" s="1"/>
      <c r="L3391" s="1"/>
      <c r="M3391" s="1"/>
    </row>
    <row r="3392" spans="1:13" ht="15.75" customHeight="1" x14ac:dyDescent="0.2">
      <c r="A3392" s="193" t="s">
        <v>3094</v>
      </c>
      <c r="B3392" s="196"/>
      <c r="C3392" s="193" t="s">
        <v>3160</v>
      </c>
      <c r="D3392" s="193"/>
      <c r="E3392" s="193">
        <v>2E-3</v>
      </c>
      <c r="F3392" s="193"/>
      <c r="G3392" s="193"/>
      <c r="H3392" s="193" t="s">
        <v>3094</v>
      </c>
      <c r="I3392" s="193"/>
      <c r="J3392" s="1"/>
      <c r="K3392" s="1"/>
      <c r="L3392" s="1"/>
      <c r="M3392" s="1"/>
    </row>
    <row r="3393" spans="1:13" ht="15.75" customHeight="1" x14ac:dyDescent="0.2">
      <c r="A3393" s="193"/>
      <c r="B3393" s="196"/>
      <c r="C3393" s="193" t="s">
        <v>4055</v>
      </c>
      <c r="D3393" s="193"/>
      <c r="E3393" s="193">
        <v>1E-3</v>
      </c>
      <c r="F3393" s="193"/>
      <c r="G3393" s="193"/>
      <c r="H3393" s="193"/>
      <c r="I3393" s="193"/>
      <c r="J3393" s="1"/>
      <c r="K3393" s="1"/>
      <c r="L3393" s="1"/>
      <c r="M3393" s="1"/>
    </row>
    <row r="3394" spans="1:13" ht="15.75" customHeight="1" x14ac:dyDescent="0.2">
      <c r="A3394" s="193"/>
      <c r="B3394" s="196"/>
      <c r="C3394" s="193" t="s">
        <v>4047</v>
      </c>
      <c r="D3394" s="193"/>
      <c r="E3394" s="193">
        <v>4.7E-2</v>
      </c>
      <c r="F3394" s="193"/>
      <c r="G3394" s="193"/>
      <c r="H3394" s="193"/>
      <c r="I3394" s="193"/>
      <c r="J3394" s="1"/>
      <c r="K3394" s="1"/>
      <c r="L3394" s="1"/>
      <c r="M3394" s="1"/>
    </row>
    <row r="3395" spans="1:13" ht="15.75" customHeight="1" x14ac:dyDescent="0.2">
      <c r="A3395" s="193" t="s">
        <v>3094</v>
      </c>
      <c r="B3395" s="196"/>
      <c r="C3395" s="193" t="s">
        <v>3147</v>
      </c>
      <c r="D3395" s="193">
        <v>0.2</v>
      </c>
      <c r="E3395" s="193"/>
      <c r="F3395" s="193"/>
      <c r="G3395" s="193"/>
      <c r="H3395" s="193" t="s">
        <v>3094</v>
      </c>
      <c r="I3395" s="193"/>
      <c r="J3395" s="1"/>
      <c r="K3395" s="1"/>
      <c r="L3395" s="1"/>
      <c r="M3395" s="1"/>
    </row>
    <row r="3396" spans="1:13" ht="15.75" customHeight="1" x14ac:dyDescent="0.2">
      <c r="A3396" s="193"/>
      <c r="B3396" s="196"/>
      <c r="C3396" s="193" t="s">
        <v>3148</v>
      </c>
      <c r="D3396" s="193">
        <v>1</v>
      </c>
      <c r="E3396" s="193"/>
      <c r="F3396" s="193"/>
      <c r="G3396" s="193"/>
      <c r="H3396" s="193"/>
      <c r="I3396" s="193"/>
      <c r="J3396" s="1"/>
      <c r="K3396" s="1"/>
      <c r="L3396" s="1"/>
      <c r="M3396" s="1"/>
    </row>
    <row r="3397" spans="1:13" ht="15.75" customHeight="1" x14ac:dyDescent="0.2">
      <c r="A3397" s="193" t="s">
        <v>3094</v>
      </c>
      <c r="B3397" s="196"/>
      <c r="C3397" s="193" t="s">
        <v>3099</v>
      </c>
      <c r="D3397" s="193">
        <v>1</v>
      </c>
      <c r="E3397" s="193"/>
      <c r="F3397" s="193"/>
      <c r="G3397" s="193"/>
      <c r="H3397" s="193" t="s">
        <v>3094</v>
      </c>
      <c r="I3397" s="193"/>
      <c r="J3397" s="1"/>
      <c r="K3397" s="1"/>
      <c r="L3397" s="1"/>
      <c r="M3397" s="1"/>
    </row>
    <row r="3398" spans="1:13" ht="15.75" customHeight="1" x14ac:dyDescent="0.2">
      <c r="A3398" s="193" t="s">
        <v>3094</v>
      </c>
      <c r="B3398" s="196"/>
      <c r="C3398" s="193" t="s">
        <v>3100</v>
      </c>
      <c r="D3398" s="193">
        <v>1</v>
      </c>
      <c r="E3398" s="193"/>
      <c r="F3398" s="193"/>
      <c r="G3398" s="193"/>
      <c r="H3398" s="193" t="s">
        <v>3094</v>
      </c>
      <c r="I3398" s="193"/>
      <c r="J3398" s="1"/>
      <c r="K3398" s="1"/>
      <c r="L3398" s="1"/>
      <c r="M3398" s="1"/>
    </row>
    <row r="3399" spans="1:13" ht="15.75" customHeight="1" x14ac:dyDescent="0.2">
      <c r="A3399" s="193" t="s">
        <v>3094</v>
      </c>
      <c r="B3399" s="196"/>
      <c r="C3399" s="193" t="s">
        <v>3104</v>
      </c>
      <c r="D3399" s="193"/>
      <c r="E3399" s="193">
        <v>5</v>
      </c>
      <c r="F3399" s="193"/>
      <c r="G3399" s="193"/>
      <c r="H3399" s="193" t="s">
        <v>3094</v>
      </c>
      <c r="I3399" s="193"/>
      <c r="J3399" s="1"/>
      <c r="K3399" s="1"/>
      <c r="L3399" s="1"/>
      <c r="M3399" s="1"/>
    </row>
    <row r="3400" spans="1:13" ht="15.75" customHeight="1" x14ac:dyDescent="0.2">
      <c r="A3400" s="193"/>
      <c r="B3400" s="196"/>
      <c r="C3400" s="193" t="s">
        <v>4013</v>
      </c>
      <c r="D3400" s="193"/>
      <c r="E3400" s="193">
        <v>5</v>
      </c>
      <c r="F3400" s="193"/>
      <c r="G3400" s="193"/>
      <c r="H3400" s="193"/>
      <c r="I3400" s="193"/>
      <c r="J3400" s="1"/>
      <c r="K3400" s="1"/>
      <c r="L3400" s="1"/>
      <c r="M3400" s="1"/>
    </row>
    <row r="3401" spans="1:13" ht="15.75" customHeight="1" x14ac:dyDescent="0.2">
      <c r="A3401" s="193"/>
      <c r="B3401" s="196"/>
      <c r="C3401" s="193" t="s">
        <v>4011</v>
      </c>
      <c r="D3401" s="193">
        <v>0.2</v>
      </c>
      <c r="E3401" s="193"/>
      <c r="F3401" s="193"/>
      <c r="G3401" s="193"/>
      <c r="H3401" s="193"/>
      <c r="I3401" s="193"/>
      <c r="J3401" s="1"/>
      <c r="K3401" s="1"/>
      <c r="L3401" s="1"/>
      <c r="M3401" s="1"/>
    </row>
    <row r="3402" spans="1:13" ht="15.75" customHeight="1" x14ac:dyDescent="0.2">
      <c r="A3402" s="193"/>
      <c r="B3402" s="196"/>
      <c r="C3402" s="193" t="s">
        <v>4042</v>
      </c>
      <c r="D3402" s="193">
        <v>1</v>
      </c>
      <c r="E3402" s="193"/>
      <c r="F3402" s="193"/>
      <c r="G3402" s="193"/>
      <c r="H3402" s="193"/>
      <c r="I3402" s="193"/>
      <c r="J3402" s="1"/>
      <c r="K3402" s="1"/>
      <c r="L3402" s="1"/>
      <c r="M3402" s="1"/>
    </row>
    <row r="3403" spans="1:13" ht="15.75" customHeight="1" x14ac:dyDescent="0.2">
      <c r="A3403" s="193" t="s">
        <v>3094</v>
      </c>
      <c r="B3403" s="196"/>
      <c r="C3403" s="193" t="s">
        <v>4012</v>
      </c>
      <c r="D3403" s="193">
        <f>SUM(D3395:D3398)</f>
        <v>3.2</v>
      </c>
      <c r="E3403" s="193"/>
      <c r="F3403" s="193"/>
      <c r="G3403" s="193"/>
      <c r="H3403" s="193" t="s">
        <v>3094</v>
      </c>
      <c r="I3403" s="193"/>
      <c r="J3403" s="1"/>
      <c r="K3403" s="1"/>
      <c r="L3403" s="1"/>
      <c r="M3403" s="1"/>
    </row>
    <row r="3404" spans="1:13" ht="15.75" customHeight="1" x14ac:dyDescent="0.2">
      <c r="A3404" s="193">
        <f>+A3390+1</f>
        <v>55185</v>
      </c>
      <c r="B3404" s="194" t="str">
        <f>VLOOKUP($A3404,'P-Partidas-MT'!$A:$C,2,0)</f>
        <v>Armado E4(2.6)</v>
      </c>
      <c r="C3404" s="195"/>
      <c r="D3404" s="195"/>
      <c r="E3404" s="195"/>
      <c r="F3404" s="195"/>
      <c r="G3404" s="195"/>
      <c r="H3404" s="195" t="s">
        <v>72</v>
      </c>
      <c r="I3404" s="195">
        <f>VLOOKUP(A3404,'P-Partidas-MT'!$A$72:$AE$804,31,0)</f>
        <v>3.6</v>
      </c>
      <c r="J3404" s="1"/>
      <c r="K3404" s="1"/>
      <c r="L3404" s="1"/>
      <c r="M3404" s="1"/>
    </row>
    <row r="3405" spans="1:13" ht="15.75" customHeight="1" x14ac:dyDescent="0.2">
      <c r="A3405" s="193" t="s">
        <v>3094</v>
      </c>
      <c r="B3405" s="196"/>
      <c r="C3405" s="193" t="s">
        <v>4048</v>
      </c>
      <c r="D3405" s="193"/>
      <c r="E3405" s="193">
        <v>0.04</v>
      </c>
      <c r="F3405" s="193"/>
      <c r="G3405" s="193"/>
      <c r="H3405" s="193" t="s">
        <v>3094</v>
      </c>
      <c r="I3405" s="193"/>
      <c r="J3405" s="1"/>
      <c r="K3405" s="1"/>
      <c r="L3405" s="1"/>
      <c r="M3405" s="1"/>
    </row>
    <row r="3406" spans="1:13" ht="15.75" customHeight="1" x14ac:dyDescent="0.2">
      <c r="A3406" s="193" t="s">
        <v>3094</v>
      </c>
      <c r="B3406" s="196"/>
      <c r="C3406" s="193" t="s">
        <v>3160</v>
      </c>
      <c r="D3406" s="193"/>
      <c r="E3406" s="193">
        <v>2E-3</v>
      </c>
      <c r="F3406" s="193"/>
      <c r="G3406" s="193"/>
      <c r="H3406" s="193" t="s">
        <v>3094</v>
      </c>
      <c r="I3406" s="193"/>
      <c r="J3406" s="1"/>
      <c r="K3406" s="1"/>
      <c r="L3406" s="1"/>
      <c r="M3406" s="1"/>
    </row>
    <row r="3407" spans="1:13" ht="15.75" customHeight="1" x14ac:dyDescent="0.2">
      <c r="A3407" s="193"/>
      <c r="B3407" s="196"/>
      <c r="C3407" s="193" t="s">
        <v>4055</v>
      </c>
      <c r="D3407" s="193"/>
      <c r="E3407" s="193">
        <v>1E-3</v>
      </c>
      <c r="F3407" s="193"/>
      <c r="G3407" s="193"/>
      <c r="H3407" s="193"/>
      <c r="I3407" s="193"/>
      <c r="J3407" s="1"/>
      <c r="K3407" s="1"/>
      <c r="L3407" s="1"/>
      <c r="M3407" s="1"/>
    </row>
    <row r="3408" spans="1:13" ht="15.75" customHeight="1" x14ac:dyDescent="0.2">
      <c r="A3408" s="193"/>
      <c r="B3408" s="196"/>
      <c r="C3408" s="193" t="s">
        <v>4047</v>
      </c>
      <c r="D3408" s="193"/>
      <c r="E3408" s="193">
        <v>4.7E-2</v>
      </c>
      <c r="F3408" s="193"/>
      <c r="G3408" s="193"/>
      <c r="H3408" s="193"/>
      <c r="I3408" s="193"/>
      <c r="J3408" s="1"/>
      <c r="K3408" s="1"/>
      <c r="L3408" s="1"/>
      <c r="M3408" s="1"/>
    </row>
    <row r="3409" spans="1:13" ht="15.75" customHeight="1" x14ac:dyDescent="0.2">
      <c r="A3409" s="193" t="s">
        <v>3094</v>
      </c>
      <c r="B3409" s="196"/>
      <c r="C3409" s="193" t="s">
        <v>3147</v>
      </c>
      <c r="D3409" s="193">
        <v>0.2</v>
      </c>
      <c r="E3409" s="193"/>
      <c r="F3409" s="193"/>
      <c r="G3409" s="193"/>
      <c r="H3409" s="193" t="s">
        <v>3094</v>
      </c>
      <c r="I3409" s="193"/>
      <c r="J3409" s="1"/>
      <c r="K3409" s="1"/>
      <c r="L3409" s="1"/>
      <c r="M3409" s="1"/>
    </row>
    <row r="3410" spans="1:13" ht="15.75" customHeight="1" x14ac:dyDescent="0.2">
      <c r="A3410" s="193"/>
      <c r="B3410" s="196"/>
      <c r="C3410" s="193" t="s">
        <v>3148</v>
      </c>
      <c r="D3410" s="193">
        <v>1</v>
      </c>
      <c r="E3410" s="193"/>
      <c r="F3410" s="193"/>
      <c r="G3410" s="193"/>
      <c r="H3410" s="193"/>
      <c r="I3410" s="193"/>
      <c r="J3410" s="1"/>
      <c r="K3410" s="1"/>
      <c r="L3410" s="1"/>
      <c r="M3410" s="1"/>
    </row>
    <row r="3411" spans="1:13" ht="15.75" customHeight="1" x14ac:dyDescent="0.2">
      <c r="A3411" s="193" t="s">
        <v>3094</v>
      </c>
      <c r="B3411" s="196"/>
      <c r="C3411" s="193" t="s">
        <v>3099</v>
      </c>
      <c r="D3411" s="193">
        <v>1</v>
      </c>
      <c r="E3411" s="193"/>
      <c r="F3411" s="193"/>
      <c r="G3411" s="193"/>
      <c r="H3411" s="193" t="s">
        <v>3094</v>
      </c>
      <c r="I3411" s="193"/>
      <c r="J3411" s="1"/>
      <c r="K3411" s="1"/>
      <c r="L3411" s="1"/>
      <c r="M3411" s="1"/>
    </row>
    <row r="3412" spans="1:13" ht="15.75" customHeight="1" x14ac:dyDescent="0.2">
      <c r="A3412" s="193" t="s">
        <v>3094</v>
      </c>
      <c r="B3412" s="196"/>
      <c r="C3412" s="193" t="s">
        <v>3100</v>
      </c>
      <c r="D3412" s="193">
        <v>1</v>
      </c>
      <c r="E3412" s="193"/>
      <c r="F3412" s="193"/>
      <c r="G3412" s="193"/>
      <c r="H3412" s="193" t="s">
        <v>3094</v>
      </c>
      <c r="I3412" s="193"/>
      <c r="J3412" s="1"/>
      <c r="K3412" s="1"/>
      <c r="L3412" s="1"/>
      <c r="M3412" s="1"/>
    </row>
    <row r="3413" spans="1:13" ht="15.75" customHeight="1" x14ac:dyDescent="0.2">
      <c r="A3413" s="193" t="s">
        <v>3094</v>
      </c>
      <c r="B3413" s="196"/>
      <c r="C3413" s="193" t="s">
        <v>3104</v>
      </c>
      <c r="D3413" s="193"/>
      <c r="E3413" s="193">
        <v>5</v>
      </c>
      <c r="F3413" s="193"/>
      <c r="G3413" s="193"/>
      <c r="H3413" s="193" t="s">
        <v>3094</v>
      </c>
      <c r="I3413" s="193"/>
      <c r="J3413" s="1"/>
      <c r="K3413" s="1"/>
      <c r="L3413" s="1"/>
      <c r="M3413" s="1"/>
    </row>
    <row r="3414" spans="1:13" ht="15.75" customHeight="1" x14ac:dyDescent="0.2">
      <c r="A3414" s="193"/>
      <c r="B3414" s="196"/>
      <c r="C3414" s="193" t="s">
        <v>4013</v>
      </c>
      <c r="D3414" s="193"/>
      <c r="E3414" s="193">
        <v>5</v>
      </c>
      <c r="F3414" s="193"/>
      <c r="G3414" s="193"/>
      <c r="H3414" s="193"/>
      <c r="I3414" s="193"/>
      <c r="J3414" s="1"/>
      <c r="K3414" s="1"/>
      <c r="L3414" s="1"/>
      <c r="M3414" s="1"/>
    </row>
    <row r="3415" spans="1:13" ht="15.75" customHeight="1" x14ac:dyDescent="0.2">
      <c r="A3415" s="193"/>
      <c r="B3415" s="196"/>
      <c r="C3415" s="193" t="s">
        <v>4011</v>
      </c>
      <c r="D3415" s="193">
        <v>0.2</v>
      </c>
      <c r="E3415" s="193"/>
      <c r="F3415" s="193"/>
      <c r="G3415" s="193"/>
      <c r="H3415" s="193"/>
      <c r="I3415" s="193"/>
      <c r="J3415" s="1"/>
      <c r="K3415" s="1"/>
      <c r="L3415" s="1"/>
      <c r="M3415" s="1"/>
    </row>
    <row r="3416" spans="1:13" ht="15.75" customHeight="1" x14ac:dyDescent="0.2">
      <c r="A3416" s="193"/>
      <c r="B3416" s="196"/>
      <c r="C3416" s="193" t="s">
        <v>4042</v>
      </c>
      <c r="D3416" s="193">
        <v>1</v>
      </c>
      <c r="E3416" s="193"/>
      <c r="F3416" s="193"/>
      <c r="G3416" s="193"/>
      <c r="H3416" s="193"/>
      <c r="I3416" s="193"/>
      <c r="J3416" s="1"/>
      <c r="K3416" s="1"/>
      <c r="L3416" s="1"/>
      <c r="M3416" s="1"/>
    </row>
    <row r="3417" spans="1:13" ht="15.75" customHeight="1" x14ac:dyDescent="0.2">
      <c r="A3417" s="193" t="s">
        <v>3094</v>
      </c>
      <c r="B3417" s="196"/>
      <c r="C3417" s="193" t="s">
        <v>4012</v>
      </c>
      <c r="D3417" s="193">
        <f>SUM(D3409:D3412)</f>
        <v>3.2</v>
      </c>
      <c r="E3417" s="193"/>
      <c r="F3417" s="193"/>
      <c r="G3417" s="193"/>
      <c r="H3417" s="193" t="s">
        <v>3094</v>
      </c>
      <c r="I3417" s="193"/>
      <c r="J3417" s="1"/>
      <c r="K3417" s="1"/>
      <c r="L3417" s="1"/>
      <c r="M3417" s="1"/>
    </row>
    <row r="3418" spans="1:13" ht="15.75" customHeight="1" x14ac:dyDescent="0.2">
      <c r="A3418" s="193">
        <f>+A3404+1</f>
        <v>55186</v>
      </c>
      <c r="B3418" s="194" t="str">
        <f>VLOOKUP($A3418,'P-Partidas-MT'!$A:$C,2,0)</f>
        <v>Armado E5(2.2)</v>
      </c>
      <c r="C3418" s="195"/>
      <c r="D3418" s="195"/>
      <c r="E3418" s="195"/>
      <c r="F3418" s="195"/>
      <c r="G3418" s="195"/>
      <c r="H3418" s="195" t="s">
        <v>72</v>
      </c>
      <c r="I3418" s="195">
        <f>VLOOKUP(A3418,'P-Partidas-MT'!$A$72:$AE$804,31,0)</f>
        <v>3.5</v>
      </c>
      <c r="J3418" s="1"/>
      <c r="K3418" s="1"/>
      <c r="L3418" s="1"/>
      <c r="M3418" s="1"/>
    </row>
    <row r="3419" spans="1:13" ht="15.75" customHeight="1" x14ac:dyDescent="0.2">
      <c r="A3419" s="193" t="s">
        <v>3094</v>
      </c>
      <c r="B3419" s="196"/>
      <c r="C3419" s="193" t="s">
        <v>4048</v>
      </c>
      <c r="D3419" s="193"/>
      <c r="E3419" s="193">
        <v>0.04</v>
      </c>
      <c r="F3419" s="193"/>
      <c r="G3419" s="193"/>
      <c r="H3419" s="193" t="s">
        <v>3094</v>
      </c>
      <c r="I3419" s="193"/>
      <c r="J3419" s="1"/>
      <c r="K3419" s="1"/>
      <c r="L3419" s="1"/>
      <c r="M3419" s="1"/>
    </row>
    <row r="3420" spans="1:13" ht="15.75" customHeight="1" x14ac:dyDescent="0.2">
      <c r="A3420" s="193" t="s">
        <v>3094</v>
      </c>
      <c r="B3420" s="196"/>
      <c r="C3420" s="193" t="s">
        <v>3160</v>
      </c>
      <c r="D3420" s="193"/>
      <c r="E3420" s="193">
        <v>2E-3</v>
      </c>
      <c r="F3420" s="193"/>
      <c r="G3420" s="193"/>
      <c r="H3420" s="193" t="s">
        <v>3094</v>
      </c>
      <c r="I3420" s="193"/>
      <c r="J3420" s="1"/>
      <c r="K3420" s="1"/>
      <c r="L3420" s="1"/>
      <c r="M3420" s="1"/>
    </row>
    <row r="3421" spans="1:13" ht="15.75" customHeight="1" x14ac:dyDescent="0.2">
      <c r="A3421" s="193"/>
      <c r="B3421" s="196"/>
      <c r="C3421" s="193" t="s">
        <v>4055</v>
      </c>
      <c r="D3421" s="193"/>
      <c r="E3421" s="193">
        <v>1E-3</v>
      </c>
      <c r="F3421" s="193"/>
      <c r="G3421" s="193"/>
      <c r="H3421" s="193"/>
      <c r="I3421" s="193"/>
      <c r="J3421" s="1"/>
      <c r="K3421" s="1"/>
      <c r="L3421" s="1"/>
      <c r="M3421" s="1"/>
    </row>
    <row r="3422" spans="1:13" ht="15.75" customHeight="1" x14ac:dyDescent="0.2">
      <c r="A3422" s="193"/>
      <c r="B3422" s="196"/>
      <c r="C3422" s="193" t="s">
        <v>4047</v>
      </c>
      <c r="D3422" s="193"/>
      <c r="E3422" s="193">
        <v>4.7E-2</v>
      </c>
      <c r="F3422" s="193"/>
      <c r="G3422" s="193"/>
      <c r="H3422" s="193"/>
      <c r="I3422" s="193"/>
      <c r="J3422" s="1"/>
      <c r="K3422" s="1"/>
      <c r="L3422" s="1"/>
      <c r="M3422" s="1"/>
    </row>
    <row r="3423" spans="1:13" ht="15.75" customHeight="1" x14ac:dyDescent="0.2">
      <c r="A3423" s="193" t="s">
        <v>3094</v>
      </c>
      <c r="B3423" s="196"/>
      <c r="C3423" s="193" t="s">
        <v>3147</v>
      </c>
      <c r="D3423" s="193">
        <v>0.2</v>
      </c>
      <c r="E3423" s="193"/>
      <c r="F3423" s="193"/>
      <c r="G3423" s="193"/>
      <c r="H3423" s="193" t="s">
        <v>3094</v>
      </c>
      <c r="I3423" s="193"/>
      <c r="J3423" s="1"/>
      <c r="K3423" s="1"/>
      <c r="L3423" s="1"/>
      <c r="M3423" s="1"/>
    </row>
    <row r="3424" spans="1:13" ht="15.75" customHeight="1" x14ac:dyDescent="0.2">
      <c r="A3424" s="193"/>
      <c r="B3424" s="196"/>
      <c r="C3424" s="193" t="s">
        <v>3148</v>
      </c>
      <c r="D3424" s="193">
        <v>1</v>
      </c>
      <c r="E3424" s="193"/>
      <c r="F3424" s="193"/>
      <c r="G3424" s="193"/>
      <c r="H3424" s="193"/>
      <c r="I3424" s="193"/>
      <c r="J3424" s="1"/>
      <c r="K3424" s="1"/>
      <c r="L3424" s="1"/>
      <c r="M3424" s="1"/>
    </row>
    <row r="3425" spans="1:13" ht="15.75" customHeight="1" x14ac:dyDescent="0.2">
      <c r="A3425" s="193" t="s">
        <v>3094</v>
      </c>
      <c r="B3425" s="196"/>
      <c r="C3425" s="193" t="s">
        <v>3099</v>
      </c>
      <c r="D3425" s="193">
        <v>1</v>
      </c>
      <c r="E3425" s="193"/>
      <c r="F3425" s="193"/>
      <c r="G3425" s="193"/>
      <c r="H3425" s="193" t="s">
        <v>3094</v>
      </c>
      <c r="I3425" s="193"/>
      <c r="J3425" s="1"/>
      <c r="K3425" s="1"/>
      <c r="L3425" s="1"/>
      <c r="M3425" s="1"/>
    </row>
    <row r="3426" spans="1:13" ht="15.75" customHeight="1" x14ac:dyDescent="0.2">
      <c r="A3426" s="193" t="s">
        <v>3094</v>
      </c>
      <c r="B3426" s="196"/>
      <c r="C3426" s="193" t="s">
        <v>3100</v>
      </c>
      <c r="D3426" s="193">
        <v>1</v>
      </c>
      <c r="E3426" s="193"/>
      <c r="F3426" s="193"/>
      <c r="G3426" s="193"/>
      <c r="H3426" s="193" t="s">
        <v>3094</v>
      </c>
      <c r="I3426" s="193"/>
      <c r="J3426" s="1"/>
      <c r="K3426" s="1"/>
      <c r="L3426" s="1"/>
      <c r="M3426" s="1"/>
    </row>
    <row r="3427" spans="1:13" ht="15.75" customHeight="1" x14ac:dyDescent="0.2">
      <c r="A3427" s="193" t="s">
        <v>3094</v>
      </c>
      <c r="B3427" s="196"/>
      <c r="C3427" s="193" t="s">
        <v>3104</v>
      </c>
      <c r="D3427" s="193"/>
      <c r="E3427" s="193">
        <v>5</v>
      </c>
      <c r="F3427" s="193"/>
      <c r="G3427" s="193"/>
      <c r="H3427" s="193" t="s">
        <v>3094</v>
      </c>
      <c r="I3427" s="193"/>
      <c r="J3427" s="1"/>
      <c r="K3427" s="1"/>
      <c r="L3427" s="1"/>
      <c r="M3427" s="1"/>
    </row>
    <row r="3428" spans="1:13" ht="15.75" customHeight="1" x14ac:dyDescent="0.2">
      <c r="A3428" s="193"/>
      <c r="B3428" s="196"/>
      <c r="C3428" s="193" t="s">
        <v>4013</v>
      </c>
      <c r="D3428" s="193"/>
      <c r="E3428" s="193">
        <v>5</v>
      </c>
      <c r="F3428" s="193"/>
      <c r="G3428" s="193"/>
      <c r="H3428" s="193"/>
      <c r="I3428" s="193"/>
      <c r="J3428" s="1"/>
      <c r="K3428" s="1"/>
      <c r="L3428" s="1"/>
      <c r="M3428" s="1"/>
    </row>
    <row r="3429" spans="1:13" ht="15.75" customHeight="1" x14ac:dyDescent="0.2">
      <c r="A3429" s="193"/>
      <c r="B3429" s="196"/>
      <c r="C3429" s="193" t="s">
        <v>4011</v>
      </c>
      <c r="D3429" s="193">
        <v>0.2</v>
      </c>
      <c r="E3429" s="193"/>
      <c r="F3429" s="193"/>
      <c r="G3429" s="193"/>
      <c r="H3429" s="193"/>
      <c r="I3429" s="193"/>
      <c r="J3429" s="1"/>
      <c r="K3429" s="1"/>
      <c r="L3429" s="1"/>
      <c r="M3429" s="1"/>
    </row>
    <row r="3430" spans="1:13" ht="15.75" customHeight="1" x14ac:dyDescent="0.2">
      <c r="A3430" s="193"/>
      <c r="B3430" s="196"/>
      <c r="C3430" s="193" t="s">
        <v>4042</v>
      </c>
      <c r="D3430" s="193">
        <v>1</v>
      </c>
      <c r="E3430" s="193"/>
      <c r="F3430" s="193"/>
      <c r="G3430" s="193"/>
      <c r="H3430" s="193"/>
      <c r="I3430" s="193"/>
      <c r="J3430" s="1"/>
      <c r="K3430" s="1"/>
      <c r="L3430" s="1"/>
      <c r="M3430" s="1"/>
    </row>
    <row r="3431" spans="1:13" ht="15.75" customHeight="1" x14ac:dyDescent="0.2">
      <c r="A3431" s="193" t="s">
        <v>3094</v>
      </c>
      <c r="B3431" s="196"/>
      <c r="C3431" s="193" t="s">
        <v>4012</v>
      </c>
      <c r="D3431" s="193">
        <f>SUM(D3423:D3426)</f>
        <v>3.2</v>
      </c>
      <c r="E3431" s="193"/>
      <c r="F3431" s="193"/>
      <c r="G3431" s="193"/>
      <c r="H3431" s="193" t="s">
        <v>3094</v>
      </c>
      <c r="I3431" s="193"/>
      <c r="J3431" s="1"/>
      <c r="K3431" s="1"/>
      <c r="L3431" s="1"/>
      <c r="M3431" s="1"/>
    </row>
    <row r="3432" spans="1:13" ht="15.75" customHeight="1" x14ac:dyDescent="0.2">
      <c r="A3432" s="193">
        <f>+A3418+1</f>
        <v>55187</v>
      </c>
      <c r="B3432" s="194" t="str">
        <f>VLOOKUP($A3432,'P-Partidas-MT'!$A:$C,2,0)</f>
        <v>Armado E5(2.6)</v>
      </c>
      <c r="C3432" s="195"/>
      <c r="D3432" s="195"/>
      <c r="E3432" s="195"/>
      <c r="F3432" s="195"/>
      <c r="G3432" s="195"/>
      <c r="H3432" s="195" t="s">
        <v>72</v>
      </c>
      <c r="I3432" s="195">
        <f>VLOOKUP(A3432,'P-Partidas-MT'!$A$72:$AE$804,31,0)</f>
        <v>3.5</v>
      </c>
      <c r="J3432" s="1"/>
      <c r="K3432" s="1"/>
      <c r="L3432" s="1"/>
      <c r="M3432" s="1"/>
    </row>
    <row r="3433" spans="1:13" ht="15.75" customHeight="1" x14ac:dyDescent="0.2">
      <c r="A3433" s="193" t="s">
        <v>3094</v>
      </c>
      <c r="B3433" s="196"/>
      <c r="C3433" s="193" t="s">
        <v>4048</v>
      </c>
      <c r="D3433" s="193"/>
      <c r="E3433" s="193">
        <v>0.04</v>
      </c>
      <c r="F3433" s="193"/>
      <c r="G3433" s="193"/>
      <c r="H3433" s="193" t="s">
        <v>3094</v>
      </c>
      <c r="I3433" s="193"/>
      <c r="J3433" s="1"/>
      <c r="K3433" s="1"/>
      <c r="L3433" s="1"/>
      <c r="M3433" s="1"/>
    </row>
    <row r="3434" spans="1:13" ht="15.75" customHeight="1" x14ac:dyDescent="0.2">
      <c r="A3434" s="193" t="s">
        <v>3094</v>
      </c>
      <c r="B3434" s="196"/>
      <c r="C3434" s="193" t="s">
        <v>3160</v>
      </c>
      <c r="D3434" s="193"/>
      <c r="E3434" s="193">
        <v>2E-3</v>
      </c>
      <c r="F3434" s="193"/>
      <c r="G3434" s="193"/>
      <c r="H3434" s="193" t="s">
        <v>3094</v>
      </c>
      <c r="I3434" s="193"/>
      <c r="J3434" s="1"/>
      <c r="K3434" s="1"/>
      <c r="L3434" s="1"/>
      <c r="M3434" s="1"/>
    </row>
    <row r="3435" spans="1:13" ht="15.75" customHeight="1" x14ac:dyDescent="0.2">
      <c r="A3435" s="193"/>
      <c r="B3435" s="196"/>
      <c r="C3435" s="193" t="s">
        <v>4055</v>
      </c>
      <c r="D3435" s="193"/>
      <c r="E3435" s="193">
        <v>1E-3</v>
      </c>
      <c r="F3435" s="193"/>
      <c r="G3435" s="193"/>
      <c r="H3435" s="193"/>
      <c r="I3435" s="193"/>
      <c r="J3435" s="1"/>
      <c r="K3435" s="1"/>
      <c r="L3435" s="1"/>
      <c r="M3435" s="1"/>
    </row>
    <row r="3436" spans="1:13" ht="15.75" customHeight="1" x14ac:dyDescent="0.2">
      <c r="A3436" s="193"/>
      <c r="B3436" s="196"/>
      <c r="C3436" s="193" t="s">
        <v>4047</v>
      </c>
      <c r="D3436" s="193"/>
      <c r="E3436" s="193">
        <v>4.7E-2</v>
      </c>
      <c r="F3436" s="193"/>
      <c r="G3436" s="193"/>
      <c r="H3436" s="193"/>
      <c r="I3436" s="193"/>
      <c r="J3436" s="1"/>
      <c r="K3436" s="1"/>
      <c r="L3436" s="1"/>
      <c r="M3436" s="1"/>
    </row>
    <row r="3437" spans="1:13" ht="15.75" customHeight="1" x14ac:dyDescent="0.2">
      <c r="A3437" s="193" t="s">
        <v>3094</v>
      </c>
      <c r="B3437" s="196"/>
      <c r="C3437" s="193" t="s">
        <v>3147</v>
      </c>
      <c r="D3437" s="193">
        <v>0.2</v>
      </c>
      <c r="E3437" s="193"/>
      <c r="F3437" s="193"/>
      <c r="G3437" s="193"/>
      <c r="H3437" s="193" t="s">
        <v>3094</v>
      </c>
      <c r="I3437" s="193"/>
      <c r="J3437" s="1"/>
      <c r="K3437" s="1"/>
      <c r="L3437" s="1"/>
      <c r="M3437" s="1"/>
    </row>
    <row r="3438" spans="1:13" ht="15.75" customHeight="1" x14ac:dyDescent="0.2">
      <c r="A3438" s="193"/>
      <c r="B3438" s="196"/>
      <c r="C3438" s="193" t="s">
        <v>3148</v>
      </c>
      <c r="D3438" s="193">
        <v>1</v>
      </c>
      <c r="E3438" s="193"/>
      <c r="F3438" s="193"/>
      <c r="G3438" s="193"/>
      <c r="H3438" s="193"/>
      <c r="I3438" s="193"/>
      <c r="J3438" s="1"/>
      <c r="K3438" s="1"/>
      <c r="L3438" s="1"/>
      <c r="M3438" s="1"/>
    </row>
    <row r="3439" spans="1:13" ht="15.75" customHeight="1" x14ac:dyDescent="0.2">
      <c r="A3439" s="193" t="s">
        <v>3094</v>
      </c>
      <c r="B3439" s="196"/>
      <c r="C3439" s="193" t="s">
        <v>3099</v>
      </c>
      <c r="D3439" s="193">
        <v>1</v>
      </c>
      <c r="E3439" s="193"/>
      <c r="F3439" s="193"/>
      <c r="G3439" s="193"/>
      <c r="H3439" s="193" t="s">
        <v>3094</v>
      </c>
      <c r="I3439" s="193"/>
      <c r="J3439" s="1"/>
      <c r="K3439" s="1"/>
      <c r="L3439" s="1"/>
      <c r="M3439" s="1"/>
    </row>
    <row r="3440" spans="1:13" ht="15.75" customHeight="1" x14ac:dyDescent="0.2">
      <c r="A3440" s="193" t="s">
        <v>3094</v>
      </c>
      <c r="B3440" s="196"/>
      <c r="C3440" s="193" t="s">
        <v>3100</v>
      </c>
      <c r="D3440" s="193">
        <v>1</v>
      </c>
      <c r="E3440" s="193"/>
      <c r="F3440" s="193"/>
      <c r="G3440" s="193"/>
      <c r="H3440" s="193" t="s">
        <v>3094</v>
      </c>
      <c r="I3440" s="193"/>
      <c r="J3440" s="1"/>
      <c r="K3440" s="1"/>
      <c r="L3440" s="1"/>
      <c r="M3440" s="1"/>
    </row>
    <row r="3441" spans="1:13" ht="15.75" customHeight="1" x14ac:dyDescent="0.2">
      <c r="A3441" s="193" t="s">
        <v>3094</v>
      </c>
      <c r="B3441" s="196"/>
      <c r="C3441" s="193" t="s">
        <v>3104</v>
      </c>
      <c r="D3441" s="193"/>
      <c r="E3441" s="193">
        <v>5</v>
      </c>
      <c r="F3441" s="193"/>
      <c r="G3441" s="193"/>
      <c r="H3441" s="193" t="s">
        <v>3094</v>
      </c>
      <c r="I3441" s="193"/>
      <c r="J3441" s="1"/>
      <c r="K3441" s="1"/>
      <c r="L3441" s="1"/>
      <c r="M3441" s="1"/>
    </row>
    <row r="3442" spans="1:13" ht="15.75" customHeight="1" x14ac:dyDescent="0.2">
      <c r="A3442" s="193"/>
      <c r="B3442" s="196"/>
      <c r="C3442" s="193" t="s">
        <v>4013</v>
      </c>
      <c r="D3442" s="193"/>
      <c r="E3442" s="193">
        <v>5</v>
      </c>
      <c r="F3442" s="193"/>
      <c r="G3442" s="193"/>
      <c r="H3442" s="193"/>
      <c r="I3442" s="193"/>
      <c r="J3442" s="1"/>
      <c r="K3442" s="1"/>
      <c r="L3442" s="1"/>
      <c r="M3442" s="1"/>
    </row>
    <row r="3443" spans="1:13" ht="15.75" customHeight="1" x14ac:dyDescent="0.2">
      <c r="A3443" s="193"/>
      <c r="B3443" s="196"/>
      <c r="C3443" s="193" t="s">
        <v>4011</v>
      </c>
      <c r="D3443" s="193">
        <v>0.2</v>
      </c>
      <c r="E3443" s="193"/>
      <c r="F3443" s="193"/>
      <c r="G3443" s="193"/>
      <c r="H3443" s="193"/>
      <c r="I3443" s="193"/>
      <c r="J3443" s="1"/>
      <c r="K3443" s="1"/>
      <c r="L3443" s="1"/>
      <c r="M3443" s="1"/>
    </row>
    <row r="3444" spans="1:13" ht="15.75" customHeight="1" x14ac:dyDescent="0.2">
      <c r="A3444" s="193"/>
      <c r="B3444" s="196"/>
      <c r="C3444" s="193" t="s">
        <v>4042</v>
      </c>
      <c r="D3444" s="193">
        <v>1</v>
      </c>
      <c r="E3444" s="193"/>
      <c r="F3444" s="193"/>
      <c r="G3444" s="193"/>
      <c r="H3444" s="193"/>
      <c r="I3444" s="193"/>
      <c r="J3444" s="1"/>
      <c r="K3444" s="1"/>
      <c r="L3444" s="1"/>
      <c r="M3444" s="1"/>
    </row>
    <row r="3445" spans="1:13" ht="15.75" customHeight="1" x14ac:dyDescent="0.2">
      <c r="A3445" s="193" t="s">
        <v>3094</v>
      </c>
      <c r="B3445" s="196"/>
      <c r="C3445" s="193" t="s">
        <v>4012</v>
      </c>
      <c r="D3445" s="193">
        <f>SUM(D3437:D3440)</f>
        <v>3.2</v>
      </c>
      <c r="E3445" s="193"/>
      <c r="F3445" s="193"/>
      <c r="G3445" s="193"/>
      <c r="H3445" s="193" t="s">
        <v>3094</v>
      </c>
      <c r="I3445" s="193"/>
      <c r="J3445" s="1"/>
      <c r="K3445" s="1"/>
      <c r="L3445" s="1"/>
      <c r="M3445" s="1"/>
    </row>
    <row r="3446" spans="1:13" ht="16.5" customHeight="1" x14ac:dyDescent="0.2">
      <c r="A3446" s="193">
        <f>+A3432+1</f>
        <v>55188</v>
      </c>
      <c r="B3446" s="194" t="str">
        <f>VLOOKUP($A3446,'P-Partidas-MT'!$A:$C,2,0)</f>
        <v>Armado E7(2.2)</v>
      </c>
      <c r="C3446" s="195"/>
      <c r="D3446" s="195"/>
      <c r="E3446" s="195"/>
      <c r="F3446" s="195"/>
      <c r="G3446" s="195"/>
      <c r="H3446" s="195" t="s">
        <v>72</v>
      </c>
      <c r="I3446" s="195">
        <f>VLOOKUP(A3446,'P-Partidas-MT'!$A$72:$AE$804,31,0)</f>
        <v>3.5</v>
      </c>
      <c r="J3446" s="1"/>
      <c r="K3446" s="1"/>
      <c r="L3446" s="1"/>
      <c r="M3446" s="1"/>
    </row>
    <row r="3447" spans="1:13" ht="16.5" customHeight="1" x14ac:dyDescent="0.2">
      <c r="A3447" s="193" t="s">
        <v>3094</v>
      </c>
      <c r="B3447" s="196"/>
      <c r="C3447" s="193" t="s">
        <v>4048</v>
      </c>
      <c r="D3447" s="193"/>
      <c r="E3447" s="193">
        <v>0.04</v>
      </c>
      <c r="F3447" s="193"/>
      <c r="G3447" s="193"/>
      <c r="H3447" s="193" t="s">
        <v>3094</v>
      </c>
      <c r="I3447" s="193"/>
      <c r="J3447" s="1"/>
      <c r="K3447" s="1"/>
      <c r="L3447" s="1"/>
      <c r="M3447" s="1"/>
    </row>
    <row r="3448" spans="1:13" ht="16.5" customHeight="1" x14ac:dyDescent="0.2">
      <c r="A3448" s="193" t="s">
        <v>3094</v>
      </c>
      <c r="B3448" s="196"/>
      <c r="C3448" s="193" t="s">
        <v>3160</v>
      </c>
      <c r="D3448" s="193"/>
      <c r="E3448" s="193">
        <v>2E-3</v>
      </c>
      <c r="F3448" s="193"/>
      <c r="G3448" s="193"/>
      <c r="H3448" s="193" t="s">
        <v>3094</v>
      </c>
      <c r="I3448" s="193"/>
      <c r="J3448" s="1"/>
      <c r="K3448" s="1"/>
      <c r="L3448" s="1"/>
      <c r="M3448" s="1"/>
    </row>
    <row r="3449" spans="1:13" ht="16.5" customHeight="1" x14ac:dyDescent="0.2">
      <c r="A3449" s="193"/>
      <c r="B3449" s="196"/>
      <c r="C3449" s="193" t="s">
        <v>4055</v>
      </c>
      <c r="D3449" s="193"/>
      <c r="E3449" s="193">
        <v>1E-3</v>
      </c>
      <c r="F3449" s="193"/>
      <c r="G3449" s="193"/>
      <c r="H3449" s="193"/>
      <c r="I3449" s="193"/>
      <c r="J3449" s="1"/>
      <c r="K3449" s="1"/>
      <c r="L3449" s="1"/>
      <c r="M3449" s="1"/>
    </row>
    <row r="3450" spans="1:13" ht="16.5" customHeight="1" x14ac:dyDescent="0.2">
      <c r="A3450" s="193"/>
      <c r="B3450" s="196"/>
      <c r="C3450" s="193" t="s">
        <v>4047</v>
      </c>
      <c r="D3450" s="193"/>
      <c r="E3450" s="193">
        <v>4.7E-2</v>
      </c>
      <c r="F3450" s="193"/>
      <c r="G3450" s="193"/>
      <c r="H3450" s="193"/>
      <c r="I3450" s="193"/>
      <c r="J3450" s="1"/>
      <c r="K3450" s="1"/>
      <c r="L3450" s="1"/>
      <c r="M3450" s="1"/>
    </row>
    <row r="3451" spans="1:13" ht="16.5" customHeight="1" x14ac:dyDescent="0.2">
      <c r="A3451" s="193" t="s">
        <v>3094</v>
      </c>
      <c r="B3451" s="196"/>
      <c r="C3451" s="193" t="s">
        <v>3147</v>
      </c>
      <c r="D3451" s="193">
        <v>0.2</v>
      </c>
      <c r="E3451" s="193"/>
      <c r="F3451" s="193"/>
      <c r="G3451" s="193"/>
      <c r="H3451" s="193" t="s">
        <v>3094</v>
      </c>
      <c r="I3451" s="193"/>
      <c r="J3451" s="1"/>
      <c r="K3451" s="1"/>
      <c r="L3451" s="1"/>
      <c r="M3451" s="1"/>
    </row>
    <row r="3452" spans="1:13" ht="16.5" customHeight="1" x14ac:dyDescent="0.2">
      <c r="A3452" s="193"/>
      <c r="B3452" s="196"/>
      <c r="C3452" s="193" t="s">
        <v>3148</v>
      </c>
      <c r="D3452" s="193">
        <v>1</v>
      </c>
      <c r="E3452" s="193"/>
      <c r="F3452" s="193"/>
      <c r="G3452" s="193"/>
      <c r="H3452" s="193"/>
      <c r="I3452" s="193"/>
      <c r="J3452" s="1"/>
      <c r="K3452" s="1"/>
      <c r="L3452" s="1"/>
      <c r="M3452" s="1"/>
    </row>
    <row r="3453" spans="1:13" ht="16.5" customHeight="1" x14ac:dyDescent="0.2">
      <c r="A3453" s="193" t="s">
        <v>3094</v>
      </c>
      <c r="B3453" s="196"/>
      <c r="C3453" s="193" t="s">
        <v>3099</v>
      </c>
      <c r="D3453" s="193">
        <v>1</v>
      </c>
      <c r="E3453" s="193"/>
      <c r="F3453" s="193"/>
      <c r="G3453" s="193"/>
      <c r="H3453" s="193" t="s">
        <v>3094</v>
      </c>
      <c r="I3453" s="193"/>
      <c r="J3453" s="1"/>
      <c r="K3453" s="1"/>
      <c r="L3453" s="1"/>
      <c r="M3453" s="1"/>
    </row>
    <row r="3454" spans="1:13" ht="16.5" customHeight="1" x14ac:dyDescent="0.2">
      <c r="A3454" s="193" t="s">
        <v>3094</v>
      </c>
      <c r="B3454" s="196"/>
      <c r="C3454" s="193" t="s">
        <v>3100</v>
      </c>
      <c r="D3454" s="193">
        <v>1</v>
      </c>
      <c r="E3454" s="193"/>
      <c r="F3454" s="193"/>
      <c r="G3454" s="193"/>
      <c r="H3454" s="193" t="s">
        <v>3094</v>
      </c>
      <c r="I3454" s="193"/>
      <c r="J3454" s="1"/>
      <c r="K3454" s="1"/>
      <c r="L3454" s="1"/>
      <c r="M3454" s="1"/>
    </row>
    <row r="3455" spans="1:13" ht="16.5" customHeight="1" x14ac:dyDescent="0.2">
      <c r="A3455" s="193" t="s">
        <v>3094</v>
      </c>
      <c r="B3455" s="196"/>
      <c r="C3455" s="193" t="s">
        <v>3104</v>
      </c>
      <c r="D3455" s="193"/>
      <c r="E3455" s="193">
        <v>5</v>
      </c>
      <c r="F3455" s="193"/>
      <c r="G3455" s="193"/>
      <c r="H3455" s="193" t="s">
        <v>3094</v>
      </c>
      <c r="I3455" s="193"/>
      <c r="J3455" s="1"/>
      <c r="K3455" s="1"/>
      <c r="L3455" s="1"/>
      <c r="M3455" s="1"/>
    </row>
    <row r="3456" spans="1:13" ht="16.5" customHeight="1" x14ac:dyDescent="0.2">
      <c r="A3456" s="193"/>
      <c r="B3456" s="196"/>
      <c r="C3456" s="193" t="s">
        <v>4013</v>
      </c>
      <c r="D3456" s="193"/>
      <c r="E3456" s="193">
        <v>5</v>
      </c>
      <c r="F3456" s="193"/>
      <c r="G3456" s="193"/>
      <c r="H3456" s="193"/>
      <c r="I3456" s="193"/>
      <c r="J3456" s="1"/>
      <c r="K3456" s="1"/>
      <c r="L3456" s="1"/>
      <c r="M3456" s="1"/>
    </row>
    <row r="3457" spans="1:13" ht="16.5" customHeight="1" x14ac:dyDescent="0.2">
      <c r="A3457" s="193"/>
      <c r="B3457" s="196"/>
      <c r="C3457" s="193" t="s">
        <v>4011</v>
      </c>
      <c r="D3457" s="193">
        <v>0.2</v>
      </c>
      <c r="E3457" s="193"/>
      <c r="F3457" s="193"/>
      <c r="G3457" s="193"/>
      <c r="H3457" s="193"/>
      <c r="I3457" s="193"/>
      <c r="J3457" s="1"/>
      <c r="K3457" s="1"/>
      <c r="L3457" s="1"/>
      <c r="M3457" s="1"/>
    </row>
    <row r="3458" spans="1:13" ht="16.5" customHeight="1" x14ac:dyDescent="0.2">
      <c r="A3458" s="193"/>
      <c r="B3458" s="196"/>
      <c r="C3458" s="193" t="s">
        <v>4042</v>
      </c>
      <c r="D3458" s="193">
        <v>1</v>
      </c>
      <c r="E3458" s="193"/>
      <c r="F3458" s="193"/>
      <c r="G3458" s="193"/>
      <c r="H3458" s="193"/>
      <c r="I3458" s="193"/>
      <c r="J3458" s="1"/>
      <c r="K3458" s="1"/>
      <c r="L3458" s="1"/>
      <c r="M3458" s="1"/>
    </row>
    <row r="3459" spans="1:13" ht="16.5" customHeight="1" x14ac:dyDescent="0.2">
      <c r="A3459" s="193" t="s">
        <v>3094</v>
      </c>
      <c r="B3459" s="196"/>
      <c r="C3459" s="193" t="s">
        <v>4012</v>
      </c>
      <c r="D3459" s="193">
        <f>SUM(D3451:D3454)</f>
        <v>3.2</v>
      </c>
      <c r="E3459" s="193"/>
      <c r="F3459" s="193"/>
      <c r="G3459" s="193"/>
      <c r="H3459" s="193" t="s">
        <v>3094</v>
      </c>
      <c r="I3459" s="193"/>
      <c r="J3459" s="1"/>
      <c r="K3459" s="1"/>
      <c r="L3459" s="1"/>
      <c r="M3459" s="1"/>
    </row>
    <row r="3460" spans="1:13" ht="16.5" customHeight="1" x14ac:dyDescent="0.2">
      <c r="A3460" s="193">
        <f>+A3446+1</f>
        <v>55189</v>
      </c>
      <c r="B3460" s="194" t="str">
        <f>VLOOKUP($A3460,'P-Partidas-MT'!$A:$C,2,0)</f>
        <v>Armado E7(2.6)</v>
      </c>
      <c r="C3460" s="195"/>
      <c r="D3460" s="195"/>
      <c r="E3460" s="195"/>
      <c r="F3460" s="195"/>
      <c r="G3460" s="195"/>
      <c r="H3460" s="195" t="s">
        <v>72</v>
      </c>
      <c r="I3460" s="195">
        <f>VLOOKUP(A3460,'P-Partidas-MT'!$A$72:$AE$804,31,0)</f>
        <v>3.5</v>
      </c>
      <c r="J3460" s="1"/>
      <c r="K3460" s="1"/>
      <c r="L3460" s="1"/>
      <c r="M3460" s="1"/>
    </row>
    <row r="3461" spans="1:13" ht="16.5" customHeight="1" x14ac:dyDescent="0.2">
      <c r="A3461" s="193" t="s">
        <v>3094</v>
      </c>
      <c r="B3461" s="196"/>
      <c r="C3461" s="193" t="s">
        <v>4048</v>
      </c>
      <c r="D3461" s="193"/>
      <c r="E3461" s="193">
        <v>0.04</v>
      </c>
      <c r="F3461" s="193"/>
      <c r="G3461" s="193"/>
      <c r="H3461" s="193" t="s">
        <v>3094</v>
      </c>
      <c r="I3461" s="193"/>
      <c r="J3461" s="1"/>
      <c r="K3461" s="1"/>
      <c r="L3461" s="1"/>
      <c r="M3461" s="1"/>
    </row>
    <row r="3462" spans="1:13" ht="16.5" customHeight="1" x14ac:dyDescent="0.2">
      <c r="A3462" s="193" t="s">
        <v>3094</v>
      </c>
      <c r="B3462" s="196"/>
      <c r="C3462" s="193" t="s">
        <v>3160</v>
      </c>
      <c r="D3462" s="193"/>
      <c r="E3462" s="193">
        <v>2E-3</v>
      </c>
      <c r="F3462" s="193"/>
      <c r="G3462" s="193"/>
      <c r="H3462" s="193" t="s">
        <v>3094</v>
      </c>
      <c r="I3462" s="193"/>
      <c r="J3462" s="1"/>
      <c r="K3462" s="1"/>
      <c r="L3462" s="1"/>
      <c r="M3462" s="1"/>
    </row>
    <row r="3463" spans="1:13" ht="16.5" customHeight="1" x14ac:dyDescent="0.2">
      <c r="A3463" s="193"/>
      <c r="B3463" s="196"/>
      <c r="C3463" s="193" t="s">
        <v>4055</v>
      </c>
      <c r="D3463" s="193"/>
      <c r="E3463" s="193">
        <v>1E-3</v>
      </c>
      <c r="F3463" s="193"/>
      <c r="G3463" s="193"/>
      <c r="H3463" s="193"/>
      <c r="I3463" s="193"/>
      <c r="J3463" s="1"/>
      <c r="K3463" s="1"/>
      <c r="L3463" s="1"/>
      <c r="M3463" s="1"/>
    </row>
    <row r="3464" spans="1:13" ht="16.5" customHeight="1" x14ac:dyDescent="0.2">
      <c r="A3464" s="193"/>
      <c r="B3464" s="196"/>
      <c r="C3464" s="193" t="s">
        <v>4047</v>
      </c>
      <c r="D3464" s="193"/>
      <c r="E3464" s="193">
        <v>4.7E-2</v>
      </c>
      <c r="F3464" s="193"/>
      <c r="G3464" s="193"/>
      <c r="H3464" s="193"/>
      <c r="I3464" s="193"/>
      <c r="J3464" s="1"/>
      <c r="K3464" s="1"/>
      <c r="L3464" s="1"/>
      <c r="M3464" s="1"/>
    </row>
    <row r="3465" spans="1:13" ht="16.5" customHeight="1" x14ac:dyDescent="0.2">
      <c r="A3465" s="193" t="s">
        <v>3094</v>
      </c>
      <c r="B3465" s="196"/>
      <c r="C3465" s="193" t="s">
        <v>3147</v>
      </c>
      <c r="D3465" s="193">
        <v>0.2</v>
      </c>
      <c r="E3465" s="193"/>
      <c r="F3465" s="193"/>
      <c r="G3465" s="193"/>
      <c r="H3465" s="193" t="s">
        <v>3094</v>
      </c>
      <c r="I3465" s="193"/>
      <c r="J3465" s="1"/>
      <c r="K3465" s="1"/>
      <c r="L3465" s="1"/>
      <c r="M3465" s="1"/>
    </row>
    <row r="3466" spans="1:13" ht="16.5" customHeight="1" x14ac:dyDescent="0.2">
      <c r="A3466" s="193"/>
      <c r="B3466" s="196"/>
      <c r="C3466" s="193" t="s">
        <v>3148</v>
      </c>
      <c r="D3466" s="193">
        <v>1</v>
      </c>
      <c r="E3466" s="193"/>
      <c r="F3466" s="193"/>
      <c r="G3466" s="193"/>
      <c r="H3466" s="193"/>
      <c r="I3466" s="193"/>
      <c r="J3466" s="1"/>
      <c r="K3466" s="1"/>
      <c r="L3466" s="1"/>
      <c r="M3466" s="1"/>
    </row>
    <row r="3467" spans="1:13" ht="16.5" customHeight="1" x14ac:dyDescent="0.2">
      <c r="A3467" s="193" t="s">
        <v>3094</v>
      </c>
      <c r="B3467" s="196"/>
      <c r="C3467" s="193" t="s">
        <v>3099</v>
      </c>
      <c r="D3467" s="193">
        <v>1</v>
      </c>
      <c r="E3467" s="193"/>
      <c r="F3467" s="193"/>
      <c r="G3467" s="193"/>
      <c r="H3467" s="193" t="s">
        <v>3094</v>
      </c>
      <c r="I3467" s="193"/>
      <c r="J3467" s="1"/>
      <c r="K3467" s="1"/>
      <c r="L3467" s="1"/>
      <c r="M3467" s="1"/>
    </row>
    <row r="3468" spans="1:13" ht="16.5" customHeight="1" x14ac:dyDescent="0.2">
      <c r="A3468" s="193" t="s">
        <v>3094</v>
      </c>
      <c r="B3468" s="196"/>
      <c r="C3468" s="193" t="s">
        <v>3100</v>
      </c>
      <c r="D3468" s="193">
        <v>1</v>
      </c>
      <c r="E3468" s="193"/>
      <c r="F3468" s="193"/>
      <c r="G3468" s="193"/>
      <c r="H3468" s="193" t="s">
        <v>3094</v>
      </c>
      <c r="I3468" s="193"/>
      <c r="J3468" s="1"/>
      <c r="K3468" s="1"/>
      <c r="L3468" s="1"/>
      <c r="M3468" s="1"/>
    </row>
    <row r="3469" spans="1:13" ht="16.5" customHeight="1" x14ac:dyDescent="0.2">
      <c r="A3469" s="193" t="s">
        <v>3094</v>
      </c>
      <c r="B3469" s="196"/>
      <c r="C3469" s="193" t="s">
        <v>3104</v>
      </c>
      <c r="D3469" s="193"/>
      <c r="E3469" s="193">
        <v>5</v>
      </c>
      <c r="F3469" s="193"/>
      <c r="G3469" s="193"/>
      <c r="H3469" s="193" t="s">
        <v>3094</v>
      </c>
      <c r="I3469" s="193"/>
      <c r="J3469" s="1"/>
      <c r="K3469" s="1"/>
      <c r="L3469" s="1"/>
      <c r="M3469" s="1"/>
    </row>
    <row r="3470" spans="1:13" ht="16.5" customHeight="1" x14ac:dyDescent="0.2">
      <c r="A3470" s="193"/>
      <c r="B3470" s="196"/>
      <c r="C3470" s="193" t="s">
        <v>4013</v>
      </c>
      <c r="D3470" s="193"/>
      <c r="E3470" s="193">
        <v>5</v>
      </c>
      <c r="F3470" s="193"/>
      <c r="G3470" s="193"/>
      <c r="H3470" s="193"/>
      <c r="I3470" s="193"/>
      <c r="J3470" s="1"/>
      <c r="K3470" s="1"/>
      <c r="L3470" s="1"/>
      <c r="M3470" s="1"/>
    </row>
    <row r="3471" spans="1:13" ht="16.5" customHeight="1" x14ac:dyDescent="0.2">
      <c r="A3471" s="193"/>
      <c r="B3471" s="196"/>
      <c r="C3471" s="193" t="s">
        <v>4011</v>
      </c>
      <c r="D3471" s="193">
        <v>0.2</v>
      </c>
      <c r="E3471" s="193"/>
      <c r="F3471" s="193"/>
      <c r="G3471" s="193"/>
      <c r="H3471" s="193"/>
      <c r="I3471" s="193"/>
      <c r="J3471" s="1"/>
      <c r="K3471" s="1"/>
      <c r="L3471" s="1"/>
      <c r="M3471" s="1"/>
    </row>
    <row r="3472" spans="1:13" ht="16.5" customHeight="1" x14ac:dyDescent="0.2">
      <c r="A3472" s="193"/>
      <c r="B3472" s="196"/>
      <c r="C3472" s="193" t="s">
        <v>4042</v>
      </c>
      <c r="D3472" s="193">
        <v>1</v>
      </c>
      <c r="E3472" s="193"/>
      <c r="F3472" s="193"/>
      <c r="G3472" s="193"/>
      <c r="H3472" s="193"/>
      <c r="I3472" s="193"/>
      <c r="J3472" s="1"/>
      <c r="K3472" s="1"/>
      <c r="L3472" s="1"/>
      <c r="M3472" s="1"/>
    </row>
    <row r="3473" spans="1:13" ht="16.5" customHeight="1" x14ac:dyDescent="0.2">
      <c r="A3473" s="193" t="s">
        <v>3094</v>
      </c>
      <c r="B3473" s="196"/>
      <c r="C3473" s="193" t="s">
        <v>4012</v>
      </c>
      <c r="D3473" s="193">
        <f>SUM(D3465:D3468)</f>
        <v>3.2</v>
      </c>
      <c r="E3473" s="193"/>
      <c r="F3473" s="193"/>
      <c r="G3473" s="193"/>
      <c r="H3473" s="193" t="s">
        <v>3094</v>
      </c>
      <c r="I3473" s="193"/>
      <c r="J3473" s="1"/>
      <c r="K3473" s="1"/>
      <c r="L3473" s="1"/>
      <c r="M3473" s="1"/>
    </row>
    <row r="3474" spans="1:13" ht="16.5" customHeight="1" x14ac:dyDescent="0.2">
      <c r="A3474" s="193">
        <f>+A3460+1</f>
        <v>55190</v>
      </c>
      <c r="B3474" s="194" t="str">
        <f>VLOOKUP($A3474,'P-Partidas-MT'!$A:$C,2,0)</f>
        <v>Armado E8(2.2)</v>
      </c>
      <c r="C3474" s="195"/>
      <c r="D3474" s="195"/>
      <c r="E3474" s="195"/>
      <c r="F3474" s="195"/>
      <c r="G3474" s="195"/>
      <c r="H3474" s="195" t="s">
        <v>72</v>
      </c>
      <c r="I3474" s="195">
        <f>VLOOKUP(A3474,'P-Partidas-MT'!$A$72:$AE$804,31,0)</f>
        <v>3.5</v>
      </c>
      <c r="J3474" s="1"/>
      <c r="K3474" s="1"/>
      <c r="L3474" s="1"/>
      <c r="M3474" s="1"/>
    </row>
    <row r="3475" spans="1:13" ht="16.5" customHeight="1" x14ac:dyDescent="0.2">
      <c r="A3475" s="193" t="s">
        <v>3094</v>
      </c>
      <c r="B3475" s="196"/>
      <c r="C3475" s="193" t="s">
        <v>4048</v>
      </c>
      <c r="D3475" s="193"/>
      <c r="E3475" s="193">
        <v>0.04</v>
      </c>
      <c r="F3475" s="193"/>
      <c r="G3475" s="193"/>
      <c r="H3475" s="193" t="s">
        <v>3094</v>
      </c>
      <c r="I3475" s="193"/>
      <c r="J3475" s="1"/>
      <c r="K3475" s="1"/>
      <c r="L3475" s="1"/>
      <c r="M3475" s="1"/>
    </row>
    <row r="3476" spans="1:13" ht="16.5" customHeight="1" x14ac:dyDescent="0.2">
      <c r="A3476" s="193" t="s">
        <v>3094</v>
      </c>
      <c r="B3476" s="196"/>
      <c r="C3476" s="193" t="s">
        <v>3160</v>
      </c>
      <c r="D3476" s="193"/>
      <c r="E3476" s="193">
        <v>2E-3</v>
      </c>
      <c r="F3476" s="193"/>
      <c r="G3476" s="193"/>
      <c r="H3476" s="193" t="s">
        <v>3094</v>
      </c>
      <c r="I3476" s="193"/>
      <c r="J3476" s="1"/>
      <c r="K3476" s="1"/>
      <c r="L3476" s="1"/>
      <c r="M3476" s="1"/>
    </row>
    <row r="3477" spans="1:13" ht="16.5" customHeight="1" x14ac:dyDescent="0.2">
      <c r="A3477" s="193"/>
      <c r="B3477" s="196"/>
      <c r="C3477" s="193" t="s">
        <v>4055</v>
      </c>
      <c r="D3477" s="193"/>
      <c r="E3477" s="193">
        <v>1E-3</v>
      </c>
      <c r="F3477" s="193"/>
      <c r="G3477" s="193"/>
      <c r="H3477" s="193"/>
      <c r="I3477" s="193"/>
      <c r="J3477" s="1"/>
      <c r="K3477" s="1"/>
      <c r="L3477" s="1"/>
      <c r="M3477" s="1"/>
    </row>
    <row r="3478" spans="1:13" ht="16.5" customHeight="1" x14ac:dyDescent="0.2">
      <c r="A3478" s="193"/>
      <c r="B3478" s="196"/>
      <c r="C3478" s="193" t="s">
        <v>4047</v>
      </c>
      <c r="D3478" s="193"/>
      <c r="E3478" s="193">
        <v>4.7E-2</v>
      </c>
      <c r="F3478" s="193"/>
      <c r="G3478" s="193"/>
      <c r="H3478" s="193"/>
      <c r="I3478" s="193"/>
      <c r="J3478" s="1"/>
      <c r="K3478" s="1"/>
      <c r="L3478" s="1"/>
      <c r="M3478" s="1"/>
    </row>
    <row r="3479" spans="1:13" ht="16.5" customHeight="1" x14ac:dyDescent="0.2">
      <c r="A3479" s="193" t="s">
        <v>3094</v>
      </c>
      <c r="B3479" s="196"/>
      <c r="C3479" s="193" t="s">
        <v>3147</v>
      </c>
      <c r="D3479" s="193">
        <v>0.2</v>
      </c>
      <c r="E3479" s="193"/>
      <c r="F3479" s="193"/>
      <c r="G3479" s="193"/>
      <c r="H3479" s="193" t="s">
        <v>3094</v>
      </c>
      <c r="I3479" s="193"/>
      <c r="J3479" s="1"/>
      <c r="K3479" s="1"/>
      <c r="L3479" s="1"/>
      <c r="M3479" s="1"/>
    </row>
    <row r="3480" spans="1:13" ht="16.5" customHeight="1" x14ac:dyDescent="0.2">
      <c r="A3480" s="193"/>
      <c r="B3480" s="196"/>
      <c r="C3480" s="193" t="s">
        <v>3148</v>
      </c>
      <c r="D3480" s="193">
        <v>1</v>
      </c>
      <c r="E3480" s="193"/>
      <c r="F3480" s="193"/>
      <c r="G3480" s="193"/>
      <c r="H3480" s="193"/>
      <c r="I3480" s="193"/>
      <c r="J3480" s="1"/>
      <c r="K3480" s="1"/>
      <c r="L3480" s="1"/>
      <c r="M3480" s="1"/>
    </row>
    <row r="3481" spans="1:13" ht="16.5" customHeight="1" x14ac:dyDescent="0.2">
      <c r="A3481" s="193" t="s">
        <v>3094</v>
      </c>
      <c r="B3481" s="196"/>
      <c r="C3481" s="193" t="s">
        <v>3099</v>
      </c>
      <c r="D3481" s="193">
        <v>1</v>
      </c>
      <c r="E3481" s="193"/>
      <c r="F3481" s="193"/>
      <c r="G3481" s="193"/>
      <c r="H3481" s="193" t="s">
        <v>3094</v>
      </c>
      <c r="I3481" s="193"/>
      <c r="J3481" s="1"/>
      <c r="K3481" s="1"/>
      <c r="L3481" s="1"/>
      <c r="M3481" s="1"/>
    </row>
    <row r="3482" spans="1:13" ht="16.5" customHeight="1" x14ac:dyDescent="0.2">
      <c r="A3482" s="193" t="s">
        <v>3094</v>
      </c>
      <c r="B3482" s="196"/>
      <c r="C3482" s="193" t="s">
        <v>3100</v>
      </c>
      <c r="D3482" s="193">
        <v>1</v>
      </c>
      <c r="E3482" s="193"/>
      <c r="F3482" s="193"/>
      <c r="G3482" s="193"/>
      <c r="H3482" s="193" t="s">
        <v>3094</v>
      </c>
      <c r="I3482" s="193"/>
      <c r="J3482" s="1"/>
      <c r="K3482" s="1"/>
      <c r="L3482" s="1"/>
      <c r="M3482" s="1"/>
    </row>
    <row r="3483" spans="1:13" ht="16.5" customHeight="1" x14ac:dyDescent="0.2">
      <c r="A3483" s="193" t="s">
        <v>3094</v>
      </c>
      <c r="B3483" s="196"/>
      <c r="C3483" s="193" t="s">
        <v>3104</v>
      </c>
      <c r="D3483" s="193"/>
      <c r="E3483" s="193">
        <v>5</v>
      </c>
      <c r="F3483" s="193"/>
      <c r="G3483" s="193"/>
      <c r="H3483" s="193" t="s">
        <v>3094</v>
      </c>
      <c r="I3483" s="193"/>
      <c r="J3483" s="1"/>
      <c r="K3483" s="1"/>
      <c r="L3483" s="1"/>
      <c r="M3483" s="1"/>
    </row>
    <row r="3484" spans="1:13" ht="16.5" customHeight="1" x14ac:dyDescent="0.2">
      <c r="A3484" s="193"/>
      <c r="B3484" s="196"/>
      <c r="C3484" s="193" t="s">
        <v>4013</v>
      </c>
      <c r="D3484" s="193"/>
      <c r="E3484" s="193">
        <v>5</v>
      </c>
      <c r="F3484" s="193"/>
      <c r="G3484" s="193"/>
      <c r="H3484" s="193"/>
      <c r="I3484" s="193"/>
      <c r="J3484" s="1"/>
      <c r="K3484" s="1"/>
      <c r="L3484" s="1"/>
      <c r="M3484" s="1"/>
    </row>
    <row r="3485" spans="1:13" ht="16.5" customHeight="1" x14ac:dyDescent="0.2">
      <c r="A3485" s="193"/>
      <c r="B3485" s="196"/>
      <c r="C3485" s="193" t="s">
        <v>4011</v>
      </c>
      <c r="D3485" s="193">
        <v>0.2</v>
      </c>
      <c r="E3485" s="193"/>
      <c r="F3485" s="193"/>
      <c r="G3485" s="193"/>
      <c r="H3485" s="193"/>
      <c r="I3485" s="193"/>
      <c r="J3485" s="1"/>
      <c r="K3485" s="1"/>
      <c r="L3485" s="1"/>
      <c r="M3485" s="1"/>
    </row>
    <row r="3486" spans="1:13" ht="16.5" customHeight="1" x14ac:dyDescent="0.2">
      <c r="A3486" s="193"/>
      <c r="B3486" s="196"/>
      <c r="C3486" s="193" t="s">
        <v>4042</v>
      </c>
      <c r="D3486" s="193">
        <v>1</v>
      </c>
      <c r="E3486" s="193"/>
      <c r="F3486" s="193"/>
      <c r="G3486" s="193"/>
      <c r="H3486" s="193"/>
      <c r="I3486" s="193"/>
      <c r="J3486" s="1"/>
      <c r="K3486" s="1"/>
      <c r="L3486" s="1"/>
      <c r="M3486" s="1"/>
    </row>
    <row r="3487" spans="1:13" ht="16.5" customHeight="1" x14ac:dyDescent="0.2">
      <c r="A3487" s="193" t="s">
        <v>3094</v>
      </c>
      <c r="B3487" s="196"/>
      <c r="C3487" s="193" t="s">
        <v>4012</v>
      </c>
      <c r="D3487" s="193">
        <f>SUM(D3479:D3482)</f>
        <v>3.2</v>
      </c>
      <c r="E3487" s="193"/>
      <c r="F3487" s="193"/>
      <c r="G3487" s="193"/>
      <c r="H3487" s="193" t="s">
        <v>3094</v>
      </c>
      <c r="I3487" s="193"/>
      <c r="J3487" s="1"/>
      <c r="K3487" s="1"/>
      <c r="L3487" s="1"/>
      <c r="M3487" s="1"/>
    </row>
    <row r="3488" spans="1:13" ht="16.5" customHeight="1" x14ac:dyDescent="0.2">
      <c r="A3488" s="193">
        <f>+A3474+1</f>
        <v>55191</v>
      </c>
      <c r="B3488" s="194" t="str">
        <f>VLOOKUP($A3488,'P-Partidas-MT'!$A:$C,2,0)</f>
        <v>Armado E8(2.6)</v>
      </c>
      <c r="C3488" s="195"/>
      <c r="D3488" s="195"/>
      <c r="E3488" s="195"/>
      <c r="F3488" s="195"/>
      <c r="G3488" s="195"/>
      <c r="H3488" s="195" t="s">
        <v>72</v>
      </c>
      <c r="I3488" s="195">
        <f>VLOOKUP(A3488,'P-Partidas-MT'!$A$72:$AE$804,31,0)</f>
        <v>3.5</v>
      </c>
      <c r="J3488" s="1"/>
      <c r="K3488" s="1"/>
      <c r="L3488" s="1"/>
      <c r="M3488" s="1"/>
    </row>
    <row r="3489" spans="1:13" ht="16.5" customHeight="1" x14ac:dyDescent="0.2">
      <c r="A3489" s="193" t="s">
        <v>3094</v>
      </c>
      <c r="B3489" s="196"/>
      <c r="C3489" s="193" t="s">
        <v>4048</v>
      </c>
      <c r="D3489" s="193"/>
      <c r="E3489" s="193">
        <v>0.04</v>
      </c>
      <c r="F3489" s="193"/>
      <c r="G3489" s="193"/>
      <c r="H3489" s="193" t="s">
        <v>3094</v>
      </c>
      <c r="I3489" s="193"/>
      <c r="J3489" s="1"/>
      <c r="K3489" s="1"/>
      <c r="L3489" s="1"/>
      <c r="M3489" s="1"/>
    </row>
    <row r="3490" spans="1:13" ht="16.5" customHeight="1" x14ac:dyDescent="0.2">
      <c r="A3490" s="193" t="s">
        <v>3094</v>
      </c>
      <c r="B3490" s="196"/>
      <c r="C3490" s="193" t="s">
        <v>3160</v>
      </c>
      <c r="D3490" s="193"/>
      <c r="E3490" s="193">
        <v>2E-3</v>
      </c>
      <c r="F3490" s="193"/>
      <c r="G3490" s="193"/>
      <c r="H3490" s="193" t="s">
        <v>3094</v>
      </c>
      <c r="I3490" s="193"/>
      <c r="J3490" s="1"/>
      <c r="K3490" s="1"/>
      <c r="L3490" s="1"/>
      <c r="M3490" s="1"/>
    </row>
    <row r="3491" spans="1:13" ht="16.5" customHeight="1" x14ac:dyDescent="0.2">
      <c r="A3491" s="193"/>
      <c r="B3491" s="196"/>
      <c r="C3491" s="193" t="s">
        <v>4055</v>
      </c>
      <c r="D3491" s="193"/>
      <c r="E3491" s="193">
        <v>1E-3</v>
      </c>
      <c r="F3491" s="193"/>
      <c r="G3491" s="193"/>
      <c r="H3491" s="193"/>
      <c r="I3491" s="193"/>
      <c r="J3491" s="1"/>
      <c r="K3491" s="1"/>
      <c r="L3491" s="1"/>
      <c r="M3491" s="1"/>
    </row>
    <row r="3492" spans="1:13" ht="16.5" customHeight="1" x14ac:dyDescent="0.2">
      <c r="A3492" s="193"/>
      <c r="B3492" s="196"/>
      <c r="C3492" s="193" t="s">
        <v>4047</v>
      </c>
      <c r="D3492" s="193"/>
      <c r="E3492" s="193">
        <v>4.7E-2</v>
      </c>
      <c r="F3492" s="193"/>
      <c r="G3492" s="193"/>
      <c r="H3492" s="193"/>
      <c r="I3492" s="193"/>
      <c r="J3492" s="1"/>
      <c r="K3492" s="1"/>
      <c r="L3492" s="1"/>
      <c r="M3492" s="1"/>
    </row>
    <row r="3493" spans="1:13" ht="16.5" customHeight="1" x14ac:dyDescent="0.2">
      <c r="A3493" s="193" t="s">
        <v>3094</v>
      </c>
      <c r="B3493" s="196"/>
      <c r="C3493" s="193" t="s">
        <v>3147</v>
      </c>
      <c r="D3493" s="193">
        <v>0.2</v>
      </c>
      <c r="E3493" s="193"/>
      <c r="F3493" s="193"/>
      <c r="G3493" s="193"/>
      <c r="H3493" s="193" t="s">
        <v>3094</v>
      </c>
      <c r="I3493" s="193"/>
      <c r="J3493" s="1"/>
      <c r="K3493" s="1"/>
      <c r="L3493" s="1"/>
      <c r="M3493" s="1"/>
    </row>
    <row r="3494" spans="1:13" ht="16.5" customHeight="1" x14ac:dyDescent="0.2">
      <c r="A3494" s="193"/>
      <c r="B3494" s="196"/>
      <c r="C3494" s="193" t="s">
        <v>3148</v>
      </c>
      <c r="D3494" s="193">
        <v>1</v>
      </c>
      <c r="E3494" s="193"/>
      <c r="F3494" s="193"/>
      <c r="G3494" s="193"/>
      <c r="H3494" s="193"/>
      <c r="I3494" s="193"/>
      <c r="J3494" s="1"/>
      <c r="K3494" s="1"/>
      <c r="L3494" s="1"/>
      <c r="M3494" s="1"/>
    </row>
    <row r="3495" spans="1:13" ht="16.5" customHeight="1" x14ac:dyDescent="0.2">
      <c r="A3495" s="193" t="s">
        <v>3094</v>
      </c>
      <c r="B3495" s="196"/>
      <c r="C3495" s="193" t="s">
        <v>3099</v>
      </c>
      <c r="D3495" s="193">
        <v>1</v>
      </c>
      <c r="E3495" s="193"/>
      <c r="F3495" s="193"/>
      <c r="G3495" s="193"/>
      <c r="H3495" s="193" t="s">
        <v>3094</v>
      </c>
      <c r="I3495" s="193"/>
      <c r="J3495" s="1"/>
      <c r="K3495" s="1"/>
      <c r="L3495" s="1"/>
      <c r="M3495" s="1"/>
    </row>
    <row r="3496" spans="1:13" ht="16.5" customHeight="1" x14ac:dyDescent="0.2">
      <c r="A3496" s="193" t="s">
        <v>3094</v>
      </c>
      <c r="B3496" s="196"/>
      <c r="C3496" s="193" t="s">
        <v>3100</v>
      </c>
      <c r="D3496" s="193">
        <v>1</v>
      </c>
      <c r="E3496" s="193"/>
      <c r="F3496" s="193"/>
      <c r="G3496" s="193"/>
      <c r="H3496" s="193" t="s">
        <v>3094</v>
      </c>
      <c r="I3496" s="193"/>
      <c r="J3496" s="1"/>
      <c r="K3496" s="1"/>
      <c r="L3496" s="1"/>
      <c r="M3496" s="1"/>
    </row>
    <row r="3497" spans="1:13" ht="16.5" customHeight="1" x14ac:dyDescent="0.2">
      <c r="A3497" s="193" t="s">
        <v>3094</v>
      </c>
      <c r="B3497" s="196"/>
      <c r="C3497" s="193" t="s">
        <v>3104</v>
      </c>
      <c r="D3497" s="193"/>
      <c r="E3497" s="193">
        <v>5</v>
      </c>
      <c r="F3497" s="193"/>
      <c r="G3497" s="193"/>
      <c r="H3497" s="193" t="s">
        <v>3094</v>
      </c>
      <c r="I3497" s="193"/>
      <c r="J3497" s="1"/>
      <c r="K3497" s="1"/>
      <c r="L3497" s="1"/>
      <c r="M3497" s="1"/>
    </row>
    <row r="3498" spans="1:13" ht="16.5" customHeight="1" x14ac:dyDescent="0.2">
      <c r="A3498" s="193"/>
      <c r="B3498" s="196"/>
      <c r="C3498" s="193" t="s">
        <v>4013</v>
      </c>
      <c r="D3498" s="193"/>
      <c r="E3498" s="193">
        <v>5</v>
      </c>
      <c r="F3498" s="193"/>
      <c r="G3498" s="193"/>
      <c r="H3498" s="193"/>
      <c r="I3498" s="193"/>
      <c r="J3498" s="1"/>
      <c r="K3498" s="1"/>
      <c r="L3498" s="1"/>
      <c r="M3498" s="1"/>
    </row>
    <row r="3499" spans="1:13" ht="16.5" customHeight="1" x14ac:dyDescent="0.2">
      <c r="A3499" s="193"/>
      <c r="B3499" s="196"/>
      <c r="C3499" s="193" t="s">
        <v>4011</v>
      </c>
      <c r="D3499" s="193">
        <v>0.2</v>
      </c>
      <c r="E3499" s="193"/>
      <c r="F3499" s="193"/>
      <c r="G3499" s="193"/>
      <c r="H3499" s="193"/>
      <c r="I3499" s="193"/>
      <c r="J3499" s="1"/>
      <c r="K3499" s="1"/>
      <c r="L3499" s="1"/>
      <c r="M3499" s="1"/>
    </row>
    <row r="3500" spans="1:13" ht="16.5" customHeight="1" x14ac:dyDescent="0.2">
      <c r="A3500" s="193"/>
      <c r="B3500" s="196"/>
      <c r="C3500" s="193" t="s">
        <v>4042</v>
      </c>
      <c r="D3500" s="193">
        <v>1</v>
      </c>
      <c r="E3500" s="193"/>
      <c r="F3500" s="193"/>
      <c r="G3500" s="193"/>
      <c r="H3500" s="193"/>
      <c r="I3500" s="193"/>
      <c r="J3500" s="1"/>
      <c r="K3500" s="1"/>
      <c r="L3500" s="1"/>
      <c r="M3500" s="1"/>
    </row>
    <row r="3501" spans="1:13" ht="16.5" customHeight="1" x14ac:dyDescent="0.2">
      <c r="A3501" s="193" t="s">
        <v>3094</v>
      </c>
      <c r="B3501" s="196"/>
      <c r="C3501" s="193" t="s">
        <v>4012</v>
      </c>
      <c r="D3501" s="193">
        <f>SUM(D3493:D3496)</f>
        <v>3.2</v>
      </c>
      <c r="E3501" s="193"/>
      <c r="F3501" s="193"/>
      <c r="G3501" s="193"/>
      <c r="H3501" s="193" t="s">
        <v>3094</v>
      </c>
      <c r="I3501" s="193"/>
      <c r="J3501" s="1"/>
      <c r="K3501" s="1"/>
      <c r="L3501" s="1"/>
      <c r="M3501" s="1"/>
    </row>
    <row r="3502" spans="1:13" ht="16.5" customHeight="1" x14ac:dyDescent="0.2">
      <c r="A3502" s="193">
        <f>+A3488+1</f>
        <v>55192</v>
      </c>
      <c r="B3502" s="194" t="str">
        <f>VLOOKUP($A3502,'P-Partidas-MT'!$A:$C,2,0)</f>
        <v>Armado E9(2.2)</v>
      </c>
      <c r="C3502" s="195"/>
      <c r="D3502" s="195"/>
      <c r="E3502" s="195"/>
      <c r="F3502" s="195"/>
      <c r="G3502" s="195"/>
      <c r="H3502" s="195" t="s">
        <v>72</v>
      </c>
      <c r="I3502" s="195">
        <f>VLOOKUP(A3502,'P-Partidas-MT'!$A$72:$AE$804,31,0)</f>
        <v>3.5</v>
      </c>
      <c r="J3502" s="1"/>
      <c r="K3502" s="1"/>
      <c r="L3502" s="1"/>
      <c r="M3502" s="1"/>
    </row>
    <row r="3503" spans="1:13" ht="16.5" customHeight="1" x14ac:dyDescent="0.2">
      <c r="A3503" s="193" t="s">
        <v>3094</v>
      </c>
      <c r="B3503" s="196"/>
      <c r="C3503" s="193" t="s">
        <v>4048</v>
      </c>
      <c r="D3503" s="193"/>
      <c r="E3503" s="193">
        <v>0.04</v>
      </c>
      <c r="F3503" s="193"/>
      <c r="G3503" s="193"/>
      <c r="H3503" s="193" t="s">
        <v>3094</v>
      </c>
      <c r="I3503" s="193"/>
      <c r="J3503" s="1"/>
      <c r="K3503" s="1"/>
      <c r="L3503" s="1"/>
      <c r="M3503" s="1"/>
    </row>
    <row r="3504" spans="1:13" ht="16.5" customHeight="1" x14ac:dyDescent="0.2">
      <c r="A3504" s="193" t="s">
        <v>3094</v>
      </c>
      <c r="B3504" s="196"/>
      <c r="C3504" s="193" t="s">
        <v>3160</v>
      </c>
      <c r="D3504" s="193"/>
      <c r="E3504" s="193">
        <v>2E-3</v>
      </c>
      <c r="F3504" s="193"/>
      <c r="G3504" s="193"/>
      <c r="H3504" s="193" t="s">
        <v>3094</v>
      </c>
      <c r="I3504" s="193"/>
      <c r="J3504" s="1"/>
      <c r="K3504" s="1"/>
      <c r="L3504" s="1"/>
      <c r="M3504" s="1"/>
    </row>
    <row r="3505" spans="1:13" ht="16.5" customHeight="1" x14ac:dyDescent="0.2">
      <c r="A3505" s="193"/>
      <c r="B3505" s="196"/>
      <c r="C3505" s="193" t="s">
        <v>4055</v>
      </c>
      <c r="D3505" s="193"/>
      <c r="E3505" s="193">
        <v>1E-3</v>
      </c>
      <c r="F3505" s="193"/>
      <c r="G3505" s="193"/>
      <c r="H3505" s="193"/>
      <c r="I3505" s="193"/>
      <c r="J3505" s="1"/>
      <c r="K3505" s="1"/>
      <c r="L3505" s="1"/>
      <c r="M3505" s="1"/>
    </row>
    <row r="3506" spans="1:13" ht="16.5" customHeight="1" x14ac:dyDescent="0.2">
      <c r="A3506" s="193"/>
      <c r="B3506" s="196"/>
      <c r="C3506" s="193" t="s">
        <v>4047</v>
      </c>
      <c r="D3506" s="193"/>
      <c r="E3506" s="193">
        <v>4.7E-2</v>
      </c>
      <c r="F3506" s="193"/>
      <c r="G3506" s="193"/>
      <c r="H3506" s="193"/>
      <c r="I3506" s="193"/>
      <c r="J3506" s="1"/>
      <c r="K3506" s="1"/>
      <c r="L3506" s="1"/>
      <c r="M3506" s="1"/>
    </row>
    <row r="3507" spans="1:13" ht="16.5" customHeight="1" x14ac:dyDescent="0.2">
      <c r="A3507" s="193" t="s">
        <v>3094</v>
      </c>
      <c r="B3507" s="196"/>
      <c r="C3507" s="193" t="s">
        <v>3147</v>
      </c>
      <c r="D3507" s="193">
        <v>0.2</v>
      </c>
      <c r="E3507" s="193"/>
      <c r="F3507" s="193"/>
      <c r="G3507" s="193"/>
      <c r="H3507" s="193" t="s">
        <v>3094</v>
      </c>
      <c r="I3507" s="193"/>
      <c r="J3507" s="1"/>
      <c r="K3507" s="1"/>
      <c r="L3507" s="1"/>
      <c r="M3507" s="1"/>
    </row>
    <row r="3508" spans="1:13" ht="16.5" customHeight="1" x14ac:dyDescent="0.2">
      <c r="A3508" s="193"/>
      <c r="B3508" s="196"/>
      <c r="C3508" s="193" t="s">
        <v>3148</v>
      </c>
      <c r="D3508" s="193">
        <v>1</v>
      </c>
      <c r="E3508" s="193"/>
      <c r="F3508" s="193"/>
      <c r="G3508" s="193"/>
      <c r="H3508" s="193"/>
      <c r="I3508" s="193"/>
      <c r="J3508" s="1"/>
      <c r="K3508" s="1"/>
      <c r="L3508" s="1"/>
      <c r="M3508" s="1"/>
    </row>
    <row r="3509" spans="1:13" ht="16.5" customHeight="1" x14ac:dyDescent="0.2">
      <c r="A3509" s="193" t="s">
        <v>3094</v>
      </c>
      <c r="B3509" s="196"/>
      <c r="C3509" s="193" t="s">
        <v>3099</v>
      </c>
      <c r="D3509" s="193">
        <v>1</v>
      </c>
      <c r="E3509" s="193"/>
      <c r="F3509" s="193"/>
      <c r="G3509" s="193"/>
      <c r="H3509" s="193" t="s">
        <v>3094</v>
      </c>
      <c r="I3509" s="193"/>
      <c r="J3509" s="1"/>
      <c r="K3509" s="1"/>
      <c r="L3509" s="1"/>
      <c r="M3509" s="1"/>
    </row>
    <row r="3510" spans="1:13" ht="16.5" customHeight="1" x14ac:dyDescent="0.2">
      <c r="A3510" s="193" t="s">
        <v>3094</v>
      </c>
      <c r="B3510" s="196"/>
      <c r="C3510" s="193" t="s">
        <v>3100</v>
      </c>
      <c r="D3510" s="193">
        <v>1</v>
      </c>
      <c r="E3510" s="193"/>
      <c r="F3510" s="193"/>
      <c r="G3510" s="193"/>
      <c r="H3510" s="193" t="s">
        <v>3094</v>
      </c>
      <c r="I3510" s="193"/>
      <c r="J3510" s="1"/>
      <c r="K3510" s="1"/>
      <c r="L3510" s="1"/>
      <c r="M3510" s="1"/>
    </row>
    <row r="3511" spans="1:13" ht="16.5" customHeight="1" x14ac:dyDescent="0.2">
      <c r="A3511" s="193" t="s">
        <v>3094</v>
      </c>
      <c r="B3511" s="196"/>
      <c r="C3511" s="193" t="s">
        <v>3104</v>
      </c>
      <c r="D3511" s="193"/>
      <c r="E3511" s="193">
        <v>5</v>
      </c>
      <c r="F3511" s="193"/>
      <c r="G3511" s="193"/>
      <c r="H3511" s="193" t="s">
        <v>3094</v>
      </c>
      <c r="I3511" s="193"/>
      <c r="J3511" s="1"/>
      <c r="K3511" s="1"/>
      <c r="L3511" s="1"/>
      <c r="M3511" s="1"/>
    </row>
    <row r="3512" spans="1:13" ht="16.5" customHeight="1" x14ac:dyDescent="0.2">
      <c r="A3512" s="193"/>
      <c r="B3512" s="196"/>
      <c r="C3512" s="193" t="s">
        <v>4013</v>
      </c>
      <c r="D3512" s="193"/>
      <c r="E3512" s="193">
        <v>5</v>
      </c>
      <c r="F3512" s="193"/>
      <c r="G3512" s="193"/>
      <c r="H3512" s="193"/>
      <c r="I3512" s="193"/>
      <c r="J3512" s="1"/>
      <c r="K3512" s="1"/>
      <c r="L3512" s="1"/>
      <c r="M3512" s="1"/>
    </row>
    <row r="3513" spans="1:13" ht="16.5" customHeight="1" x14ac:dyDescent="0.2">
      <c r="A3513" s="193"/>
      <c r="B3513" s="196"/>
      <c r="C3513" s="193" t="s">
        <v>4011</v>
      </c>
      <c r="D3513" s="193">
        <v>0.2</v>
      </c>
      <c r="E3513" s="193"/>
      <c r="F3513" s="193"/>
      <c r="G3513" s="193"/>
      <c r="H3513" s="193"/>
      <c r="I3513" s="193"/>
      <c r="J3513" s="1"/>
      <c r="K3513" s="1"/>
      <c r="L3513" s="1"/>
      <c r="M3513" s="1"/>
    </row>
    <row r="3514" spans="1:13" ht="16.5" customHeight="1" x14ac:dyDescent="0.2">
      <c r="A3514" s="193"/>
      <c r="B3514" s="196"/>
      <c r="C3514" s="193" t="s">
        <v>4042</v>
      </c>
      <c r="D3514" s="193">
        <v>1</v>
      </c>
      <c r="E3514" s="193"/>
      <c r="F3514" s="193"/>
      <c r="G3514" s="193"/>
      <c r="H3514" s="193"/>
      <c r="I3514" s="193"/>
      <c r="J3514" s="1"/>
      <c r="K3514" s="1"/>
      <c r="L3514" s="1"/>
      <c r="M3514" s="1"/>
    </row>
    <row r="3515" spans="1:13" ht="16.5" customHeight="1" x14ac:dyDescent="0.2">
      <c r="A3515" s="193" t="s">
        <v>3094</v>
      </c>
      <c r="B3515" s="196"/>
      <c r="C3515" s="193" t="s">
        <v>4012</v>
      </c>
      <c r="D3515" s="193">
        <f>SUM(D3507:D3510)</f>
        <v>3.2</v>
      </c>
      <c r="E3515" s="193"/>
      <c r="F3515" s="193"/>
      <c r="G3515" s="193"/>
      <c r="H3515" s="193" t="s">
        <v>3094</v>
      </c>
      <c r="I3515" s="193"/>
      <c r="J3515" s="1"/>
      <c r="K3515" s="1"/>
      <c r="L3515" s="1"/>
      <c r="M3515" s="1"/>
    </row>
    <row r="3516" spans="1:13" ht="16.5" customHeight="1" x14ac:dyDescent="0.2">
      <c r="A3516" s="193">
        <f>+A3502+1</f>
        <v>55193</v>
      </c>
      <c r="B3516" s="194" t="str">
        <f>VLOOKUP($A3516,'P-Partidas-MT'!$A:$C,2,0)</f>
        <v>Armado E9(2.6)</v>
      </c>
      <c r="C3516" s="195"/>
      <c r="D3516" s="195"/>
      <c r="E3516" s="195"/>
      <c r="F3516" s="195"/>
      <c r="G3516" s="195"/>
      <c r="H3516" s="195" t="s">
        <v>72</v>
      </c>
      <c r="I3516" s="195">
        <f>VLOOKUP(A3516,'P-Partidas-MT'!$A$72:$AE$804,31,0)</f>
        <v>3.5</v>
      </c>
      <c r="J3516" s="1"/>
      <c r="K3516" s="1"/>
      <c r="L3516" s="1"/>
      <c r="M3516" s="1"/>
    </row>
    <row r="3517" spans="1:13" ht="16.5" customHeight="1" x14ac:dyDescent="0.2">
      <c r="A3517" s="193" t="s">
        <v>3094</v>
      </c>
      <c r="B3517" s="196"/>
      <c r="C3517" s="193" t="s">
        <v>4048</v>
      </c>
      <c r="D3517" s="193"/>
      <c r="E3517" s="193">
        <v>0.04</v>
      </c>
      <c r="F3517" s="193"/>
      <c r="G3517" s="193"/>
      <c r="H3517" s="193" t="s">
        <v>3094</v>
      </c>
      <c r="I3517" s="193"/>
      <c r="J3517" s="1"/>
      <c r="K3517" s="1"/>
      <c r="L3517" s="1"/>
      <c r="M3517" s="1"/>
    </row>
    <row r="3518" spans="1:13" ht="16.5" customHeight="1" x14ac:dyDescent="0.2">
      <c r="A3518" s="193" t="s">
        <v>3094</v>
      </c>
      <c r="B3518" s="196"/>
      <c r="C3518" s="193" t="s">
        <v>3160</v>
      </c>
      <c r="D3518" s="193"/>
      <c r="E3518" s="193">
        <v>2E-3</v>
      </c>
      <c r="F3518" s="193"/>
      <c r="G3518" s="193"/>
      <c r="H3518" s="193" t="s">
        <v>3094</v>
      </c>
      <c r="I3518" s="193"/>
      <c r="J3518" s="1"/>
      <c r="K3518" s="1"/>
      <c r="L3518" s="1"/>
      <c r="M3518" s="1"/>
    </row>
    <row r="3519" spans="1:13" ht="16.5" customHeight="1" x14ac:dyDescent="0.2">
      <c r="A3519" s="193"/>
      <c r="B3519" s="196"/>
      <c r="C3519" s="193" t="s">
        <v>4055</v>
      </c>
      <c r="D3519" s="193"/>
      <c r="E3519" s="193">
        <v>1E-3</v>
      </c>
      <c r="F3519" s="193"/>
      <c r="G3519" s="193"/>
      <c r="H3519" s="193"/>
      <c r="I3519" s="193"/>
      <c r="J3519" s="1"/>
      <c r="K3519" s="1"/>
      <c r="L3519" s="1"/>
      <c r="M3519" s="1"/>
    </row>
    <row r="3520" spans="1:13" ht="16.5" customHeight="1" x14ac:dyDescent="0.2">
      <c r="A3520" s="193"/>
      <c r="B3520" s="196"/>
      <c r="C3520" s="193" t="s">
        <v>4047</v>
      </c>
      <c r="D3520" s="193"/>
      <c r="E3520" s="193">
        <v>4.7E-2</v>
      </c>
      <c r="F3520" s="193"/>
      <c r="G3520" s="193"/>
      <c r="H3520" s="193"/>
      <c r="I3520" s="193"/>
      <c r="J3520" s="1"/>
      <c r="K3520" s="1"/>
      <c r="L3520" s="1"/>
      <c r="M3520" s="1"/>
    </row>
    <row r="3521" spans="1:13" ht="16.5" customHeight="1" x14ac:dyDescent="0.2">
      <c r="A3521" s="193" t="s">
        <v>3094</v>
      </c>
      <c r="B3521" s="196"/>
      <c r="C3521" s="193" t="s">
        <v>3147</v>
      </c>
      <c r="D3521" s="193">
        <v>0.2</v>
      </c>
      <c r="E3521" s="193"/>
      <c r="F3521" s="193"/>
      <c r="G3521" s="193"/>
      <c r="H3521" s="193" t="s">
        <v>3094</v>
      </c>
      <c r="I3521" s="193"/>
      <c r="J3521" s="1"/>
      <c r="K3521" s="1"/>
      <c r="L3521" s="1"/>
      <c r="M3521" s="1"/>
    </row>
    <row r="3522" spans="1:13" ht="16.5" customHeight="1" x14ac:dyDescent="0.2">
      <c r="A3522" s="193"/>
      <c r="B3522" s="196"/>
      <c r="C3522" s="193" t="s">
        <v>3148</v>
      </c>
      <c r="D3522" s="193">
        <v>1</v>
      </c>
      <c r="E3522" s="193"/>
      <c r="F3522" s="193"/>
      <c r="G3522" s="193"/>
      <c r="H3522" s="193"/>
      <c r="I3522" s="193"/>
      <c r="J3522" s="1"/>
      <c r="K3522" s="1"/>
      <c r="L3522" s="1"/>
      <c r="M3522" s="1"/>
    </row>
    <row r="3523" spans="1:13" ht="16.5" customHeight="1" x14ac:dyDescent="0.2">
      <c r="A3523" s="193" t="s">
        <v>3094</v>
      </c>
      <c r="B3523" s="196"/>
      <c r="C3523" s="193" t="s">
        <v>3099</v>
      </c>
      <c r="D3523" s="193">
        <v>1</v>
      </c>
      <c r="E3523" s="193"/>
      <c r="F3523" s="193"/>
      <c r="G3523" s="193"/>
      <c r="H3523" s="193" t="s">
        <v>3094</v>
      </c>
      <c r="I3523" s="193"/>
      <c r="J3523" s="1"/>
      <c r="K3523" s="1"/>
      <c r="L3523" s="1"/>
      <c r="M3523" s="1"/>
    </row>
    <row r="3524" spans="1:13" ht="16.5" customHeight="1" x14ac:dyDescent="0.2">
      <c r="A3524" s="193" t="s">
        <v>3094</v>
      </c>
      <c r="B3524" s="196"/>
      <c r="C3524" s="193" t="s">
        <v>3100</v>
      </c>
      <c r="D3524" s="193">
        <v>1</v>
      </c>
      <c r="E3524" s="193"/>
      <c r="F3524" s="193"/>
      <c r="G3524" s="193"/>
      <c r="H3524" s="193" t="s">
        <v>3094</v>
      </c>
      <c r="I3524" s="193"/>
      <c r="J3524" s="1"/>
      <c r="K3524" s="1"/>
      <c r="L3524" s="1"/>
      <c r="M3524" s="1"/>
    </row>
    <row r="3525" spans="1:13" ht="16.5" customHeight="1" x14ac:dyDescent="0.2">
      <c r="A3525" s="193" t="s">
        <v>3094</v>
      </c>
      <c r="B3525" s="196"/>
      <c r="C3525" s="193" t="s">
        <v>3104</v>
      </c>
      <c r="D3525" s="193"/>
      <c r="E3525" s="193">
        <v>5</v>
      </c>
      <c r="F3525" s="193"/>
      <c r="G3525" s="193"/>
      <c r="H3525" s="193" t="s">
        <v>3094</v>
      </c>
      <c r="I3525" s="193"/>
      <c r="J3525" s="1"/>
      <c r="K3525" s="1"/>
      <c r="L3525" s="1"/>
      <c r="M3525" s="1"/>
    </row>
    <row r="3526" spans="1:13" ht="16.5" customHeight="1" x14ac:dyDescent="0.2">
      <c r="A3526" s="193"/>
      <c r="B3526" s="196"/>
      <c r="C3526" s="193" t="s">
        <v>4013</v>
      </c>
      <c r="D3526" s="193"/>
      <c r="E3526" s="193">
        <v>5</v>
      </c>
      <c r="F3526" s="193"/>
      <c r="G3526" s="193"/>
      <c r="H3526" s="193"/>
      <c r="I3526" s="193"/>
      <c r="J3526" s="1"/>
      <c r="K3526" s="1"/>
      <c r="L3526" s="1"/>
      <c r="M3526" s="1"/>
    </row>
    <row r="3527" spans="1:13" ht="16.5" customHeight="1" x14ac:dyDescent="0.2">
      <c r="A3527" s="193"/>
      <c r="B3527" s="196"/>
      <c r="C3527" s="193" t="s">
        <v>4011</v>
      </c>
      <c r="D3527" s="193">
        <v>0.2</v>
      </c>
      <c r="E3527" s="193"/>
      <c r="F3527" s="193"/>
      <c r="G3527" s="193"/>
      <c r="H3527" s="193"/>
      <c r="I3527" s="193"/>
      <c r="J3527" s="1"/>
      <c r="K3527" s="1"/>
      <c r="L3527" s="1"/>
      <c r="M3527" s="1"/>
    </row>
    <row r="3528" spans="1:13" ht="16.5" customHeight="1" x14ac:dyDescent="0.2">
      <c r="A3528" s="193"/>
      <c r="B3528" s="196"/>
      <c r="C3528" s="193" t="s">
        <v>4042</v>
      </c>
      <c r="D3528" s="193">
        <v>1</v>
      </c>
      <c r="E3528" s="193"/>
      <c r="F3528" s="193"/>
      <c r="G3528" s="193"/>
      <c r="H3528" s="193"/>
      <c r="I3528" s="193"/>
      <c r="J3528" s="1"/>
      <c r="K3528" s="1"/>
      <c r="L3528" s="1"/>
      <c r="M3528" s="1"/>
    </row>
    <row r="3529" spans="1:13" ht="16.5" customHeight="1" x14ac:dyDescent="0.2">
      <c r="A3529" s="193" t="s">
        <v>3094</v>
      </c>
      <c r="B3529" s="196"/>
      <c r="C3529" s="193" t="s">
        <v>4012</v>
      </c>
      <c r="D3529" s="193">
        <f>SUM(D3521:D3524)</f>
        <v>3.2</v>
      </c>
      <c r="E3529" s="193"/>
      <c r="F3529" s="193"/>
      <c r="G3529" s="193"/>
      <c r="H3529" s="193" t="s">
        <v>3094</v>
      </c>
      <c r="I3529" s="193"/>
      <c r="J3529" s="1"/>
      <c r="K3529" s="1"/>
      <c r="L3529" s="1"/>
      <c r="M3529" s="1"/>
    </row>
    <row r="3530" spans="1:13" ht="15.75" customHeight="1" x14ac:dyDescent="0.2">
      <c r="A3530" s="193">
        <f>+A3516+1</f>
        <v>55194</v>
      </c>
      <c r="B3530" s="194" t="str">
        <f>VLOOKUP($A3530,'P-Partidas-MT'!$A:$C,2,0)</f>
        <v>Armado D5-SEC-S</v>
      </c>
      <c r="C3530" s="195"/>
      <c r="D3530" s="195"/>
      <c r="E3530" s="195"/>
      <c r="F3530" s="195"/>
      <c r="G3530" s="195"/>
      <c r="H3530" s="195" t="s">
        <v>72</v>
      </c>
      <c r="I3530" s="195">
        <f>VLOOKUP(A3530,'P-Partidas-MT'!$A$72:$AE$804,31,0)</f>
        <v>3.5</v>
      </c>
      <c r="J3530" s="1"/>
      <c r="K3530" s="1"/>
      <c r="L3530" s="1"/>
      <c r="M3530" s="1"/>
    </row>
    <row r="3531" spans="1:13" ht="15.75" customHeight="1" x14ac:dyDescent="0.2">
      <c r="A3531" s="193" t="s">
        <v>3094</v>
      </c>
      <c r="B3531" s="196"/>
      <c r="C3531" s="193" t="s">
        <v>4048</v>
      </c>
      <c r="D3531" s="193"/>
      <c r="E3531" s="193">
        <v>0.04</v>
      </c>
      <c r="F3531" s="193"/>
      <c r="G3531" s="193"/>
      <c r="H3531" s="193" t="s">
        <v>3094</v>
      </c>
      <c r="I3531" s="193"/>
      <c r="J3531" s="1"/>
      <c r="K3531" s="1"/>
      <c r="L3531" s="1"/>
      <c r="M3531" s="1"/>
    </row>
    <row r="3532" spans="1:13" ht="15.75" customHeight="1" x14ac:dyDescent="0.2">
      <c r="A3532" s="193" t="s">
        <v>3094</v>
      </c>
      <c r="B3532" s="196"/>
      <c r="C3532" s="193" t="s">
        <v>3160</v>
      </c>
      <c r="D3532" s="193"/>
      <c r="E3532" s="193">
        <v>2E-3</v>
      </c>
      <c r="F3532" s="193"/>
      <c r="G3532" s="193"/>
      <c r="H3532" s="193" t="s">
        <v>3094</v>
      </c>
      <c r="I3532" s="193"/>
      <c r="J3532" s="1"/>
      <c r="K3532" s="1"/>
      <c r="L3532" s="1"/>
      <c r="M3532" s="1"/>
    </row>
    <row r="3533" spans="1:13" ht="15.75" customHeight="1" x14ac:dyDescent="0.2">
      <c r="A3533" s="193"/>
      <c r="B3533" s="196"/>
      <c r="C3533" s="193" t="s">
        <v>4055</v>
      </c>
      <c r="D3533" s="193"/>
      <c r="E3533" s="193">
        <v>1E-3</v>
      </c>
      <c r="F3533" s="193"/>
      <c r="G3533" s="193"/>
      <c r="H3533" s="193"/>
      <c r="I3533" s="193"/>
      <c r="J3533" s="1"/>
      <c r="K3533" s="1"/>
      <c r="L3533" s="1"/>
      <c r="M3533" s="1"/>
    </row>
    <row r="3534" spans="1:13" ht="15.75" customHeight="1" x14ac:dyDescent="0.2">
      <c r="A3534" s="193"/>
      <c r="B3534" s="196"/>
      <c r="C3534" s="193" t="s">
        <v>4047</v>
      </c>
      <c r="D3534" s="193"/>
      <c r="E3534" s="193">
        <v>4.7E-2</v>
      </c>
      <c r="F3534" s="193"/>
      <c r="G3534" s="193"/>
      <c r="H3534" s="193"/>
      <c r="I3534" s="193"/>
      <c r="J3534" s="1"/>
      <c r="K3534" s="1"/>
      <c r="L3534" s="1"/>
      <c r="M3534" s="1"/>
    </row>
    <row r="3535" spans="1:13" ht="15.75" customHeight="1" x14ac:dyDescent="0.2">
      <c r="A3535" s="193" t="s">
        <v>3094</v>
      </c>
      <c r="B3535" s="196"/>
      <c r="C3535" s="193" t="s">
        <v>3147</v>
      </c>
      <c r="D3535" s="193">
        <v>0.2</v>
      </c>
      <c r="E3535" s="193"/>
      <c r="F3535" s="193"/>
      <c r="G3535" s="193"/>
      <c r="H3535" s="193" t="s">
        <v>3094</v>
      </c>
      <c r="I3535" s="193"/>
      <c r="J3535" s="1"/>
      <c r="K3535" s="1"/>
      <c r="L3535" s="1"/>
      <c r="M3535" s="1"/>
    </row>
    <row r="3536" spans="1:13" ht="15.75" customHeight="1" x14ac:dyDescent="0.2">
      <c r="A3536" s="193"/>
      <c r="B3536" s="196"/>
      <c r="C3536" s="193" t="s">
        <v>3148</v>
      </c>
      <c r="D3536" s="193">
        <v>1</v>
      </c>
      <c r="E3536" s="193"/>
      <c r="F3536" s="193"/>
      <c r="G3536" s="193"/>
      <c r="H3536" s="193"/>
      <c r="I3536" s="193"/>
      <c r="J3536" s="1"/>
      <c r="K3536" s="1"/>
      <c r="L3536" s="1"/>
      <c r="M3536" s="1"/>
    </row>
    <row r="3537" spans="1:13" ht="15.75" customHeight="1" x14ac:dyDescent="0.2">
      <c r="A3537" s="193" t="s">
        <v>3094</v>
      </c>
      <c r="B3537" s="196"/>
      <c r="C3537" s="193" t="s">
        <v>3099</v>
      </c>
      <c r="D3537" s="193">
        <v>1</v>
      </c>
      <c r="E3537" s="193"/>
      <c r="F3537" s="193"/>
      <c r="G3537" s="193"/>
      <c r="H3537" s="193" t="s">
        <v>3094</v>
      </c>
      <c r="I3537" s="193"/>
      <c r="J3537" s="1"/>
      <c r="K3537" s="1"/>
      <c r="L3537" s="1"/>
      <c r="M3537" s="1"/>
    </row>
    <row r="3538" spans="1:13" ht="15.75" customHeight="1" x14ac:dyDescent="0.2">
      <c r="A3538" s="193" t="s">
        <v>3094</v>
      </c>
      <c r="B3538" s="196"/>
      <c r="C3538" s="193" t="s">
        <v>3100</v>
      </c>
      <c r="D3538" s="193">
        <v>1</v>
      </c>
      <c r="E3538" s="193"/>
      <c r="F3538" s="193"/>
      <c r="G3538" s="193"/>
      <c r="H3538" s="193" t="s">
        <v>3094</v>
      </c>
      <c r="I3538" s="193"/>
      <c r="J3538" s="1"/>
      <c r="K3538" s="1"/>
      <c r="L3538" s="1"/>
      <c r="M3538" s="1"/>
    </row>
    <row r="3539" spans="1:13" ht="15.75" customHeight="1" x14ac:dyDescent="0.2">
      <c r="A3539" s="193" t="s">
        <v>3094</v>
      </c>
      <c r="B3539" s="196"/>
      <c r="C3539" s="193" t="s">
        <v>3104</v>
      </c>
      <c r="D3539" s="193"/>
      <c r="E3539" s="193">
        <v>5</v>
      </c>
      <c r="F3539" s="193"/>
      <c r="G3539" s="193"/>
      <c r="H3539" s="193" t="s">
        <v>3094</v>
      </c>
      <c r="I3539" s="193"/>
      <c r="J3539" s="1"/>
      <c r="K3539" s="1"/>
      <c r="L3539" s="1"/>
      <c r="M3539" s="1"/>
    </row>
    <row r="3540" spans="1:13" ht="15.75" customHeight="1" x14ac:dyDescent="0.2">
      <c r="A3540" s="193"/>
      <c r="B3540" s="196"/>
      <c r="C3540" s="193" t="s">
        <v>4013</v>
      </c>
      <c r="D3540" s="193"/>
      <c r="E3540" s="193">
        <v>5</v>
      </c>
      <c r="F3540" s="193"/>
      <c r="G3540" s="193"/>
      <c r="H3540" s="193"/>
      <c r="I3540" s="193"/>
      <c r="J3540" s="1"/>
      <c r="K3540" s="1"/>
      <c r="L3540" s="1"/>
      <c r="M3540" s="1"/>
    </row>
    <row r="3541" spans="1:13" ht="15.75" customHeight="1" x14ac:dyDescent="0.2">
      <c r="A3541" s="193"/>
      <c r="B3541" s="196"/>
      <c r="C3541" s="193" t="s">
        <v>4011</v>
      </c>
      <c r="D3541" s="193">
        <v>0.2</v>
      </c>
      <c r="E3541" s="193"/>
      <c r="F3541" s="193"/>
      <c r="G3541" s="193"/>
      <c r="H3541" s="193"/>
      <c r="I3541" s="193"/>
      <c r="J3541" s="1"/>
      <c r="K3541" s="1"/>
      <c r="L3541" s="1"/>
      <c r="M3541" s="1"/>
    </row>
    <row r="3542" spans="1:13" ht="15.75" customHeight="1" x14ac:dyDescent="0.2">
      <c r="A3542" s="193"/>
      <c r="B3542" s="196"/>
      <c r="C3542" s="193" t="s">
        <v>4042</v>
      </c>
      <c r="D3542" s="193">
        <v>1</v>
      </c>
      <c r="E3542" s="193"/>
      <c r="F3542" s="193"/>
      <c r="G3542" s="193"/>
      <c r="H3542" s="193"/>
      <c r="I3542" s="193"/>
      <c r="J3542" s="1"/>
      <c r="K3542" s="1"/>
      <c r="L3542" s="1"/>
      <c r="M3542" s="1"/>
    </row>
    <row r="3543" spans="1:13" ht="15.75" customHeight="1" x14ac:dyDescent="0.2">
      <c r="A3543" s="193" t="s">
        <v>3094</v>
      </c>
      <c r="B3543" s="196"/>
      <c r="C3543" s="193" t="s">
        <v>4012</v>
      </c>
      <c r="D3543" s="193">
        <f>SUM(D3535:D3538)</f>
        <v>3.2</v>
      </c>
      <c r="E3543" s="193"/>
      <c r="F3543" s="193"/>
      <c r="G3543" s="193"/>
      <c r="H3543" s="193" t="s">
        <v>3094</v>
      </c>
      <c r="I3543" s="193"/>
      <c r="J3543" s="1"/>
      <c r="K3543" s="1"/>
      <c r="L3543" s="1"/>
      <c r="M3543" s="1"/>
    </row>
    <row r="3544" spans="1:13" ht="15.75" customHeight="1" x14ac:dyDescent="0.2">
      <c r="A3544" s="193">
        <f>+A3530+1</f>
        <v>55195</v>
      </c>
      <c r="B3544" s="194" t="str">
        <f>VLOOKUP($A3544,'P-Partidas-MT'!$A:$C,2,0)</f>
        <v>Armado P1</v>
      </c>
      <c r="C3544" s="195"/>
      <c r="D3544" s="195"/>
      <c r="E3544" s="195"/>
      <c r="F3544" s="195"/>
      <c r="G3544" s="195"/>
      <c r="H3544" s="195" t="s">
        <v>72</v>
      </c>
      <c r="I3544" s="195">
        <f>VLOOKUP(A3544,'P-Partidas-MT'!$A$72:$AE$804,31,0)</f>
        <v>3.5</v>
      </c>
      <c r="J3544" s="1"/>
      <c r="K3544" s="1"/>
      <c r="L3544" s="1"/>
      <c r="M3544" s="1"/>
    </row>
    <row r="3545" spans="1:13" ht="15.75" customHeight="1" x14ac:dyDescent="0.2">
      <c r="A3545" s="193" t="s">
        <v>3094</v>
      </c>
      <c r="B3545" s="196"/>
      <c r="C3545" s="193" t="s">
        <v>4048</v>
      </c>
      <c r="D3545" s="193"/>
      <c r="E3545" s="193">
        <v>0.04</v>
      </c>
      <c r="F3545" s="193"/>
      <c r="G3545" s="193"/>
      <c r="H3545" s="193" t="s">
        <v>3094</v>
      </c>
      <c r="I3545" s="193"/>
      <c r="J3545" s="1"/>
      <c r="K3545" s="1"/>
      <c r="L3545" s="1"/>
      <c r="M3545" s="1"/>
    </row>
    <row r="3546" spans="1:13" ht="15.75" customHeight="1" x14ac:dyDescent="0.2">
      <c r="A3546" s="193" t="s">
        <v>3094</v>
      </c>
      <c r="B3546" s="196"/>
      <c r="C3546" s="193" t="s">
        <v>3160</v>
      </c>
      <c r="D3546" s="193"/>
      <c r="E3546" s="193">
        <v>2E-3</v>
      </c>
      <c r="F3546" s="193"/>
      <c r="G3546" s="193"/>
      <c r="H3546" s="193" t="s">
        <v>3094</v>
      </c>
      <c r="I3546" s="193"/>
      <c r="J3546" s="1"/>
      <c r="K3546" s="1"/>
      <c r="L3546" s="1"/>
      <c r="M3546" s="1"/>
    </row>
    <row r="3547" spans="1:13" ht="15.75" customHeight="1" x14ac:dyDescent="0.2">
      <c r="A3547" s="193"/>
      <c r="B3547" s="196"/>
      <c r="C3547" s="193" t="s">
        <v>4055</v>
      </c>
      <c r="D3547" s="193"/>
      <c r="E3547" s="193">
        <v>1E-3</v>
      </c>
      <c r="F3547" s="193"/>
      <c r="G3547" s="193"/>
      <c r="H3547" s="193"/>
      <c r="I3547" s="193"/>
      <c r="J3547" s="1"/>
      <c r="K3547" s="1"/>
      <c r="L3547" s="1"/>
      <c r="M3547" s="1"/>
    </row>
    <row r="3548" spans="1:13" ht="15.75" customHeight="1" x14ac:dyDescent="0.2">
      <c r="A3548" s="193"/>
      <c r="B3548" s="196"/>
      <c r="C3548" s="193" t="s">
        <v>4047</v>
      </c>
      <c r="D3548" s="193"/>
      <c r="E3548" s="193">
        <v>4.7E-2</v>
      </c>
      <c r="F3548" s="193"/>
      <c r="G3548" s="193"/>
      <c r="H3548" s="193"/>
      <c r="I3548" s="193"/>
      <c r="J3548" s="1"/>
      <c r="K3548" s="1"/>
      <c r="L3548" s="1"/>
      <c r="M3548" s="1"/>
    </row>
    <row r="3549" spans="1:13" ht="15.75" customHeight="1" x14ac:dyDescent="0.2">
      <c r="A3549" s="193" t="s">
        <v>3094</v>
      </c>
      <c r="B3549" s="196"/>
      <c r="C3549" s="193" t="s">
        <v>3147</v>
      </c>
      <c r="D3549" s="193">
        <v>0.2</v>
      </c>
      <c r="E3549" s="193"/>
      <c r="F3549" s="193"/>
      <c r="G3549" s="193"/>
      <c r="H3549" s="193" t="s">
        <v>3094</v>
      </c>
      <c r="I3549" s="193"/>
      <c r="J3549" s="1"/>
      <c r="K3549" s="1"/>
      <c r="L3549" s="1"/>
      <c r="M3549" s="1"/>
    </row>
    <row r="3550" spans="1:13" ht="15.75" customHeight="1" x14ac:dyDescent="0.2">
      <c r="A3550" s="193"/>
      <c r="B3550" s="196"/>
      <c r="C3550" s="193" t="s">
        <v>3148</v>
      </c>
      <c r="D3550" s="193">
        <v>1</v>
      </c>
      <c r="E3550" s="193"/>
      <c r="F3550" s="193"/>
      <c r="G3550" s="193"/>
      <c r="H3550" s="193"/>
      <c r="I3550" s="193"/>
      <c r="J3550" s="1"/>
      <c r="K3550" s="1"/>
      <c r="L3550" s="1"/>
      <c r="M3550" s="1"/>
    </row>
    <row r="3551" spans="1:13" ht="15.75" customHeight="1" x14ac:dyDescent="0.2">
      <c r="A3551" s="193" t="s">
        <v>3094</v>
      </c>
      <c r="B3551" s="196"/>
      <c r="C3551" s="193" t="s">
        <v>3099</v>
      </c>
      <c r="D3551" s="193">
        <v>1</v>
      </c>
      <c r="E3551" s="193"/>
      <c r="F3551" s="193"/>
      <c r="G3551" s="193"/>
      <c r="H3551" s="193" t="s">
        <v>3094</v>
      </c>
      <c r="I3551" s="193"/>
      <c r="J3551" s="1"/>
      <c r="K3551" s="1"/>
      <c r="L3551" s="1"/>
      <c r="M3551" s="1"/>
    </row>
    <row r="3552" spans="1:13" ht="15.75" customHeight="1" x14ac:dyDescent="0.2">
      <c r="A3552" s="193" t="s">
        <v>3094</v>
      </c>
      <c r="B3552" s="196"/>
      <c r="C3552" s="193" t="s">
        <v>3100</v>
      </c>
      <c r="D3552" s="193">
        <v>1</v>
      </c>
      <c r="E3552" s="193"/>
      <c r="F3552" s="193"/>
      <c r="G3552" s="193"/>
      <c r="H3552" s="193" t="s">
        <v>3094</v>
      </c>
      <c r="I3552" s="193"/>
      <c r="J3552" s="1"/>
      <c r="K3552" s="1"/>
      <c r="L3552" s="1"/>
      <c r="M3552" s="1"/>
    </row>
    <row r="3553" spans="1:13" ht="15.75" customHeight="1" x14ac:dyDescent="0.2">
      <c r="A3553" s="193" t="s">
        <v>3094</v>
      </c>
      <c r="B3553" s="196"/>
      <c r="C3553" s="193" t="s">
        <v>3104</v>
      </c>
      <c r="D3553" s="193"/>
      <c r="E3553" s="193">
        <v>5</v>
      </c>
      <c r="F3553" s="193"/>
      <c r="G3553" s="193"/>
      <c r="H3553" s="193" t="s">
        <v>3094</v>
      </c>
      <c r="I3553" s="193"/>
      <c r="J3553" s="1"/>
      <c r="K3553" s="1"/>
      <c r="L3553" s="1"/>
      <c r="M3553" s="1"/>
    </row>
    <row r="3554" spans="1:13" ht="15.75" customHeight="1" x14ac:dyDescent="0.2">
      <c r="A3554" s="193"/>
      <c r="B3554" s="196"/>
      <c r="C3554" s="193" t="s">
        <v>4013</v>
      </c>
      <c r="D3554" s="193"/>
      <c r="E3554" s="193">
        <v>5</v>
      </c>
      <c r="F3554" s="193"/>
      <c r="G3554" s="193"/>
      <c r="H3554" s="193"/>
      <c r="I3554" s="193"/>
      <c r="J3554" s="1"/>
      <c r="K3554" s="1"/>
      <c r="L3554" s="1"/>
      <c r="M3554" s="1"/>
    </row>
    <row r="3555" spans="1:13" ht="15.75" customHeight="1" x14ac:dyDescent="0.2">
      <c r="A3555" s="193"/>
      <c r="B3555" s="196"/>
      <c r="C3555" s="193" t="s">
        <v>4011</v>
      </c>
      <c r="D3555" s="193">
        <v>0.2</v>
      </c>
      <c r="E3555" s="193"/>
      <c r="F3555" s="193"/>
      <c r="G3555" s="193"/>
      <c r="H3555" s="193"/>
      <c r="I3555" s="193"/>
      <c r="J3555" s="1"/>
      <c r="K3555" s="1"/>
      <c r="L3555" s="1"/>
      <c r="M3555" s="1"/>
    </row>
    <row r="3556" spans="1:13" ht="15.75" customHeight="1" x14ac:dyDescent="0.2">
      <c r="A3556" s="193"/>
      <c r="B3556" s="196"/>
      <c r="C3556" s="193" t="s">
        <v>4042</v>
      </c>
      <c r="D3556" s="193">
        <v>1</v>
      </c>
      <c r="E3556" s="193"/>
      <c r="F3556" s="193"/>
      <c r="G3556" s="193"/>
      <c r="H3556" s="193"/>
      <c r="I3556" s="193"/>
      <c r="J3556" s="1"/>
      <c r="K3556" s="1"/>
      <c r="L3556" s="1"/>
      <c r="M3556" s="1"/>
    </row>
    <row r="3557" spans="1:13" ht="15.75" customHeight="1" x14ac:dyDescent="0.2">
      <c r="A3557" s="193" t="s">
        <v>3094</v>
      </c>
      <c r="B3557" s="196"/>
      <c r="C3557" s="193" t="s">
        <v>4012</v>
      </c>
      <c r="D3557" s="193">
        <f>SUM(D3549:D3552)</f>
        <v>3.2</v>
      </c>
      <c r="E3557" s="193"/>
      <c r="F3557" s="193"/>
      <c r="G3557" s="193"/>
      <c r="H3557" s="193" t="s">
        <v>3094</v>
      </c>
      <c r="I3557" s="193"/>
      <c r="J3557" s="1"/>
      <c r="K3557" s="1"/>
      <c r="L3557" s="1"/>
      <c r="M3557" s="1"/>
    </row>
    <row r="3558" spans="1:13" ht="15.75" customHeight="1" x14ac:dyDescent="0.2">
      <c r="A3558" s="193">
        <f>+A3544+1</f>
        <v>55196</v>
      </c>
      <c r="B3558" s="194" t="str">
        <f>VLOOKUP($A3558,'P-Partidas-MT'!$A:$C,2,0)</f>
        <v>Armado P2</v>
      </c>
      <c r="C3558" s="195"/>
      <c r="D3558" s="195"/>
      <c r="E3558" s="195"/>
      <c r="F3558" s="195"/>
      <c r="G3558" s="195"/>
      <c r="H3558" s="195" t="s">
        <v>72</v>
      </c>
      <c r="I3558" s="195">
        <f>VLOOKUP(A3558,'P-Partidas-MT'!$A$72:$AE$804,31,0)</f>
        <v>5.0999999999999996</v>
      </c>
      <c r="J3558" s="1"/>
      <c r="K3558" s="1"/>
      <c r="L3558" s="1"/>
      <c r="M3558" s="1"/>
    </row>
    <row r="3559" spans="1:13" ht="15.75" customHeight="1" x14ac:dyDescent="0.2">
      <c r="A3559" s="193" t="s">
        <v>3094</v>
      </c>
      <c r="B3559" s="196"/>
      <c r="C3559" s="193" t="s">
        <v>4048</v>
      </c>
      <c r="D3559" s="193"/>
      <c r="E3559" s="193">
        <v>0.04</v>
      </c>
      <c r="F3559" s="193"/>
      <c r="G3559" s="193"/>
      <c r="H3559" s="193" t="s">
        <v>3094</v>
      </c>
      <c r="I3559" s="193"/>
      <c r="J3559" s="1"/>
      <c r="K3559" s="1"/>
      <c r="L3559" s="1"/>
      <c r="M3559" s="1"/>
    </row>
    <row r="3560" spans="1:13" ht="15.75" customHeight="1" x14ac:dyDescent="0.2">
      <c r="A3560" s="193" t="s">
        <v>3094</v>
      </c>
      <c r="B3560" s="196"/>
      <c r="C3560" s="193" t="s">
        <v>3160</v>
      </c>
      <c r="D3560" s="193"/>
      <c r="E3560" s="193">
        <v>2E-3</v>
      </c>
      <c r="F3560" s="193"/>
      <c r="G3560" s="193"/>
      <c r="H3560" s="193" t="s">
        <v>3094</v>
      </c>
      <c r="I3560" s="193"/>
      <c r="J3560" s="1"/>
      <c r="K3560" s="1"/>
      <c r="L3560" s="1"/>
      <c r="M3560" s="1"/>
    </row>
    <row r="3561" spans="1:13" ht="15.75" customHeight="1" x14ac:dyDescent="0.2">
      <c r="A3561" s="193"/>
      <c r="B3561" s="196"/>
      <c r="C3561" s="193" t="s">
        <v>4055</v>
      </c>
      <c r="D3561" s="193"/>
      <c r="E3561" s="193">
        <v>1E-3</v>
      </c>
      <c r="F3561" s="193"/>
      <c r="G3561" s="193"/>
      <c r="H3561" s="193"/>
      <c r="I3561" s="193"/>
      <c r="J3561" s="1"/>
      <c r="K3561" s="1"/>
      <c r="L3561" s="1"/>
      <c r="M3561" s="1"/>
    </row>
    <row r="3562" spans="1:13" ht="15.75" customHeight="1" x14ac:dyDescent="0.2">
      <c r="A3562" s="193"/>
      <c r="B3562" s="196"/>
      <c r="C3562" s="193" t="s">
        <v>4047</v>
      </c>
      <c r="D3562" s="193"/>
      <c r="E3562" s="193">
        <v>4.7E-2</v>
      </c>
      <c r="F3562" s="193"/>
      <c r="G3562" s="193"/>
      <c r="H3562" s="193"/>
      <c r="I3562" s="193"/>
      <c r="J3562" s="1"/>
      <c r="K3562" s="1"/>
      <c r="L3562" s="1"/>
      <c r="M3562" s="1"/>
    </row>
    <row r="3563" spans="1:13" ht="15.75" customHeight="1" x14ac:dyDescent="0.2">
      <c r="A3563" s="193" t="s">
        <v>3094</v>
      </c>
      <c r="B3563" s="196"/>
      <c r="C3563" s="193" t="s">
        <v>3147</v>
      </c>
      <c r="D3563" s="193">
        <v>0.2</v>
      </c>
      <c r="E3563" s="193"/>
      <c r="F3563" s="193"/>
      <c r="G3563" s="193"/>
      <c r="H3563" s="193" t="s">
        <v>3094</v>
      </c>
      <c r="I3563" s="193"/>
      <c r="J3563" s="1"/>
      <c r="K3563" s="1"/>
      <c r="L3563" s="1"/>
      <c r="M3563" s="1"/>
    </row>
    <row r="3564" spans="1:13" ht="15.75" customHeight="1" x14ac:dyDescent="0.2">
      <c r="A3564" s="193"/>
      <c r="B3564" s="196"/>
      <c r="C3564" s="193" t="s">
        <v>3148</v>
      </c>
      <c r="D3564" s="193">
        <v>1</v>
      </c>
      <c r="E3564" s="193"/>
      <c r="F3564" s="193"/>
      <c r="G3564" s="193"/>
      <c r="H3564" s="193"/>
      <c r="I3564" s="193"/>
      <c r="J3564" s="1"/>
      <c r="K3564" s="1"/>
      <c r="L3564" s="1"/>
      <c r="M3564" s="1"/>
    </row>
    <row r="3565" spans="1:13" ht="15.75" customHeight="1" x14ac:dyDescent="0.2">
      <c r="A3565" s="193" t="s">
        <v>3094</v>
      </c>
      <c r="B3565" s="196"/>
      <c r="C3565" s="193" t="s">
        <v>3099</v>
      </c>
      <c r="D3565" s="193">
        <v>1</v>
      </c>
      <c r="E3565" s="193"/>
      <c r="F3565" s="193"/>
      <c r="G3565" s="193"/>
      <c r="H3565" s="193" t="s">
        <v>3094</v>
      </c>
      <c r="I3565" s="193"/>
      <c r="J3565" s="1"/>
      <c r="K3565" s="1"/>
      <c r="L3565" s="1"/>
      <c r="M3565" s="1"/>
    </row>
    <row r="3566" spans="1:13" ht="15.75" customHeight="1" x14ac:dyDescent="0.2">
      <c r="A3566" s="193" t="s">
        <v>3094</v>
      </c>
      <c r="B3566" s="196"/>
      <c r="C3566" s="193" t="s">
        <v>3100</v>
      </c>
      <c r="D3566" s="193">
        <v>1</v>
      </c>
      <c r="E3566" s="193"/>
      <c r="F3566" s="193"/>
      <c r="G3566" s="193"/>
      <c r="H3566" s="193" t="s">
        <v>3094</v>
      </c>
      <c r="I3566" s="193"/>
      <c r="J3566" s="1"/>
      <c r="K3566" s="1"/>
      <c r="L3566" s="1"/>
      <c r="M3566" s="1"/>
    </row>
    <row r="3567" spans="1:13" ht="15.75" customHeight="1" x14ac:dyDescent="0.2">
      <c r="A3567" s="193" t="s">
        <v>3094</v>
      </c>
      <c r="B3567" s="196"/>
      <c r="C3567" s="193" t="s">
        <v>3104</v>
      </c>
      <c r="D3567" s="193"/>
      <c r="E3567" s="193">
        <v>5</v>
      </c>
      <c r="F3567" s="193"/>
      <c r="G3567" s="193"/>
      <c r="H3567" s="193" t="s">
        <v>3094</v>
      </c>
      <c r="I3567" s="193"/>
      <c r="J3567" s="1"/>
      <c r="K3567" s="1"/>
      <c r="L3567" s="1"/>
      <c r="M3567" s="1"/>
    </row>
    <row r="3568" spans="1:13" ht="15.75" customHeight="1" x14ac:dyDescent="0.2">
      <c r="A3568" s="193"/>
      <c r="B3568" s="196"/>
      <c r="C3568" s="193" t="s">
        <v>4013</v>
      </c>
      <c r="D3568" s="193"/>
      <c r="E3568" s="193">
        <v>5</v>
      </c>
      <c r="F3568" s="193"/>
      <c r="G3568" s="193"/>
      <c r="H3568" s="193"/>
      <c r="I3568" s="193"/>
      <c r="J3568" s="1"/>
      <c r="K3568" s="1"/>
      <c r="L3568" s="1"/>
      <c r="M3568" s="1"/>
    </row>
    <row r="3569" spans="1:13" ht="15.75" customHeight="1" x14ac:dyDescent="0.2">
      <c r="A3569" s="193"/>
      <c r="B3569" s="196"/>
      <c r="C3569" s="193" t="s">
        <v>4011</v>
      </c>
      <c r="D3569" s="193">
        <v>0.2</v>
      </c>
      <c r="E3569" s="193"/>
      <c r="F3569" s="193"/>
      <c r="G3569" s="193"/>
      <c r="H3569" s="193"/>
      <c r="I3569" s="193"/>
      <c r="J3569" s="1"/>
      <c r="K3569" s="1"/>
      <c r="L3569" s="1"/>
      <c r="M3569" s="1"/>
    </row>
    <row r="3570" spans="1:13" ht="15.75" customHeight="1" x14ac:dyDescent="0.2">
      <c r="A3570" s="193"/>
      <c r="B3570" s="196"/>
      <c r="C3570" s="193" t="s">
        <v>4042</v>
      </c>
      <c r="D3570" s="193">
        <v>1</v>
      </c>
      <c r="E3570" s="193"/>
      <c r="F3570" s="193"/>
      <c r="G3570" s="193"/>
      <c r="H3570" s="193"/>
      <c r="I3570" s="193"/>
      <c r="J3570" s="1"/>
      <c r="K3570" s="1"/>
      <c r="L3570" s="1"/>
      <c r="M3570" s="1"/>
    </row>
    <row r="3571" spans="1:13" ht="15.75" customHeight="1" x14ac:dyDescent="0.2">
      <c r="A3571" s="193" t="s">
        <v>3094</v>
      </c>
      <c r="B3571" s="196"/>
      <c r="C3571" s="193" t="s">
        <v>4012</v>
      </c>
      <c r="D3571" s="193">
        <f>SUM(D3563:D3566)</f>
        <v>3.2</v>
      </c>
      <c r="E3571" s="193"/>
      <c r="F3571" s="193"/>
      <c r="G3571" s="193"/>
      <c r="H3571" s="193" t="s">
        <v>3094</v>
      </c>
      <c r="I3571" s="193"/>
      <c r="J3571" s="1"/>
      <c r="K3571" s="1"/>
      <c r="L3571" s="1"/>
      <c r="M3571" s="1"/>
    </row>
    <row r="3572" spans="1:13" ht="15.75" customHeight="1" x14ac:dyDescent="0.2">
      <c r="A3572" s="193">
        <f>+A3558+1</f>
        <v>55197</v>
      </c>
      <c r="B3572" s="194" t="str">
        <f>VLOOKUP($A3572,'P-Partidas-MT'!$A:$C,2,0)</f>
        <v>Armado P2-C</v>
      </c>
      <c r="C3572" s="195"/>
      <c r="D3572" s="195"/>
      <c r="E3572" s="195"/>
      <c r="F3572" s="195"/>
      <c r="G3572" s="195"/>
      <c r="H3572" s="195" t="s">
        <v>72</v>
      </c>
      <c r="I3572" s="195">
        <f>VLOOKUP(A3572,'P-Partidas-MT'!$A$72:$AE$804,31,0)</f>
        <v>4</v>
      </c>
      <c r="J3572" s="1"/>
      <c r="K3572" s="1"/>
      <c r="L3572" s="1"/>
      <c r="M3572" s="1"/>
    </row>
    <row r="3573" spans="1:13" ht="15.75" customHeight="1" x14ac:dyDescent="0.2">
      <c r="A3573" s="193" t="s">
        <v>3094</v>
      </c>
      <c r="B3573" s="196"/>
      <c r="C3573" s="193" t="s">
        <v>4048</v>
      </c>
      <c r="D3573" s="193"/>
      <c r="E3573" s="193">
        <v>0.04</v>
      </c>
      <c r="F3573" s="193"/>
      <c r="G3573" s="193"/>
      <c r="H3573" s="193" t="s">
        <v>3094</v>
      </c>
      <c r="I3573" s="193"/>
      <c r="J3573" s="1"/>
      <c r="K3573" s="1"/>
      <c r="L3573" s="1"/>
      <c r="M3573" s="1"/>
    </row>
    <row r="3574" spans="1:13" ht="15.75" customHeight="1" x14ac:dyDescent="0.2">
      <c r="A3574" s="193" t="s">
        <v>3094</v>
      </c>
      <c r="B3574" s="196"/>
      <c r="C3574" s="193" t="s">
        <v>3160</v>
      </c>
      <c r="D3574" s="193"/>
      <c r="E3574" s="193">
        <v>2E-3</v>
      </c>
      <c r="F3574" s="193"/>
      <c r="G3574" s="193"/>
      <c r="H3574" s="193" t="s">
        <v>3094</v>
      </c>
      <c r="I3574" s="193"/>
      <c r="J3574" s="1"/>
      <c r="K3574" s="1"/>
      <c r="L3574" s="1"/>
      <c r="M3574" s="1"/>
    </row>
    <row r="3575" spans="1:13" ht="15.75" customHeight="1" x14ac:dyDescent="0.2">
      <c r="A3575" s="193"/>
      <c r="B3575" s="196"/>
      <c r="C3575" s="193" t="s">
        <v>4055</v>
      </c>
      <c r="D3575" s="193"/>
      <c r="E3575" s="193">
        <v>1E-3</v>
      </c>
      <c r="F3575" s="193"/>
      <c r="G3575" s="193"/>
      <c r="H3575" s="193"/>
      <c r="I3575" s="193"/>
      <c r="J3575" s="1"/>
      <c r="K3575" s="1"/>
      <c r="L3575" s="1"/>
      <c r="M3575" s="1"/>
    </row>
    <row r="3576" spans="1:13" ht="15.75" customHeight="1" x14ac:dyDescent="0.2">
      <c r="A3576" s="193"/>
      <c r="B3576" s="196"/>
      <c r="C3576" s="193" t="s">
        <v>4047</v>
      </c>
      <c r="D3576" s="193"/>
      <c r="E3576" s="193">
        <v>4.7E-2</v>
      </c>
      <c r="F3576" s="193"/>
      <c r="G3576" s="193"/>
      <c r="H3576" s="193"/>
      <c r="I3576" s="193"/>
      <c r="J3576" s="1"/>
      <c r="K3576" s="1"/>
      <c r="L3576" s="1"/>
      <c r="M3576" s="1"/>
    </row>
    <row r="3577" spans="1:13" ht="15.75" customHeight="1" x14ac:dyDescent="0.2">
      <c r="A3577" s="193" t="s">
        <v>3094</v>
      </c>
      <c r="B3577" s="196"/>
      <c r="C3577" s="193" t="s">
        <v>3147</v>
      </c>
      <c r="D3577" s="193">
        <v>0.2</v>
      </c>
      <c r="E3577" s="193"/>
      <c r="F3577" s="193"/>
      <c r="G3577" s="193"/>
      <c r="H3577" s="193" t="s">
        <v>3094</v>
      </c>
      <c r="I3577" s="193"/>
      <c r="J3577" s="1"/>
      <c r="K3577" s="1"/>
      <c r="L3577" s="1"/>
      <c r="M3577" s="1"/>
    </row>
    <row r="3578" spans="1:13" ht="15.75" customHeight="1" x14ac:dyDescent="0.2">
      <c r="A3578" s="193"/>
      <c r="B3578" s="196"/>
      <c r="C3578" s="193" t="s">
        <v>3148</v>
      </c>
      <c r="D3578" s="193">
        <v>1</v>
      </c>
      <c r="E3578" s="193"/>
      <c r="F3578" s="193"/>
      <c r="G3578" s="193"/>
      <c r="H3578" s="193"/>
      <c r="I3578" s="193"/>
      <c r="J3578" s="1"/>
      <c r="K3578" s="1"/>
      <c r="L3578" s="1"/>
      <c r="M3578" s="1"/>
    </row>
    <row r="3579" spans="1:13" ht="15.75" customHeight="1" x14ac:dyDescent="0.2">
      <c r="A3579" s="193" t="s">
        <v>3094</v>
      </c>
      <c r="B3579" s="196"/>
      <c r="C3579" s="193" t="s">
        <v>3099</v>
      </c>
      <c r="D3579" s="193">
        <v>1</v>
      </c>
      <c r="E3579" s="193"/>
      <c r="F3579" s="193"/>
      <c r="G3579" s="193"/>
      <c r="H3579" s="193" t="s">
        <v>3094</v>
      </c>
      <c r="I3579" s="193"/>
      <c r="J3579" s="1"/>
      <c r="K3579" s="1"/>
      <c r="L3579" s="1"/>
      <c r="M3579" s="1"/>
    </row>
    <row r="3580" spans="1:13" ht="15.75" customHeight="1" x14ac:dyDescent="0.2">
      <c r="A3580" s="193" t="s">
        <v>3094</v>
      </c>
      <c r="B3580" s="196"/>
      <c r="C3580" s="193" t="s">
        <v>3100</v>
      </c>
      <c r="D3580" s="193">
        <v>1</v>
      </c>
      <c r="E3580" s="193"/>
      <c r="F3580" s="193"/>
      <c r="G3580" s="193"/>
      <c r="H3580" s="193" t="s">
        <v>3094</v>
      </c>
      <c r="I3580" s="193"/>
      <c r="J3580" s="1"/>
      <c r="K3580" s="1"/>
      <c r="L3580" s="1"/>
      <c r="M3580" s="1"/>
    </row>
    <row r="3581" spans="1:13" ht="15.75" customHeight="1" x14ac:dyDescent="0.2">
      <c r="A3581" s="193" t="s">
        <v>3094</v>
      </c>
      <c r="B3581" s="196"/>
      <c r="C3581" s="193" t="s">
        <v>3104</v>
      </c>
      <c r="D3581" s="193"/>
      <c r="E3581" s="193">
        <v>5</v>
      </c>
      <c r="F3581" s="193"/>
      <c r="G3581" s="193"/>
      <c r="H3581" s="193" t="s">
        <v>3094</v>
      </c>
      <c r="I3581" s="193"/>
      <c r="J3581" s="1"/>
      <c r="K3581" s="1"/>
      <c r="L3581" s="1"/>
      <c r="M3581" s="1"/>
    </row>
    <row r="3582" spans="1:13" ht="15.75" customHeight="1" x14ac:dyDescent="0.2">
      <c r="A3582" s="193"/>
      <c r="B3582" s="196"/>
      <c r="C3582" s="193" t="s">
        <v>4013</v>
      </c>
      <c r="D3582" s="193"/>
      <c r="E3582" s="193">
        <v>5</v>
      </c>
      <c r="F3582" s="193"/>
      <c r="G3582" s="193"/>
      <c r="H3582" s="193"/>
      <c r="I3582" s="193"/>
      <c r="J3582" s="1"/>
      <c r="K3582" s="1"/>
      <c r="L3582" s="1"/>
      <c r="M3582" s="1"/>
    </row>
    <row r="3583" spans="1:13" ht="15.75" customHeight="1" x14ac:dyDescent="0.2">
      <c r="A3583" s="193"/>
      <c r="B3583" s="196"/>
      <c r="C3583" s="193" t="s">
        <v>4011</v>
      </c>
      <c r="D3583" s="193">
        <v>0.2</v>
      </c>
      <c r="E3583" s="193"/>
      <c r="F3583" s="193"/>
      <c r="G3583" s="193"/>
      <c r="H3583" s="193"/>
      <c r="I3583" s="193"/>
      <c r="J3583" s="1"/>
      <c r="K3583" s="1"/>
      <c r="L3583" s="1"/>
      <c r="M3583" s="1"/>
    </row>
    <row r="3584" spans="1:13" ht="15.75" customHeight="1" x14ac:dyDescent="0.2">
      <c r="A3584" s="193"/>
      <c r="B3584" s="196"/>
      <c r="C3584" s="193" t="s">
        <v>4042</v>
      </c>
      <c r="D3584" s="193">
        <v>1</v>
      </c>
      <c r="E3584" s="193"/>
      <c r="F3584" s="193"/>
      <c r="G3584" s="193"/>
      <c r="H3584" s="193"/>
      <c r="I3584" s="193"/>
      <c r="J3584" s="1"/>
      <c r="K3584" s="1"/>
      <c r="L3584" s="1"/>
      <c r="M3584" s="1"/>
    </row>
    <row r="3585" spans="1:13" ht="15.75" customHeight="1" x14ac:dyDescent="0.2">
      <c r="A3585" s="193" t="s">
        <v>3094</v>
      </c>
      <c r="B3585" s="196"/>
      <c r="C3585" s="193" t="s">
        <v>4012</v>
      </c>
      <c r="D3585" s="193">
        <f>SUM(D3577:D3580)</f>
        <v>3.2</v>
      </c>
      <c r="E3585" s="193"/>
      <c r="F3585" s="193"/>
      <c r="G3585" s="193"/>
      <c r="H3585" s="193" t="s">
        <v>3094</v>
      </c>
      <c r="I3585" s="193"/>
      <c r="J3585" s="1"/>
      <c r="K3585" s="1"/>
      <c r="L3585" s="1"/>
      <c r="M3585" s="1"/>
    </row>
    <row r="3586" spans="1:13" ht="15.75" customHeight="1" x14ac:dyDescent="0.2">
      <c r="A3586" s="193">
        <f>+A3572+1</f>
        <v>55198</v>
      </c>
      <c r="B3586" s="194" t="str">
        <f>VLOOKUP($A3586,'P-Partidas-MT'!$A:$C,2,0)</f>
        <v>Armado P3</v>
      </c>
      <c r="C3586" s="195"/>
      <c r="D3586" s="195"/>
      <c r="E3586" s="195"/>
      <c r="F3586" s="195"/>
      <c r="G3586" s="195"/>
      <c r="H3586" s="195" t="s">
        <v>72</v>
      </c>
      <c r="I3586" s="195">
        <f>VLOOKUP(A3586,'P-Partidas-MT'!$A$72:$AE$804,31,0)</f>
        <v>5.5</v>
      </c>
      <c r="J3586" s="1"/>
      <c r="K3586" s="1"/>
      <c r="L3586" s="1"/>
      <c r="M3586" s="1"/>
    </row>
    <row r="3587" spans="1:13" ht="15.75" customHeight="1" x14ac:dyDescent="0.2">
      <c r="A3587" s="193" t="s">
        <v>3094</v>
      </c>
      <c r="B3587" s="196"/>
      <c r="C3587" s="193" t="s">
        <v>4048</v>
      </c>
      <c r="D3587" s="193"/>
      <c r="E3587" s="193">
        <v>0.04</v>
      </c>
      <c r="F3587" s="193"/>
      <c r="G3587" s="193"/>
      <c r="H3587" s="193" t="s">
        <v>3094</v>
      </c>
      <c r="I3587" s="193"/>
      <c r="J3587" s="1"/>
      <c r="K3587" s="1"/>
      <c r="L3587" s="1"/>
      <c r="M3587" s="1"/>
    </row>
    <row r="3588" spans="1:13" ht="15.75" customHeight="1" x14ac:dyDescent="0.2">
      <c r="A3588" s="193" t="s">
        <v>3094</v>
      </c>
      <c r="B3588" s="196"/>
      <c r="C3588" s="193" t="s">
        <v>3160</v>
      </c>
      <c r="D3588" s="193"/>
      <c r="E3588" s="193">
        <v>2E-3</v>
      </c>
      <c r="F3588" s="193"/>
      <c r="G3588" s="193"/>
      <c r="H3588" s="193" t="s">
        <v>3094</v>
      </c>
      <c r="I3588" s="193"/>
      <c r="J3588" s="1"/>
      <c r="K3588" s="1"/>
      <c r="L3588" s="1"/>
      <c r="M3588" s="1"/>
    </row>
    <row r="3589" spans="1:13" ht="15.75" customHeight="1" x14ac:dyDescent="0.2">
      <c r="A3589" s="193"/>
      <c r="B3589" s="196"/>
      <c r="C3589" s="193" t="s">
        <v>4055</v>
      </c>
      <c r="D3589" s="193"/>
      <c r="E3589" s="193">
        <v>1E-3</v>
      </c>
      <c r="F3589" s="193"/>
      <c r="G3589" s="193"/>
      <c r="H3589" s="193"/>
      <c r="I3589" s="193"/>
      <c r="J3589" s="1"/>
      <c r="K3589" s="1"/>
      <c r="L3589" s="1"/>
      <c r="M3589" s="1"/>
    </row>
    <row r="3590" spans="1:13" ht="15.75" customHeight="1" x14ac:dyDescent="0.2">
      <c r="A3590" s="193"/>
      <c r="B3590" s="196"/>
      <c r="C3590" s="193" t="s">
        <v>4047</v>
      </c>
      <c r="D3590" s="193"/>
      <c r="E3590" s="193">
        <v>4.7E-2</v>
      </c>
      <c r="F3590" s="193"/>
      <c r="G3590" s="193"/>
      <c r="H3590" s="193"/>
      <c r="I3590" s="193"/>
      <c r="J3590" s="1"/>
      <c r="K3590" s="1"/>
      <c r="L3590" s="1"/>
      <c r="M3590" s="1"/>
    </row>
    <row r="3591" spans="1:13" ht="15.75" customHeight="1" x14ac:dyDescent="0.2">
      <c r="A3591" s="193" t="s">
        <v>3094</v>
      </c>
      <c r="B3591" s="196"/>
      <c r="C3591" s="193" t="s">
        <v>3147</v>
      </c>
      <c r="D3591" s="193">
        <v>0.2</v>
      </c>
      <c r="E3591" s="193"/>
      <c r="F3591" s="193"/>
      <c r="G3591" s="193"/>
      <c r="H3591" s="193" t="s">
        <v>3094</v>
      </c>
      <c r="I3591" s="193"/>
      <c r="J3591" s="1"/>
      <c r="K3591" s="1"/>
      <c r="L3591" s="1"/>
      <c r="M3591" s="1"/>
    </row>
    <row r="3592" spans="1:13" ht="15.75" customHeight="1" x14ac:dyDescent="0.2">
      <c r="A3592" s="193"/>
      <c r="B3592" s="196"/>
      <c r="C3592" s="193" t="s">
        <v>3148</v>
      </c>
      <c r="D3592" s="193">
        <v>1</v>
      </c>
      <c r="E3592" s="193"/>
      <c r="F3592" s="193"/>
      <c r="G3592" s="193"/>
      <c r="H3592" s="193"/>
      <c r="I3592" s="193"/>
      <c r="J3592" s="1"/>
      <c r="K3592" s="1"/>
      <c r="L3592" s="1"/>
      <c r="M3592" s="1"/>
    </row>
    <row r="3593" spans="1:13" ht="15.75" customHeight="1" x14ac:dyDescent="0.2">
      <c r="A3593" s="193" t="s">
        <v>3094</v>
      </c>
      <c r="B3593" s="196"/>
      <c r="C3593" s="193" t="s">
        <v>3099</v>
      </c>
      <c r="D3593" s="193">
        <v>1</v>
      </c>
      <c r="E3593" s="193"/>
      <c r="F3593" s="193"/>
      <c r="G3593" s="193"/>
      <c r="H3593" s="193" t="s">
        <v>3094</v>
      </c>
      <c r="I3593" s="193"/>
      <c r="J3593" s="1"/>
      <c r="K3593" s="1"/>
      <c r="L3593" s="1"/>
      <c r="M3593" s="1"/>
    </row>
    <row r="3594" spans="1:13" ht="15.75" customHeight="1" x14ac:dyDescent="0.2">
      <c r="A3594" s="193" t="s">
        <v>3094</v>
      </c>
      <c r="B3594" s="196"/>
      <c r="C3594" s="193" t="s">
        <v>3100</v>
      </c>
      <c r="D3594" s="193">
        <v>1</v>
      </c>
      <c r="E3594" s="193"/>
      <c r="F3594" s="193"/>
      <c r="G3594" s="193"/>
      <c r="H3594" s="193" t="s">
        <v>3094</v>
      </c>
      <c r="I3594" s="193"/>
      <c r="J3594" s="1"/>
      <c r="K3594" s="1"/>
      <c r="L3594" s="1"/>
      <c r="M3594" s="1"/>
    </row>
    <row r="3595" spans="1:13" ht="15.75" customHeight="1" x14ac:dyDescent="0.2">
      <c r="A3595" s="193" t="s">
        <v>3094</v>
      </c>
      <c r="B3595" s="196"/>
      <c r="C3595" s="193" t="s">
        <v>3104</v>
      </c>
      <c r="D3595" s="193"/>
      <c r="E3595" s="193">
        <v>5</v>
      </c>
      <c r="F3595" s="193"/>
      <c r="G3595" s="193"/>
      <c r="H3595" s="193" t="s">
        <v>3094</v>
      </c>
      <c r="I3595" s="193"/>
      <c r="J3595" s="1"/>
      <c r="K3595" s="1"/>
      <c r="L3595" s="1"/>
      <c r="M3595" s="1"/>
    </row>
    <row r="3596" spans="1:13" ht="15.75" customHeight="1" x14ac:dyDescent="0.2">
      <c r="A3596" s="193"/>
      <c r="B3596" s="196"/>
      <c r="C3596" s="193" t="s">
        <v>4013</v>
      </c>
      <c r="D3596" s="193"/>
      <c r="E3596" s="193">
        <v>5</v>
      </c>
      <c r="F3596" s="193"/>
      <c r="G3596" s="193"/>
      <c r="H3596" s="193"/>
      <c r="I3596" s="193"/>
      <c r="J3596" s="1"/>
      <c r="K3596" s="1"/>
      <c r="L3596" s="1"/>
      <c r="M3596" s="1"/>
    </row>
    <row r="3597" spans="1:13" ht="15.75" customHeight="1" x14ac:dyDescent="0.2">
      <c r="A3597" s="193"/>
      <c r="B3597" s="196"/>
      <c r="C3597" s="193" t="s">
        <v>4011</v>
      </c>
      <c r="D3597" s="193">
        <v>0.2</v>
      </c>
      <c r="E3597" s="193"/>
      <c r="F3597" s="193"/>
      <c r="G3597" s="193"/>
      <c r="H3597" s="193"/>
      <c r="I3597" s="193"/>
      <c r="J3597" s="1"/>
      <c r="K3597" s="1"/>
      <c r="L3597" s="1"/>
      <c r="M3597" s="1"/>
    </row>
    <row r="3598" spans="1:13" ht="15.75" customHeight="1" x14ac:dyDescent="0.2">
      <c r="A3598" s="193"/>
      <c r="B3598" s="196"/>
      <c r="C3598" s="193" t="s">
        <v>4042</v>
      </c>
      <c r="D3598" s="193">
        <v>1</v>
      </c>
      <c r="E3598" s="193"/>
      <c r="F3598" s="193"/>
      <c r="G3598" s="193"/>
      <c r="H3598" s="193"/>
      <c r="I3598" s="193"/>
      <c r="J3598" s="1"/>
      <c r="K3598" s="1"/>
      <c r="L3598" s="1"/>
      <c r="M3598" s="1"/>
    </row>
    <row r="3599" spans="1:13" ht="15.75" customHeight="1" x14ac:dyDescent="0.2">
      <c r="A3599" s="193" t="s">
        <v>3094</v>
      </c>
      <c r="B3599" s="196"/>
      <c r="C3599" s="193" t="s">
        <v>4012</v>
      </c>
      <c r="D3599" s="193">
        <f>SUM(D3591:D3594)</f>
        <v>3.2</v>
      </c>
      <c r="E3599" s="193"/>
      <c r="F3599" s="193"/>
      <c r="G3599" s="193"/>
      <c r="H3599" s="193" t="s">
        <v>3094</v>
      </c>
      <c r="I3599" s="193"/>
      <c r="J3599" s="1"/>
      <c r="K3599" s="1"/>
      <c r="L3599" s="1"/>
      <c r="M3599" s="1"/>
    </row>
    <row r="3600" spans="1:13" ht="15.75" customHeight="1" x14ac:dyDescent="0.2">
      <c r="A3600" s="193">
        <f>+A3586+1</f>
        <v>55199</v>
      </c>
      <c r="B3600" s="194" t="str">
        <f>VLOOKUP($A3600,'P-Partidas-MT'!$A:$C,2,0)</f>
        <v>Armado P4</v>
      </c>
      <c r="C3600" s="195"/>
      <c r="D3600" s="195"/>
      <c r="E3600" s="195"/>
      <c r="F3600" s="195"/>
      <c r="G3600" s="195"/>
      <c r="H3600" s="195" t="s">
        <v>72</v>
      </c>
      <c r="I3600" s="195">
        <f>VLOOKUP(A3600,'P-Partidas-MT'!$A$72:$AE$804,31,0)</f>
        <v>5.4</v>
      </c>
      <c r="J3600" s="1"/>
      <c r="K3600" s="1"/>
      <c r="L3600" s="1"/>
      <c r="M3600" s="1"/>
    </row>
    <row r="3601" spans="1:13" ht="15.75" customHeight="1" x14ac:dyDescent="0.2">
      <c r="A3601" s="193" t="s">
        <v>3094</v>
      </c>
      <c r="B3601" s="196"/>
      <c r="C3601" s="193" t="s">
        <v>4048</v>
      </c>
      <c r="D3601" s="193"/>
      <c r="E3601" s="193">
        <v>0.04</v>
      </c>
      <c r="F3601" s="193"/>
      <c r="G3601" s="193"/>
      <c r="H3601" s="193" t="s">
        <v>3094</v>
      </c>
      <c r="I3601" s="193"/>
      <c r="J3601" s="1"/>
      <c r="K3601" s="1"/>
      <c r="L3601" s="1"/>
      <c r="M3601" s="1"/>
    </row>
    <row r="3602" spans="1:13" ht="15.75" customHeight="1" x14ac:dyDescent="0.2">
      <c r="A3602" s="193" t="s">
        <v>3094</v>
      </c>
      <c r="B3602" s="196"/>
      <c r="C3602" s="193" t="s">
        <v>3160</v>
      </c>
      <c r="D3602" s="193"/>
      <c r="E3602" s="193">
        <v>2E-3</v>
      </c>
      <c r="F3602" s="193"/>
      <c r="G3602" s="193"/>
      <c r="H3602" s="193" t="s">
        <v>3094</v>
      </c>
      <c r="I3602" s="193"/>
      <c r="J3602" s="1"/>
      <c r="K3602" s="1"/>
      <c r="L3602" s="1"/>
      <c r="M3602" s="1"/>
    </row>
    <row r="3603" spans="1:13" ht="15.75" customHeight="1" x14ac:dyDescent="0.2">
      <c r="A3603" s="193"/>
      <c r="B3603" s="196"/>
      <c r="C3603" s="193" t="s">
        <v>4055</v>
      </c>
      <c r="D3603" s="193"/>
      <c r="E3603" s="193">
        <v>1E-3</v>
      </c>
      <c r="F3603" s="193"/>
      <c r="G3603" s="193"/>
      <c r="H3603" s="193"/>
      <c r="I3603" s="193"/>
      <c r="J3603" s="1"/>
      <c r="K3603" s="1"/>
      <c r="L3603" s="1"/>
      <c r="M3603" s="1"/>
    </row>
    <row r="3604" spans="1:13" ht="15.75" customHeight="1" x14ac:dyDescent="0.2">
      <c r="A3604" s="193"/>
      <c r="B3604" s="196"/>
      <c r="C3604" s="193" t="s">
        <v>4047</v>
      </c>
      <c r="D3604" s="193"/>
      <c r="E3604" s="193">
        <v>4.7E-2</v>
      </c>
      <c r="F3604" s="193"/>
      <c r="G3604" s="193"/>
      <c r="H3604" s="193"/>
      <c r="I3604" s="193"/>
      <c r="J3604" s="1"/>
      <c r="K3604" s="1"/>
      <c r="L3604" s="1"/>
      <c r="M3604" s="1"/>
    </row>
    <row r="3605" spans="1:13" ht="15.75" customHeight="1" x14ac:dyDescent="0.2">
      <c r="A3605" s="193" t="s">
        <v>3094</v>
      </c>
      <c r="B3605" s="196"/>
      <c r="C3605" s="193" t="s">
        <v>3147</v>
      </c>
      <c r="D3605" s="193">
        <v>0.2</v>
      </c>
      <c r="E3605" s="193"/>
      <c r="F3605" s="193"/>
      <c r="G3605" s="193"/>
      <c r="H3605" s="193" t="s">
        <v>3094</v>
      </c>
      <c r="I3605" s="193"/>
      <c r="J3605" s="1"/>
      <c r="K3605" s="1"/>
      <c r="L3605" s="1"/>
      <c r="M3605" s="1"/>
    </row>
    <row r="3606" spans="1:13" ht="15.75" customHeight="1" x14ac:dyDescent="0.2">
      <c r="A3606" s="193"/>
      <c r="B3606" s="196"/>
      <c r="C3606" s="193" t="s">
        <v>3148</v>
      </c>
      <c r="D3606" s="193">
        <v>1</v>
      </c>
      <c r="E3606" s="193"/>
      <c r="F3606" s="193"/>
      <c r="G3606" s="193"/>
      <c r="H3606" s="193"/>
      <c r="I3606" s="193"/>
      <c r="J3606" s="1"/>
      <c r="K3606" s="1"/>
      <c r="L3606" s="1"/>
      <c r="M3606" s="1"/>
    </row>
    <row r="3607" spans="1:13" ht="15.75" customHeight="1" x14ac:dyDescent="0.2">
      <c r="A3607" s="193" t="s">
        <v>3094</v>
      </c>
      <c r="B3607" s="196"/>
      <c r="C3607" s="193" t="s">
        <v>3099</v>
      </c>
      <c r="D3607" s="193">
        <v>1</v>
      </c>
      <c r="E3607" s="193"/>
      <c r="F3607" s="193"/>
      <c r="G3607" s="193"/>
      <c r="H3607" s="193" t="s">
        <v>3094</v>
      </c>
      <c r="I3607" s="193"/>
      <c r="J3607" s="1"/>
      <c r="K3607" s="1"/>
      <c r="L3607" s="1"/>
      <c r="M3607" s="1"/>
    </row>
    <row r="3608" spans="1:13" ht="15.75" customHeight="1" x14ac:dyDescent="0.2">
      <c r="A3608" s="193" t="s">
        <v>3094</v>
      </c>
      <c r="B3608" s="196"/>
      <c r="C3608" s="193" t="s">
        <v>3100</v>
      </c>
      <c r="D3608" s="193">
        <v>1</v>
      </c>
      <c r="E3608" s="193"/>
      <c r="F3608" s="193"/>
      <c r="G3608" s="193"/>
      <c r="H3608" s="193" t="s">
        <v>3094</v>
      </c>
      <c r="I3608" s="193"/>
      <c r="J3608" s="1"/>
      <c r="K3608" s="1"/>
      <c r="L3608" s="1"/>
      <c r="M3608" s="1"/>
    </row>
    <row r="3609" spans="1:13" ht="15.75" customHeight="1" x14ac:dyDescent="0.2">
      <c r="A3609" s="193" t="s">
        <v>3094</v>
      </c>
      <c r="B3609" s="196"/>
      <c r="C3609" s="193" t="s">
        <v>3104</v>
      </c>
      <c r="D3609" s="193"/>
      <c r="E3609" s="193">
        <v>5</v>
      </c>
      <c r="F3609" s="193"/>
      <c r="G3609" s="193"/>
      <c r="H3609" s="193" t="s">
        <v>3094</v>
      </c>
      <c r="I3609" s="193"/>
      <c r="J3609" s="1"/>
      <c r="K3609" s="1"/>
      <c r="L3609" s="1"/>
      <c r="M3609" s="1"/>
    </row>
    <row r="3610" spans="1:13" ht="15.75" customHeight="1" x14ac:dyDescent="0.2">
      <c r="A3610" s="193"/>
      <c r="B3610" s="196"/>
      <c r="C3610" s="193" t="s">
        <v>4013</v>
      </c>
      <c r="D3610" s="193"/>
      <c r="E3610" s="193">
        <v>5</v>
      </c>
      <c r="F3610" s="193"/>
      <c r="G3610" s="193"/>
      <c r="H3610" s="193"/>
      <c r="I3610" s="193"/>
      <c r="J3610" s="1"/>
      <c r="K3610" s="1"/>
      <c r="L3610" s="1"/>
      <c r="M3610" s="1"/>
    </row>
    <row r="3611" spans="1:13" ht="15.75" customHeight="1" x14ac:dyDescent="0.2">
      <c r="A3611" s="193"/>
      <c r="B3611" s="196"/>
      <c r="C3611" s="193" t="s">
        <v>4011</v>
      </c>
      <c r="D3611" s="193">
        <v>0.2</v>
      </c>
      <c r="E3611" s="193"/>
      <c r="F3611" s="193"/>
      <c r="G3611" s="193"/>
      <c r="H3611" s="193"/>
      <c r="I3611" s="193"/>
      <c r="J3611" s="1"/>
      <c r="K3611" s="1"/>
      <c r="L3611" s="1"/>
      <c r="M3611" s="1"/>
    </row>
    <row r="3612" spans="1:13" ht="15.75" customHeight="1" x14ac:dyDescent="0.2">
      <c r="A3612" s="193"/>
      <c r="B3612" s="196"/>
      <c r="C3612" s="193" t="s">
        <v>4042</v>
      </c>
      <c r="D3612" s="193">
        <v>1</v>
      </c>
      <c r="E3612" s="193"/>
      <c r="F3612" s="193"/>
      <c r="G3612" s="193"/>
      <c r="H3612" s="193"/>
      <c r="I3612" s="193"/>
      <c r="J3612" s="1"/>
      <c r="K3612" s="1"/>
      <c r="L3612" s="1"/>
      <c r="M3612" s="1"/>
    </row>
    <row r="3613" spans="1:13" ht="15.75" customHeight="1" x14ac:dyDescent="0.2">
      <c r="A3613" s="193" t="s">
        <v>3094</v>
      </c>
      <c r="B3613" s="196"/>
      <c r="C3613" s="193" t="s">
        <v>4012</v>
      </c>
      <c r="D3613" s="193">
        <f>SUM(D3605:D3608)</f>
        <v>3.2</v>
      </c>
      <c r="E3613" s="193"/>
      <c r="F3613" s="193"/>
      <c r="G3613" s="193"/>
      <c r="H3613" s="193" t="s">
        <v>3094</v>
      </c>
      <c r="I3613" s="193"/>
      <c r="J3613" s="1"/>
      <c r="K3613" s="1"/>
      <c r="L3613" s="1"/>
      <c r="M3613" s="1"/>
    </row>
    <row r="3614" spans="1:13" ht="16.5" customHeight="1" x14ac:dyDescent="0.2">
      <c r="A3614" s="193">
        <f>+A3600+1</f>
        <v>55200</v>
      </c>
      <c r="B3614" s="194" t="str">
        <f>VLOOKUP($A3614,'P-Partidas-MT'!$A:$C,2,0)</f>
        <v>Armado P5</v>
      </c>
      <c r="C3614" s="195"/>
      <c r="D3614" s="195"/>
      <c r="E3614" s="195"/>
      <c r="F3614" s="195"/>
      <c r="G3614" s="195"/>
      <c r="H3614" s="195" t="s">
        <v>72</v>
      </c>
      <c r="I3614" s="195">
        <f>VLOOKUP(A3614,'P-Partidas-MT'!$A$72:$AE$804,31,0)</f>
        <v>5.7</v>
      </c>
      <c r="J3614" s="1"/>
      <c r="K3614" s="1"/>
      <c r="L3614" s="1"/>
      <c r="M3614" s="1"/>
    </row>
    <row r="3615" spans="1:13" ht="16.5" customHeight="1" x14ac:dyDescent="0.2">
      <c r="A3615" s="193" t="s">
        <v>3094</v>
      </c>
      <c r="B3615" s="196"/>
      <c r="C3615" s="193" t="s">
        <v>4048</v>
      </c>
      <c r="D3615" s="193"/>
      <c r="E3615" s="193">
        <v>0.04</v>
      </c>
      <c r="F3615" s="193"/>
      <c r="G3615" s="193"/>
      <c r="H3615" s="193" t="s">
        <v>3094</v>
      </c>
      <c r="I3615" s="193"/>
      <c r="J3615" s="1"/>
      <c r="K3615" s="1"/>
      <c r="L3615" s="1"/>
      <c r="M3615" s="1"/>
    </row>
    <row r="3616" spans="1:13" ht="16.5" customHeight="1" x14ac:dyDescent="0.2">
      <c r="A3616" s="193" t="s">
        <v>3094</v>
      </c>
      <c r="B3616" s="196"/>
      <c r="C3616" s="193" t="s">
        <v>3160</v>
      </c>
      <c r="D3616" s="193"/>
      <c r="E3616" s="193">
        <v>2E-3</v>
      </c>
      <c r="F3616" s="193"/>
      <c r="G3616" s="193"/>
      <c r="H3616" s="193" t="s">
        <v>3094</v>
      </c>
      <c r="I3616" s="193"/>
      <c r="J3616" s="1"/>
      <c r="K3616" s="1"/>
      <c r="L3616" s="1"/>
      <c r="M3616" s="1"/>
    </row>
    <row r="3617" spans="1:13" ht="16.5" customHeight="1" x14ac:dyDescent="0.2">
      <c r="A3617" s="193"/>
      <c r="B3617" s="196"/>
      <c r="C3617" s="193" t="s">
        <v>4055</v>
      </c>
      <c r="D3617" s="193"/>
      <c r="E3617" s="193">
        <v>1E-3</v>
      </c>
      <c r="F3617" s="193"/>
      <c r="G3617" s="193"/>
      <c r="H3617" s="193"/>
      <c r="I3617" s="193"/>
      <c r="J3617" s="1"/>
      <c r="K3617" s="1"/>
      <c r="L3617" s="1"/>
      <c r="M3617" s="1"/>
    </row>
    <row r="3618" spans="1:13" ht="16.5" customHeight="1" x14ac:dyDescent="0.2">
      <c r="A3618" s="193"/>
      <c r="B3618" s="196"/>
      <c r="C3618" s="193" t="s">
        <v>4047</v>
      </c>
      <c r="D3618" s="193"/>
      <c r="E3618" s="193">
        <v>4.7E-2</v>
      </c>
      <c r="F3618" s="193"/>
      <c r="G3618" s="193"/>
      <c r="H3618" s="193"/>
      <c r="I3618" s="193"/>
      <c r="J3618" s="1"/>
      <c r="K3618" s="1"/>
      <c r="L3618" s="1"/>
      <c r="M3618" s="1"/>
    </row>
    <row r="3619" spans="1:13" ht="16.5" customHeight="1" x14ac:dyDescent="0.2">
      <c r="A3619" s="193" t="s">
        <v>3094</v>
      </c>
      <c r="B3619" s="196"/>
      <c r="C3619" s="193" t="s">
        <v>3147</v>
      </c>
      <c r="D3619" s="193">
        <v>0.2</v>
      </c>
      <c r="E3619" s="193"/>
      <c r="F3619" s="193"/>
      <c r="G3619" s="193"/>
      <c r="H3619" s="193" t="s">
        <v>3094</v>
      </c>
      <c r="I3619" s="193"/>
      <c r="J3619" s="1"/>
      <c r="K3619" s="1"/>
      <c r="L3619" s="1"/>
      <c r="M3619" s="1"/>
    </row>
    <row r="3620" spans="1:13" ht="16.5" customHeight="1" x14ac:dyDescent="0.2">
      <c r="A3620" s="193"/>
      <c r="B3620" s="196"/>
      <c r="C3620" s="193" t="s">
        <v>3148</v>
      </c>
      <c r="D3620" s="193">
        <v>1</v>
      </c>
      <c r="E3620" s="193"/>
      <c r="F3620" s="193"/>
      <c r="G3620" s="193"/>
      <c r="H3620" s="193"/>
      <c r="I3620" s="193"/>
      <c r="J3620" s="1"/>
      <c r="K3620" s="1"/>
      <c r="L3620" s="1"/>
      <c r="M3620" s="1"/>
    </row>
    <row r="3621" spans="1:13" ht="16.5" customHeight="1" x14ac:dyDescent="0.2">
      <c r="A3621" s="193" t="s">
        <v>3094</v>
      </c>
      <c r="B3621" s="196"/>
      <c r="C3621" s="193" t="s">
        <v>3099</v>
      </c>
      <c r="D3621" s="193">
        <v>1</v>
      </c>
      <c r="E3621" s="193"/>
      <c r="F3621" s="193"/>
      <c r="G3621" s="193"/>
      <c r="H3621" s="193" t="s">
        <v>3094</v>
      </c>
      <c r="I3621" s="193"/>
      <c r="J3621" s="1"/>
      <c r="K3621" s="1"/>
      <c r="L3621" s="1"/>
      <c r="M3621" s="1"/>
    </row>
    <row r="3622" spans="1:13" ht="16.5" customHeight="1" x14ac:dyDescent="0.2">
      <c r="A3622" s="193" t="s">
        <v>3094</v>
      </c>
      <c r="B3622" s="196"/>
      <c r="C3622" s="193" t="s">
        <v>3100</v>
      </c>
      <c r="D3622" s="193">
        <v>1</v>
      </c>
      <c r="E3622" s="193"/>
      <c r="F3622" s="193"/>
      <c r="G3622" s="193"/>
      <c r="H3622" s="193" t="s">
        <v>3094</v>
      </c>
      <c r="I3622" s="193"/>
      <c r="J3622" s="1"/>
      <c r="K3622" s="1"/>
      <c r="L3622" s="1"/>
      <c r="M3622" s="1"/>
    </row>
    <row r="3623" spans="1:13" ht="16.5" customHeight="1" x14ac:dyDescent="0.2">
      <c r="A3623" s="193" t="s">
        <v>3094</v>
      </c>
      <c r="B3623" s="196"/>
      <c r="C3623" s="193" t="s">
        <v>3104</v>
      </c>
      <c r="D3623" s="193"/>
      <c r="E3623" s="193">
        <v>5</v>
      </c>
      <c r="F3623" s="193"/>
      <c r="G3623" s="193"/>
      <c r="H3623" s="193" t="s">
        <v>3094</v>
      </c>
      <c r="I3623" s="193"/>
      <c r="J3623" s="1"/>
      <c r="K3623" s="1"/>
      <c r="L3623" s="1"/>
      <c r="M3623" s="1"/>
    </row>
    <row r="3624" spans="1:13" ht="16.5" customHeight="1" x14ac:dyDescent="0.2">
      <c r="A3624" s="193"/>
      <c r="B3624" s="196"/>
      <c r="C3624" s="193" t="s">
        <v>4013</v>
      </c>
      <c r="D3624" s="193"/>
      <c r="E3624" s="193">
        <v>5</v>
      </c>
      <c r="F3624" s="193"/>
      <c r="G3624" s="193"/>
      <c r="H3624" s="193"/>
      <c r="I3624" s="193"/>
      <c r="J3624" s="1"/>
      <c r="K3624" s="1"/>
      <c r="L3624" s="1"/>
      <c r="M3624" s="1"/>
    </row>
    <row r="3625" spans="1:13" ht="16.5" customHeight="1" x14ac:dyDescent="0.2">
      <c r="A3625" s="193"/>
      <c r="B3625" s="196"/>
      <c r="C3625" s="193" t="s">
        <v>4011</v>
      </c>
      <c r="D3625" s="193">
        <v>0.2</v>
      </c>
      <c r="E3625" s="193"/>
      <c r="F3625" s="193"/>
      <c r="G3625" s="193"/>
      <c r="H3625" s="193"/>
      <c r="I3625" s="193"/>
      <c r="J3625" s="1"/>
      <c r="K3625" s="1"/>
      <c r="L3625" s="1"/>
      <c r="M3625" s="1"/>
    </row>
    <row r="3626" spans="1:13" ht="16.5" customHeight="1" x14ac:dyDescent="0.2">
      <c r="A3626" s="193"/>
      <c r="B3626" s="196"/>
      <c r="C3626" s="193" t="s">
        <v>4042</v>
      </c>
      <c r="D3626" s="193">
        <v>1</v>
      </c>
      <c r="E3626" s="193"/>
      <c r="F3626" s="193"/>
      <c r="G3626" s="193"/>
      <c r="H3626" s="193"/>
      <c r="I3626" s="193"/>
      <c r="J3626" s="1"/>
      <c r="K3626" s="1"/>
      <c r="L3626" s="1"/>
      <c r="M3626" s="1"/>
    </row>
    <row r="3627" spans="1:13" ht="16.5" customHeight="1" x14ac:dyDescent="0.2">
      <c r="A3627" s="193" t="s">
        <v>3094</v>
      </c>
      <c r="B3627" s="196"/>
      <c r="C3627" s="193" t="s">
        <v>4012</v>
      </c>
      <c r="D3627" s="193">
        <f>SUM(D3619:D3622)</f>
        <v>3.2</v>
      </c>
      <c r="E3627" s="193"/>
      <c r="F3627" s="193"/>
      <c r="G3627" s="193"/>
      <c r="H3627" s="193" t="s">
        <v>3094</v>
      </c>
      <c r="I3627" s="193"/>
      <c r="J3627" s="1"/>
      <c r="K3627" s="1"/>
      <c r="L3627" s="1"/>
      <c r="M3627" s="1"/>
    </row>
    <row r="3628" spans="1:13" ht="16.5" customHeight="1" x14ac:dyDescent="0.2">
      <c r="A3628" s="193">
        <f>+A3614+1</f>
        <v>55201</v>
      </c>
      <c r="B3628" s="194" t="str">
        <f>VLOOKUP($A3628,'P-Partidas-MT'!$A:$C,2,0)</f>
        <v>Armado P6</v>
      </c>
      <c r="C3628" s="195"/>
      <c r="D3628" s="195"/>
      <c r="E3628" s="195"/>
      <c r="F3628" s="195"/>
      <c r="G3628" s="195"/>
      <c r="H3628" s="195" t="s">
        <v>72</v>
      </c>
      <c r="I3628" s="195">
        <f>VLOOKUP(A3628,'P-Partidas-MT'!$A$72:$AE$804,31,0)</f>
        <v>5.4</v>
      </c>
      <c r="J3628" s="1"/>
      <c r="K3628" s="1"/>
      <c r="L3628" s="1"/>
      <c r="M3628" s="1"/>
    </row>
    <row r="3629" spans="1:13" ht="16.5" customHeight="1" x14ac:dyDescent="0.2">
      <c r="A3629" s="193" t="s">
        <v>3094</v>
      </c>
      <c r="B3629" s="196"/>
      <c r="C3629" s="193" t="s">
        <v>4048</v>
      </c>
      <c r="D3629" s="193"/>
      <c r="E3629" s="193">
        <v>0.04</v>
      </c>
      <c r="F3629" s="193"/>
      <c r="G3629" s="193"/>
      <c r="H3629" s="193" t="s">
        <v>3094</v>
      </c>
      <c r="I3629" s="193"/>
      <c r="J3629" s="1"/>
      <c r="K3629" s="1"/>
      <c r="L3629" s="1"/>
      <c r="M3629" s="1"/>
    </row>
    <row r="3630" spans="1:13" ht="16.5" customHeight="1" x14ac:dyDescent="0.2">
      <c r="A3630" s="193" t="s">
        <v>3094</v>
      </c>
      <c r="B3630" s="196"/>
      <c r="C3630" s="193" t="s">
        <v>3160</v>
      </c>
      <c r="D3630" s="193"/>
      <c r="E3630" s="193">
        <v>2E-3</v>
      </c>
      <c r="F3630" s="193"/>
      <c r="G3630" s="193"/>
      <c r="H3630" s="193" t="s">
        <v>3094</v>
      </c>
      <c r="I3630" s="193"/>
      <c r="J3630" s="1"/>
      <c r="K3630" s="1"/>
      <c r="L3630" s="1"/>
      <c r="M3630" s="1"/>
    </row>
    <row r="3631" spans="1:13" ht="16.5" customHeight="1" x14ac:dyDescent="0.2">
      <c r="A3631" s="193"/>
      <c r="B3631" s="196"/>
      <c r="C3631" s="193" t="s">
        <v>4055</v>
      </c>
      <c r="D3631" s="193"/>
      <c r="E3631" s="193">
        <v>1E-3</v>
      </c>
      <c r="F3631" s="193"/>
      <c r="G3631" s="193"/>
      <c r="H3631" s="193"/>
      <c r="I3631" s="193"/>
      <c r="J3631" s="1"/>
      <c r="K3631" s="1"/>
      <c r="L3631" s="1"/>
      <c r="M3631" s="1"/>
    </row>
    <row r="3632" spans="1:13" ht="16.5" customHeight="1" x14ac:dyDescent="0.2">
      <c r="A3632" s="193"/>
      <c r="B3632" s="196"/>
      <c r="C3632" s="193" t="s">
        <v>4047</v>
      </c>
      <c r="D3632" s="193"/>
      <c r="E3632" s="193">
        <v>4.7E-2</v>
      </c>
      <c r="F3632" s="193"/>
      <c r="G3632" s="193"/>
      <c r="H3632" s="193"/>
      <c r="I3632" s="193"/>
      <c r="J3632" s="1"/>
      <c r="K3632" s="1"/>
      <c r="L3632" s="1"/>
      <c r="M3632" s="1"/>
    </row>
    <row r="3633" spans="1:13" ht="16.5" customHeight="1" x14ac:dyDescent="0.2">
      <c r="A3633" s="193" t="s">
        <v>3094</v>
      </c>
      <c r="B3633" s="196"/>
      <c r="C3633" s="193" t="s">
        <v>3147</v>
      </c>
      <c r="D3633" s="193">
        <v>0.2</v>
      </c>
      <c r="E3633" s="193"/>
      <c r="F3633" s="193"/>
      <c r="G3633" s="193"/>
      <c r="H3633" s="193" t="s">
        <v>3094</v>
      </c>
      <c r="I3633" s="193"/>
      <c r="J3633" s="1"/>
      <c r="K3633" s="1"/>
      <c r="L3633" s="1"/>
      <c r="M3633" s="1"/>
    </row>
    <row r="3634" spans="1:13" ht="16.5" customHeight="1" x14ac:dyDescent="0.2">
      <c r="A3634" s="193"/>
      <c r="B3634" s="196"/>
      <c r="C3634" s="193" t="s">
        <v>3148</v>
      </c>
      <c r="D3634" s="193">
        <v>1</v>
      </c>
      <c r="E3634" s="193"/>
      <c r="F3634" s="193"/>
      <c r="G3634" s="193"/>
      <c r="H3634" s="193"/>
      <c r="I3634" s="193"/>
      <c r="J3634" s="1"/>
      <c r="K3634" s="1"/>
      <c r="L3634" s="1"/>
      <c r="M3634" s="1"/>
    </row>
    <row r="3635" spans="1:13" ht="16.5" customHeight="1" x14ac:dyDescent="0.2">
      <c r="A3635" s="193" t="s">
        <v>3094</v>
      </c>
      <c r="B3635" s="196"/>
      <c r="C3635" s="193" t="s">
        <v>3099</v>
      </c>
      <c r="D3635" s="193">
        <v>1</v>
      </c>
      <c r="E3635" s="193"/>
      <c r="F3635" s="193"/>
      <c r="G3635" s="193"/>
      <c r="H3635" s="193" t="s">
        <v>3094</v>
      </c>
      <c r="I3635" s="193"/>
      <c r="J3635" s="1"/>
      <c r="K3635" s="1"/>
      <c r="L3635" s="1"/>
      <c r="M3635" s="1"/>
    </row>
    <row r="3636" spans="1:13" ht="16.5" customHeight="1" x14ac:dyDescent="0.2">
      <c r="A3636" s="193" t="s">
        <v>3094</v>
      </c>
      <c r="B3636" s="196"/>
      <c r="C3636" s="193" t="s">
        <v>3100</v>
      </c>
      <c r="D3636" s="193">
        <v>1</v>
      </c>
      <c r="E3636" s="193"/>
      <c r="F3636" s="193"/>
      <c r="G3636" s="193"/>
      <c r="H3636" s="193" t="s">
        <v>3094</v>
      </c>
      <c r="I3636" s="193"/>
      <c r="J3636" s="1"/>
      <c r="K3636" s="1"/>
      <c r="L3636" s="1"/>
      <c r="M3636" s="1"/>
    </row>
    <row r="3637" spans="1:13" ht="16.5" customHeight="1" x14ac:dyDescent="0.2">
      <c r="A3637" s="193" t="s">
        <v>3094</v>
      </c>
      <c r="B3637" s="196"/>
      <c r="C3637" s="193" t="s">
        <v>3104</v>
      </c>
      <c r="D3637" s="193"/>
      <c r="E3637" s="193">
        <v>5</v>
      </c>
      <c r="F3637" s="193"/>
      <c r="G3637" s="193"/>
      <c r="H3637" s="193" t="s">
        <v>3094</v>
      </c>
      <c r="I3637" s="193"/>
      <c r="J3637" s="1"/>
      <c r="K3637" s="1"/>
      <c r="L3637" s="1"/>
      <c r="M3637" s="1"/>
    </row>
    <row r="3638" spans="1:13" ht="16.5" customHeight="1" x14ac:dyDescent="0.2">
      <c r="A3638" s="193"/>
      <c r="B3638" s="196"/>
      <c r="C3638" s="193" t="s">
        <v>4013</v>
      </c>
      <c r="D3638" s="193"/>
      <c r="E3638" s="193">
        <v>5</v>
      </c>
      <c r="F3638" s="193"/>
      <c r="G3638" s="193"/>
      <c r="H3638" s="193"/>
      <c r="I3638" s="193"/>
      <c r="J3638" s="1"/>
      <c r="K3638" s="1"/>
      <c r="L3638" s="1"/>
      <c r="M3638" s="1"/>
    </row>
    <row r="3639" spans="1:13" ht="16.5" customHeight="1" x14ac:dyDescent="0.2">
      <c r="A3639" s="193"/>
      <c r="B3639" s="196"/>
      <c r="C3639" s="193" t="s">
        <v>4011</v>
      </c>
      <c r="D3639" s="193">
        <v>0.2</v>
      </c>
      <c r="E3639" s="193"/>
      <c r="F3639" s="193"/>
      <c r="G3639" s="193"/>
      <c r="H3639" s="193"/>
      <c r="I3639" s="193"/>
      <c r="J3639" s="1"/>
      <c r="K3639" s="1"/>
      <c r="L3639" s="1"/>
      <c r="M3639" s="1"/>
    </row>
    <row r="3640" spans="1:13" ht="16.5" customHeight="1" x14ac:dyDescent="0.2">
      <c r="A3640" s="193"/>
      <c r="B3640" s="196"/>
      <c r="C3640" s="193" t="s">
        <v>4042</v>
      </c>
      <c r="D3640" s="193">
        <v>1</v>
      </c>
      <c r="E3640" s="193"/>
      <c r="F3640" s="193"/>
      <c r="G3640" s="193"/>
      <c r="H3640" s="193"/>
      <c r="I3640" s="193"/>
      <c r="J3640" s="1"/>
      <c r="K3640" s="1"/>
      <c r="L3640" s="1"/>
      <c r="M3640" s="1"/>
    </row>
    <row r="3641" spans="1:13" ht="16.5" customHeight="1" x14ac:dyDescent="0.2">
      <c r="A3641" s="193" t="s">
        <v>3094</v>
      </c>
      <c r="B3641" s="196"/>
      <c r="C3641" s="193" t="s">
        <v>4012</v>
      </c>
      <c r="D3641" s="193">
        <f>SUM(D3633:D3636)</f>
        <v>3.2</v>
      </c>
      <c r="E3641" s="193"/>
      <c r="F3641" s="193"/>
      <c r="G3641" s="193"/>
      <c r="H3641" s="193" t="s">
        <v>3094</v>
      </c>
      <c r="I3641" s="193"/>
      <c r="J3641" s="1"/>
      <c r="K3641" s="1"/>
      <c r="L3641" s="1"/>
      <c r="M3641" s="1"/>
    </row>
    <row r="3642" spans="1:13" ht="16.5" customHeight="1" x14ac:dyDescent="0.2">
      <c r="A3642" s="193">
        <f>+A3628+1</f>
        <v>55202</v>
      </c>
      <c r="B3642" s="194" t="str">
        <f>VLOOKUP($A3642,'P-Partidas-MT'!$A:$C,2,0)</f>
        <v>Armado P7</v>
      </c>
      <c r="C3642" s="195"/>
      <c r="D3642" s="195"/>
      <c r="E3642" s="195"/>
      <c r="F3642" s="195"/>
      <c r="G3642" s="195"/>
      <c r="H3642" s="195" t="s">
        <v>72</v>
      </c>
      <c r="I3642" s="195">
        <f>VLOOKUP(A3642,'P-Partidas-MT'!$A$72:$AE$804,31,0)</f>
        <v>3.5</v>
      </c>
      <c r="J3642" s="1"/>
      <c r="K3642" s="1"/>
      <c r="L3642" s="1"/>
      <c r="M3642" s="1"/>
    </row>
    <row r="3643" spans="1:13" ht="16.5" customHeight="1" x14ac:dyDescent="0.2">
      <c r="A3643" s="193" t="s">
        <v>3094</v>
      </c>
      <c r="B3643" s="196"/>
      <c r="C3643" s="193" t="s">
        <v>4048</v>
      </c>
      <c r="D3643" s="193"/>
      <c r="E3643" s="193">
        <v>0.04</v>
      </c>
      <c r="F3643" s="193"/>
      <c r="G3643" s="193"/>
      <c r="H3643" s="193" t="s">
        <v>3094</v>
      </c>
      <c r="I3643" s="193"/>
      <c r="J3643" s="1"/>
      <c r="K3643" s="1"/>
      <c r="L3643" s="1"/>
      <c r="M3643" s="1"/>
    </row>
    <row r="3644" spans="1:13" ht="16.5" customHeight="1" x14ac:dyDescent="0.2">
      <c r="A3644" s="193" t="s">
        <v>3094</v>
      </c>
      <c r="B3644" s="196"/>
      <c r="C3644" s="193" t="s">
        <v>3160</v>
      </c>
      <c r="D3644" s="193"/>
      <c r="E3644" s="193">
        <v>2E-3</v>
      </c>
      <c r="F3644" s="193"/>
      <c r="G3644" s="193"/>
      <c r="H3644" s="193" t="s">
        <v>3094</v>
      </c>
      <c r="I3644" s="193"/>
      <c r="J3644" s="1"/>
      <c r="K3644" s="1"/>
      <c r="L3644" s="1"/>
      <c r="M3644" s="1"/>
    </row>
    <row r="3645" spans="1:13" ht="16.5" customHeight="1" x14ac:dyDescent="0.2">
      <c r="A3645" s="193"/>
      <c r="B3645" s="196"/>
      <c r="C3645" s="193" t="s">
        <v>4055</v>
      </c>
      <c r="D3645" s="193"/>
      <c r="E3645" s="193">
        <v>1E-3</v>
      </c>
      <c r="F3645" s="193"/>
      <c r="G3645" s="193"/>
      <c r="H3645" s="193"/>
      <c r="I3645" s="193"/>
      <c r="J3645" s="1"/>
      <c r="K3645" s="1"/>
      <c r="L3645" s="1"/>
      <c r="M3645" s="1"/>
    </row>
    <row r="3646" spans="1:13" ht="16.5" customHeight="1" x14ac:dyDescent="0.2">
      <c r="A3646" s="193"/>
      <c r="B3646" s="196"/>
      <c r="C3646" s="193" t="s">
        <v>4047</v>
      </c>
      <c r="D3646" s="193"/>
      <c r="E3646" s="193">
        <v>4.7E-2</v>
      </c>
      <c r="F3646" s="193"/>
      <c r="G3646" s="193"/>
      <c r="H3646" s="193"/>
      <c r="I3646" s="193"/>
      <c r="J3646" s="1"/>
      <c r="K3646" s="1"/>
      <c r="L3646" s="1"/>
      <c r="M3646" s="1"/>
    </row>
    <row r="3647" spans="1:13" ht="16.5" customHeight="1" x14ac:dyDescent="0.2">
      <c r="A3647" s="193" t="s">
        <v>3094</v>
      </c>
      <c r="B3647" s="196"/>
      <c r="C3647" s="193" t="s">
        <v>3147</v>
      </c>
      <c r="D3647" s="193">
        <v>0.2</v>
      </c>
      <c r="E3647" s="193"/>
      <c r="F3647" s="193"/>
      <c r="G3647" s="193"/>
      <c r="H3647" s="193" t="s">
        <v>3094</v>
      </c>
      <c r="I3647" s="193"/>
      <c r="J3647" s="1"/>
      <c r="K3647" s="1"/>
      <c r="L3647" s="1"/>
      <c r="M3647" s="1"/>
    </row>
    <row r="3648" spans="1:13" ht="16.5" customHeight="1" x14ac:dyDescent="0.2">
      <c r="A3648" s="193"/>
      <c r="B3648" s="196"/>
      <c r="C3648" s="193" t="s">
        <v>3148</v>
      </c>
      <c r="D3648" s="193">
        <v>1</v>
      </c>
      <c r="E3648" s="193"/>
      <c r="F3648" s="193"/>
      <c r="G3648" s="193"/>
      <c r="H3648" s="193"/>
      <c r="I3648" s="193"/>
      <c r="J3648" s="1"/>
      <c r="K3648" s="1"/>
      <c r="L3648" s="1"/>
      <c r="M3648" s="1"/>
    </row>
    <row r="3649" spans="1:13" ht="16.5" customHeight="1" x14ac:dyDescent="0.2">
      <c r="A3649" s="193" t="s">
        <v>3094</v>
      </c>
      <c r="B3649" s="196"/>
      <c r="C3649" s="193" t="s">
        <v>3099</v>
      </c>
      <c r="D3649" s="193">
        <v>1</v>
      </c>
      <c r="E3649" s="193"/>
      <c r="F3649" s="193"/>
      <c r="G3649" s="193"/>
      <c r="H3649" s="193" t="s">
        <v>3094</v>
      </c>
      <c r="I3649" s="193"/>
      <c r="J3649" s="1"/>
      <c r="K3649" s="1"/>
      <c r="L3649" s="1"/>
      <c r="M3649" s="1"/>
    </row>
    <row r="3650" spans="1:13" ht="16.5" customHeight="1" x14ac:dyDescent="0.2">
      <c r="A3650" s="193" t="s">
        <v>3094</v>
      </c>
      <c r="B3650" s="196"/>
      <c r="C3650" s="193" t="s">
        <v>3100</v>
      </c>
      <c r="D3650" s="193">
        <v>1</v>
      </c>
      <c r="E3650" s="193"/>
      <c r="F3650" s="193"/>
      <c r="G3650" s="193"/>
      <c r="H3650" s="193" t="s">
        <v>3094</v>
      </c>
      <c r="I3650" s="193"/>
      <c r="J3650" s="1"/>
      <c r="K3650" s="1"/>
      <c r="L3650" s="1"/>
      <c r="M3650" s="1"/>
    </row>
    <row r="3651" spans="1:13" ht="16.5" customHeight="1" x14ac:dyDescent="0.2">
      <c r="A3651" s="193" t="s">
        <v>3094</v>
      </c>
      <c r="B3651" s="196"/>
      <c r="C3651" s="193" t="s">
        <v>3104</v>
      </c>
      <c r="D3651" s="193"/>
      <c r="E3651" s="193">
        <v>5</v>
      </c>
      <c r="F3651" s="193"/>
      <c r="G3651" s="193"/>
      <c r="H3651" s="193" t="s">
        <v>3094</v>
      </c>
      <c r="I3651" s="193"/>
      <c r="J3651" s="1"/>
      <c r="K3651" s="1"/>
      <c r="L3651" s="1"/>
      <c r="M3651" s="1"/>
    </row>
    <row r="3652" spans="1:13" ht="16.5" customHeight="1" x14ac:dyDescent="0.2">
      <c r="A3652" s="193"/>
      <c r="B3652" s="196"/>
      <c r="C3652" s="193" t="s">
        <v>4013</v>
      </c>
      <c r="D3652" s="193"/>
      <c r="E3652" s="193">
        <v>5</v>
      </c>
      <c r="F3652" s="193"/>
      <c r="G3652" s="193"/>
      <c r="H3652" s="193"/>
      <c r="I3652" s="193"/>
      <c r="J3652" s="1"/>
      <c r="K3652" s="1"/>
      <c r="L3652" s="1"/>
      <c r="M3652" s="1"/>
    </row>
    <row r="3653" spans="1:13" ht="16.5" customHeight="1" x14ac:dyDescent="0.2">
      <c r="A3653" s="193"/>
      <c r="B3653" s="196"/>
      <c r="C3653" s="193" t="s">
        <v>4011</v>
      </c>
      <c r="D3653" s="193">
        <v>0.2</v>
      </c>
      <c r="E3653" s="193"/>
      <c r="F3653" s="193"/>
      <c r="G3653" s="193"/>
      <c r="H3653" s="193"/>
      <c r="I3653" s="193"/>
      <c r="J3653" s="1"/>
      <c r="K3653" s="1"/>
      <c r="L3653" s="1"/>
      <c r="M3653" s="1"/>
    </row>
    <row r="3654" spans="1:13" ht="16.5" customHeight="1" x14ac:dyDescent="0.2">
      <c r="A3654" s="193"/>
      <c r="B3654" s="196"/>
      <c r="C3654" s="193" t="s">
        <v>4042</v>
      </c>
      <c r="D3654" s="193">
        <v>1</v>
      </c>
      <c r="E3654" s="193"/>
      <c r="F3654" s="193"/>
      <c r="G3654" s="193"/>
      <c r="H3654" s="193"/>
      <c r="I3654" s="193"/>
      <c r="J3654" s="1"/>
      <c r="K3654" s="1"/>
      <c r="L3654" s="1"/>
      <c r="M3654" s="1"/>
    </row>
    <row r="3655" spans="1:13" ht="16.5" customHeight="1" x14ac:dyDescent="0.2">
      <c r="A3655" s="193" t="s">
        <v>3094</v>
      </c>
      <c r="B3655" s="196"/>
      <c r="C3655" s="193" t="s">
        <v>4012</v>
      </c>
      <c r="D3655" s="193">
        <f>SUM(D3647:D3650)</f>
        <v>3.2</v>
      </c>
      <c r="E3655" s="193"/>
      <c r="F3655" s="193"/>
      <c r="G3655" s="193"/>
      <c r="H3655" s="193" t="s">
        <v>3094</v>
      </c>
      <c r="I3655" s="193"/>
      <c r="J3655" s="1"/>
      <c r="K3655" s="1"/>
      <c r="L3655" s="1"/>
      <c r="M3655" s="1"/>
    </row>
    <row r="3656" spans="1:13" ht="16.5" customHeight="1" x14ac:dyDescent="0.2">
      <c r="A3656" s="193">
        <f>+A3642+1</f>
        <v>55203</v>
      </c>
      <c r="B3656" s="194" t="str">
        <f>VLOOKUP($A3656,'P-Partidas-MT'!$A:$C,2,0)</f>
        <v>Armado P8</v>
      </c>
      <c r="C3656" s="195"/>
      <c r="D3656" s="195"/>
      <c r="E3656" s="195"/>
      <c r="F3656" s="195"/>
      <c r="G3656" s="195"/>
      <c r="H3656" s="195" t="s">
        <v>72</v>
      </c>
      <c r="I3656" s="195">
        <f>VLOOKUP(A3656,'P-Partidas-MT'!$A$72:$AE$804,31,0)</f>
        <v>5</v>
      </c>
      <c r="J3656" s="1"/>
      <c r="K3656" s="1"/>
      <c r="L3656" s="1"/>
      <c r="M3656" s="1"/>
    </row>
    <row r="3657" spans="1:13" ht="16.5" customHeight="1" x14ac:dyDescent="0.2">
      <c r="A3657" s="193" t="s">
        <v>3094</v>
      </c>
      <c r="B3657" s="196"/>
      <c r="C3657" s="193" t="s">
        <v>4048</v>
      </c>
      <c r="D3657" s="193"/>
      <c r="E3657" s="193">
        <v>0.04</v>
      </c>
      <c r="F3657" s="193"/>
      <c r="G3657" s="193"/>
      <c r="H3657" s="193" t="s">
        <v>3094</v>
      </c>
      <c r="I3657" s="193"/>
      <c r="J3657" s="1"/>
      <c r="K3657" s="1"/>
      <c r="L3657" s="1"/>
      <c r="M3657" s="1"/>
    </row>
    <row r="3658" spans="1:13" ht="16.5" customHeight="1" x14ac:dyDescent="0.2">
      <c r="A3658" s="193" t="s">
        <v>3094</v>
      </c>
      <c r="B3658" s="196"/>
      <c r="C3658" s="193" t="s">
        <v>3160</v>
      </c>
      <c r="D3658" s="193"/>
      <c r="E3658" s="193">
        <v>2E-3</v>
      </c>
      <c r="F3658" s="193"/>
      <c r="G3658" s="193"/>
      <c r="H3658" s="193" t="s">
        <v>3094</v>
      </c>
      <c r="I3658" s="193"/>
      <c r="J3658" s="1"/>
      <c r="K3658" s="1"/>
      <c r="L3658" s="1"/>
      <c r="M3658" s="1"/>
    </row>
    <row r="3659" spans="1:13" ht="16.5" customHeight="1" x14ac:dyDescent="0.2">
      <c r="A3659" s="193"/>
      <c r="B3659" s="196"/>
      <c r="C3659" s="193" t="s">
        <v>4055</v>
      </c>
      <c r="D3659" s="193"/>
      <c r="E3659" s="193">
        <v>1E-3</v>
      </c>
      <c r="F3659" s="193"/>
      <c r="G3659" s="193"/>
      <c r="H3659" s="193"/>
      <c r="I3659" s="193"/>
      <c r="J3659" s="1"/>
      <c r="K3659" s="1"/>
      <c r="L3659" s="1"/>
      <c r="M3659" s="1"/>
    </row>
    <row r="3660" spans="1:13" ht="16.5" customHeight="1" x14ac:dyDescent="0.2">
      <c r="A3660" s="193"/>
      <c r="B3660" s="196"/>
      <c r="C3660" s="193" t="s">
        <v>4047</v>
      </c>
      <c r="D3660" s="193"/>
      <c r="E3660" s="193">
        <v>4.7E-2</v>
      </c>
      <c r="F3660" s="193"/>
      <c r="G3660" s="193"/>
      <c r="H3660" s="193"/>
      <c r="I3660" s="193"/>
      <c r="J3660" s="1"/>
      <c r="K3660" s="1"/>
      <c r="L3660" s="1"/>
      <c r="M3660" s="1"/>
    </row>
    <row r="3661" spans="1:13" ht="16.5" customHeight="1" x14ac:dyDescent="0.2">
      <c r="A3661" s="193" t="s">
        <v>3094</v>
      </c>
      <c r="B3661" s="196"/>
      <c r="C3661" s="193" t="s">
        <v>3147</v>
      </c>
      <c r="D3661" s="193">
        <v>0.2</v>
      </c>
      <c r="E3661" s="193"/>
      <c r="F3661" s="193"/>
      <c r="G3661" s="193"/>
      <c r="H3661" s="193" t="s">
        <v>3094</v>
      </c>
      <c r="I3661" s="193"/>
      <c r="J3661" s="1"/>
      <c r="K3661" s="1"/>
      <c r="L3661" s="1"/>
      <c r="M3661" s="1"/>
    </row>
    <row r="3662" spans="1:13" ht="16.5" customHeight="1" x14ac:dyDescent="0.2">
      <c r="A3662" s="193"/>
      <c r="B3662" s="196"/>
      <c r="C3662" s="193" t="s">
        <v>3148</v>
      </c>
      <c r="D3662" s="193">
        <v>1</v>
      </c>
      <c r="E3662" s="193"/>
      <c r="F3662" s="193"/>
      <c r="G3662" s="193"/>
      <c r="H3662" s="193"/>
      <c r="I3662" s="193"/>
      <c r="J3662" s="1"/>
      <c r="K3662" s="1"/>
      <c r="L3662" s="1"/>
      <c r="M3662" s="1"/>
    </row>
    <row r="3663" spans="1:13" ht="16.5" customHeight="1" x14ac:dyDescent="0.2">
      <c r="A3663" s="193" t="s">
        <v>3094</v>
      </c>
      <c r="B3663" s="196"/>
      <c r="C3663" s="193" t="s">
        <v>3099</v>
      </c>
      <c r="D3663" s="193">
        <v>1</v>
      </c>
      <c r="E3663" s="193"/>
      <c r="F3663" s="193"/>
      <c r="G3663" s="193"/>
      <c r="H3663" s="193" t="s">
        <v>3094</v>
      </c>
      <c r="I3663" s="193"/>
      <c r="J3663" s="1"/>
      <c r="K3663" s="1"/>
      <c r="L3663" s="1"/>
      <c r="M3663" s="1"/>
    </row>
    <row r="3664" spans="1:13" ht="16.5" customHeight="1" x14ac:dyDescent="0.2">
      <c r="A3664" s="193" t="s">
        <v>3094</v>
      </c>
      <c r="B3664" s="196"/>
      <c r="C3664" s="193" t="s">
        <v>3100</v>
      </c>
      <c r="D3664" s="193">
        <v>1</v>
      </c>
      <c r="E3664" s="193"/>
      <c r="F3664" s="193"/>
      <c r="G3664" s="193"/>
      <c r="H3664" s="193" t="s">
        <v>3094</v>
      </c>
      <c r="I3664" s="193"/>
      <c r="J3664" s="1"/>
      <c r="K3664" s="1"/>
      <c r="L3664" s="1"/>
      <c r="M3664" s="1"/>
    </row>
    <row r="3665" spans="1:13" ht="16.5" customHeight="1" x14ac:dyDescent="0.2">
      <c r="A3665" s="193" t="s">
        <v>3094</v>
      </c>
      <c r="B3665" s="196"/>
      <c r="C3665" s="193" t="s">
        <v>3104</v>
      </c>
      <c r="D3665" s="193"/>
      <c r="E3665" s="193">
        <v>5</v>
      </c>
      <c r="F3665" s="193"/>
      <c r="G3665" s="193"/>
      <c r="H3665" s="193" t="s">
        <v>3094</v>
      </c>
      <c r="I3665" s="193"/>
      <c r="J3665" s="1"/>
      <c r="K3665" s="1"/>
      <c r="L3665" s="1"/>
      <c r="M3665" s="1"/>
    </row>
    <row r="3666" spans="1:13" ht="16.5" customHeight="1" x14ac:dyDescent="0.2">
      <c r="A3666" s="193"/>
      <c r="B3666" s="196"/>
      <c r="C3666" s="193" t="s">
        <v>4013</v>
      </c>
      <c r="D3666" s="193"/>
      <c r="E3666" s="193">
        <v>5</v>
      </c>
      <c r="F3666" s="193"/>
      <c r="G3666" s="193"/>
      <c r="H3666" s="193"/>
      <c r="I3666" s="193"/>
      <c r="J3666" s="1"/>
      <c r="K3666" s="1"/>
      <c r="L3666" s="1"/>
      <c r="M3666" s="1"/>
    </row>
    <row r="3667" spans="1:13" ht="16.5" customHeight="1" x14ac:dyDescent="0.2">
      <c r="A3667" s="193"/>
      <c r="B3667" s="196"/>
      <c r="C3667" s="193" t="s">
        <v>4011</v>
      </c>
      <c r="D3667" s="193">
        <v>0.2</v>
      </c>
      <c r="E3667" s="193"/>
      <c r="F3667" s="193"/>
      <c r="G3667" s="193"/>
      <c r="H3667" s="193"/>
      <c r="I3667" s="193"/>
      <c r="J3667" s="1"/>
      <c r="K3667" s="1"/>
      <c r="L3667" s="1"/>
      <c r="M3667" s="1"/>
    </row>
    <row r="3668" spans="1:13" ht="16.5" customHeight="1" x14ac:dyDescent="0.2">
      <c r="A3668" s="193"/>
      <c r="B3668" s="196"/>
      <c r="C3668" s="193" t="s">
        <v>4042</v>
      </c>
      <c r="D3668" s="193">
        <v>1</v>
      </c>
      <c r="E3668" s="193"/>
      <c r="F3668" s="193"/>
      <c r="G3668" s="193"/>
      <c r="H3668" s="193"/>
      <c r="I3668" s="193"/>
      <c r="J3668" s="1"/>
      <c r="K3668" s="1"/>
      <c r="L3668" s="1"/>
      <c r="M3668" s="1"/>
    </row>
    <row r="3669" spans="1:13" ht="16.5" customHeight="1" x14ac:dyDescent="0.2">
      <c r="A3669" s="193" t="s">
        <v>3094</v>
      </c>
      <c r="B3669" s="196"/>
      <c r="C3669" s="193" t="s">
        <v>4012</v>
      </c>
      <c r="D3669" s="193">
        <f>SUM(D3661:D3664)</f>
        <v>3.2</v>
      </c>
      <c r="E3669" s="193"/>
      <c r="F3669" s="193"/>
      <c r="G3669" s="193"/>
      <c r="H3669" s="193" t="s">
        <v>3094</v>
      </c>
      <c r="I3669" s="193"/>
      <c r="J3669" s="1"/>
      <c r="K3669" s="1"/>
      <c r="L3669" s="1"/>
      <c r="M3669" s="1"/>
    </row>
    <row r="3670" spans="1:13" ht="16.5" customHeight="1" x14ac:dyDescent="0.2">
      <c r="A3670" s="193">
        <f>+A3656+1</f>
        <v>55204</v>
      </c>
      <c r="B3670" s="194" t="str">
        <f>VLOOKUP($A3670,'P-Partidas-MT'!$A:$C,2,0)</f>
        <v>Armado PRH-3-1</v>
      </c>
      <c r="C3670" s="195"/>
      <c r="D3670" s="195"/>
      <c r="E3670" s="195"/>
      <c r="F3670" s="195"/>
      <c r="G3670" s="195"/>
      <c r="H3670" s="195" t="s">
        <v>72</v>
      </c>
      <c r="I3670" s="195">
        <f>VLOOKUP(A3670,'P-Partidas-MT'!$A$72:$AE$804,31,0)</f>
        <v>3.8</v>
      </c>
      <c r="J3670" s="1"/>
      <c r="K3670" s="1"/>
      <c r="L3670" s="1"/>
      <c r="M3670" s="1"/>
    </row>
    <row r="3671" spans="1:13" ht="16.5" customHeight="1" x14ac:dyDescent="0.2">
      <c r="A3671" s="193" t="s">
        <v>3094</v>
      </c>
      <c r="B3671" s="196"/>
      <c r="C3671" s="193" t="s">
        <v>4048</v>
      </c>
      <c r="D3671" s="193"/>
      <c r="E3671" s="193">
        <v>0.04</v>
      </c>
      <c r="F3671" s="193"/>
      <c r="G3671" s="193"/>
      <c r="H3671" s="193" t="s">
        <v>3094</v>
      </c>
      <c r="I3671" s="193"/>
      <c r="J3671" s="1"/>
      <c r="K3671" s="1"/>
      <c r="L3671" s="1"/>
      <c r="M3671" s="1"/>
    </row>
    <row r="3672" spans="1:13" ht="16.5" customHeight="1" x14ac:dyDescent="0.2">
      <c r="A3672" s="193" t="s">
        <v>3094</v>
      </c>
      <c r="B3672" s="196"/>
      <c r="C3672" s="193" t="s">
        <v>3160</v>
      </c>
      <c r="D3672" s="193"/>
      <c r="E3672" s="193">
        <v>2E-3</v>
      </c>
      <c r="F3672" s="193"/>
      <c r="G3672" s="193"/>
      <c r="H3672" s="193" t="s">
        <v>3094</v>
      </c>
      <c r="I3672" s="193"/>
      <c r="J3672" s="1"/>
      <c r="K3672" s="1"/>
      <c r="L3672" s="1"/>
      <c r="M3672" s="1"/>
    </row>
    <row r="3673" spans="1:13" ht="16.5" customHeight="1" x14ac:dyDescent="0.2">
      <c r="A3673" s="193"/>
      <c r="B3673" s="196"/>
      <c r="C3673" s="193" t="s">
        <v>4055</v>
      </c>
      <c r="D3673" s="193"/>
      <c r="E3673" s="193">
        <v>1E-3</v>
      </c>
      <c r="F3673" s="193"/>
      <c r="G3673" s="193"/>
      <c r="H3673" s="193"/>
      <c r="I3673" s="193"/>
      <c r="J3673" s="1"/>
      <c r="K3673" s="1"/>
      <c r="L3673" s="1"/>
      <c r="M3673" s="1"/>
    </row>
    <row r="3674" spans="1:13" ht="16.5" customHeight="1" x14ac:dyDescent="0.2">
      <c r="A3674" s="193"/>
      <c r="B3674" s="196"/>
      <c r="C3674" s="193" t="s">
        <v>4047</v>
      </c>
      <c r="D3674" s="193"/>
      <c r="E3674" s="193">
        <v>4.7E-2</v>
      </c>
      <c r="F3674" s="193"/>
      <c r="G3674" s="193"/>
      <c r="H3674" s="193"/>
      <c r="I3674" s="193"/>
      <c r="J3674" s="1"/>
      <c r="K3674" s="1"/>
      <c r="L3674" s="1"/>
      <c r="M3674" s="1"/>
    </row>
    <row r="3675" spans="1:13" ht="16.5" customHeight="1" x14ac:dyDescent="0.2">
      <c r="A3675" s="193" t="s">
        <v>3094</v>
      </c>
      <c r="B3675" s="196"/>
      <c r="C3675" s="193" t="s">
        <v>3147</v>
      </c>
      <c r="D3675" s="193">
        <v>0.2</v>
      </c>
      <c r="E3675" s="193"/>
      <c r="F3675" s="193"/>
      <c r="G3675" s="193"/>
      <c r="H3675" s="193" t="s">
        <v>3094</v>
      </c>
      <c r="I3675" s="193"/>
      <c r="J3675" s="1"/>
      <c r="K3675" s="1"/>
      <c r="L3675" s="1"/>
      <c r="M3675" s="1"/>
    </row>
    <row r="3676" spans="1:13" ht="16.5" customHeight="1" x14ac:dyDescent="0.2">
      <c r="A3676" s="193"/>
      <c r="B3676" s="196"/>
      <c r="C3676" s="193" t="s">
        <v>3148</v>
      </c>
      <c r="D3676" s="193">
        <v>1</v>
      </c>
      <c r="E3676" s="193"/>
      <c r="F3676" s="193"/>
      <c r="G3676" s="193"/>
      <c r="H3676" s="193"/>
      <c r="I3676" s="193"/>
      <c r="J3676" s="1"/>
      <c r="K3676" s="1"/>
      <c r="L3676" s="1"/>
      <c r="M3676" s="1"/>
    </row>
    <row r="3677" spans="1:13" ht="16.5" customHeight="1" x14ac:dyDescent="0.2">
      <c r="A3677" s="193" t="s">
        <v>3094</v>
      </c>
      <c r="B3677" s="196"/>
      <c r="C3677" s="193" t="s">
        <v>3099</v>
      </c>
      <c r="D3677" s="193">
        <v>1</v>
      </c>
      <c r="E3677" s="193"/>
      <c r="F3677" s="193"/>
      <c r="G3677" s="193"/>
      <c r="H3677" s="193" t="s">
        <v>3094</v>
      </c>
      <c r="I3677" s="193"/>
      <c r="J3677" s="1"/>
      <c r="K3677" s="1"/>
      <c r="L3677" s="1"/>
      <c r="M3677" s="1"/>
    </row>
    <row r="3678" spans="1:13" ht="16.5" customHeight="1" x14ac:dyDescent="0.2">
      <c r="A3678" s="193" t="s">
        <v>3094</v>
      </c>
      <c r="B3678" s="196"/>
      <c r="C3678" s="193" t="s">
        <v>3100</v>
      </c>
      <c r="D3678" s="193">
        <v>1</v>
      </c>
      <c r="E3678" s="193"/>
      <c r="F3678" s="193"/>
      <c r="G3678" s="193"/>
      <c r="H3678" s="193" t="s">
        <v>3094</v>
      </c>
      <c r="I3678" s="193"/>
      <c r="J3678" s="1"/>
      <c r="K3678" s="1"/>
      <c r="L3678" s="1"/>
      <c r="M3678" s="1"/>
    </row>
    <row r="3679" spans="1:13" ht="16.5" customHeight="1" x14ac:dyDescent="0.2">
      <c r="A3679" s="193" t="s">
        <v>3094</v>
      </c>
      <c r="B3679" s="196"/>
      <c r="C3679" s="193" t="s">
        <v>3104</v>
      </c>
      <c r="D3679" s="193"/>
      <c r="E3679" s="193">
        <v>5</v>
      </c>
      <c r="F3679" s="193"/>
      <c r="G3679" s="193"/>
      <c r="H3679" s="193" t="s">
        <v>3094</v>
      </c>
      <c r="I3679" s="193"/>
      <c r="J3679" s="1"/>
      <c r="K3679" s="1"/>
      <c r="L3679" s="1"/>
      <c r="M3679" s="1"/>
    </row>
    <row r="3680" spans="1:13" ht="16.5" customHeight="1" x14ac:dyDescent="0.2">
      <c r="A3680" s="193"/>
      <c r="B3680" s="196"/>
      <c r="C3680" s="193" t="s">
        <v>4013</v>
      </c>
      <c r="D3680" s="193"/>
      <c r="E3680" s="193">
        <v>5</v>
      </c>
      <c r="F3680" s="193"/>
      <c r="G3680" s="193"/>
      <c r="H3680" s="193"/>
      <c r="I3680" s="193"/>
      <c r="J3680" s="1"/>
      <c r="K3680" s="1"/>
      <c r="L3680" s="1"/>
      <c r="M3680" s="1"/>
    </row>
    <row r="3681" spans="1:13" ht="16.5" customHeight="1" x14ac:dyDescent="0.2">
      <c r="A3681" s="193"/>
      <c r="B3681" s="196"/>
      <c r="C3681" s="193" t="s">
        <v>4011</v>
      </c>
      <c r="D3681" s="193">
        <v>0.2</v>
      </c>
      <c r="E3681" s="193"/>
      <c r="F3681" s="193"/>
      <c r="G3681" s="193"/>
      <c r="H3681" s="193"/>
      <c r="I3681" s="193"/>
      <c r="J3681" s="1"/>
      <c r="K3681" s="1"/>
      <c r="L3681" s="1"/>
      <c r="M3681" s="1"/>
    </row>
    <row r="3682" spans="1:13" ht="16.5" customHeight="1" x14ac:dyDescent="0.2">
      <c r="A3682" s="193"/>
      <c r="B3682" s="196"/>
      <c r="C3682" s="193" t="s">
        <v>4042</v>
      </c>
      <c r="D3682" s="193">
        <v>1</v>
      </c>
      <c r="E3682" s="193"/>
      <c r="F3682" s="193"/>
      <c r="G3682" s="193"/>
      <c r="H3682" s="193"/>
      <c r="I3682" s="193"/>
      <c r="J3682" s="1"/>
      <c r="K3682" s="1"/>
      <c r="L3682" s="1"/>
      <c r="M3682" s="1"/>
    </row>
    <row r="3683" spans="1:13" ht="16.5" customHeight="1" x14ac:dyDescent="0.2">
      <c r="A3683" s="193" t="s">
        <v>3094</v>
      </c>
      <c r="B3683" s="196"/>
      <c r="C3683" s="193" t="s">
        <v>4012</v>
      </c>
      <c r="D3683" s="193">
        <f>SUM(D3675:D3678)</f>
        <v>3.2</v>
      </c>
      <c r="E3683" s="193"/>
      <c r="F3683" s="193"/>
      <c r="G3683" s="193"/>
      <c r="H3683" s="193" t="s">
        <v>3094</v>
      </c>
      <c r="I3683" s="193"/>
      <c r="J3683" s="1"/>
      <c r="K3683" s="1"/>
      <c r="L3683" s="1"/>
      <c r="M3683" s="1"/>
    </row>
    <row r="3684" spans="1:13" ht="16.5" customHeight="1" x14ac:dyDescent="0.2">
      <c r="A3684" s="193">
        <f>+A3670+1</f>
        <v>55205</v>
      </c>
      <c r="B3684" s="194" t="str">
        <f>VLOOKUP($A3684,'P-Partidas-MT'!$A:$C,2,0)</f>
        <v>Armado PSEC-3</v>
      </c>
      <c r="C3684" s="195"/>
      <c r="D3684" s="195"/>
      <c r="E3684" s="195"/>
      <c r="F3684" s="195"/>
      <c r="G3684" s="195"/>
      <c r="H3684" s="195" t="s">
        <v>72</v>
      </c>
      <c r="I3684" s="195">
        <f>VLOOKUP(A3684,'P-Partidas-MT'!$A$72:$AE$804,31,0)</f>
        <v>3.6</v>
      </c>
      <c r="J3684" s="1"/>
      <c r="K3684" s="1"/>
      <c r="L3684" s="1"/>
      <c r="M3684" s="1"/>
    </row>
    <row r="3685" spans="1:13" ht="16.5" customHeight="1" x14ac:dyDescent="0.2">
      <c r="A3685" s="193" t="s">
        <v>3094</v>
      </c>
      <c r="B3685" s="196"/>
      <c r="C3685" s="193" t="s">
        <v>4048</v>
      </c>
      <c r="D3685" s="193"/>
      <c r="E3685" s="193">
        <v>0.04</v>
      </c>
      <c r="F3685" s="193"/>
      <c r="G3685" s="193"/>
      <c r="H3685" s="193" t="s">
        <v>3094</v>
      </c>
      <c r="I3685" s="193"/>
      <c r="J3685" s="1"/>
      <c r="K3685" s="1"/>
      <c r="L3685" s="1"/>
      <c r="M3685" s="1"/>
    </row>
    <row r="3686" spans="1:13" ht="16.5" customHeight="1" x14ac:dyDescent="0.2">
      <c r="A3686" s="193" t="s">
        <v>3094</v>
      </c>
      <c r="B3686" s="196"/>
      <c r="C3686" s="193" t="s">
        <v>3160</v>
      </c>
      <c r="D3686" s="193"/>
      <c r="E3686" s="193">
        <v>2E-3</v>
      </c>
      <c r="F3686" s="193"/>
      <c r="G3686" s="193"/>
      <c r="H3686" s="193" t="s">
        <v>3094</v>
      </c>
      <c r="I3686" s="193"/>
      <c r="J3686" s="1"/>
      <c r="K3686" s="1"/>
      <c r="L3686" s="1"/>
      <c r="M3686" s="1"/>
    </row>
    <row r="3687" spans="1:13" ht="16.5" customHeight="1" x14ac:dyDescent="0.2">
      <c r="A3687" s="193"/>
      <c r="B3687" s="196"/>
      <c r="C3687" s="193" t="s">
        <v>4055</v>
      </c>
      <c r="D3687" s="193"/>
      <c r="E3687" s="193">
        <v>1E-3</v>
      </c>
      <c r="F3687" s="193"/>
      <c r="G3687" s="193"/>
      <c r="H3687" s="193"/>
      <c r="I3687" s="193"/>
      <c r="J3687" s="1"/>
      <c r="K3687" s="1"/>
      <c r="L3687" s="1"/>
      <c r="M3687" s="1"/>
    </row>
    <row r="3688" spans="1:13" ht="16.5" customHeight="1" x14ac:dyDescent="0.2">
      <c r="A3688" s="193"/>
      <c r="B3688" s="196"/>
      <c r="C3688" s="193" t="s">
        <v>4047</v>
      </c>
      <c r="D3688" s="193"/>
      <c r="E3688" s="193">
        <v>4.7E-2</v>
      </c>
      <c r="F3688" s="193"/>
      <c r="G3688" s="193"/>
      <c r="H3688" s="193"/>
      <c r="I3688" s="193"/>
      <c r="J3688" s="1"/>
      <c r="K3688" s="1"/>
      <c r="L3688" s="1"/>
      <c r="M3688" s="1"/>
    </row>
    <row r="3689" spans="1:13" ht="16.5" customHeight="1" x14ac:dyDescent="0.2">
      <c r="A3689" s="193" t="s">
        <v>3094</v>
      </c>
      <c r="B3689" s="196"/>
      <c r="C3689" s="193" t="s">
        <v>3147</v>
      </c>
      <c r="D3689" s="193">
        <v>0.2</v>
      </c>
      <c r="E3689" s="193"/>
      <c r="F3689" s="193"/>
      <c r="G3689" s="193"/>
      <c r="H3689" s="193" t="s">
        <v>3094</v>
      </c>
      <c r="I3689" s="193"/>
      <c r="J3689" s="1"/>
      <c r="K3689" s="1"/>
      <c r="L3689" s="1"/>
      <c r="M3689" s="1"/>
    </row>
    <row r="3690" spans="1:13" ht="16.5" customHeight="1" x14ac:dyDescent="0.2">
      <c r="A3690" s="193"/>
      <c r="B3690" s="196"/>
      <c r="C3690" s="193" t="s">
        <v>3148</v>
      </c>
      <c r="D3690" s="193">
        <v>1</v>
      </c>
      <c r="E3690" s="193"/>
      <c r="F3690" s="193"/>
      <c r="G3690" s="193"/>
      <c r="H3690" s="193"/>
      <c r="I3690" s="193"/>
      <c r="J3690" s="1"/>
      <c r="K3690" s="1"/>
      <c r="L3690" s="1"/>
      <c r="M3690" s="1"/>
    </row>
    <row r="3691" spans="1:13" ht="16.5" customHeight="1" x14ac:dyDescent="0.2">
      <c r="A3691" s="193" t="s">
        <v>3094</v>
      </c>
      <c r="B3691" s="196"/>
      <c r="C3691" s="193" t="s">
        <v>3099</v>
      </c>
      <c r="D3691" s="193">
        <v>1</v>
      </c>
      <c r="E3691" s="193"/>
      <c r="F3691" s="193"/>
      <c r="G3691" s="193"/>
      <c r="H3691" s="193" t="s">
        <v>3094</v>
      </c>
      <c r="I3691" s="193"/>
      <c r="J3691" s="1"/>
      <c r="K3691" s="1"/>
      <c r="L3691" s="1"/>
      <c r="M3691" s="1"/>
    </row>
    <row r="3692" spans="1:13" ht="16.5" customHeight="1" x14ac:dyDescent="0.2">
      <c r="A3692" s="193" t="s">
        <v>3094</v>
      </c>
      <c r="B3692" s="196"/>
      <c r="C3692" s="193" t="s">
        <v>3100</v>
      </c>
      <c r="D3692" s="193">
        <v>1</v>
      </c>
      <c r="E3692" s="193"/>
      <c r="F3692" s="193"/>
      <c r="G3692" s="193"/>
      <c r="H3692" s="193" t="s">
        <v>3094</v>
      </c>
      <c r="I3692" s="193"/>
      <c r="J3692" s="1"/>
      <c r="K3692" s="1"/>
      <c r="L3692" s="1"/>
      <c r="M3692" s="1"/>
    </row>
    <row r="3693" spans="1:13" ht="16.5" customHeight="1" x14ac:dyDescent="0.2">
      <c r="A3693" s="193" t="s">
        <v>3094</v>
      </c>
      <c r="B3693" s="196"/>
      <c r="C3693" s="193" t="s">
        <v>3104</v>
      </c>
      <c r="D3693" s="193"/>
      <c r="E3693" s="193">
        <v>5</v>
      </c>
      <c r="F3693" s="193"/>
      <c r="G3693" s="193"/>
      <c r="H3693" s="193" t="s">
        <v>3094</v>
      </c>
      <c r="I3693" s="193"/>
      <c r="J3693" s="1"/>
      <c r="K3693" s="1"/>
      <c r="L3693" s="1"/>
      <c r="M3693" s="1"/>
    </row>
    <row r="3694" spans="1:13" ht="16.5" customHeight="1" x14ac:dyDescent="0.2">
      <c r="A3694" s="193"/>
      <c r="B3694" s="196"/>
      <c r="C3694" s="193" t="s">
        <v>4013</v>
      </c>
      <c r="D3694" s="193"/>
      <c r="E3694" s="193">
        <v>5</v>
      </c>
      <c r="F3694" s="193"/>
      <c r="G3694" s="193"/>
      <c r="H3694" s="193"/>
      <c r="I3694" s="193"/>
      <c r="J3694" s="1"/>
      <c r="K3694" s="1"/>
      <c r="L3694" s="1"/>
      <c r="M3694" s="1"/>
    </row>
    <row r="3695" spans="1:13" ht="16.5" customHeight="1" x14ac:dyDescent="0.2">
      <c r="A3695" s="193"/>
      <c r="B3695" s="196"/>
      <c r="C3695" s="193" t="s">
        <v>4011</v>
      </c>
      <c r="D3695" s="193">
        <v>0.2</v>
      </c>
      <c r="E3695" s="193"/>
      <c r="F3695" s="193"/>
      <c r="G3695" s="193"/>
      <c r="H3695" s="193"/>
      <c r="I3695" s="193"/>
      <c r="J3695" s="1"/>
      <c r="K3695" s="1"/>
      <c r="L3695" s="1"/>
      <c r="M3695" s="1"/>
    </row>
    <row r="3696" spans="1:13" ht="16.5" customHeight="1" x14ac:dyDescent="0.2">
      <c r="A3696" s="193"/>
      <c r="B3696" s="196"/>
      <c r="C3696" s="193" t="s">
        <v>4042</v>
      </c>
      <c r="D3696" s="193">
        <v>1</v>
      </c>
      <c r="E3696" s="193"/>
      <c r="F3696" s="193"/>
      <c r="G3696" s="193"/>
      <c r="H3696" s="193"/>
      <c r="I3696" s="193"/>
      <c r="J3696" s="1"/>
      <c r="K3696" s="1"/>
      <c r="L3696" s="1"/>
      <c r="M3696" s="1"/>
    </row>
    <row r="3697" spans="1:13" ht="16.5" customHeight="1" x14ac:dyDescent="0.2">
      <c r="A3697" s="193" t="s">
        <v>3094</v>
      </c>
      <c r="B3697" s="196"/>
      <c r="C3697" s="193" t="s">
        <v>4012</v>
      </c>
      <c r="D3697" s="193">
        <f>SUM(D3689:D3692)</f>
        <v>3.2</v>
      </c>
      <c r="E3697" s="193"/>
      <c r="F3697" s="193"/>
      <c r="G3697" s="193"/>
      <c r="H3697" s="193" t="s">
        <v>3094</v>
      </c>
      <c r="I3697" s="193"/>
      <c r="J3697" s="1"/>
      <c r="K3697" s="1"/>
      <c r="L3697" s="1"/>
      <c r="M3697" s="1"/>
    </row>
    <row r="3698" spans="1:13" ht="15.75" customHeight="1" x14ac:dyDescent="0.2">
      <c r="A3698" s="193">
        <f>+A3684+1</f>
        <v>55206</v>
      </c>
      <c r="B3698" s="194" t="str">
        <f>VLOOKUP($A3698,'P-Partidas-MT'!$A:$C,2,0)</f>
        <v>Armado PSEC-3P</v>
      </c>
      <c r="C3698" s="195"/>
      <c r="D3698" s="195"/>
      <c r="E3698" s="195"/>
      <c r="F3698" s="195"/>
      <c r="G3698" s="195"/>
      <c r="H3698" s="195" t="s">
        <v>72</v>
      </c>
      <c r="I3698" s="195">
        <f>VLOOKUP(A3698,'P-Partidas-MT'!$A$72:$AE$804,31,0)</f>
        <v>3.5</v>
      </c>
      <c r="J3698" s="1"/>
      <c r="K3698" s="1"/>
      <c r="L3698" s="1"/>
      <c r="M3698" s="1"/>
    </row>
    <row r="3699" spans="1:13" ht="15.75" customHeight="1" x14ac:dyDescent="0.2">
      <c r="A3699" s="193" t="s">
        <v>3094</v>
      </c>
      <c r="B3699" s="196"/>
      <c r="C3699" s="193" t="s">
        <v>4048</v>
      </c>
      <c r="D3699" s="193"/>
      <c r="E3699" s="193">
        <v>0.04</v>
      </c>
      <c r="F3699" s="193"/>
      <c r="G3699" s="193"/>
      <c r="H3699" s="193" t="s">
        <v>3094</v>
      </c>
      <c r="I3699" s="193"/>
      <c r="J3699" s="1"/>
      <c r="K3699" s="1"/>
      <c r="L3699" s="1"/>
      <c r="M3699" s="1"/>
    </row>
    <row r="3700" spans="1:13" ht="15.75" customHeight="1" x14ac:dyDescent="0.2">
      <c r="A3700" s="193" t="s">
        <v>3094</v>
      </c>
      <c r="B3700" s="196"/>
      <c r="C3700" s="193" t="s">
        <v>3160</v>
      </c>
      <c r="D3700" s="193"/>
      <c r="E3700" s="193">
        <v>2E-3</v>
      </c>
      <c r="F3700" s="193"/>
      <c r="G3700" s="193"/>
      <c r="H3700" s="193" t="s">
        <v>3094</v>
      </c>
      <c r="I3700" s="193"/>
      <c r="J3700" s="1"/>
      <c r="K3700" s="1"/>
      <c r="L3700" s="1"/>
      <c r="M3700" s="1"/>
    </row>
    <row r="3701" spans="1:13" ht="15.75" customHeight="1" x14ac:dyDescent="0.2">
      <c r="A3701" s="193"/>
      <c r="B3701" s="196"/>
      <c r="C3701" s="193" t="s">
        <v>4055</v>
      </c>
      <c r="D3701" s="193"/>
      <c r="E3701" s="193">
        <v>1E-3</v>
      </c>
      <c r="F3701" s="193"/>
      <c r="G3701" s="193"/>
      <c r="H3701" s="193"/>
      <c r="I3701" s="193"/>
      <c r="J3701" s="1"/>
      <c r="K3701" s="1"/>
      <c r="L3701" s="1"/>
      <c r="M3701" s="1"/>
    </row>
    <row r="3702" spans="1:13" ht="15.75" customHeight="1" x14ac:dyDescent="0.2">
      <c r="A3702" s="193"/>
      <c r="B3702" s="196"/>
      <c r="C3702" s="193" t="s">
        <v>4047</v>
      </c>
      <c r="D3702" s="193"/>
      <c r="E3702" s="193">
        <v>4.7E-2</v>
      </c>
      <c r="F3702" s="193"/>
      <c r="G3702" s="193"/>
      <c r="H3702" s="193"/>
      <c r="I3702" s="193"/>
      <c r="J3702" s="1"/>
      <c r="K3702" s="1"/>
      <c r="L3702" s="1"/>
      <c r="M3702" s="1"/>
    </row>
    <row r="3703" spans="1:13" ht="15.75" customHeight="1" x14ac:dyDescent="0.2">
      <c r="A3703" s="193" t="s">
        <v>3094</v>
      </c>
      <c r="B3703" s="196"/>
      <c r="C3703" s="193" t="s">
        <v>3147</v>
      </c>
      <c r="D3703" s="193">
        <v>0.2</v>
      </c>
      <c r="E3703" s="193"/>
      <c r="F3703" s="193"/>
      <c r="G3703" s="193"/>
      <c r="H3703" s="193" t="s">
        <v>3094</v>
      </c>
      <c r="I3703" s="193"/>
      <c r="J3703" s="1"/>
      <c r="K3703" s="1"/>
      <c r="L3703" s="1"/>
      <c r="M3703" s="1"/>
    </row>
    <row r="3704" spans="1:13" ht="15.75" customHeight="1" x14ac:dyDescent="0.2">
      <c r="A3704" s="193"/>
      <c r="B3704" s="196"/>
      <c r="C3704" s="193" t="s">
        <v>3148</v>
      </c>
      <c r="D3704" s="193">
        <v>1</v>
      </c>
      <c r="E3704" s="193"/>
      <c r="F3704" s="193"/>
      <c r="G3704" s="193"/>
      <c r="H3704" s="193"/>
      <c r="I3704" s="193"/>
      <c r="J3704" s="1"/>
      <c r="K3704" s="1"/>
      <c r="L3704" s="1"/>
      <c r="M3704" s="1"/>
    </row>
    <row r="3705" spans="1:13" ht="15.75" customHeight="1" x14ac:dyDescent="0.2">
      <c r="A3705" s="193" t="s">
        <v>3094</v>
      </c>
      <c r="B3705" s="196"/>
      <c r="C3705" s="193" t="s">
        <v>3099</v>
      </c>
      <c r="D3705" s="193">
        <v>1</v>
      </c>
      <c r="E3705" s="193"/>
      <c r="F3705" s="193"/>
      <c r="G3705" s="193"/>
      <c r="H3705" s="193" t="s">
        <v>3094</v>
      </c>
      <c r="I3705" s="193"/>
      <c r="J3705" s="1"/>
      <c r="K3705" s="1"/>
      <c r="L3705" s="1"/>
      <c r="M3705" s="1"/>
    </row>
    <row r="3706" spans="1:13" ht="15.75" customHeight="1" x14ac:dyDescent="0.2">
      <c r="A3706" s="193" t="s">
        <v>3094</v>
      </c>
      <c r="B3706" s="196"/>
      <c r="C3706" s="193" t="s">
        <v>3100</v>
      </c>
      <c r="D3706" s="193">
        <v>1</v>
      </c>
      <c r="E3706" s="193"/>
      <c r="F3706" s="193"/>
      <c r="G3706" s="193"/>
      <c r="H3706" s="193" t="s">
        <v>3094</v>
      </c>
      <c r="I3706" s="193"/>
      <c r="J3706" s="1"/>
      <c r="K3706" s="1"/>
      <c r="L3706" s="1"/>
      <c r="M3706" s="1"/>
    </row>
    <row r="3707" spans="1:13" ht="15.75" customHeight="1" x14ac:dyDescent="0.2">
      <c r="A3707" s="193" t="s">
        <v>3094</v>
      </c>
      <c r="B3707" s="196"/>
      <c r="C3707" s="193" t="s">
        <v>3104</v>
      </c>
      <c r="D3707" s="193"/>
      <c r="E3707" s="193">
        <v>5</v>
      </c>
      <c r="F3707" s="193"/>
      <c r="G3707" s="193"/>
      <c r="H3707" s="193" t="s">
        <v>3094</v>
      </c>
      <c r="I3707" s="193"/>
      <c r="J3707" s="1"/>
      <c r="K3707" s="1"/>
      <c r="L3707" s="1"/>
      <c r="M3707" s="1"/>
    </row>
    <row r="3708" spans="1:13" ht="15.75" customHeight="1" x14ac:dyDescent="0.2">
      <c r="A3708" s="193"/>
      <c r="B3708" s="196"/>
      <c r="C3708" s="193" t="s">
        <v>4013</v>
      </c>
      <c r="D3708" s="193"/>
      <c r="E3708" s="193">
        <v>5</v>
      </c>
      <c r="F3708" s="193"/>
      <c r="G3708" s="193"/>
      <c r="H3708" s="193"/>
      <c r="I3708" s="193"/>
      <c r="J3708" s="1"/>
      <c r="K3708" s="1"/>
      <c r="L3708" s="1"/>
      <c r="M3708" s="1"/>
    </row>
    <row r="3709" spans="1:13" ht="15.75" customHeight="1" x14ac:dyDescent="0.2">
      <c r="A3709" s="193"/>
      <c r="B3709" s="196"/>
      <c r="C3709" s="193" t="s">
        <v>4011</v>
      </c>
      <c r="D3709" s="193">
        <v>0.2</v>
      </c>
      <c r="E3709" s="193"/>
      <c r="F3709" s="193"/>
      <c r="G3709" s="193"/>
      <c r="H3709" s="193"/>
      <c r="I3709" s="193"/>
      <c r="J3709" s="1"/>
      <c r="K3709" s="1"/>
      <c r="L3709" s="1"/>
      <c r="M3709" s="1"/>
    </row>
    <row r="3710" spans="1:13" ht="15.75" customHeight="1" x14ac:dyDescent="0.2">
      <c r="A3710" s="193"/>
      <c r="B3710" s="196"/>
      <c r="C3710" s="193" t="s">
        <v>4042</v>
      </c>
      <c r="D3710" s="193">
        <v>1</v>
      </c>
      <c r="E3710" s="193"/>
      <c r="F3710" s="193"/>
      <c r="G3710" s="193"/>
      <c r="H3710" s="193"/>
      <c r="I3710" s="193"/>
      <c r="J3710" s="1"/>
      <c r="K3710" s="1"/>
      <c r="L3710" s="1"/>
      <c r="M3710" s="1"/>
    </row>
    <row r="3711" spans="1:13" ht="15.75" customHeight="1" x14ac:dyDescent="0.2">
      <c r="A3711" s="193" t="s">
        <v>3094</v>
      </c>
      <c r="B3711" s="196"/>
      <c r="C3711" s="193" t="s">
        <v>4012</v>
      </c>
      <c r="D3711" s="193">
        <f>SUM(D3703:D3706)</f>
        <v>3.2</v>
      </c>
      <c r="E3711" s="193"/>
      <c r="F3711" s="193"/>
      <c r="G3711" s="193"/>
      <c r="H3711" s="193" t="s">
        <v>3094</v>
      </c>
      <c r="I3711" s="193"/>
      <c r="J3711" s="1"/>
      <c r="K3711" s="1"/>
      <c r="L3711" s="1"/>
      <c r="M3711" s="1"/>
    </row>
    <row r="3712" spans="1:13" ht="15.75" customHeight="1" x14ac:dyDescent="0.2">
      <c r="A3712" s="193">
        <f>+A3698+1</f>
        <v>55207</v>
      </c>
      <c r="B3712" s="194" t="str">
        <f>VLOOKUP($A3712,'P-Partidas-MT'!$A:$C,2,0)</f>
        <v>Armado SEC1</v>
      </c>
      <c r="C3712" s="195"/>
      <c r="D3712" s="195"/>
      <c r="E3712" s="195"/>
      <c r="F3712" s="195"/>
      <c r="G3712" s="195"/>
      <c r="H3712" s="195" t="s">
        <v>72</v>
      </c>
      <c r="I3712" s="195">
        <f>VLOOKUP(A3712,'P-Partidas-MT'!$A$72:$AE$804,31,0)</f>
        <v>4.4000000000000004</v>
      </c>
      <c r="J3712" s="1"/>
      <c r="K3712" s="1"/>
      <c r="L3712" s="1"/>
      <c r="M3712" s="1"/>
    </row>
    <row r="3713" spans="1:13" ht="15.75" customHeight="1" x14ac:dyDescent="0.2">
      <c r="A3713" s="193" t="s">
        <v>3094</v>
      </c>
      <c r="B3713" s="196"/>
      <c r="C3713" s="193" t="s">
        <v>4048</v>
      </c>
      <c r="D3713" s="193"/>
      <c r="E3713" s="193">
        <v>0.04</v>
      </c>
      <c r="F3713" s="193"/>
      <c r="G3713" s="193"/>
      <c r="H3713" s="193" t="s">
        <v>3094</v>
      </c>
      <c r="I3713" s="193"/>
      <c r="J3713" s="1"/>
      <c r="K3713" s="1"/>
      <c r="L3713" s="1"/>
      <c r="M3713" s="1"/>
    </row>
    <row r="3714" spans="1:13" ht="15.75" customHeight="1" x14ac:dyDescent="0.2">
      <c r="A3714" s="193" t="s">
        <v>3094</v>
      </c>
      <c r="B3714" s="196"/>
      <c r="C3714" s="193" t="s">
        <v>3160</v>
      </c>
      <c r="D3714" s="193"/>
      <c r="E3714" s="193">
        <v>2E-3</v>
      </c>
      <c r="F3714" s="193"/>
      <c r="G3714" s="193"/>
      <c r="H3714" s="193" t="s">
        <v>3094</v>
      </c>
      <c r="I3714" s="193"/>
      <c r="J3714" s="1"/>
      <c r="K3714" s="1"/>
      <c r="L3714" s="1"/>
      <c r="M3714" s="1"/>
    </row>
    <row r="3715" spans="1:13" ht="15.75" customHeight="1" x14ac:dyDescent="0.2">
      <c r="A3715" s="193"/>
      <c r="B3715" s="196"/>
      <c r="C3715" s="193" t="s">
        <v>4055</v>
      </c>
      <c r="D3715" s="193"/>
      <c r="E3715" s="193">
        <v>1E-3</v>
      </c>
      <c r="F3715" s="193"/>
      <c r="G3715" s="193"/>
      <c r="H3715" s="193"/>
      <c r="I3715" s="193"/>
      <c r="J3715" s="1"/>
      <c r="K3715" s="1"/>
      <c r="L3715" s="1"/>
      <c r="M3715" s="1"/>
    </row>
    <row r="3716" spans="1:13" ht="15.75" customHeight="1" x14ac:dyDescent="0.2">
      <c r="A3716" s="193"/>
      <c r="B3716" s="196"/>
      <c r="C3716" s="193" t="s">
        <v>4047</v>
      </c>
      <c r="D3716" s="193"/>
      <c r="E3716" s="193">
        <v>4.7E-2</v>
      </c>
      <c r="F3716" s="193"/>
      <c r="G3716" s="193"/>
      <c r="H3716" s="193"/>
      <c r="I3716" s="193"/>
      <c r="J3716" s="1"/>
      <c r="K3716" s="1"/>
      <c r="L3716" s="1"/>
      <c r="M3716" s="1"/>
    </row>
    <row r="3717" spans="1:13" ht="15.75" customHeight="1" x14ac:dyDescent="0.2">
      <c r="A3717" s="193" t="s">
        <v>3094</v>
      </c>
      <c r="B3717" s="196"/>
      <c r="C3717" s="193" t="s">
        <v>3147</v>
      </c>
      <c r="D3717" s="193">
        <v>0.2</v>
      </c>
      <c r="E3717" s="193"/>
      <c r="F3717" s="193"/>
      <c r="G3717" s="193"/>
      <c r="H3717" s="193" t="s">
        <v>3094</v>
      </c>
      <c r="I3717" s="193"/>
      <c r="J3717" s="1"/>
      <c r="K3717" s="1"/>
      <c r="L3717" s="1"/>
      <c r="M3717" s="1"/>
    </row>
    <row r="3718" spans="1:13" ht="15.75" customHeight="1" x14ac:dyDescent="0.2">
      <c r="A3718" s="193"/>
      <c r="B3718" s="196"/>
      <c r="C3718" s="193" t="s">
        <v>3148</v>
      </c>
      <c r="D3718" s="193">
        <v>1</v>
      </c>
      <c r="E3718" s="193"/>
      <c r="F3718" s="193"/>
      <c r="G3718" s="193"/>
      <c r="H3718" s="193"/>
      <c r="I3718" s="193"/>
      <c r="J3718" s="1"/>
      <c r="K3718" s="1"/>
      <c r="L3718" s="1"/>
      <c r="M3718" s="1"/>
    </row>
    <row r="3719" spans="1:13" ht="15.75" customHeight="1" x14ac:dyDescent="0.2">
      <c r="A3719" s="193" t="s">
        <v>3094</v>
      </c>
      <c r="B3719" s="196"/>
      <c r="C3719" s="193" t="s">
        <v>3099</v>
      </c>
      <c r="D3719" s="193">
        <v>1</v>
      </c>
      <c r="E3719" s="193"/>
      <c r="F3719" s="193"/>
      <c r="G3719" s="193"/>
      <c r="H3719" s="193" t="s">
        <v>3094</v>
      </c>
      <c r="I3719" s="193"/>
      <c r="J3719" s="1"/>
      <c r="K3719" s="1"/>
      <c r="L3719" s="1"/>
      <c r="M3719" s="1"/>
    </row>
    <row r="3720" spans="1:13" ht="15.75" customHeight="1" x14ac:dyDescent="0.2">
      <c r="A3720" s="193" t="s">
        <v>3094</v>
      </c>
      <c r="B3720" s="196"/>
      <c r="C3720" s="193" t="s">
        <v>3100</v>
      </c>
      <c r="D3720" s="193">
        <v>1</v>
      </c>
      <c r="E3720" s="193"/>
      <c r="F3720" s="193"/>
      <c r="G3720" s="193"/>
      <c r="H3720" s="193" t="s">
        <v>3094</v>
      </c>
      <c r="I3720" s="193"/>
      <c r="J3720" s="1"/>
      <c r="K3720" s="1"/>
      <c r="L3720" s="1"/>
      <c r="M3720" s="1"/>
    </row>
    <row r="3721" spans="1:13" ht="15.75" customHeight="1" x14ac:dyDescent="0.2">
      <c r="A3721" s="193" t="s">
        <v>3094</v>
      </c>
      <c r="B3721" s="196"/>
      <c r="C3721" s="193" t="s">
        <v>3104</v>
      </c>
      <c r="D3721" s="193"/>
      <c r="E3721" s="193">
        <v>5</v>
      </c>
      <c r="F3721" s="193"/>
      <c r="G3721" s="193"/>
      <c r="H3721" s="193" t="s">
        <v>3094</v>
      </c>
      <c r="I3721" s="193"/>
      <c r="J3721" s="1"/>
      <c r="K3721" s="1"/>
      <c r="L3721" s="1"/>
      <c r="M3721" s="1"/>
    </row>
    <row r="3722" spans="1:13" ht="15.75" customHeight="1" x14ac:dyDescent="0.2">
      <c r="A3722" s="193"/>
      <c r="B3722" s="196"/>
      <c r="C3722" s="193" t="s">
        <v>4013</v>
      </c>
      <c r="D3722" s="193"/>
      <c r="E3722" s="193">
        <v>5</v>
      </c>
      <c r="F3722" s="193"/>
      <c r="G3722" s="193"/>
      <c r="H3722" s="193"/>
      <c r="I3722" s="193"/>
      <c r="J3722" s="1"/>
      <c r="K3722" s="1"/>
      <c r="L3722" s="1"/>
      <c r="M3722" s="1"/>
    </row>
    <row r="3723" spans="1:13" ht="15.75" customHeight="1" x14ac:dyDescent="0.2">
      <c r="A3723" s="193"/>
      <c r="B3723" s="196"/>
      <c r="C3723" s="193" t="s">
        <v>4011</v>
      </c>
      <c r="D3723" s="193">
        <v>0.2</v>
      </c>
      <c r="E3723" s="193"/>
      <c r="F3723" s="193"/>
      <c r="G3723" s="193"/>
      <c r="H3723" s="193"/>
      <c r="I3723" s="193"/>
      <c r="J3723" s="1"/>
      <c r="K3723" s="1"/>
      <c r="L3723" s="1"/>
      <c r="M3723" s="1"/>
    </row>
    <row r="3724" spans="1:13" ht="15.75" customHeight="1" x14ac:dyDescent="0.2">
      <c r="A3724" s="193"/>
      <c r="B3724" s="196"/>
      <c r="C3724" s="193" t="s">
        <v>4042</v>
      </c>
      <c r="D3724" s="193">
        <v>1</v>
      </c>
      <c r="E3724" s="193"/>
      <c r="F3724" s="193"/>
      <c r="G3724" s="193"/>
      <c r="H3724" s="193"/>
      <c r="I3724" s="193"/>
      <c r="J3724" s="1"/>
      <c r="K3724" s="1"/>
      <c r="L3724" s="1"/>
      <c r="M3724" s="1"/>
    </row>
    <row r="3725" spans="1:13" ht="15.75" customHeight="1" x14ac:dyDescent="0.2">
      <c r="A3725" s="193" t="s">
        <v>3094</v>
      </c>
      <c r="B3725" s="196"/>
      <c r="C3725" s="193" t="s">
        <v>4012</v>
      </c>
      <c r="D3725" s="193">
        <f>SUM(D3717:D3720)</f>
        <v>3.2</v>
      </c>
      <c r="E3725" s="193"/>
      <c r="F3725" s="193"/>
      <c r="G3725" s="193"/>
      <c r="H3725" s="193" t="s">
        <v>3094</v>
      </c>
      <c r="I3725" s="193"/>
      <c r="J3725" s="1"/>
      <c r="K3725" s="1"/>
      <c r="L3725" s="1"/>
      <c r="M3725" s="1"/>
    </row>
    <row r="3726" spans="1:13" ht="15.75" customHeight="1" x14ac:dyDescent="0.2">
      <c r="A3726" s="193">
        <f>+A3712+1</f>
        <v>55208</v>
      </c>
      <c r="B3726" s="194" t="str">
        <f>VLOOKUP($A3726,'P-Partidas-MT'!$A:$C,2,0)</f>
        <v>Armado SEC2</v>
      </c>
      <c r="C3726" s="195"/>
      <c r="D3726" s="195"/>
      <c r="E3726" s="195"/>
      <c r="F3726" s="195"/>
      <c r="G3726" s="195"/>
      <c r="H3726" s="195" t="s">
        <v>72</v>
      </c>
      <c r="I3726" s="195">
        <f>VLOOKUP(A3726,'P-Partidas-MT'!$A$72:$AE$804,31,0)</f>
        <v>4</v>
      </c>
      <c r="J3726" s="1"/>
      <c r="K3726" s="1"/>
      <c r="L3726" s="1"/>
      <c r="M3726" s="1"/>
    </row>
    <row r="3727" spans="1:13" ht="15.75" customHeight="1" x14ac:dyDescent="0.2">
      <c r="A3727" s="193" t="s">
        <v>3094</v>
      </c>
      <c r="B3727" s="196"/>
      <c r="C3727" s="193" t="s">
        <v>4048</v>
      </c>
      <c r="D3727" s="193"/>
      <c r="E3727" s="193">
        <v>0.04</v>
      </c>
      <c r="F3727" s="193"/>
      <c r="G3727" s="193"/>
      <c r="H3727" s="193" t="s">
        <v>3094</v>
      </c>
      <c r="I3727" s="193"/>
      <c r="J3727" s="1"/>
      <c r="K3727" s="1"/>
      <c r="L3727" s="1"/>
      <c r="M3727" s="1"/>
    </row>
    <row r="3728" spans="1:13" ht="15.75" customHeight="1" x14ac:dyDescent="0.2">
      <c r="A3728" s="193" t="s">
        <v>3094</v>
      </c>
      <c r="B3728" s="196"/>
      <c r="C3728" s="193" t="s">
        <v>3160</v>
      </c>
      <c r="D3728" s="193"/>
      <c r="E3728" s="193">
        <v>2E-3</v>
      </c>
      <c r="F3728" s="193"/>
      <c r="G3728" s="193"/>
      <c r="H3728" s="193" t="s">
        <v>3094</v>
      </c>
      <c r="I3728" s="193"/>
      <c r="J3728" s="1"/>
      <c r="K3728" s="1"/>
      <c r="L3728" s="1"/>
      <c r="M3728" s="1"/>
    </row>
    <row r="3729" spans="1:13" ht="15.75" customHeight="1" x14ac:dyDescent="0.2">
      <c r="A3729" s="193"/>
      <c r="B3729" s="196"/>
      <c r="C3729" s="193" t="s">
        <v>4055</v>
      </c>
      <c r="D3729" s="193"/>
      <c r="E3729" s="193">
        <v>1E-3</v>
      </c>
      <c r="F3729" s="193"/>
      <c r="G3729" s="193"/>
      <c r="H3729" s="193"/>
      <c r="I3729" s="193"/>
      <c r="J3729" s="1"/>
      <c r="K3729" s="1"/>
      <c r="L3729" s="1"/>
      <c r="M3729" s="1"/>
    </row>
    <row r="3730" spans="1:13" ht="15.75" customHeight="1" x14ac:dyDescent="0.2">
      <c r="A3730" s="193"/>
      <c r="B3730" s="196"/>
      <c r="C3730" s="193" t="s">
        <v>4047</v>
      </c>
      <c r="D3730" s="193"/>
      <c r="E3730" s="193">
        <v>4.7E-2</v>
      </c>
      <c r="F3730" s="193"/>
      <c r="G3730" s="193"/>
      <c r="H3730" s="193"/>
      <c r="I3730" s="193"/>
      <c r="J3730" s="1"/>
      <c r="K3730" s="1"/>
      <c r="L3730" s="1"/>
      <c r="M3730" s="1"/>
    </row>
    <row r="3731" spans="1:13" ht="15.75" customHeight="1" x14ac:dyDescent="0.2">
      <c r="A3731" s="193" t="s">
        <v>3094</v>
      </c>
      <c r="B3731" s="196"/>
      <c r="C3731" s="193" t="s">
        <v>3147</v>
      </c>
      <c r="D3731" s="193">
        <v>0.2</v>
      </c>
      <c r="E3731" s="193"/>
      <c r="F3731" s="193"/>
      <c r="G3731" s="193"/>
      <c r="H3731" s="193" t="s">
        <v>3094</v>
      </c>
      <c r="I3731" s="193"/>
      <c r="J3731" s="1"/>
      <c r="K3731" s="1"/>
      <c r="L3731" s="1"/>
      <c r="M3731" s="1"/>
    </row>
    <row r="3732" spans="1:13" ht="15.75" customHeight="1" x14ac:dyDescent="0.2">
      <c r="A3732" s="193"/>
      <c r="B3732" s="196"/>
      <c r="C3732" s="193" t="s">
        <v>3148</v>
      </c>
      <c r="D3732" s="193">
        <v>1</v>
      </c>
      <c r="E3732" s="193"/>
      <c r="F3732" s="193"/>
      <c r="G3732" s="193"/>
      <c r="H3732" s="193"/>
      <c r="I3732" s="193"/>
      <c r="J3732" s="1"/>
      <c r="K3732" s="1"/>
      <c r="L3732" s="1"/>
      <c r="M3732" s="1"/>
    </row>
    <row r="3733" spans="1:13" ht="15.75" customHeight="1" x14ac:dyDescent="0.2">
      <c r="A3733" s="193" t="s">
        <v>3094</v>
      </c>
      <c r="B3733" s="196"/>
      <c r="C3733" s="193" t="s">
        <v>3099</v>
      </c>
      <c r="D3733" s="193">
        <v>1</v>
      </c>
      <c r="E3733" s="193"/>
      <c r="F3733" s="193"/>
      <c r="G3733" s="193"/>
      <c r="H3733" s="193" t="s">
        <v>3094</v>
      </c>
      <c r="I3733" s="193"/>
      <c r="J3733" s="1"/>
      <c r="K3733" s="1"/>
      <c r="L3733" s="1"/>
      <c r="M3733" s="1"/>
    </row>
    <row r="3734" spans="1:13" ht="15.75" customHeight="1" x14ac:dyDescent="0.2">
      <c r="A3734" s="193" t="s">
        <v>3094</v>
      </c>
      <c r="B3734" s="196"/>
      <c r="C3734" s="193" t="s">
        <v>3100</v>
      </c>
      <c r="D3734" s="193">
        <v>1</v>
      </c>
      <c r="E3734" s="193"/>
      <c r="F3734" s="193"/>
      <c r="G3734" s="193"/>
      <c r="H3734" s="193" t="s">
        <v>3094</v>
      </c>
      <c r="I3734" s="193"/>
      <c r="J3734" s="1"/>
      <c r="K3734" s="1"/>
      <c r="L3734" s="1"/>
      <c r="M3734" s="1"/>
    </row>
    <row r="3735" spans="1:13" ht="15.75" customHeight="1" x14ac:dyDescent="0.2">
      <c r="A3735" s="193" t="s">
        <v>3094</v>
      </c>
      <c r="B3735" s="196"/>
      <c r="C3735" s="193" t="s">
        <v>3104</v>
      </c>
      <c r="D3735" s="193"/>
      <c r="E3735" s="193">
        <v>5</v>
      </c>
      <c r="F3735" s="193"/>
      <c r="G3735" s="193"/>
      <c r="H3735" s="193" t="s">
        <v>3094</v>
      </c>
      <c r="I3735" s="193"/>
      <c r="J3735" s="1"/>
      <c r="K3735" s="1"/>
      <c r="L3735" s="1"/>
      <c r="M3735" s="1"/>
    </row>
    <row r="3736" spans="1:13" ht="15.75" customHeight="1" x14ac:dyDescent="0.2">
      <c r="A3736" s="193"/>
      <c r="B3736" s="196"/>
      <c r="C3736" s="193" t="s">
        <v>4013</v>
      </c>
      <c r="D3736" s="193"/>
      <c r="E3736" s="193">
        <v>5</v>
      </c>
      <c r="F3736" s="193"/>
      <c r="G3736" s="193"/>
      <c r="H3736" s="193"/>
      <c r="I3736" s="193"/>
      <c r="J3736" s="1"/>
      <c r="K3736" s="1"/>
      <c r="L3736" s="1"/>
      <c r="M3736" s="1"/>
    </row>
    <row r="3737" spans="1:13" ht="15.75" customHeight="1" x14ac:dyDescent="0.2">
      <c r="A3737" s="193"/>
      <c r="B3737" s="196"/>
      <c r="C3737" s="193" t="s">
        <v>4011</v>
      </c>
      <c r="D3737" s="193">
        <v>0.2</v>
      </c>
      <c r="E3737" s="193"/>
      <c r="F3737" s="193"/>
      <c r="G3737" s="193"/>
      <c r="H3737" s="193"/>
      <c r="I3737" s="193"/>
      <c r="J3737" s="1"/>
      <c r="K3737" s="1"/>
      <c r="L3737" s="1"/>
      <c r="M3737" s="1"/>
    </row>
    <row r="3738" spans="1:13" ht="15.75" customHeight="1" x14ac:dyDescent="0.2">
      <c r="A3738" s="193"/>
      <c r="B3738" s="196"/>
      <c r="C3738" s="193" t="s">
        <v>4042</v>
      </c>
      <c r="D3738" s="193">
        <v>1</v>
      </c>
      <c r="E3738" s="193"/>
      <c r="F3738" s="193"/>
      <c r="G3738" s="193"/>
      <c r="H3738" s="193"/>
      <c r="I3738" s="193"/>
      <c r="J3738" s="1"/>
      <c r="K3738" s="1"/>
      <c r="L3738" s="1"/>
      <c r="M3738" s="1"/>
    </row>
    <row r="3739" spans="1:13" ht="15.75" customHeight="1" x14ac:dyDescent="0.2">
      <c r="A3739" s="193" t="s">
        <v>3094</v>
      </c>
      <c r="B3739" s="196"/>
      <c r="C3739" s="193" t="s">
        <v>4012</v>
      </c>
      <c r="D3739" s="193">
        <f>SUM(D3731:D3734)</f>
        <v>3.2</v>
      </c>
      <c r="E3739" s="193"/>
      <c r="F3739" s="193"/>
      <c r="G3739" s="193"/>
      <c r="H3739" s="193" t="s">
        <v>3094</v>
      </c>
      <c r="I3739" s="193"/>
      <c r="J3739" s="1"/>
      <c r="K3739" s="1"/>
      <c r="L3739" s="1"/>
      <c r="M3739" s="1"/>
    </row>
    <row r="3740" spans="1:13" ht="15.75" customHeight="1" x14ac:dyDescent="0.2">
      <c r="A3740" s="193">
        <f>+A3726+1</f>
        <v>55209</v>
      </c>
      <c r="B3740" s="194" t="str">
        <f>VLOOKUP($A3740,'P-Partidas-MT'!$A:$C,2,0)</f>
        <v>Armado SEC3</v>
      </c>
      <c r="C3740" s="195"/>
      <c r="D3740" s="195"/>
      <c r="E3740" s="195"/>
      <c r="F3740" s="195"/>
      <c r="G3740" s="195"/>
      <c r="H3740" s="195" t="s">
        <v>72</v>
      </c>
      <c r="I3740" s="195">
        <f>VLOOKUP(A3740,'P-Partidas-MT'!$A$72:$AE$804,31,0)</f>
        <v>4.0999999999999996</v>
      </c>
      <c r="J3740" s="1"/>
      <c r="K3740" s="1"/>
      <c r="L3740" s="1"/>
      <c r="M3740" s="1"/>
    </row>
    <row r="3741" spans="1:13" ht="15.75" customHeight="1" x14ac:dyDescent="0.2">
      <c r="A3741" s="193" t="s">
        <v>3094</v>
      </c>
      <c r="B3741" s="196"/>
      <c r="C3741" s="193" t="s">
        <v>4048</v>
      </c>
      <c r="D3741" s="193"/>
      <c r="E3741" s="193">
        <v>0.04</v>
      </c>
      <c r="F3741" s="193"/>
      <c r="G3741" s="193"/>
      <c r="H3741" s="193" t="s">
        <v>3094</v>
      </c>
      <c r="I3741" s="193"/>
      <c r="J3741" s="1"/>
      <c r="K3741" s="1"/>
      <c r="L3741" s="1"/>
      <c r="M3741" s="1"/>
    </row>
    <row r="3742" spans="1:13" ht="15.75" customHeight="1" x14ac:dyDescent="0.2">
      <c r="A3742" s="193" t="s">
        <v>3094</v>
      </c>
      <c r="B3742" s="196"/>
      <c r="C3742" s="193" t="s">
        <v>3160</v>
      </c>
      <c r="D3742" s="193"/>
      <c r="E3742" s="193">
        <v>2E-3</v>
      </c>
      <c r="F3742" s="193"/>
      <c r="G3742" s="193"/>
      <c r="H3742" s="193" t="s">
        <v>3094</v>
      </c>
      <c r="I3742" s="193"/>
      <c r="J3742" s="1"/>
      <c r="K3742" s="1"/>
      <c r="L3742" s="1"/>
      <c r="M3742" s="1"/>
    </row>
    <row r="3743" spans="1:13" ht="15.75" customHeight="1" x14ac:dyDescent="0.2">
      <c r="A3743" s="193"/>
      <c r="B3743" s="196"/>
      <c r="C3743" s="193" t="s">
        <v>4055</v>
      </c>
      <c r="D3743" s="193"/>
      <c r="E3743" s="193">
        <v>1E-3</v>
      </c>
      <c r="F3743" s="193"/>
      <c r="G3743" s="193"/>
      <c r="H3743" s="193"/>
      <c r="I3743" s="193"/>
      <c r="J3743" s="1"/>
      <c r="K3743" s="1"/>
      <c r="L3743" s="1"/>
      <c r="M3743" s="1"/>
    </row>
    <row r="3744" spans="1:13" ht="15.75" customHeight="1" x14ac:dyDescent="0.2">
      <c r="A3744" s="193"/>
      <c r="B3744" s="196"/>
      <c r="C3744" s="193" t="s">
        <v>4047</v>
      </c>
      <c r="D3744" s="193"/>
      <c r="E3744" s="193">
        <v>4.7E-2</v>
      </c>
      <c r="F3744" s="193"/>
      <c r="G3744" s="193"/>
      <c r="H3744" s="193"/>
      <c r="I3744" s="193"/>
      <c r="J3744" s="1"/>
      <c r="K3744" s="1"/>
      <c r="L3744" s="1"/>
      <c r="M3744" s="1"/>
    </row>
    <row r="3745" spans="1:13" ht="15.75" customHeight="1" x14ac:dyDescent="0.2">
      <c r="A3745" s="193" t="s">
        <v>3094</v>
      </c>
      <c r="B3745" s="196"/>
      <c r="C3745" s="193" t="s">
        <v>3147</v>
      </c>
      <c r="D3745" s="193">
        <v>0.2</v>
      </c>
      <c r="E3745" s="193"/>
      <c r="F3745" s="193"/>
      <c r="G3745" s="193"/>
      <c r="H3745" s="193" t="s">
        <v>3094</v>
      </c>
      <c r="I3745" s="193"/>
      <c r="J3745" s="1"/>
      <c r="K3745" s="1"/>
      <c r="L3745" s="1"/>
      <c r="M3745" s="1"/>
    </row>
    <row r="3746" spans="1:13" ht="15.75" customHeight="1" x14ac:dyDescent="0.2">
      <c r="A3746" s="193"/>
      <c r="B3746" s="196"/>
      <c r="C3746" s="193" t="s">
        <v>3148</v>
      </c>
      <c r="D3746" s="193">
        <v>1</v>
      </c>
      <c r="E3746" s="193"/>
      <c r="F3746" s="193"/>
      <c r="G3746" s="193"/>
      <c r="H3746" s="193"/>
      <c r="I3746" s="193"/>
      <c r="J3746" s="1"/>
      <c r="K3746" s="1"/>
      <c r="L3746" s="1"/>
      <c r="M3746" s="1"/>
    </row>
    <row r="3747" spans="1:13" ht="15.75" customHeight="1" x14ac:dyDescent="0.2">
      <c r="A3747" s="193" t="s">
        <v>3094</v>
      </c>
      <c r="B3747" s="196"/>
      <c r="C3747" s="193" t="s">
        <v>3099</v>
      </c>
      <c r="D3747" s="193">
        <v>1</v>
      </c>
      <c r="E3747" s="193"/>
      <c r="F3747" s="193"/>
      <c r="G3747" s="193"/>
      <c r="H3747" s="193" t="s">
        <v>3094</v>
      </c>
      <c r="I3747" s="193"/>
      <c r="J3747" s="1"/>
      <c r="K3747" s="1"/>
      <c r="L3747" s="1"/>
      <c r="M3747" s="1"/>
    </row>
    <row r="3748" spans="1:13" ht="15.75" customHeight="1" x14ac:dyDescent="0.2">
      <c r="A3748" s="193" t="s">
        <v>3094</v>
      </c>
      <c r="B3748" s="196"/>
      <c r="C3748" s="193" t="s">
        <v>3100</v>
      </c>
      <c r="D3748" s="193">
        <v>1</v>
      </c>
      <c r="E3748" s="193"/>
      <c r="F3748" s="193"/>
      <c r="G3748" s="193"/>
      <c r="H3748" s="193" t="s">
        <v>3094</v>
      </c>
      <c r="I3748" s="193"/>
      <c r="J3748" s="1"/>
      <c r="K3748" s="1"/>
      <c r="L3748" s="1"/>
      <c r="M3748" s="1"/>
    </row>
    <row r="3749" spans="1:13" ht="15.75" customHeight="1" x14ac:dyDescent="0.2">
      <c r="A3749" s="193" t="s">
        <v>3094</v>
      </c>
      <c r="B3749" s="196"/>
      <c r="C3749" s="193" t="s">
        <v>3104</v>
      </c>
      <c r="D3749" s="193"/>
      <c r="E3749" s="193">
        <v>5</v>
      </c>
      <c r="F3749" s="193"/>
      <c r="G3749" s="193"/>
      <c r="H3749" s="193" t="s">
        <v>3094</v>
      </c>
      <c r="I3749" s="193"/>
      <c r="J3749" s="1"/>
      <c r="K3749" s="1"/>
      <c r="L3749" s="1"/>
      <c r="M3749" s="1"/>
    </row>
    <row r="3750" spans="1:13" ht="15.75" customHeight="1" x14ac:dyDescent="0.2">
      <c r="A3750" s="193"/>
      <c r="B3750" s="196"/>
      <c r="C3750" s="193" t="s">
        <v>4013</v>
      </c>
      <c r="D3750" s="193"/>
      <c r="E3750" s="193">
        <v>5</v>
      </c>
      <c r="F3750" s="193"/>
      <c r="G3750" s="193"/>
      <c r="H3750" s="193"/>
      <c r="I3750" s="193"/>
      <c r="J3750" s="1"/>
      <c r="K3750" s="1"/>
      <c r="L3750" s="1"/>
      <c r="M3750" s="1"/>
    </row>
    <row r="3751" spans="1:13" ht="15.75" customHeight="1" x14ac:dyDescent="0.2">
      <c r="A3751" s="193"/>
      <c r="B3751" s="196"/>
      <c r="C3751" s="193" t="s">
        <v>4011</v>
      </c>
      <c r="D3751" s="193">
        <v>0.2</v>
      </c>
      <c r="E3751" s="193"/>
      <c r="F3751" s="193"/>
      <c r="G3751" s="193"/>
      <c r="H3751" s="193"/>
      <c r="I3751" s="193"/>
      <c r="J3751" s="1"/>
      <c r="K3751" s="1"/>
      <c r="L3751" s="1"/>
      <c r="M3751" s="1"/>
    </row>
    <row r="3752" spans="1:13" ht="15.75" customHeight="1" x14ac:dyDescent="0.2">
      <c r="A3752" s="193"/>
      <c r="B3752" s="196"/>
      <c r="C3752" s="193" t="s">
        <v>4042</v>
      </c>
      <c r="D3752" s="193">
        <v>1</v>
      </c>
      <c r="E3752" s="193"/>
      <c r="F3752" s="193"/>
      <c r="G3752" s="193"/>
      <c r="H3752" s="193"/>
      <c r="I3752" s="193"/>
      <c r="J3752" s="1"/>
      <c r="K3752" s="1"/>
      <c r="L3752" s="1"/>
      <c r="M3752" s="1"/>
    </row>
    <row r="3753" spans="1:13" ht="15.75" customHeight="1" x14ac:dyDescent="0.2">
      <c r="A3753" s="193" t="s">
        <v>3094</v>
      </c>
      <c r="B3753" s="196"/>
      <c r="C3753" s="193" t="s">
        <v>4012</v>
      </c>
      <c r="D3753" s="193">
        <f>SUM(D3745:D3748)</f>
        <v>3.2</v>
      </c>
      <c r="E3753" s="193"/>
      <c r="F3753" s="193"/>
      <c r="G3753" s="193"/>
      <c r="H3753" s="193" t="s">
        <v>3094</v>
      </c>
      <c r="I3753" s="193"/>
      <c r="J3753" s="1"/>
      <c r="K3753" s="1"/>
      <c r="L3753" s="1"/>
      <c r="M3753" s="1"/>
    </row>
    <row r="3754" spans="1:13" ht="15.75" customHeight="1" x14ac:dyDescent="0.2">
      <c r="A3754" s="193">
        <f>+A3740+1</f>
        <v>55210</v>
      </c>
      <c r="B3754" s="194" t="str">
        <f>VLOOKUP($A3754,'P-Partidas-MT'!$A:$C,2,0)</f>
        <v>Armado SEC4</v>
      </c>
      <c r="C3754" s="195"/>
      <c r="D3754" s="195"/>
      <c r="E3754" s="195"/>
      <c r="F3754" s="195"/>
      <c r="G3754" s="195"/>
      <c r="H3754" s="195" t="s">
        <v>72</v>
      </c>
      <c r="I3754" s="195">
        <f>VLOOKUP(A3754,'P-Partidas-MT'!$A$72:$AE$804,31,0)</f>
        <v>3.9</v>
      </c>
      <c r="J3754" s="1"/>
      <c r="K3754" s="1"/>
      <c r="L3754" s="1"/>
      <c r="M3754" s="1"/>
    </row>
    <row r="3755" spans="1:13" ht="15.75" customHeight="1" x14ac:dyDescent="0.2">
      <c r="A3755" s="193" t="s">
        <v>3094</v>
      </c>
      <c r="B3755" s="196"/>
      <c r="C3755" s="193" t="s">
        <v>4048</v>
      </c>
      <c r="D3755" s="193"/>
      <c r="E3755" s="193">
        <v>0.04</v>
      </c>
      <c r="F3755" s="193"/>
      <c r="G3755" s="193"/>
      <c r="H3755" s="193" t="s">
        <v>3094</v>
      </c>
      <c r="I3755" s="193"/>
      <c r="J3755" s="1"/>
      <c r="K3755" s="1"/>
      <c r="L3755" s="1"/>
      <c r="M3755" s="1"/>
    </row>
    <row r="3756" spans="1:13" ht="15.75" customHeight="1" x14ac:dyDescent="0.2">
      <c r="A3756" s="193" t="s">
        <v>3094</v>
      </c>
      <c r="B3756" s="196"/>
      <c r="C3756" s="193" t="s">
        <v>3160</v>
      </c>
      <c r="D3756" s="193"/>
      <c r="E3756" s="193">
        <v>2E-3</v>
      </c>
      <c r="F3756" s="193"/>
      <c r="G3756" s="193"/>
      <c r="H3756" s="193" t="s">
        <v>3094</v>
      </c>
      <c r="I3756" s="193"/>
      <c r="J3756" s="1"/>
      <c r="K3756" s="1"/>
      <c r="L3756" s="1"/>
      <c r="M3756" s="1"/>
    </row>
    <row r="3757" spans="1:13" ht="15.75" customHeight="1" x14ac:dyDescent="0.2">
      <c r="A3757" s="193"/>
      <c r="B3757" s="196"/>
      <c r="C3757" s="193" t="s">
        <v>4055</v>
      </c>
      <c r="D3757" s="193"/>
      <c r="E3757" s="193">
        <v>1E-3</v>
      </c>
      <c r="F3757" s="193"/>
      <c r="G3757" s="193"/>
      <c r="H3757" s="193"/>
      <c r="I3757" s="193"/>
      <c r="J3757" s="1"/>
      <c r="K3757" s="1"/>
      <c r="L3757" s="1"/>
      <c r="M3757" s="1"/>
    </row>
    <row r="3758" spans="1:13" ht="15.75" customHeight="1" x14ac:dyDescent="0.2">
      <c r="A3758" s="193"/>
      <c r="B3758" s="196"/>
      <c r="C3758" s="193" t="s">
        <v>4047</v>
      </c>
      <c r="D3758" s="193"/>
      <c r="E3758" s="193">
        <v>4.7E-2</v>
      </c>
      <c r="F3758" s="193"/>
      <c r="G3758" s="193"/>
      <c r="H3758" s="193"/>
      <c r="I3758" s="193"/>
      <c r="J3758" s="1"/>
      <c r="K3758" s="1"/>
      <c r="L3758" s="1"/>
      <c r="M3758" s="1"/>
    </row>
    <row r="3759" spans="1:13" ht="15.75" customHeight="1" x14ac:dyDescent="0.2">
      <c r="A3759" s="193" t="s">
        <v>3094</v>
      </c>
      <c r="B3759" s="196"/>
      <c r="C3759" s="193" t="s">
        <v>3147</v>
      </c>
      <c r="D3759" s="193">
        <v>0.2</v>
      </c>
      <c r="E3759" s="193"/>
      <c r="F3759" s="193"/>
      <c r="G3759" s="193"/>
      <c r="H3759" s="193" t="s">
        <v>3094</v>
      </c>
      <c r="I3759" s="193"/>
      <c r="J3759" s="1"/>
      <c r="K3759" s="1"/>
      <c r="L3759" s="1"/>
      <c r="M3759" s="1"/>
    </row>
    <row r="3760" spans="1:13" ht="15.75" customHeight="1" x14ac:dyDescent="0.2">
      <c r="A3760" s="193"/>
      <c r="B3760" s="196"/>
      <c r="C3760" s="193" t="s">
        <v>3148</v>
      </c>
      <c r="D3760" s="193">
        <v>1</v>
      </c>
      <c r="E3760" s="193"/>
      <c r="F3760" s="193"/>
      <c r="G3760" s="193"/>
      <c r="H3760" s="193"/>
      <c r="I3760" s="193"/>
      <c r="J3760" s="1"/>
      <c r="K3760" s="1"/>
      <c r="L3760" s="1"/>
      <c r="M3760" s="1"/>
    </row>
    <row r="3761" spans="1:13" ht="15.75" customHeight="1" x14ac:dyDescent="0.2">
      <c r="A3761" s="193" t="s">
        <v>3094</v>
      </c>
      <c r="B3761" s="196"/>
      <c r="C3761" s="193" t="s">
        <v>3099</v>
      </c>
      <c r="D3761" s="193">
        <v>1</v>
      </c>
      <c r="E3761" s="193"/>
      <c r="F3761" s="193"/>
      <c r="G3761" s="193"/>
      <c r="H3761" s="193" t="s">
        <v>3094</v>
      </c>
      <c r="I3761" s="193"/>
      <c r="J3761" s="1"/>
      <c r="K3761" s="1"/>
      <c r="L3761" s="1"/>
      <c r="M3761" s="1"/>
    </row>
    <row r="3762" spans="1:13" ht="15.75" customHeight="1" x14ac:dyDescent="0.2">
      <c r="A3762" s="193" t="s">
        <v>3094</v>
      </c>
      <c r="B3762" s="196"/>
      <c r="C3762" s="193" t="s">
        <v>3100</v>
      </c>
      <c r="D3762" s="193">
        <v>1</v>
      </c>
      <c r="E3762" s="193"/>
      <c r="F3762" s="193"/>
      <c r="G3762" s="193"/>
      <c r="H3762" s="193" t="s">
        <v>3094</v>
      </c>
      <c r="I3762" s="193"/>
      <c r="J3762" s="1"/>
      <c r="K3762" s="1"/>
      <c r="L3762" s="1"/>
      <c r="M3762" s="1"/>
    </row>
    <row r="3763" spans="1:13" ht="15.75" customHeight="1" x14ac:dyDescent="0.2">
      <c r="A3763" s="193" t="s">
        <v>3094</v>
      </c>
      <c r="B3763" s="196"/>
      <c r="C3763" s="193" t="s">
        <v>3104</v>
      </c>
      <c r="D3763" s="193"/>
      <c r="E3763" s="193">
        <v>5</v>
      </c>
      <c r="F3763" s="193"/>
      <c r="G3763" s="193"/>
      <c r="H3763" s="193" t="s">
        <v>3094</v>
      </c>
      <c r="I3763" s="193"/>
      <c r="J3763" s="1"/>
      <c r="K3763" s="1"/>
      <c r="L3763" s="1"/>
      <c r="M3763" s="1"/>
    </row>
    <row r="3764" spans="1:13" ht="15.75" customHeight="1" x14ac:dyDescent="0.2">
      <c r="A3764" s="193"/>
      <c r="B3764" s="196"/>
      <c r="C3764" s="193" t="s">
        <v>4013</v>
      </c>
      <c r="D3764" s="193"/>
      <c r="E3764" s="193">
        <v>5</v>
      </c>
      <c r="F3764" s="193"/>
      <c r="G3764" s="193"/>
      <c r="H3764" s="193"/>
      <c r="I3764" s="193"/>
      <c r="J3764" s="1"/>
      <c r="K3764" s="1"/>
      <c r="L3764" s="1"/>
      <c r="M3764" s="1"/>
    </row>
    <row r="3765" spans="1:13" ht="15.75" customHeight="1" x14ac:dyDescent="0.2">
      <c r="A3765" s="193"/>
      <c r="B3765" s="196"/>
      <c r="C3765" s="193" t="s">
        <v>4011</v>
      </c>
      <c r="D3765" s="193">
        <v>0.2</v>
      </c>
      <c r="E3765" s="193"/>
      <c r="F3765" s="193"/>
      <c r="G3765" s="193"/>
      <c r="H3765" s="193"/>
      <c r="I3765" s="193"/>
      <c r="J3765" s="1"/>
      <c r="K3765" s="1"/>
      <c r="L3765" s="1"/>
      <c r="M3765" s="1"/>
    </row>
    <row r="3766" spans="1:13" ht="15.75" customHeight="1" x14ac:dyDescent="0.2">
      <c r="A3766" s="193"/>
      <c r="B3766" s="196"/>
      <c r="C3766" s="193" t="s">
        <v>4042</v>
      </c>
      <c r="D3766" s="193">
        <v>1</v>
      </c>
      <c r="E3766" s="193"/>
      <c r="F3766" s="193"/>
      <c r="G3766" s="193"/>
      <c r="H3766" s="193"/>
      <c r="I3766" s="193"/>
      <c r="J3766" s="1"/>
      <c r="K3766" s="1"/>
      <c r="L3766" s="1"/>
      <c r="M3766" s="1"/>
    </row>
    <row r="3767" spans="1:13" ht="15.75" customHeight="1" x14ac:dyDescent="0.2">
      <c r="A3767" s="193" t="s">
        <v>3094</v>
      </c>
      <c r="B3767" s="196"/>
      <c r="C3767" s="193" t="s">
        <v>4012</v>
      </c>
      <c r="D3767" s="193">
        <f>SUM(D3759:D3762)</f>
        <v>3.2</v>
      </c>
      <c r="E3767" s="193"/>
      <c r="F3767" s="193"/>
      <c r="G3767" s="193"/>
      <c r="H3767" s="193" t="s">
        <v>3094</v>
      </c>
      <c r="I3767" s="193"/>
      <c r="J3767" s="1"/>
      <c r="K3767" s="1"/>
      <c r="L3767" s="1"/>
      <c r="M3767" s="1"/>
    </row>
    <row r="3768" spans="1:13" ht="15.75" customHeight="1" x14ac:dyDescent="0.2">
      <c r="A3768" s="193">
        <f>+A3754+1</f>
        <v>55211</v>
      </c>
      <c r="B3768" s="194" t="str">
        <f>VLOOKUP($A3768,'P-Partidas-MT'!$A:$C,2,0)</f>
        <v>Armado SEC5</v>
      </c>
      <c r="C3768" s="195"/>
      <c r="D3768" s="195"/>
      <c r="E3768" s="195"/>
      <c r="F3768" s="195"/>
      <c r="G3768" s="195"/>
      <c r="H3768" s="195" t="s">
        <v>72</v>
      </c>
      <c r="I3768" s="195">
        <f>VLOOKUP(A3768,'P-Partidas-MT'!$A$72:$AE$804,31,0)</f>
        <v>3.8</v>
      </c>
      <c r="J3768" s="1"/>
      <c r="K3768" s="1"/>
      <c r="L3768" s="1"/>
      <c r="M3768" s="1"/>
    </row>
    <row r="3769" spans="1:13" ht="15.75" customHeight="1" x14ac:dyDescent="0.2">
      <c r="A3769" s="193" t="s">
        <v>3094</v>
      </c>
      <c r="B3769" s="196"/>
      <c r="C3769" s="193" t="s">
        <v>4048</v>
      </c>
      <c r="D3769" s="193"/>
      <c r="E3769" s="193">
        <v>0.04</v>
      </c>
      <c r="F3769" s="193"/>
      <c r="G3769" s="193"/>
      <c r="H3769" s="193" t="s">
        <v>3094</v>
      </c>
      <c r="I3769" s="193"/>
      <c r="J3769" s="1"/>
      <c r="K3769" s="1"/>
      <c r="L3769" s="1"/>
      <c r="M3769" s="1"/>
    </row>
    <row r="3770" spans="1:13" ht="15.75" customHeight="1" x14ac:dyDescent="0.2">
      <c r="A3770" s="193" t="s">
        <v>3094</v>
      </c>
      <c r="B3770" s="196"/>
      <c r="C3770" s="193" t="s">
        <v>3160</v>
      </c>
      <c r="D3770" s="193"/>
      <c r="E3770" s="193">
        <v>2E-3</v>
      </c>
      <c r="F3770" s="193"/>
      <c r="G3770" s="193"/>
      <c r="H3770" s="193" t="s">
        <v>3094</v>
      </c>
      <c r="I3770" s="193"/>
      <c r="J3770" s="1"/>
      <c r="K3770" s="1"/>
      <c r="L3770" s="1"/>
      <c r="M3770" s="1"/>
    </row>
    <row r="3771" spans="1:13" ht="15.75" customHeight="1" x14ac:dyDescent="0.2">
      <c r="A3771" s="193"/>
      <c r="B3771" s="196"/>
      <c r="C3771" s="193" t="s">
        <v>4055</v>
      </c>
      <c r="D3771" s="193"/>
      <c r="E3771" s="193">
        <v>1E-3</v>
      </c>
      <c r="F3771" s="193"/>
      <c r="G3771" s="193"/>
      <c r="H3771" s="193"/>
      <c r="I3771" s="193"/>
      <c r="J3771" s="1"/>
      <c r="K3771" s="1"/>
      <c r="L3771" s="1"/>
      <c r="M3771" s="1"/>
    </row>
    <row r="3772" spans="1:13" ht="15.75" customHeight="1" x14ac:dyDescent="0.2">
      <c r="A3772" s="193"/>
      <c r="B3772" s="196"/>
      <c r="C3772" s="193" t="s">
        <v>4047</v>
      </c>
      <c r="D3772" s="193"/>
      <c r="E3772" s="193">
        <v>4.7E-2</v>
      </c>
      <c r="F3772" s="193"/>
      <c r="G3772" s="193"/>
      <c r="H3772" s="193"/>
      <c r="I3772" s="193"/>
      <c r="J3772" s="1"/>
      <c r="K3772" s="1"/>
      <c r="L3772" s="1"/>
      <c r="M3772" s="1"/>
    </row>
    <row r="3773" spans="1:13" ht="15.75" customHeight="1" x14ac:dyDescent="0.2">
      <c r="A3773" s="193" t="s">
        <v>3094</v>
      </c>
      <c r="B3773" s="196"/>
      <c r="C3773" s="193" t="s">
        <v>3147</v>
      </c>
      <c r="D3773" s="193">
        <v>0.2</v>
      </c>
      <c r="E3773" s="193"/>
      <c r="F3773" s="193"/>
      <c r="G3773" s="193"/>
      <c r="H3773" s="193" t="s">
        <v>3094</v>
      </c>
      <c r="I3773" s="193"/>
      <c r="J3773" s="1"/>
      <c r="K3773" s="1"/>
      <c r="L3773" s="1"/>
      <c r="M3773" s="1"/>
    </row>
    <row r="3774" spans="1:13" ht="15.75" customHeight="1" x14ac:dyDescent="0.2">
      <c r="A3774" s="193"/>
      <c r="B3774" s="196"/>
      <c r="C3774" s="193" t="s">
        <v>3148</v>
      </c>
      <c r="D3774" s="193">
        <v>1</v>
      </c>
      <c r="E3774" s="193"/>
      <c r="F3774" s="193"/>
      <c r="G3774" s="193"/>
      <c r="H3774" s="193"/>
      <c r="I3774" s="193"/>
      <c r="J3774" s="1"/>
      <c r="K3774" s="1"/>
      <c r="L3774" s="1"/>
      <c r="M3774" s="1"/>
    </row>
    <row r="3775" spans="1:13" ht="15.75" customHeight="1" x14ac:dyDescent="0.2">
      <c r="A3775" s="193" t="s">
        <v>3094</v>
      </c>
      <c r="B3775" s="196"/>
      <c r="C3775" s="193" t="s">
        <v>3099</v>
      </c>
      <c r="D3775" s="193">
        <v>1</v>
      </c>
      <c r="E3775" s="193"/>
      <c r="F3775" s="193"/>
      <c r="G3775" s="193"/>
      <c r="H3775" s="193" t="s">
        <v>3094</v>
      </c>
      <c r="I3775" s="193"/>
      <c r="J3775" s="1"/>
      <c r="K3775" s="1"/>
      <c r="L3775" s="1"/>
      <c r="M3775" s="1"/>
    </row>
    <row r="3776" spans="1:13" ht="15.75" customHeight="1" x14ac:dyDescent="0.2">
      <c r="A3776" s="193" t="s">
        <v>3094</v>
      </c>
      <c r="B3776" s="196"/>
      <c r="C3776" s="193" t="s">
        <v>3100</v>
      </c>
      <c r="D3776" s="193">
        <v>1</v>
      </c>
      <c r="E3776" s="193"/>
      <c r="F3776" s="193"/>
      <c r="G3776" s="193"/>
      <c r="H3776" s="193" t="s">
        <v>3094</v>
      </c>
      <c r="I3776" s="193"/>
      <c r="J3776" s="1"/>
      <c r="K3776" s="1"/>
      <c r="L3776" s="1"/>
      <c r="M3776" s="1"/>
    </row>
    <row r="3777" spans="1:13" ht="15.75" customHeight="1" x14ac:dyDescent="0.2">
      <c r="A3777" s="193" t="s">
        <v>3094</v>
      </c>
      <c r="B3777" s="196"/>
      <c r="C3777" s="193" t="s">
        <v>3104</v>
      </c>
      <c r="D3777" s="193"/>
      <c r="E3777" s="193">
        <v>5</v>
      </c>
      <c r="F3777" s="193"/>
      <c r="G3777" s="193"/>
      <c r="H3777" s="193" t="s">
        <v>3094</v>
      </c>
      <c r="I3777" s="193"/>
      <c r="J3777" s="1"/>
      <c r="K3777" s="1"/>
      <c r="L3777" s="1"/>
      <c r="M3777" s="1"/>
    </row>
    <row r="3778" spans="1:13" ht="15.75" customHeight="1" x14ac:dyDescent="0.2">
      <c r="A3778" s="193"/>
      <c r="B3778" s="196"/>
      <c r="C3778" s="193" t="s">
        <v>4013</v>
      </c>
      <c r="D3778" s="193"/>
      <c r="E3778" s="193">
        <v>5</v>
      </c>
      <c r="F3778" s="193"/>
      <c r="G3778" s="193"/>
      <c r="H3778" s="193"/>
      <c r="I3778" s="193"/>
      <c r="J3778" s="1"/>
      <c r="K3778" s="1"/>
      <c r="L3778" s="1"/>
      <c r="M3778" s="1"/>
    </row>
    <row r="3779" spans="1:13" ht="15.75" customHeight="1" x14ac:dyDescent="0.2">
      <c r="A3779" s="193"/>
      <c r="B3779" s="196"/>
      <c r="C3779" s="193" t="s">
        <v>4011</v>
      </c>
      <c r="D3779" s="193">
        <v>0.2</v>
      </c>
      <c r="E3779" s="193"/>
      <c r="F3779" s="193"/>
      <c r="G3779" s="193"/>
      <c r="H3779" s="193"/>
      <c r="I3779" s="193"/>
      <c r="J3779" s="1"/>
      <c r="K3779" s="1"/>
      <c r="L3779" s="1"/>
      <c r="M3779" s="1"/>
    </row>
    <row r="3780" spans="1:13" ht="15.75" customHeight="1" x14ac:dyDescent="0.2">
      <c r="A3780" s="193"/>
      <c r="B3780" s="196"/>
      <c r="C3780" s="193" t="s">
        <v>4042</v>
      </c>
      <c r="D3780" s="193">
        <v>1</v>
      </c>
      <c r="E3780" s="193"/>
      <c r="F3780" s="193"/>
      <c r="G3780" s="193"/>
      <c r="H3780" s="193"/>
      <c r="I3780" s="193"/>
      <c r="J3780" s="1"/>
      <c r="K3780" s="1"/>
      <c r="L3780" s="1"/>
      <c r="M3780" s="1"/>
    </row>
    <row r="3781" spans="1:13" ht="15.75" customHeight="1" x14ac:dyDescent="0.2">
      <c r="A3781" s="193" t="s">
        <v>3094</v>
      </c>
      <c r="B3781" s="196"/>
      <c r="C3781" s="193" t="s">
        <v>4012</v>
      </c>
      <c r="D3781" s="193">
        <f>SUM(D3773:D3776)</f>
        <v>3.2</v>
      </c>
      <c r="E3781" s="193"/>
      <c r="F3781" s="193"/>
      <c r="G3781" s="193"/>
      <c r="H3781" s="193" t="s">
        <v>3094</v>
      </c>
      <c r="I3781" s="193"/>
      <c r="J3781" s="1"/>
      <c r="K3781" s="1"/>
      <c r="L3781" s="1"/>
      <c r="M3781" s="1"/>
    </row>
    <row r="3782" spans="1:13" ht="16.5" customHeight="1" x14ac:dyDescent="0.2">
      <c r="A3782" s="193">
        <f>+A3768+1</f>
        <v>55212</v>
      </c>
      <c r="B3782" s="194" t="str">
        <f>VLOOKUP($A3782,'P-Partidas-MT'!$A:$C,2,0)</f>
        <v>Armado SEC6</v>
      </c>
      <c r="C3782" s="195"/>
      <c r="D3782" s="195"/>
      <c r="E3782" s="195"/>
      <c r="F3782" s="195"/>
      <c r="G3782" s="195"/>
      <c r="H3782" s="195" t="s">
        <v>72</v>
      </c>
      <c r="I3782" s="195">
        <f>VLOOKUP(A3782,'P-Partidas-MT'!$A$72:$AE$804,31,0)</f>
        <v>4.5</v>
      </c>
      <c r="J3782" s="1"/>
      <c r="K3782" s="1"/>
      <c r="L3782" s="1"/>
      <c r="M3782" s="1"/>
    </row>
    <row r="3783" spans="1:13" ht="16.5" customHeight="1" x14ac:dyDescent="0.2">
      <c r="A3783" s="193" t="s">
        <v>3094</v>
      </c>
      <c r="B3783" s="196"/>
      <c r="C3783" s="193" t="s">
        <v>4048</v>
      </c>
      <c r="D3783" s="193"/>
      <c r="E3783" s="193">
        <v>0.04</v>
      </c>
      <c r="F3783" s="193"/>
      <c r="G3783" s="193"/>
      <c r="H3783" s="193" t="s">
        <v>3094</v>
      </c>
      <c r="I3783" s="193"/>
      <c r="J3783" s="1"/>
      <c r="K3783" s="1"/>
      <c r="L3783" s="1"/>
      <c r="M3783" s="1"/>
    </row>
    <row r="3784" spans="1:13" ht="16.5" customHeight="1" x14ac:dyDescent="0.2">
      <c r="A3784" s="193" t="s">
        <v>3094</v>
      </c>
      <c r="B3784" s="196"/>
      <c r="C3784" s="193" t="s">
        <v>3160</v>
      </c>
      <c r="D3784" s="193"/>
      <c r="E3784" s="193">
        <v>2E-3</v>
      </c>
      <c r="F3784" s="193"/>
      <c r="G3784" s="193"/>
      <c r="H3784" s="193" t="s">
        <v>3094</v>
      </c>
      <c r="I3784" s="193"/>
      <c r="J3784" s="1"/>
      <c r="K3784" s="1"/>
      <c r="L3784" s="1"/>
      <c r="M3784" s="1"/>
    </row>
    <row r="3785" spans="1:13" ht="16.5" customHeight="1" x14ac:dyDescent="0.2">
      <c r="A3785" s="193"/>
      <c r="B3785" s="196"/>
      <c r="C3785" s="193" t="s">
        <v>4055</v>
      </c>
      <c r="D3785" s="193"/>
      <c r="E3785" s="193">
        <v>1E-3</v>
      </c>
      <c r="F3785" s="193"/>
      <c r="G3785" s="193"/>
      <c r="H3785" s="193"/>
      <c r="I3785" s="193"/>
      <c r="J3785" s="1"/>
      <c r="K3785" s="1"/>
      <c r="L3785" s="1"/>
      <c r="M3785" s="1"/>
    </row>
    <row r="3786" spans="1:13" ht="16.5" customHeight="1" x14ac:dyDescent="0.2">
      <c r="A3786" s="193"/>
      <c r="B3786" s="196"/>
      <c r="C3786" s="193" t="s">
        <v>4047</v>
      </c>
      <c r="D3786" s="193"/>
      <c r="E3786" s="193">
        <v>4.7E-2</v>
      </c>
      <c r="F3786" s="193"/>
      <c r="G3786" s="193"/>
      <c r="H3786" s="193"/>
      <c r="I3786" s="193"/>
      <c r="J3786" s="1"/>
      <c r="K3786" s="1"/>
      <c r="L3786" s="1"/>
      <c r="M3786" s="1"/>
    </row>
    <row r="3787" spans="1:13" ht="16.5" customHeight="1" x14ac:dyDescent="0.2">
      <c r="A3787" s="193" t="s">
        <v>3094</v>
      </c>
      <c r="B3787" s="196"/>
      <c r="C3787" s="193" t="s">
        <v>3147</v>
      </c>
      <c r="D3787" s="193">
        <v>0.2</v>
      </c>
      <c r="E3787" s="193"/>
      <c r="F3787" s="193"/>
      <c r="G3787" s="193"/>
      <c r="H3787" s="193" t="s">
        <v>3094</v>
      </c>
      <c r="I3787" s="193"/>
      <c r="J3787" s="1"/>
      <c r="K3787" s="1"/>
      <c r="L3787" s="1"/>
      <c r="M3787" s="1"/>
    </row>
    <row r="3788" spans="1:13" ht="16.5" customHeight="1" x14ac:dyDescent="0.2">
      <c r="A3788" s="193"/>
      <c r="B3788" s="196"/>
      <c r="C3788" s="193" t="s">
        <v>3148</v>
      </c>
      <c r="D3788" s="193">
        <v>1</v>
      </c>
      <c r="E3788" s="193"/>
      <c r="F3788" s="193"/>
      <c r="G3788" s="193"/>
      <c r="H3788" s="193"/>
      <c r="I3788" s="193"/>
      <c r="J3788" s="1"/>
      <c r="K3788" s="1"/>
      <c r="L3788" s="1"/>
      <c r="M3788" s="1"/>
    </row>
    <row r="3789" spans="1:13" ht="16.5" customHeight="1" x14ac:dyDescent="0.2">
      <c r="A3789" s="193" t="s">
        <v>3094</v>
      </c>
      <c r="B3789" s="196"/>
      <c r="C3789" s="193" t="s">
        <v>3099</v>
      </c>
      <c r="D3789" s="193">
        <v>1</v>
      </c>
      <c r="E3789" s="193"/>
      <c r="F3789" s="193"/>
      <c r="G3789" s="193"/>
      <c r="H3789" s="193" t="s">
        <v>3094</v>
      </c>
      <c r="I3789" s="193"/>
      <c r="J3789" s="1"/>
      <c r="K3789" s="1"/>
      <c r="L3789" s="1"/>
      <c r="M3789" s="1"/>
    </row>
    <row r="3790" spans="1:13" ht="16.5" customHeight="1" x14ac:dyDescent="0.2">
      <c r="A3790" s="193" t="s">
        <v>3094</v>
      </c>
      <c r="B3790" s="196"/>
      <c r="C3790" s="193" t="s">
        <v>3100</v>
      </c>
      <c r="D3790" s="193">
        <v>1</v>
      </c>
      <c r="E3790" s="193"/>
      <c r="F3790" s="193"/>
      <c r="G3790" s="193"/>
      <c r="H3790" s="193" t="s">
        <v>3094</v>
      </c>
      <c r="I3790" s="193"/>
      <c r="J3790" s="1"/>
      <c r="K3790" s="1"/>
      <c r="L3790" s="1"/>
      <c r="M3790" s="1"/>
    </row>
    <row r="3791" spans="1:13" ht="16.5" customHeight="1" x14ac:dyDescent="0.2">
      <c r="A3791" s="193" t="s">
        <v>3094</v>
      </c>
      <c r="B3791" s="196"/>
      <c r="C3791" s="193" t="s">
        <v>3104</v>
      </c>
      <c r="D3791" s="193"/>
      <c r="E3791" s="193">
        <v>5</v>
      </c>
      <c r="F3791" s="193"/>
      <c r="G3791" s="193"/>
      <c r="H3791" s="193" t="s">
        <v>3094</v>
      </c>
      <c r="I3791" s="193"/>
      <c r="J3791" s="1"/>
      <c r="K3791" s="1"/>
      <c r="L3791" s="1"/>
      <c r="M3791" s="1"/>
    </row>
    <row r="3792" spans="1:13" ht="16.5" customHeight="1" x14ac:dyDescent="0.2">
      <c r="A3792" s="193"/>
      <c r="B3792" s="196"/>
      <c r="C3792" s="193" t="s">
        <v>4013</v>
      </c>
      <c r="D3792" s="193"/>
      <c r="E3792" s="193">
        <v>5</v>
      </c>
      <c r="F3792" s="193"/>
      <c r="G3792" s="193"/>
      <c r="H3792" s="193"/>
      <c r="I3792" s="193"/>
      <c r="J3792" s="1"/>
      <c r="K3792" s="1"/>
      <c r="L3792" s="1"/>
      <c r="M3792" s="1"/>
    </row>
    <row r="3793" spans="1:13" ht="16.5" customHeight="1" x14ac:dyDescent="0.2">
      <c r="A3793" s="193"/>
      <c r="B3793" s="196"/>
      <c r="C3793" s="193" t="s">
        <v>4011</v>
      </c>
      <c r="D3793" s="193">
        <v>0.2</v>
      </c>
      <c r="E3793" s="193"/>
      <c r="F3793" s="193"/>
      <c r="G3793" s="193"/>
      <c r="H3793" s="193"/>
      <c r="I3793" s="193"/>
      <c r="J3793" s="1"/>
      <c r="K3793" s="1"/>
      <c r="L3793" s="1"/>
      <c r="M3793" s="1"/>
    </row>
    <row r="3794" spans="1:13" ht="16.5" customHeight="1" x14ac:dyDescent="0.2">
      <c r="A3794" s="193"/>
      <c r="B3794" s="196"/>
      <c r="C3794" s="193" t="s">
        <v>4042</v>
      </c>
      <c r="D3794" s="193">
        <v>1</v>
      </c>
      <c r="E3794" s="193"/>
      <c r="F3794" s="193"/>
      <c r="G3794" s="193"/>
      <c r="H3794" s="193"/>
      <c r="I3794" s="193"/>
      <c r="J3794" s="1"/>
      <c r="K3794" s="1"/>
      <c r="L3794" s="1"/>
      <c r="M3794" s="1"/>
    </row>
    <row r="3795" spans="1:13" ht="16.5" customHeight="1" x14ac:dyDescent="0.2">
      <c r="A3795" s="193" t="s">
        <v>3094</v>
      </c>
      <c r="B3795" s="196"/>
      <c r="C3795" s="193" t="s">
        <v>4012</v>
      </c>
      <c r="D3795" s="193">
        <f>SUM(D3787:D3790)</f>
        <v>3.2</v>
      </c>
      <c r="E3795" s="193"/>
      <c r="F3795" s="193"/>
      <c r="G3795" s="193"/>
      <c r="H3795" s="193" t="s">
        <v>3094</v>
      </c>
      <c r="I3795" s="193"/>
      <c r="J3795" s="1"/>
      <c r="K3795" s="1"/>
      <c r="L3795" s="1"/>
      <c r="M3795" s="1"/>
    </row>
    <row r="3796" spans="1:13" ht="16.5" customHeight="1" x14ac:dyDescent="0.2">
      <c r="A3796" s="193">
        <f>+A3782+1</f>
        <v>55213</v>
      </c>
      <c r="B3796" s="194" t="str">
        <f>VLOOKUP($A3796,'P-Partidas-MT'!$A:$C,2,0)</f>
        <v>Armado SEC7</v>
      </c>
      <c r="C3796" s="195"/>
      <c r="D3796" s="195"/>
      <c r="E3796" s="195"/>
      <c r="F3796" s="195"/>
      <c r="G3796" s="195"/>
      <c r="H3796" s="195" t="s">
        <v>72</v>
      </c>
      <c r="I3796" s="195">
        <f>VLOOKUP(A3796,'P-Partidas-MT'!$A$72:$AE$804,31,0)</f>
        <v>4.7</v>
      </c>
      <c r="J3796" s="1"/>
      <c r="K3796" s="1"/>
      <c r="L3796" s="1"/>
      <c r="M3796" s="1"/>
    </row>
    <row r="3797" spans="1:13" ht="16.5" customHeight="1" x14ac:dyDescent="0.2">
      <c r="A3797" s="193" t="s">
        <v>3094</v>
      </c>
      <c r="B3797" s="196"/>
      <c r="C3797" s="193" t="s">
        <v>4048</v>
      </c>
      <c r="D3797" s="193"/>
      <c r="E3797" s="193">
        <v>0.04</v>
      </c>
      <c r="F3797" s="193"/>
      <c r="G3797" s="193"/>
      <c r="H3797" s="193" t="s">
        <v>3094</v>
      </c>
      <c r="I3797" s="193"/>
      <c r="J3797" s="1"/>
      <c r="K3797" s="1"/>
      <c r="L3797" s="1"/>
      <c r="M3797" s="1"/>
    </row>
    <row r="3798" spans="1:13" ht="16.5" customHeight="1" x14ac:dyDescent="0.2">
      <c r="A3798" s="193" t="s">
        <v>3094</v>
      </c>
      <c r="B3798" s="196"/>
      <c r="C3798" s="193" t="s">
        <v>3160</v>
      </c>
      <c r="D3798" s="193"/>
      <c r="E3798" s="193">
        <v>2E-3</v>
      </c>
      <c r="F3798" s="193"/>
      <c r="G3798" s="193"/>
      <c r="H3798" s="193" t="s">
        <v>3094</v>
      </c>
      <c r="I3798" s="193"/>
      <c r="J3798" s="1"/>
      <c r="K3798" s="1"/>
      <c r="L3798" s="1"/>
      <c r="M3798" s="1"/>
    </row>
    <row r="3799" spans="1:13" ht="16.5" customHeight="1" x14ac:dyDescent="0.2">
      <c r="A3799" s="193"/>
      <c r="B3799" s="196"/>
      <c r="C3799" s="193" t="s">
        <v>4055</v>
      </c>
      <c r="D3799" s="193"/>
      <c r="E3799" s="193">
        <v>1E-3</v>
      </c>
      <c r="F3799" s="193"/>
      <c r="G3799" s="193"/>
      <c r="H3799" s="193"/>
      <c r="I3799" s="193"/>
      <c r="J3799" s="1"/>
      <c r="K3799" s="1"/>
      <c r="L3799" s="1"/>
      <c r="M3799" s="1"/>
    </row>
    <row r="3800" spans="1:13" ht="16.5" customHeight="1" x14ac:dyDescent="0.2">
      <c r="A3800" s="193"/>
      <c r="B3800" s="196"/>
      <c r="C3800" s="193" t="s">
        <v>4047</v>
      </c>
      <c r="D3800" s="193"/>
      <c r="E3800" s="193">
        <v>4.7E-2</v>
      </c>
      <c r="F3800" s="193"/>
      <c r="G3800" s="193"/>
      <c r="H3800" s="193"/>
      <c r="I3800" s="193"/>
      <c r="J3800" s="1"/>
      <c r="K3800" s="1"/>
      <c r="L3800" s="1"/>
      <c r="M3800" s="1"/>
    </row>
    <row r="3801" spans="1:13" ht="16.5" customHeight="1" x14ac:dyDescent="0.2">
      <c r="A3801" s="193" t="s">
        <v>3094</v>
      </c>
      <c r="B3801" s="196"/>
      <c r="C3801" s="193" t="s">
        <v>3147</v>
      </c>
      <c r="D3801" s="193">
        <v>0.2</v>
      </c>
      <c r="E3801" s="193"/>
      <c r="F3801" s="193"/>
      <c r="G3801" s="193"/>
      <c r="H3801" s="193" t="s">
        <v>3094</v>
      </c>
      <c r="I3801" s="193"/>
      <c r="J3801" s="1"/>
      <c r="K3801" s="1"/>
      <c r="L3801" s="1"/>
      <c r="M3801" s="1"/>
    </row>
    <row r="3802" spans="1:13" ht="16.5" customHeight="1" x14ac:dyDescent="0.2">
      <c r="A3802" s="193"/>
      <c r="B3802" s="196"/>
      <c r="C3802" s="193" t="s">
        <v>3148</v>
      </c>
      <c r="D3802" s="193">
        <v>1</v>
      </c>
      <c r="E3802" s="193"/>
      <c r="F3802" s="193"/>
      <c r="G3802" s="193"/>
      <c r="H3802" s="193"/>
      <c r="I3802" s="193"/>
      <c r="J3802" s="1"/>
      <c r="K3802" s="1"/>
      <c r="L3802" s="1"/>
      <c r="M3802" s="1"/>
    </row>
    <row r="3803" spans="1:13" ht="16.5" customHeight="1" x14ac:dyDescent="0.2">
      <c r="A3803" s="193" t="s">
        <v>3094</v>
      </c>
      <c r="B3803" s="196"/>
      <c r="C3803" s="193" t="s">
        <v>3099</v>
      </c>
      <c r="D3803" s="193">
        <v>1</v>
      </c>
      <c r="E3803" s="193"/>
      <c r="F3803" s="193"/>
      <c r="G3803" s="193"/>
      <c r="H3803" s="193" t="s">
        <v>3094</v>
      </c>
      <c r="I3803" s="193"/>
      <c r="J3803" s="1"/>
      <c r="K3803" s="1"/>
      <c r="L3803" s="1"/>
      <c r="M3803" s="1"/>
    </row>
    <row r="3804" spans="1:13" ht="16.5" customHeight="1" x14ac:dyDescent="0.2">
      <c r="A3804" s="193" t="s">
        <v>3094</v>
      </c>
      <c r="B3804" s="196"/>
      <c r="C3804" s="193" t="s">
        <v>3100</v>
      </c>
      <c r="D3804" s="193">
        <v>1</v>
      </c>
      <c r="E3804" s="193"/>
      <c r="F3804" s="193"/>
      <c r="G3804" s="193"/>
      <c r="H3804" s="193" t="s">
        <v>3094</v>
      </c>
      <c r="I3804" s="193"/>
      <c r="J3804" s="1"/>
      <c r="K3804" s="1"/>
      <c r="L3804" s="1"/>
      <c r="M3804" s="1"/>
    </row>
    <row r="3805" spans="1:13" ht="16.5" customHeight="1" x14ac:dyDescent="0.2">
      <c r="A3805" s="193" t="s">
        <v>3094</v>
      </c>
      <c r="B3805" s="196"/>
      <c r="C3805" s="193" t="s">
        <v>3104</v>
      </c>
      <c r="D3805" s="193"/>
      <c r="E3805" s="193">
        <v>5</v>
      </c>
      <c r="F3805" s="193"/>
      <c r="G3805" s="193"/>
      <c r="H3805" s="193" t="s">
        <v>3094</v>
      </c>
      <c r="I3805" s="193"/>
      <c r="J3805" s="1"/>
      <c r="K3805" s="1"/>
      <c r="L3805" s="1"/>
      <c r="M3805" s="1"/>
    </row>
    <row r="3806" spans="1:13" ht="16.5" customHeight="1" x14ac:dyDescent="0.2">
      <c r="A3806" s="193"/>
      <c r="B3806" s="196"/>
      <c r="C3806" s="193" t="s">
        <v>4013</v>
      </c>
      <c r="D3806" s="193"/>
      <c r="E3806" s="193">
        <v>5</v>
      </c>
      <c r="F3806" s="193"/>
      <c r="G3806" s="193"/>
      <c r="H3806" s="193"/>
      <c r="I3806" s="193"/>
      <c r="J3806" s="1"/>
      <c r="K3806" s="1"/>
      <c r="L3806" s="1"/>
      <c r="M3806" s="1"/>
    </row>
    <row r="3807" spans="1:13" ht="16.5" customHeight="1" x14ac:dyDescent="0.2">
      <c r="A3807" s="193"/>
      <c r="B3807" s="196"/>
      <c r="C3807" s="193" t="s">
        <v>4011</v>
      </c>
      <c r="D3807" s="193">
        <v>0.2</v>
      </c>
      <c r="E3807" s="193"/>
      <c r="F3807" s="193"/>
      <c r="G3807" s="193"/>
      <c r="H3807" s="193"/>
      <c r="I3807" s="193"/>
      <c r="J3807" s="1"/>
      <c r="K3807" s="1"/>
      <c r="L3807" s="1"/>
      <c r="M3807" s="1"/>
    </row>
    <row r="3808" spans="1:13" ht="16.5" customHeight="1" x14ac:dyDescent="0.2">
      <c r="A3808" s="193"/>
      <c r="B3808" s="196"/>
      <c r="C3808" s="193" t="s">
        <v>4042</v>
      </c>
      <c r="D3808" s="193">
        <v>1</v>
      </c>
      <c r="E3808" s="193"/>
      <c r="F3808" s="193"/>
      <c r="G3808" s="193"/>
      <c r="H3808" s="193"/>
      <c r="I3808" s="193"/>
      <c r="J3808" s="1"/>
      <c r="K3808" s="1"/>
      <c r="L3808" s="1"/>
      <c r="M3808" s="1"/>
    </row>
    <row r="3809" spans="1:13" ht="16.5" customHeight="1" x14ac:dyDescent="0.2">
      <c r="A3809" s="193" t="s">
        <v>3094</v>
      </c>
      <c r="B3809" s="196"/>
      <c r="C3809" s="193" t="s">
        <v>4012</v>
      </c>
      <c r="D3809" s="193">
        <f>SUM(D3801:D3804)</f>
        <v>3.2</v>
      </c>
      <c r="E3809" s="193"/>
      <c r="F3809" s="193"/>
      <c r="G3809" s="193"/>
      <c r="H3809" s="193" t="s">
        <v>3094</v>
      </c>
      <c r="I3809" s="193"/>
      <c r="J3809" s="1"/>
      <c r="K3809" s="1"/>
      <c r="L3809" s="1"/>
      <c r="M3809" s="1"/>
    </row>
    <row r="3810" spans="1:13" ht="16.5" customHeight="1" x14ac:dyDescent="0.2">
      <c r="A3810" s="193">
        <f>+A3796+1</f>
        <v>55214</v>
      </c>
      <c r="B3810" s="194" t="str">
        <f>VLOOKUP($A3810,'P-Partidas-MT'!$A:$C,2,0)</f>
        <v>Armado SEC8</v>
      </c>
      <c r="C3810" s="195"/>
      <c r="D3810" s="195"/>
      <c r="E3810" s="195"/>
      <c r="F3810" s="195"/>
      <c r="G3810" s="195"/>
      <c r="H3810" s="195" t="s">
        <v>72</v>
      </c>
      <c r="I3810" s="195">
        <f>VLOOKUP(A3810,'P-Partidas-MT'!$A$72:$AE$804,31,0)</f>
        <v>4.2</v>
      </c>
      <c r="J3810" s="1"/>
      <c r="K3810" s="1"/>
      <c r="L3810" s="1"/>
      <c r="M3810" s="1"/>
    </row>
    <row r="3811" spans="1:13" ht="16.5" customHeight="1" x14ac:dyDescent="0.2">
      <c r="A3811" s="193" t="s">
        <v>3094</v>
      </c>
      <c r="B3811" s="196"/>
      <c r="C3811" s="193" t="s">
        <v>4048</v>
      </c>
      <c r="D3811" s="193"/>
      <c r="E3811" s="193">
        <v>0.04</v>
      </c>
      <c r="F3811" s="193"/>
      <c r="G3811" s="193"/>
      <c r="H3811" s="193" t="s">
        <v>3094</v>
      </c>
      <c r="I3811" s="193"/>
      <c r="J3811" s="1"/>
      <c r="K3811" s="1"/>
      <c r="L3811" s="1"/>
      <c r="M3811" s="1"/>
    </row>
    <row r="3812" spans="1:13" ht="16.5" customHeight="1" x14ac:dyDescent="0.2">
      <c r="A3812" s="193" t="s">
        <v>3094</v>
      </c>
      <c r="B3812" s="196"/>
      <c r="C3812" s="193" t="s">
        <v>3160</v>
      </c>
      <c r="D3812" s="193"/>
      <c r="E3812" s="193">
        <v>2E-3</v>
      </c>
      <c r="F3812" s="193"/>
      <c r="G3812" s="193"/>
      <c r="H3812" s="193" t="s">
        <v>3094</v>
      </c>
      <c r="I3812" s="193"/>
      <c r="J3812" s="1"/>
      <c r="K3812" s="1"/>
      <c r="L3812" s="1"/>
      <c r="M3812" s="1"/>
    </row>
    <row r="3813" spans="1:13" ht="16.5" customHeight="1" x14ac:dyDescent="0.2">
      <c r="A3813" s="193"/>
      <c r="B3813" s="196"/>
      <c r="C3813" s="193" t="s">
        <v>4055</v>
      </c>
      <c r="D3813" s="193"/>
      <c r="E3813" s="193">
        <v>1E-3</v>
      </c>
      <c r="F3813" s="193"/>
      <c r="G3813" s="193"/>
      <c r="H3813" s="193"/>
      <c r="I3813" s="193"/>
      <c r="J3813" s="1"/>
      <c r="K3813" s="1"/>
      <c r="L3813" s="1"/>
      <c r="M3813" s="1"/>
    </row>
    <row r="3814" spans="1:13" ht="16.5" customHeight="1" x14ac:dyDescent="0.2">
      <c r="A3814" s="193"/>
      <c r="B3814" s="196"/>
      <c r="C3814" s="193" t="s">
        <v>4047</v>
      </c>
      <c r="D3814" s="193"/>
      <c r="E3814" s="193">
        <v>4.7E-2</v>
      </c>
      <c r="F3814" s="193"/>
      <c r="G3814" s="193"/>
      <c r="H3814" s="193"/>
      <c r="I3814" s="193"/>
      <c r="J3814" s="1"/>
      <c r="K3814" s="1"/>
      <c r="L3814" s="1"/>
      <c r="M3814" s="1"/>
    </row>
    <row r="3815" spans="1:13" ht="16.5" customHeight="1" x14ac:dyDescent="0.2">
      <c r="A3815" s="193" t="s">
        <v>3094</v>
      </c>
      <c r="B3815" s="196"/>
      <c r="C3815" s="193" t="s">
        <v>3147</v>
      </c>
      <c r="D3815" s="193">
        <v>0.2</v>
      </c>
      <c r="E3815" s="193"/>
      <c r="F3815" s="193"/>
      <c r="G3815" s="193"/>
      <c r="H3815" s="193" t="s">
        <v>3094</v>
      </c>
      <c r="I3815" s="193"/>
      <c r="J3815" s="1"/>
      <c r="K3815" s="1"/>
      <c r="L3815" s="1"/>
      <c r="M3815" s="1"/>
    </row>
    <row r="3816" spans="1:13" ht="16.5" customHeight="1" x14ac:dyDescent="0.2">
      <c r="A3816" s="193"/>
      <c r="B3816" s="196"/>
      <c r="C3816" s="193" t="s">
        <v>3148</v>
      </c>
      <c r="D3816" s="193">
        <v>1</v>
      </c>
      <c r="E3816" s="193"/>
      <c r="F3816" s="193"/>
      <c r="G3816" s="193"/>
      <c r="H3816" s="193"/>
      <c r="I3816" s="193"/>
      <c r="J3816" s="1"/>
      <c r="K3816" s="1"/>
      <c r="L3816" s="1"/>
      <c r="M3816" s="1"/>
    </row>
    <row r="3817" spans="1:13" ht="16.5" customHeight="1" x14ac:dyDescent="0.2">
      <c r="A3817" s="193" t="s">
        <v>3094</v>
      </c>
      <c r="B3817" s="196"/>
      <c r="C3817" s="193" t="s">
        <v>3099</v>
      </c>
      <c r="D3817" s="193">
        <v>1</v>
      </c>
      <c r="E3817" s="193"/>
      <c r="F3817" s="193"/>
      <c r="G3817" s="193"/>
      <c r="H3817" s="193" t="s">
        <v>3094</v>
      </c>
      <c r="I3817" s="193"/>
      <c r="J3817" s="1"/>
      <c r="K3817" s="1"/>
      <c r="L3817" s="1"/>
      <c r="M3817" s="1"/>
    </row>
    <row r="3818" spans="1:13" ht="16.5" customHeight="1" x14ac:dyDescent="0.2">
      <c r="A3818" s="193" t="s">
        <v>3094</v>
      </c>
      <c r="B3818" s="196"/>
      <c r="C3818" s="193" t="s">
        <v>3100</v>
      </c>
      <c r="D3818" s="193">
        <v>1</v>
      </c>
      <c r="E3818" s="193"/>
      <c r="F3818" s="193"/>
      <c r="G3818" s="193"/>
      <c r="H3818" s="193" t="s">
        <v>3094</v>
      </c>
      <c r="I3818" s="193"/>
      <c r="J3818" s="1"/>
      <c r="K3818" s="1"/>
      <c r="L3818" s="1"/>
      <c r="M3818" s="1"/>
    </row>
    <row r="3819" spans="1:13" ht="16.5" customHeight="1" x14ac:dyDescent="0.2">
      <c r="A3819" s="193" t="s">
        <v>3094</v>
      </c>
      <c r="B3819" s="196"/>
      <c r="C3819" s="193" t="s">
        <v>3104</v>
      </c>
      <c r="D3819" s="193"/>
      <c r="E3819" s="193">
        <v>5</v>
      </c>
      <c r="F3819" s="193"/>
      <c r="G3819" s="193"/>
      <c r="H3819" s="193" t="s">
        <v>3094</v>
      </c>
      <c r="I3819" s="193"/>
      <c r="J3819" s="1"/>
      <c r="K3819" s="1"/>
      <c r="L3819" s="1"/>
      <c r="M3819" s="1"/>
    </row>
    <row r="3820" spans="1:13" ht="16.5" customHeight="1" x14ac:dyDescent="0.2">
      <c r="A3820" s="193"/>
      <c r="B3820" s="196"/>
      <c r="C3820" s="193" t="s">
        <v>4013</v>
      </c>
      <c r="D3820" s="193"/>
      <c r="E3820" s="193">
        <v>5</v>
      </c>
      <c r="F3820" s="193"/>
      <c r="G3820" s="193"/>
      <c r="H3820" s="193"/>
      <c r="I3820" s="193"/>
      <c r="J3820" s="1"/>
      <c r="K3820" s="1"/>
      <c r="L3820" s="1"/>
      <c r="M3820" s="1"/>
    </row>
    <row r="3821" spans="1:13" ht="16.5" customHeight="1" x14ac:dyDescent="0.2">
      <c r="A3821" s="193"/>
      <c r="B3821" s="196"/>
      <c r="C3821" s="193" t="s">
        <v>4011</v>
      </c>
      <c r="D3821" s="193">
        <v>0.2</v>
      </c>
      <c r="E3821" s="193"/>
      <c r="F3821" s="193"/>
      <c r="G3821" s="193"/>
      <c r="H3821" s="193"/>
      <c r="I3821" s="193"/>
      <c r="J3821" s="1"/>
      <c r="K3821" s="1"/>
      <c r="L3821" s="1"/>
      <c r="M3821" s="1"/>
    </row>
    <row r="3822" spans="1:13" ht="16.5" customHeight="1" x14ac:dyDescent="0.2">
      <c r="A3822" s="193"/>
      <c r="B3822" s="196"/>
      <c r="C3822" s="193" t="s">
        <v>4042</v>
      </c>
      <c r="D3822" s="193">
        <v>1</v>
      </c>
      <c r="E3822" s="193"/>
      <c r="F3822" s="193"/>
      <c r="G3822" s="193"/>
      <c r="H3822" s="193"/>
      <c r="I3822" s="193"/>
      <c r="J3822" s="1"/>
      <c r="K3822" s="1"/>
      <c r="L3822" s="1"/>
      <c r="M3822" s="1"/>
    </row>
    <row r="3823" spans="1:13" ht="16.5" customHeight="1" x14ac:dyDescent="0.2">
      <c r="A3823" s="193" t="s">
        <v>3094</v>
      </c>
      <c r="B3823" s="196"/>
      <c r="C3823" s="193" t="s">
        <v>4012</v>
      </c>
      <c r="D3823" s="193">
        <f>SUM(D3815:D3818)</f>
        <v>3.2</v>
      </c>
      <c r="E3823" s="193"/>
      <c r="F3823" s="193"/>
      <c r="G3823" s="193"/>
      <c r="H3823" s="193" t="s">
        <v>3094</v>
      </c>
      <c r="I3823" s="193"/>
      <c r="J3823" s="1"/>
      <c r="K3823" s="1"/>
      <c r="L3823" s="1"/>
      <c r="M3823" s="1"/>
    </row>
    <row r="3824" spans="1:13" ht="16.5" customHeight="1" x14ac:dyDescent="0.2">
      <c r="A3824" s="193">
        <f>+A3810+1</f>
        <v>55215</v>
      </c>
      <c r="B3824" s="194" t="str">
        <f>VLOOKUP($A3824,'P-Partidas-MT'!$A:$C,2,0)</f>
        <v>Armado SEC9</v>
      </c>
      <c r="C3824" s="195"/>
      <c r="D3824" s="195"/>
      <c r="E3824" s="195"/>
      <c r="F3824" s="195"/>
      <c r="G3824" s="195"/>
      <c r="H3824" s="195" t="s">
        <v>72</v>
      </c>
      <c r="I3824" s="195">
        <f>VLOOKUP(A3824,'P-Partidas-MT'!$A$72:$AE$804,31,0)</f>
        <v>4.2</v>
      </c>
      <c r="J3824" s="1"/>
      <c r="K3824" s="1"/>
      <c r="L3824" s="1"/>
      <c r="M3824" s="1"/>
    </row>
    <row r="3825" spans="1:13" ht="16.5" customHeight="1" x14ac:dyDescent="0.2">
      <c r="A3825" s="193" t="s">
        <v>3094</v>
      </c>
      <c r="B3825" s="196"/>
      <c r="C3825" s="193" t="s">
        <v>4048</v>
      </c>
      <c r="D3825" s="193"/>
      <c r="E3825" s="193">
        <v>0.04</v>
      </c>
      <c r="F3825" s="193"/>
      <c r="G3825" s="193"/>
      <c r="H3825" s="193" t="s">
        <v>3094</v>
      </c>
      <c r="I3825" s="193"/>
      <c r="J3825" s="1"/>
      <c r="K3825" s="1"/>
      <c r="L3825" s="1"/>
      <c r="M3825" s="1"/>
    </row>
    <row r="3826" spans="1:13" ht="16.5" customHeight="1" x14ac:dyDescent="0.2">
      <c r="A3826" s="193" t="s">
        <v>3094</v>
      </c>
      <c r="B3826" s="196"/>
      <c r="C3826" s="193" t="s">
        <v>3160</v>
      </c>
      <c r="D3826" s="193"/>
      <c r="E3826" s="193">
        <v>2E-3</v>
      </c>
      <c r="F3826" s="193"/>
      <c r="G3826" s="193"/>
      <c r="H3826" s="193" t="s">
        <v>3094</v>
      </c>
      <c r="I3826" s="193"/>
      <c r="J3826" s="1"/>
      <c r="K3826" s="1"/>
      <c r="L3826" s="1"/>
      <c r="M3826" s="1"/>
    </row>
    <row r="3827" spans="1:13" ht="16.5" customHeight="1" x14ac:dyDescent="0.2">
      <c r="A3827" s="193"/>
      <c r="B3827" s="196"/>
      <c r="C3827" s="193" t="s">
        <v>4055</v>
      </c>
      <c r="D3827" s="193"/>
      <c r="E3827" s="193">
        <v>1E-3</v>
      </c>
      <c r="F3827" s="193"/>
      <c r="G3827" s="193"/>
      <c r="H3827" s="193"/>
      <c r="I3827" s="193"/>
      <c r="J3827" s="1"/>
      <c r="K3827" s="1"/>
      <c r="L3827" s="1"/>
      <c r="M3827" s="1"/>
    </row>
    <row r="3828" spans="1:13" ht="16.5" customHeight="1" x14ac:dyDescent="0.2">
      <c r="A3828" s="193"/>
      <c r="B3828" s="196"/>
      <c r="C3828" s="193" t="s">
        <v>4047</v>
      </c>
      <c r="D3828" s="193"/>
      <c r="E3828" s="193">
        <v>4.7E-2</v>
      </c>
      <c r="F3828" s="193"/>
      <c r="G3828" s="193"/>
      <c r="H3828" s="193"/>
      <c r="I3828" s="193"/>
      <c r="J3828" s="1"/>
      <c r="K3828" s="1"/>
      <c r="L3828" s="1"/>
      <c r="M3828" s="1"/>
    </row>
    <row r="3829" spans="1:13" ht="16.5" customHeight="1" x14ac:dyDescent="0.2">
      <c r="A3829" s="193" t="s">
        <v>3094</v>
      </c>
      <c r="B3829" s="196"/>
      <c r="C3829" s="193" t="s">
        <v>3147</v>
      </c>
      <c r="D3829" s="193">
        <v>0.2</v>
      </c>
      <c r="E3829" s="193"/>
      <c r="F3829" s="193"/>
      <c r="G3829" s="193"/>
      <c r="H3829" s="193" t="s">
        <v>3094</v>
      </c>
      <c r="I3829" s="193"/>
      <c r="J3829" s="1"/>
      <c r="K3829" s="1"/>
      <c r="L3829" s="1"/>
      <c r="M3829" s="1"/>
    </row>
    <row r="3830" spans="1:13" ht="16.5" customHeight="1" x14ac:dyDescent="0.2">
      <c r="A3830" s="193"/>
      <c r="B3830" s="196"/>
      <c r="C3830" s="193" t="s">
        <v>3148</v>
      </c>
      <c r="D3830" s="193">
        <v>1</v>
      </c>
      <c r="E3830" s="193"/>
      <c r="F3830" s="193"/>
      <c r="G3830" s="193"/>
      <c r="H3830" s="193"/>
      <c r="I3830" s="193"/>
      <c r="J3830" s="1"/>
      <c r="K3830" s="1"/>
      <c r="L3830" s="1"/>
      <c r="M3830" s="1"/>
    </row>
    <row r="3831" spans="1:13" ht="16.5" customHeight="1" x14ac:dyDescent="0.2">
      <c r="A3831" s="193" t="s">
        <v>3094</v>
      </c>
      <c r="B3831" s="196"/>
      <c r="C3831" s="193" t="s">
        <v>3099</v>
      </c>
      <c r="D3831" s="193">
        <v>1</v>
      </c>
      <c r="E3831" s="193"/>
      <c r="F3831" s="193"/>
      <c r="G3831" s="193"/>
      <c r="H3831" s="193" t="s">
        <v>3094</v>
      </c>
      <c r="I3831" s="193"/>
      <c r="J3831" s="1"/>
      <c r="K3831" s="1"/>
      <c r="L3831" s="1"/>
      <c r="M3831" s="1"/>
    </row>
    <row r="3832" spans="1:13" ht="16.5" customHeight="1" x14ac:dyDescent="0.2">
      <c r="A3832" s="193" t="s">
        <v>3094</v>
      </c>
      <c r="B3832" s="196"/>
      <c r="C3832" s="193" t="s">
        <v>3100</v>
      </c>
      <c r="D3832" s="193">
        <v>1</v>
      </c>
      <c r="E3832" s="193"/>
      <c r="F3832" s="193"/>
      <c r="G3832" s="193"/>
      <c r="H3832" s="193" t="s">
        <v>3094</v>
      </c>
      <c r="I3832" s="193"/>
      <c r="J3832" s="1"/>
      <c r="K3832" s="1"/>
      <c r="L3832" s="1"/>
      <c r="M3832" s="1"/>
    </row>
    <row r="3833" spans="1:13" ht="16.5" customHeight="1" x14ac:dyDescent="0.2">
      <c r="A3833" s="193" t="s">
        <v>3094</v>
      </c>
      <c r="B3833" s="196"/>
      <c r="C3833" s="193" t="s">
        <v>3104</v>
      </c>
      <c r="D3833" s="193"/>
      <c r="E3833" s="193">
        <v>5</v>
      </c>
      <c r="F3833" s="193"/>
      <c r="G3833" s="193"/>
      <c r="H3833" s="193" t="s">
        <v>3094</v>
      </c>
      <c r="I3833" s="193"/>
      <c r="J3833" s="1"/>
      <c r="K3833" s="1"/>
      <c r="L3833" s="1"/>
      <c r="M3833" s="1"/>
    </row>
    <row r="3834" spans="1:13" ht="16.5" customHeight="1" x14ac:dyDescent="0.2">
      <c r="A3834" s="193"/>
      <c r="B3834" s="196"/>
      <c r="C3834" s="193" t="s">
        <v>4013</v>
      </c>
      <c r="D3834" s="193"/>
      <c r="E3834" s="193">
        <v>5</v>
      </c>
      <c r="F3834" s="193"/>
      <c r="G3834" s="193"/>
      <c r="H3834" s="193"/>
      <c r="I3834" s="193"/>
      <c r="J3834" s="1"/>
      <c r="K3834" s="1"/>
      <c r="L3834" s="1"/>
      <c r="M3834" s="1"/>
    </row>
    <row r="3835" spans="1:13" ht="16.5" customHeight="1" x14ac:dyDescent="0.2">
      <c r="A3835" s="193"/>
      <c r="B3835" s="196"/>
      <c r="C3835" s="193" t="s">
        <v>4011</v>
      </c>
      <c r="D3835" s="193">
        <v>0.2</v>
      </c>
      <c r="E3835" s="193"/>
      <c r="F3835" s="193"/>
      <c r="G3835" s="193"/>
      <c r="H3835" s="193"/>
      <c r="I3835" s="193"/>
      <c r="J3835" s="1"/>
      <c r="K3835" s="1"/>
      <c r="L3835" s="1"/>
      <c r="M3835" s="1"/>
    </row>
    <row r="3836" spans="1:13" ht="16.5" customHeight="1" x14ac:dyDescent="0.2">
      <c r="A3836" s="193"/>
      <c r="B3836" s="196"/>
      <c r="C3836" s="193" t="s">
        <v>4042</v>
      </c>
      <c r="D3836" s="193">
        <v>1</v>
      </c>
      <c r="E3836" s="193"/>
      <c r="F3836" s="193"/>
      <c r="G3836" s="193"/>
      <c r="H3836" s="193"/>
      <c r="I3836" s="193"/>
      <c r="J3836" s="1"/>
      <c r="K3836" s="1"/>
      <c r="L3836" s="1"/>
      <c r="M3836" s="1"/>
    </row>
    <row r="3837" spans="1:13" ht="16.5" customHeight="1" x14ac:dyDescent="0.2">
      <c r="A3837" s="193" t="s">
        <v>3094</v>
      </c>
      <c r="B3837" s="196"/>
      <c r="C3837" s="193" t="s">
        <v>4012</v>
      </c>
      <c r="D3837" s="193">
        <f>SUM(D3829:D3832)</f>
        <v>3.2</v>
      </c>
      <c r="E3837" s="193"/>
      <c r="F3837" s="193"/>
      <c r="G3837" s="193"/>
      <c r="H3837" s="193" t="s">
        <v>3094</v>
      </c>
      <c r="I3837" s="193"/>
      <c r="J3837" s="1"/>
      <c r="K3837" s="1"/>
      <c r="L3837" s="1"/>
      <c r="M3837" s="1"/>
    </row>
    <row r="3838" spans="1:13" ht="16.5" customHeight="1" x14ac:dyDescent="0.2">
      <c r="A3838" s="193">
        <f>+A3824+1</f>
        <v>55216</v>
      </c>
      <c r="B3838" s="194" t="str">
        <f>VLOOKUP($A3838,'P-Partidas-MT'!$A:$C,2,0)</f>
        <v>Armado SEC10</v>
      </c>
      <c r="C3838" s="195"/>
      <c r="D3838" s="195"/>
      <c r="E3838" s="195"/>
      <c r="F3838" s="195"/>
      <c r="G3838" s="195"/>
      <c r="H3838" s="195" t="s">
        <v>72</v>
      </c>
      <c r="I3838" s="195">
        <f>VLOOKUP(A3838,'P-Partidas-MT'!$A$72:$AE$804,31,0)</f>
        <v>4.4000000000000004</v>
      </c>
      <c r="J3838" s="1"/>
      <c r="K3838" s="1"/>
      <c r="L3838" s="1"/>
      <c r="M3838" s="1"/>
    </row>
    <row r="3839" spans="1:13" ht="16.5" customHeight="1" x14ac:dyDescent="0.2">
      <c r="A3839" s="193" t="s">
        <v>3094</v>
      </c>
      <c r="B3839" s="196"/>
      <c r="C3839" s="193" t="s">
        <v>4048</v>
      </c>
      <c r="D3839" s="193"/>
      <c r="E3839" s="193">
        <v>0.04</v>
      </c>
      <c r="F3839" s="193"/>
      <c r="G3839" s="193"/>
      <c r="H3839" s="193" t="s">
        <v>3094</v>
      </c>
      <c r="I3839" s="193"/>
      <c r="J3839" s="1"/>
      <c r="K3839" s="1"/>
      <c r="L3839" s="1"/>
      <c r="M3839" s="1"/>
    </row>
    <row r="3840" spans="1:13" ht="16.5" customHeight="1" x14ac:dyDescent="0.2">
      <c r="A3840" s="193" t="s">
        <v>3094</v>
      </c>
      <c r="B3840" s="196"/>
      <c r="C3840" s="193" t="s">
        <v>3160</v>
      </c>
      <c r="D3840" s="193"/>
      <c r="E3840" s="193">
        <v>2E-3</v>
      </c>
      <c r="F3840" s="193"/>
      <c r="G3840" s="193"/>
      <c r="H3840" s="193" t="s">
        <v>3094</v>
      </c>
      <c r="I3840" s="193"/>
      <c r="J3840" s="1"/>
      <c r="K3840" s="1"/>
      <c r="L3840" s="1"/>
      <c r="M3840" s="1"/>
    </row>
    <row r="3841" spans="1:13" ht="16.5" customHeight="1" x14ac:dyDescent="0.2">
      <c r="A3841" s="193"/>
      <c r="B3841" s="196"/>
      <c r="C3841" s="193" t="s">
        <v>4055</v>
      </c>
      <c r="D3841" s="193"/>
      <c r="E3841" s="193">
        <v>1E-3</v>
      </c>
      <c r="F3841" s="193"/>
      <c r="G3841" s="193"/>
      <c r="H3841" s="193"/>
      <c r="I3841" s="193"/>
      <c r="J3841" s="1"/>
      <c r="K3841" s="1"/>
      <c r="L3841" s="1"/>
      <c r="M3841" s="1"/>
    </row>
    <row r="3842" spans="1:13" ht="16.5" customHeight="1" x14ac:dyDescent="0.2">
      <c r="A3842" s="193"/>
      <c r="B3842" s="196"/>
      <c r="C3842" s="193" t="s">
        <v>4047</v>
      </c>
      <c r="D3842" s="193"/>
      <c r="E3842" s="193">
        <v>4.7E-2</v>
      </c>
      <c r="F3842" s="193"/>
      <c r="G3842" s="193"/>
      <c r="H3842" s="193"/>
      <c r="I3842" s="193"/>
      <c r="J3842" s="1"/>
      <c r="K3842" s="1"/>
      <c r="L3842" s="1"/>
      <c r="M3842" s="1"/>
    </row>
    <row r="3843" spans="1:13" ht="16.5" customHeight="1" x14ac:dyDescent="0.2">
      <c r="A3843" s="193" t="s">
        <v>3094</v>
      </c>
      <c r="B3843" s="196"/>
      <c r="C3843" s="193" t="s">
        <v>3147</v>
      </c>
      <c r="D3843" s="193">
        <v>0.2</v>
      </c>
      <c r="E3843" s="193"/>
      <c r="F3843" s="193"/>
      <c r="G3843" s="193"/>
      <c r="H3843" s="193" t="s">
        <v>3094</v>
      </c>
      <c r="I3843" s="193"/>
      <c r="J3843" s="1"/>
      <c r="K3843" s="1"/>
      <c r="L3843" s="1"/>
      <c r="M3843" s="1"/>
    </row>
    <row r="3844" spans="1:13" ht="16.5" customHeight="1" x14ac:dyDescent="0.2">
      <c r="A3844" s="193"/>
      <c r="B3844" s="196"/>
      <c r="C3844" s="193" t="s">
        <v>3148</v>
      </c>
      <c r="D3844" s="193">
        <v>1</v>
      </c>
      <c r="E3844" s="193"/>
      <c r="F3844" s="193"/>
      <c r="G3844" s="193"/>
      <c r="H3844" s="193"/>
      <c r="I3844" s="193"/>
      <c r="J3844" s="1"/>
      <c r="K3844" s="1"/>
      <c r="L3844" s="1"/>
      <c r="M3844" s="1"/>
    </row>
    <row r="3845" spans="1:13" ht="16.5" customHeight="1" x14ac:dyDescent="0.2">
      <c r="A3845" s="193" t="s">
        <v>3094</v>
      </c>
      <c r="B3845" s="196"/>
      <c r="C3845" s="193" t="s">
        <v>3099</v>
      </c>
      <c r="D3845" s="193">
        <v>1</v>
      </c>
      <c r="E3845" s="193"/>
      <c r="F3845" s="193"/>
      <c r="G3845" s="193"/>
      <c r="H3845" s="193" t="s">
        <v>3094</v>
      </c>
      <c r="I3845" s="193"/>
      <c r="J3845" s="1"/>
      <c r="K3845" s="1"/>
      <c r="L3845" s="1"/>
      <c r="M3845" s="1"/>
    </row>
    <row r="3846" spans="1:13" ht="16.5" customHeight="1" x14ac:dyDescent="0.2">
      <c r="A3846" s="193" t="s">
        <v>3094</v>
      </c>
      <c r="B3846" s="196"/>
      <c r="C3846" s="193" t="s">
        <v>3100</v>
      </c>
      <c r="D3846" s="193">
        <v>1</v>
      </c>
      <c r="E3846" s="193"/>
      <c r="F3846" s="193"/>
      <c r="G3846" s="193"/>
      <c r="H3846" s="193" t="s">
        <v>3094</v>
      </c>
      <c r="I3846" s="193"/>
      <c r="J3846" s="1"/>
      <c r="K3846" s="1"/>
      <c r="L3846" s="1"/>
      <c r="M3846" s="1"/>
    </row>
    <row r="3847" spans="1:13" ht="16.5" customHeight="1" x14ac:dyDescent="0.2">
      <c r="A3847" s="193" t="s">
        <v>3094</v>
      </c>
      <c r="B3847" s="196"/>
      <c r="C3847" s="193" t="s">
        <v>3104</v>
      </c>
      <c r="D3847" s="193"/>
      <c r="E3847" s="193">
        <v>5</v>
      </c>
      <c r="F3847" s="193"/>
      <c r="G3847" s="193"/>
      <c r="H3847" s="193" t="s">
        <v>3094</v>
      </c>
      <c r="I3847" s="193"/>
      <c r="J3847" s="1"/>
      <c r="K3847" s="1"/>
      <c r="L3847" s="1"/>
      <c r="M3847" s="1"/>
    </row>
    <row r="3848" spans="1:13" ht="16.5" customHeight="1" x14ac:dyDescent="0.2">
      <c r="A3848" s="193"/>
      <c r="B3848" s="196"/>
      <c r="C3848" s="193" t="s">
        <v>4013</v>
      </c>
      <c r="D3848" s="193"/>
      <c r="E3848" s="193">
        <v>5</v>
      </c>
      <c r="F3848" s="193"/>
      <c r="G3848" s="193"/>
      <c r="H3848" s="193"/>
      <c r="I3848" s="193"/>
      <c r="J3848" s="1"/>
      <c r="K3848" s="1"/>
      <c r="L3848" s="1"/>
      <c r="M3848" s="1"/>
    </row>
    <row r="3849" spans="1:13" ht="16.5" customHeight="1" x14ac:dyDescent="0.2">
      <c r="A3849" s="193"/>
      <c r="B3849" s="196"/>
      <c r="C3849" s="193" t="s">
        <v>4011</v>
      </c>
      <c r="D3849" s="193">
        <v>0.2</v>
      </c>
      <c r="E3849" s="193"/>
      <c r="F3849" s="193"/>
      <c r="G3849" s="193"/>
      <c r="H3849" s="193"/>
      <c r="I3849" s="193"/>
      <c r="J3849" s="1"/>
      <c r="K3849" s="1"/>
      <c r="L3849" s="1"/>
      <c r="M3849" s="1"/>
    </row>
    <row r="3850" spans="1:13" ht="16.5" customHeight="1" x14ac:dyDescent="0.2">
      <c r="A3850" s="193"/>
      <c r="B3850" s="196"/>
      <c r="C3850" s="193" t="s">
        <v>4042</v>
      </c>
      <c r="D3850" s="193">
        <v>1</v>
      </c>
      <c r="E3850" s="193"/>
      <c r="F3850" s="193"/>
      <c r="G3850" s="193"/>
      <c r="H3850" s="193"/>
      <c r="I3850" s="193"/>
      <c r="J3850" s="1"/>
      <c r="K3850" s="1"/>
      <c r="L3850" s="1"/>
      <c r="M3850" s="1"/>
    </row>
    <row r="3851" spans="1:13" ht="16.5" customHeight="1" x14ac:dyDescent="0.2">
      <c r="A3851" s="193" t="s">
        <v>3094</v>
      </c>
      <c r="B3851" s="196"/>
      <c r="C3851" s="193" t="s">
        <v>4012</v>
      </c>
      <c r="D3851" s="193">
        <f>SUM(D3843:D3846)</f>
        <v>3.2</v>
      </c>
      <c r="E3851" s="193"/>
      <c r="F3851" s="193"/>
      <c r="G3851" s="193"/>
      <c r="H3851" s="193" t="s">
        <v>3094</v>
      </c>
      <c r="I3851" s="193"/>
      <c r="J3851" s="1"/>
      <c r="K3851" s="1"/>
      <c r="L3851" s="1"/>
      <c r="M3851" s="1"/>
    </row>
    <row r="3852" spans="1:13" ht="16.5" customHeight="1" x14ac:dyDescent="0.2">
      <c r="A3852" s="193">
        <f>+A3838+1</f>
        <v>55217</v>
      </c>
      <c r="B3852" s="194" t="str">
        <f>VLOOKUP($A3852,'P-Partidas-MT'!$A:$C,2,0)</f>
        <v>Armado SEC11</v>
      </c>
      <c r="C3852" s="195"/>
      <c r="D3852" s="195"/>
      <c r="E3852" s="195"/>
      <c r="F3852" s="195"/>
      <c r="G3852" s="195"/>
      <c r="H3852" s="195" t="s">
        <v>72</v>
      </c>
      <c r="I3852" s="195">
        <f>VLOOKUP(A3852,'P-Partidas-MT'!$A$72:$AE$804,31,0)</f>
        <v>4.0999999999999996</v>
      </c>
      <c r="J3852" s="1"/>
      <c r="K3852" s="1"/>
      <c r="L3852" s="1"/>
      <c r="M3852" s="1"/>
    </row>
    <row r="3853" spans="1:13" ht="16.5" customHeight="1" x14ac:dyDescent="0.2">
      <c r="A3853" s="193" t="s">
        <v>3094</v>
      </c>
      <c r="B3853" s="196"/>
      <c r="C3853" s="193" t="s">
        <v>4048</v>
      </c>
      <c r="D3853" s="193"/>
      <c r="E3853" s="193">
        <v>0.04</v>
      </c>
      <c r="F3853" s="193"/>
      <c r="G3853" s="193"/>
      <c r="H3853" s="193" t="s">
        <v>3094</v>
      </c>
      <c r="I3853" s="193"/>
      <c r="J3853" s="1"/>
      <c r="K3853" s="1"/>
      <c r="L3853" s="1"/>
      <c r="M3853" s="1"/>
    </row>
    <row r="3854" spans="1:13" ht="16.5" customHeight="1" x14ac:dyDescent="0.2">
      <c r="A3854" s="193" t="s">
        <v>3094</v>
      </c>
      <c r="B3854" s="196"/>
      <c r="C3854" s="193" t="s">
        <v>3160</v>
      </c>
      <c r="D3854" s="193"/>
      <c r="E3854" s="193">
        <v>2E-3</v>
      </c>
      <c r="F3854" s="193"/>
      <c r="G3854" s="193"/>
      <c r="H3854" s="193" t="s">
        <v>3094</v>
      </c>
      <c r="I3854" s="193"/>
      <c r="J3854" s="1"/>
      <c r="K3854" s="1"/>
      <c r="L3854" s="1"/>
      <c r="M3854" s="1"/>
    </row>
    <row r="3855" spans="1:13" ht="16.5" customHeight="1" x14ac:dyDescent="0.2">
      <c r="A3855" s="193"/>
      <c r="B3855" s="196"/>
      <c r="C3855" s="193" t="s">
        <v>4055</v>
      </c>
      <c r="D3855" s="193"/>
      <c r="E3855" s="193">
        <v>1E-3</v>
      </c>
      <c r="F3855" s="193"/>
      <c r="G3855" s="193"/>
      <c r="H3855" s="193"/>
      <c r="I3855" s="193"/>
      <c r="J3855" s="1"/>
      <c r="K3855" s="1"/>
      <c r="L3855" s="1"/>
      <c r="M3855" s="1"/>
    </row>
    <row r="3856" spans="1:13" ht="16.5" customHeight="1" x14ac:dyDescent="0.2">
      <c r="A3856" s="193"/>
      <c r="B3856" s="196"/>
      <c r="C3856" s="193" t="s">
        <v>4047</v>
      </c>
      <c r="D3856" s="193"/>
      <c r="E3856" s="193">
        <v>4.7E-2</v>
      </c>
      <c r="F3856" s="193"/>
      <c r="G3856" s="193"/>
      <c r="H3856" s="193"/>
      <c r="I3856" s="193"/>
      <c r="J3856" s="1"/>
      <c r="K3856" s="1"/>
      <c r="L3856" s="1"/>
      <c r="M3856" s="1"/>
    </row>
    <row r="3857" spans="1:13" ht="16.5" customHeight="1" x14ac:dyDescent="0.2">
      <c r="A3857" s="193" t="s">
        <v>3094</v>
      </c>
      <c r="B3857" s="196"/>
      <c r="C3857" s="193" t="s">
        <v>3147</v>
      </c>
      <c r="D3857" s="193">
        <v>0.2</v>
      </c>
      <c r="E3857" s="193"/>
      <c r="F3857" s="193"/>
      <c r="G3857" s="193"/>
      <c r="H3857" s="193" t="s">
        <v>3094</v>
      </c>
      <c r="I3857" s="193"/>
      <c r="J3857" s="1"/>
      <c r="K3857" s="1"/>
      <c r="L3857" s="1"/>
      <c r="M3857" s="1"/>
    </row>
    <row r="3858" spans="1:13" ht="16.5" customHeight="1" x14ac:dyDescent="0.2">
      <c r="A3858" s="193"/>
      <c r="B3858" s="196"/>
      <c r="C3858" s="193" t="s">
        <v>3148</v>
      </c>
      <c r="D3858" s="193">
        <v>1</v>
      </c>
      <c r="E3858" s="193"/>
      <c r="F3858" s="193"/>
      <c r="G3858" s="193"/>
      <c r="H3858" s="193"/>
      <c r="I3858" s="193"/>
      <c r="J3858" s="1"/>
      <c r="K3858" s="1"/>
      <c r="L3858" s="1"/>
      <c r="M3858" s="1"/>
    </row>
    <row r="3859" spans="1:13" ht="16.5" customHeight="1" x14ac:dyDescent="0.2">
      <c r="A3859" s="193" t="s">
        <v>3094</v>
      </c>
      <c r="B3859" s="196"/>
      <c r="C3859" s="193" t="s">
        <v>3099</v>
      </c>
      <c r="D3859" s="193">
        <v>1</v>
      </c>
      <c r="E3859" s="193"/>
      <c r="F3859" s="193"/>
      <c r="G3859" s="193"/>
      <c r="H3859" s="193" t="s">
        <v>3094</v>
      </c>
      <c r="I3859" s="193"/>
      <c r="J3859" s="1"/>
      <c r="K3859" s="1"/>
      <c r="L3859" s="1"/>
      <c r="M3859" s="1"/>
    </row>
    <row r="3860" spans="1:13" ht="16.5" customHeight="1" x14ac:dyDescent="0.2">
      <c r="A3860" s="193" t="s">
        <v>3094</v>
      </c>
      <c r="B3860" s="196"/>
      <c r="C3860" s="193" t="s">
        <v>3100</v>
      </c>
      <c r="D3860" s="193">
        <v>1</v>
      </c>
      <c r="E3860" s="193"/>
      <c r="F3860" s="193"/>
      <c r="G3860" s="193"/>
      <c r="H3860" s="193" t="s">
        <v>3094</v>
      </c>
      <c r="I3860" s="193"/>
      <c r="J3860" s="1"/>
      <c r="K3860" s="1"/>
      <c r="L3860" s="1"/>
      <c r="M3860" s="1"/>
    </row>
    <row r="3861" spans="1:13" ht="16.5" customHeight="1" x14ac:dyDescent="0.2">
      <c r="A3861" s="193" t="s">
        <v>3094</v>
      </c>
      <c r="B3861" s="196"/>
      <c r="C3861" s="193" t="s">
        <v>3104</v>
      </c>
      <c r="D3861" s="193"/>
      <c r="E3861" s="193">
        <v>5</v>
      </c>
      <c r="F3861" s="193"/>
      <c r="G3861" s="193"/>
      <c r="H3861" s="193" t="s">
        <v>3094</v>
      </c>
      <c r="I3861" s="193"/>
      <c r="J3861" s="1"/>
      <c r="K3861" s="1"/>
      <c r="L3861" s="1"/>
      <c r="M3861" s="1"/>
    </row>
    <row r="3862" spans="1:13" ht="16.5" customHeight="1" x14ac:dyDescent="0.2">
      <c r="A3862" s="193"/>
      <c r="B3862" s="196"/>
      <c r="C3862" s="193" t="s">
        <v>4013</v>
      </c>
      <c r="D3862" s="193"/>
      <c r="E3862" s="193">
        <v>5</v>
      </c>
      <c r="F3862" s="193"/>
      <c r="G3862" s="193"/>
      <c r="H3862" s="193"/>
      <c r="I3862" s="193"/>
      <c r="J3862" s="1"/>
      <c r="K3862" s="1"/>
      <c r="L3862" s="1"/>
      <c r="M3862" s="1"/>
    </row>
    <row r="3863" spans="1:13" ht="16.5" customHeight="1" x14ac:dyDescent="0.2">
      <c r="A3863" s="193"/>
      <c r="B3863" s="196"/>
      <c r="C3863" s="193" t="s">
        <v>4011</v>
      </c>
      <c r="D3863" s="193">
        <v>0.2</v>
      </c>
      <c r="E3863" s="193"/>
      <c r="F3863" s="193"/>
      <c r="G3863" s="193"/>
      <c r="H3863" s="193"/>
      <c r="I3863" s="193"/>
      <c r="J3863" s="1"/>
      <c r="K3863" s="1"/>
      <c r="L3863" s="1"/>
      <c r="M3863" s="1"/>
    </row>
    <row r="3864" spans="1:13" ht="16.5" customHeight="1" x14ac:dyDescent="0.2">
      <c r="A3864" s="193"/>
      <c r="B3864" s="196"/>
      <c r="C3864" s="193" t="s">
        <v>4042</v>
      </c>
      <c r="D3864" s="193">
        <v>1</v>
      </c>
      <c r="E3864" s="193"/>
      <c r="F3864" s="193"/>
      <c r="G3864" s="193"/>
      <c r="H3864" s="193"/>
      <c r="I3864" s="193"/>
      <c r="J3864" s="1"/>
      <c r="K3864" s="1"/>
      <c r="L3864" s="1"/>
      <c r="M3864" s="1"/>
    </row>
    <row r="3865" spans="1:13" ht="16.5" customHeight="1" x14ac:dyDescent="0.2">
      <c r="A3865" s="193" t="s">
        <v>3094</v>
      </c>
      <c r="B3865" s="196"/>
      <c r="C3865" s="193" t="s">
        <v>4012</v>
      </c>
      <c r="D3865" s="193">
        <f>SUM(D3857:D3860)</f>
        <v>3.2</v>
      </c>
      <c r="E3865" s="193"/>
      <c r="F3865" s="193"/>
      <c r="G3865" s="193"/>
      <c r="H3865" s="193" t="s">
        <v>3094</v>
      </c>
      <c r="I3865" s="193"/>
      <c r="J3865" s="1"/>
      <c r="K3865" s="1"/>
      <c r="L3865" s="1"/>
      <c r="M3865" s="1"/>
    </row>
    <row r="3866" spans="1:13" ht="15.75" customHeight="1" x14ac:dyDescent="0.2">
      <c r="A3866" s="193">
        <f>+A3852+1</f>
        <v>55218</v>
      </c>
      <c r="B3866" s="194" t="str">
        <f>VLOOKUP($A3866,'P-Partidas-MT'!$A:$C,2,0)</f>
        <v>Armado SEC12</v>
      </c>
      <c r="C3866" s="195"/>
      <c r="D3866" s="195"/>
      <c r="E3866" s="195"/>
      <c r="F3866" s="195"/>
      <c r="G3866" s="195"/>
      <c r="H3866" s="195" t="s">
        <v>72</v>
      </c>
      <c r="I3866" s="195">
        <f>VLOOKUP(A3866,'P-Partidas-MT'!$A$72:$AE$804,31,0)</f>
        <v>3.5</v>
      </c>
      <c r="J3866" s="1"/>
      <c r="K3866" s="1"/>
      <c r="L3866" s="1"/>
      <c r="M3866" s="1"/>
    </row>
    <row r="3867" spans="1:13" ht="15.75" customHeight="1" x14ac:dyDescent="0.2">
      <c r="A3867" s="193" t="s">
        <v>3094</v>
      </c>
      <c r="B3867" s="196"/>
      <c r="C3867" s="193" t="s">
        <v>4048</v>
      </c>
      <c r="D3867" s="193"/>
      <c r="E3867" s="193">
        <v>0.04</v>
      </c>
      <c r="F3867" s="193"/>
      <c r="G3867" s="193"/>
      <c r="H3867" s="193" t="s">
        <v>3094</v>
      </c>
      <c r="I3867" s="193"/>
      <c r="J3867" s="1"/>
      <c r="K3867" s="1"/>
      <c r="L3867" s="1"/>
      <c r="M3867" s="1"/>
    </row>
    <row r="3868" spans="1:13" ht="15.75" customHeight="1" x14ac:dyDescent="0.2">
      <c r="A3868" s="193" t="s">
        <v>3094</v>
      </c>
      <c r="B3868" s="196"/>
      <c r="C3868" s="193" t="s">
        <v>3160</v>
      </c>
      <c r="D3868" s="193"/>
      <c r="E3868" s="193">
        <v>2E-3</v>
      </c>
      <c r="F3868" s="193"/>
      <c r="G3868" s="193"/>
      <c r="H3868" s="193" t="s">
        <v>3094</v>
      </c>
      <c r="I3868" s="193"/>
      <c r="J3868" s="1"/>
      <c r="K3868" s="1"/>
      <c r="L3868" s="1"/>
      <c r="M3868" s="1"/>
    </row>
    <row r="3869" spans="1:13" ht="15.75" customHeight="1" x14ac:dyDescent="0.2">
      <c r="A3869" s="193"/>
      <c r="B3869" s="196"/>
      <c r="C3869" s="193" t="s">
        <v>4055</v>
      </c>
      <c r="D3869" s="193"/>
      <c r="E3869" s="193">
        <v>1E-3</v>
      </c>
      <c r="F3869" s="193"/>
      <c r="G3869" s="193"/>
      <c r="H3869" s="193"/>
      <c r="I3869" s="193"/>
      <c r="J3869" s="1"/>
      <c r="K3869" s="1"/>
      <c r="L3869" s="1"/>
      <c r="M3869" s="1"/>
    </row>
    <row r="3870" spans="1:13" ht="15.75" customHeight="1" x14ac:dyDescent="0.2">
      <c r="A3870" s="193"/>
      <c r="B3870" s="196"/>
      <c r="C3870" s="193" t="s">
        <v>4047</v>
      </c>
      <c r="D3870" s="193"/>
      <c r="E3870" s="193">
        <v>4.7E-2</v>
      </c>
      <c r="F3870" s="193"/>
      <c r="G3870" s="193"/>
      <c r="H3870" s="193"/>
      <c r="I3870" s="193"/>
      <c r="J3870" s="1"/>
      <c r="K3870" s="1"/>
      <c r="L3870" s="1"/>
      <c r="M3870" s="1"/>
    </row>
    <row r="3871" spans="1:13" ht="15.75" customHeight="1" x14ac:dyDescent="0.2">
      <c r="A3871" s="193" t="s">
        <v>3094</v>
      </c>
      <c r="B3871" s="196"/>
      <c r="C3871" s="193" t="s">
        <v>3147</v>
      </c>
      <c r="D3871" s="193">
        <v>0.2</v>
      </c>
      <c r="E3871" s="193"/>
      <c r="F3871" s="193"/>
      <c r="G3871" s="193"/>
      <c r="H3871" s="193" t="s">
        <v>3094</v>
      </c>
      <c r="I3871" s="193"/>
      <c r="J3871" s="1"/>
      <c r="K3871" s="1"/>
      <c r="L3871" s="1"/>
      <c r="M3871" s="1"/>
    </row>
    <row r="3872" spans="1:13" ht="15.75" customHeight="1" x14ac:dyDescent="0.2">
      <c r="A3872" s="193"/>
      <c r="B3872" s="196"/>
      <c r="C3872" s="193" t="s">
        <v>3148</v>
      </c>
      <c r="D3872" s="193">
        <v>1</v>
      </c>
      <c r="E3872" s="193"/>
      <c r="F3872" s="193"/>
      <c r="G3872" s="193"/>
      <c r="H3872" s="193"/>
      <c r="I3872" s="193"/>
      <c r="J3872" s="1"/>
      <c r="K3872" s="1"/>
      <c r="L3872" s="1"/>
      <c r="M3872" s="1"/>
    </row>
    <row r="3873" spans="1:13" ht="15.75" customHeight="1" x14ac:dyDescent="0.2">
      <c r="A3873" s="193" t="s">
        <v>3094</v>
      </c>
      <c r="B3873" s="196"/>
      <c r="C3873" s="193" t="s">
        <v>3099</v>
      </c>
      <c r="D3873" s="193">
        <v>1</v>
      </c>
      <c r="E3873" s="193"/>
      <c r="F3873" s="193"/>
      <c r="G3873" s="193"/>
      <c r="H3873" s="193" t="s">
        <v>3094</v>
      </c>
      <c r="I3873" s="193"/>
      <c r="J3873" s="1"/>
      <c r="K3873" s="1"/>
      <c r="L3873" s="1"/>
      <c r="M3873" s="1"/>
    </row>
    <row r="3874" spans="1:13" ht="15.75" customHeight="1" x14ac:dyDescent="0.2">
      <c r="A3874" s="193" t="s">
        <v>3094</v>
      </c>
      <c r="B3874" s="196"/>
      <c r="C3874" s="193" t="s">
        <v>3100</v>
      </c>
      <c r="D3874" s="193">
        <v>1</v>
      </c>
      <c r="E3874" s="193"/>
      <c r="F3874" s="193"/>
      <c r="G3874" s="193"/>
      <c r="H3874" s="193" t="s">
        <v>3094</v>
      </c>
      <c r="I3874" s="193"/>
      <c r="J3874" s="1"/>
      <c r="K3874" s="1"/>
      <c r="L3874" s="1"/>
      <c r="M3874" s="1"/>
    </row>
    <row r="3875" spans="1:13" ht="15.75" customHeight="1" x14ac:dyDescent="0.2">
      <c r="A3875" s="193" t="s">
        <v>3094</v>
      </c>
      <c r="B3875" s="196"/>
      <c r="C3875" s="193" t="s">
        <v>3104</v>
      </c>
      <c r="D3875" s="193"/>
      <c r="E3875" s="193">
        <v>5</v>
      </c>
      <c r="F3875" s="193"/>
      <c r="G3875" s="193"/>
      <c r="H3875" s="193" t="s">
        <v>3094</v>
      </c>
      <c r="I3875" s="193"/>
      <c r="J3875" s="1"/>
      <c r="K3875" s="1"/>
      <c r="L3875" s="1"/>
      <c r="M3875" s="1"/>
    </row>
    <row r="3876" spans="1:13" ht="15.75" customHeight="1" x14ac:dyDescent="0.2">
      <c r="A3876" s="193"/>
      <c r="B3876" s="196"/>
      <c r="C3876" s="193" t="s">
        <v>4013</v>
      </c>
      <c r="D3876" s="193"/>
      <c r="E3876" s="193">
        <v>5</v>
      </c>
      <c r="F3876" s="193"/>
      <c r="G3876" s="193"/>
      <c r="H3876" s="193"/>
      <c r="I3876" s="193"/>
      <c r="J3876" s="1"/>
      <c r="K3876" s="1"/>
      <c r="L3876" s="1"/>
      <c r="M3876" s="1"/>
    </row>
    <row r="3877" spans="1:13" ht="15.75" customHeight="1" x14ac:dyDescent="0.2">
      <c r="A3877" s="193"/>
      <c r="B3877" s="196"/>
      <c r="C3877" s="193" t="s">
        <v>4011</v>
      </c>
      <c r="D3877" s="193">
        <v>0.2</v>
      </c>
      <c r="E3877" s="193"/>
      <c r="F3877" s="193"/>
      <c r="G3877" s="193"/>
      <c r="H3877" s="193"/>
      <c r="I3877" s="193"/>
      <c r="J3877" s="1"/>
      <c r="K3877" s="1"/>
      <c r="L3877" s="1"/>
      <c r="M3877" s="1"/>
    </row>
    <row r="3878" spans="1:13" ht="15.75" customHeight="1" x14ac:dyDescent="0.2">
      <c r="A3878" s="193"/>
      <c r="B3878" s="196"/>
      <c r="C3878" s="193" t="s">
        <v>4042</v>
      </c>
      <c r="D3878" s="193">
        <v>1</v>
      </c>
      <c r="E3878" s="193"/>
      <c r="F3878" s="193"/>
      <c r="G3878" s="193"/>
      <c r="H3878" s="193"/>
      <c r="I3878" s="193"/>
      <c r="J3878" s="1"/>
      <c r="K3878" s="1"/>
      <c r="L3878" s="1"/>
      <c r="M3878" s="1"/>
    </row>
    <row r="3879" spans="1:13" ht="15.75" customHeight="1" x14ac:dyDescent="0.2">
      <c r="A3879" s="193" t="s">
        <v>3094</v>
      </c>
      <c r="B3879" s="196"/>
      <c r="C3879" s="193" t="s">
        <v>4012</v>
      </c>
      <c r="D3879" s="193">
        <f>SUM(D3871:D3874)</f>
        <v>3.2</v>
      </c>
      <c r="E3879" s="193"/>
      <c r="F3879" s="193"/>
      <c r="G3879" s="193"/>
      <c r="H3879" s="193" t="s">
        <v>3094</v>
      </c>
      <c r="I3879" s="193"/>
      <c r="J3879" s="1"/>
      <c r="K3879" s="1"/>
      <c r="L3879" s="1"/>
      <c r="M3879" s="1"/>
    </row>
    <row r="3880" spans="1:13" ht="15.75" customHeight="1" x14ac:dyDescent="0.2">
      <c r="A3880" s="193">
        <f>+A3866+1</f>
        <v>55219</v>
      </c>
      <c r="B3880" s="194" t="str">
        <f>VLOOKUP($A3880,'P-Partidas-MT'!$A:$C,2,0)</f>
        <v>Armado SEC13(0.6)</v>
      </c>
      <c r="C3880" s="195"/>
      <c r="D3880" s="195"/>
      <c r="E3880" s="195"/>
      <c r="F3880" s="195"/>
      <c r="G3880" s="195"/>
      <c r="H3880" s="195" t="s">
        <v>72</v>
      </c>
      <c r="I3880" s="195">
        <f>VLOOKUP(A3880,'P-Partidas-MT'!$A$72:$AE$804,31,0)</f>
        <v>3.5</v>
      </c>
      <c r="J3880" s="1"/>
      <c r="K3880" s="1"/>
      <c r="L3880" s="1"/>
      <c r="M3880" s="1"/>
    </row>
    <row r="3881" spans="1:13" ht="15.75" customHeight="1" x14ac:dyDescent="0.2">
      <c r="A3881" s="193" t="s">
        <v>3094</v>
      </c>
      <c r="B3881" s="196"/>
      <c r="C3881" s="193" t="s">
        <v>4048</v>
      </c>
      <c r="D3881" s="193"/>
      <c r="E3881" s="193">
        <v>0.04</v>
      </c>
      <c r="F3881" s="193"/>
      <c r="G3881" s="193"/>
      <c r="H3881" s="193" t="s">
        <v>3094</v>
      </c>
      <c r="I3881" s="193"/>
      <c r="J3881" s="1"/>
      <c r="K3881" s="1"/>
      <c r="L3881" s="1"/>
      <c r="M3881" s="1"/>
    </row>
    <row r="3882" spans="1:13" ht="15.75" customHeight="1" x14ac:dyDescent="0.2">
      <c r="A3882" s="193" t="s">
        <v>3094</v>
      </c>
      <c r="B3882" s="196"/>
      <c r="C3882" s="193" t="s">
        <v>3160</v>
      </c>
      <c r="D3882" s="193"/>
      <c r="E3882" s="193">
        <v>2E-3</v>
      </c>
      <c r="F3882" s="193"/>
      <c r="G3882" s="193"/>
      <c r="H3882" s="193" t="s">
        <v>3094</v>
      </c>
      <c r="I3882" s="193"/>
      <c r="J3882" s="1"/>
      <c r="K3882" s="1"/>
      <c r="L3882" s="1"/>
      <c r="M3882" s="1"/>
    </row>
    <row r="3883" spans="1:13" ht="15.75" customHeight="1" x14ac:dyDescent="0.2">
      <c r="A3883" s="193"/>
      <c r="B3883" s="196"/>
      <c r="C3883" s="193" t="s">
        <v>4055</v>
      </c>
      <c r="D3883" s="193"/>
      <c r="E3883" s="193">
        <v>1E-3</v>
      </c>
      <c r="F3883" s="193"/>
      <c r="G3883" s="193"/>
      <c r="H3883" s="193"/>
      <c r="I3883" s="193"/>
      <c r="J3883" s="1"/>
      <c r="K3883" s="1"/>
      <c r="L3883" s="1"/>
      <c r="M3883" s="1"/>
    </row>
    <row r="3884" spans="1:13" ht="15.75" customHeight="1" x14ac:dyDescent="0.2">
      <c r="A3884" s="193"/>
      <c r="B3884" s="196"/>
      <c r="C3884" s="193" t="s">
        <v>4047</v>
      </c>
      <c r="D3884" s="193"/>
      <c r="E3884" s="193">
        <v>4.7E-2</v>
      </c>
      <c r="F3884" s="193"/>
      <c r="G3884" s="193"/>
      <c r="H3884" s="193"/>
      <c r="I3884" s="193"/>
      <c r="J3884" s="1"/>
      <c r="K3884" s="1"/>
      <c r="L3884" s="1"/>
      <c r="M3884" s="1"/>
    </row>
    <row r="3885" spans="1:13" ht="15.75" customHeight="1" x14ac:dyDescent="0.2">
      <c r="A3885" s="193" t="s">
        <v>3094</v>
      </c>
      <c r="B3885" s="196"/>
      <c r="C3885" s="193" t="s">
        <v>3147</v>
      </c>
      <c r="D3885" s="193">
        <v>0.2</v>
      </c>
      <c r="E3885" s="193"/>
      <c r="F3885" s="193"/>
      <c r="G3885" s="193"/>
      <c r="H3885" s="193" t="s">
        <v>3094</v>
      </c>
      <c r="I3885" s="193"/>
      <c r="J3885" s="1"/>
      <c r="K3885" s="1"/>
      <c r="L3885" s="1"/>
      <c r="M3885" s="1"/>
    </row>
    <row r="3886" spans="1:13" ht="15.75" customHeight="1" x14ac:dyDescent="0.2">
      <c r="A3886" s="193"/>
      <c r="B3886" s="196"/>
      <c r="C3886" s="193" t="s">
        <v>3148</v>
      </c>
      <c r="D3886" s="193">
        <v>1</v>
      </c>
      <c r="E3886" s="193"/>
      <c r="F3886" s="193"/>
      <c r="G3886" s="193"/>
      <c r="H3886" s="193"/>
      <c r="I3886" s="193"/>
      <c r="J3886" s="1"/>
      <c r="K3886" s="1"/>
      <c r="L3886" s="1"/>
      <c r="M3886" s="1"/>
    </row>
    <row r="3887" spans="1:13" ht="15.75" customHeight="1" x14ac:dyDescent="0.2">
      <c r="A3887" s="193" t="s">
        <v>3094</v>
      </c>
      <c r="B3887" s="196"/>
      <c r="C3887" s="193" t="s">
        <v>3099</v>
      </c>
      <c r="D3887" s="193">
        <v>1</v>
      </c>
      <c r="E3887" s="193"/>
      <c r="F3887" s="193"/>
      <c r="G3887" s="193"/>
      <c r="H3887" s="193" t="s">
        <v>3094</v>
      </c>
      <c r="I3887" s="193"/>
      <c r="J3887" s="1"/>
      <c r="K3887" s="1"/>
      <c r="L3887" s="1"/>
      <c r="M3887" s="1"/>
    </row>
    <row r="3888" spans="1:13" ht="15.75" customHeight="1" x14ac:dyDescent="0.2">
      <c r="A3888" s="193" t="s">
        <v>3094</v>
      </c>
      <c r="B3888" s="196"/>
      <c r="C3888" s="193" t="s">
        <v>3100</v>
      </c>
      <c r="D3888" s="193">
        <v>1</v>
      </c>
      <c r="E3888" s="193"/>
      <c r="F3888" s="193"/>
      <c r="G3888" s="193"/>
      <c r="H3888" s="193" t="s">
        <v>3094</v>
      </c>
      <c r="I3888" s="193"/>
      <c r="J3888" s="1"/>
      <c r="K3888" s="1"/>
      <c r="L3888" s="1"/>
      <c r="M3888" s="1"/>
    </row>
    <row r="3889" spans="1:13" ht="15.75" customHeight="1" x14ac:dyDescent="0.2">
      <c r="A3889" s="193" t="s">
        <v>3094</v>
      </c>
      <c r="B3889" s="196"/>
      <c r="C3889" s="193" t="s">
        <v>3104</v>
      </c>
      <c r="D3889" s="193"/>
      <c r="E3889" s="193">
        <v>5</v>
      </c>
      <c r="F3889" s="193"/>
      <c r="G3889" s="193"/>
      <c r="H3889" s="193" t="s">
        <v>3094</v>
      </c>
      <c r="I3889" s="193"/>
      <c r="J3889" s="1"/>
      <c r="K3889" s="1"/>
      <c r="L3889" s="1"/>
      <c r="M3889" s="1"/>
    </row>
    <row r="3890" spans="1:13" ht="15.75" customHeight="1" x14ac:dyDescent="0.2">
      <c r="A3890" s="193"/>
      <c r="B3890" s="196"/>
      <c r="C3890" s="193" t="s">
        <v>4013</v>
      </c>
      <c r="D3890" s="193"/>
      <c r="E3890" s="193">
        <v>5</v>
      </c>
      <c r="F3890" s="193"/>
      <c r="G3890" s="193"/>
      <c r="H3890" s="193"/>
      <c r="I3890" s="193"/>
      <c r="J3890" s="1"/>
      <c r="K3890" s="1"/>
      <c r="L3890" s="1"/>
      <c r="M3890" s="1"/>
    </row>
    <row r="3891" spans="1:13" ht="15.75" customHeight="1" x14ac:dyDescent="0.2">
      <c r="A3891" s="193"/>
      <c r="B3891" s="196"/>
      <c r="C3891" s="193" t="s">
        <v>4011</v>
      </c>
      <c r="D3891" s="193">
        <v>0.2</v>
      </c>
      <c r="E3891" s="193"/>
      <c r="F3891" s="193"/>
      <c r="G3891" s="193"/>
      <c r="H3891" s="193"/>
      <c r="I3891" s="193"/>
      <c r="J3891" s="1"/>
      <c r="K3891" s="1"/>
      <c r="L3891" s="1"/>
      <c r="M3891" s="1"/>
    </row>
    <row r="3892" spans="1:13" ht="15.75" customHeight="1" x14ac:dyDescent="0.2">
      <c r="A3892" s="193"/>
      <c r="B3892" s="196"/>
      <c r="C3892" s="193" t="s">
        <v>4042</v>
      </c>
      <c r="D3892" s="193">
        <v>1</v>
      </c>
      <c r="E3892" s="193"/>
      <c r="F3892" s="193"/>
      <c r="G3892" s="193"/>
      <c r="H3892" s="193"/>
      <c r="I3892" s="193"/>
      <c r="J3892" s="1"/>
      <c r="K3892" s="1"/>
      <c r="L3892" s="1"/>
      <c r="M3892" s="1"/>
    </row>
    <row r="3893" spans="1:13" ht="15.75" customHeight="1" x14ac:dyDescent="0.2">
      <c r="A3893" s="193" t="s">
        <v>3094</v>
      </c>
      <c r="B3893" s="196"/>
      <c r="C3893" s="193" t="s">
        <v>4012</v>
      </c>
      <c r="D3893" s="193">
        <f>SUM(D3885:D3888)</f>
        <v>3.2</v>
      </c>
      <c r="E3893" s="193"/>
      <c r="F3893" s="193"/>
      <c r="G3893" s="193"/>
      <c r="H3893" s="193" t="s">
        <v>3094</v>
      </c>
      <c r="I3893" s="193"/>
      <c r="J3893" s="1"/>
      <c r="K3893" s="1"/>
      <c r="L3893" s="1"/>
      <c r="M3893" s="1"/>
    </row>
    <row r="3894" spans="1:13" ht="15.75" customHeight="1" x14ac:dyDescent="0.2">
      <c r="A3894" s="193">
        <f>+A3880+1</f>
        <v>55220</v>
      </c>
      <c r="B3894" s="194" t="str">
        <f>VLOOKUP($A3894,'P-Partidas-MT'!$A:$C,2,0)</f>
        <v>Armado SEC13(0.8)</v>
      </c>
      <c r="C3894" s="195"/>
      <c r="D3894" s="195"/>
      <c r="E3894" s="195"/>
      <c r="F3894" s="195"/>
      <c r="G3894" s="195"/>
      <c r="H3894" s="195" t="s">
        <v>72</v>
      </c>
      <c r="I3894" s="195">
        <f>VLOOKUP(A3894,'P-Partidas-MT'!$A$72:$AE$804,31,0)</f>
        <v>3.5</v>
      </c>
      <c r="J3894" s="1"/>
      <c r="K3894" s="1"/>
      <c r="L3894" s="1"/>
      <c r="M3894" s="1"/>
    </row>
    <row r="3895" spans="1:13" ht="15.75" customHeight="1" x14ac:dyDescent="0.2">
      <c r="A3895" s="193" t="s">
        <v>3094</v>
      </c>
      <c r="B3895" s="196"/>
      <c r="C3895" s="193" t="s">
        <v>4048</v>
      </c>
      <c r="D3895" s="193"/>
      <c r="E3895" s="193">
        <v>0.04</v>
      </c>
      <c r="F3895" s="193"/>
      <c r="G3895" s="193"/>
      <c r="H3895" s="193" t="s">
        <v>3094</v>
      </c>
      <c r="I3895" s="193"/>
      <c r="J3895" s="1"/>
      <c r="K3895" s="1"/>
      <c r="L3895" s="1"/>
      <c r="M3895" s="1"/>
    </row>
    <row r="3896" spans="1:13" ht="15.75" customHeight="1" x14ac:dyDescent="0.2">
      <c r="A3896" s="193" t="s">
        <v>3094</v>
      </c>
      <c r="B3896" s="196"/>
      <c r="C3896" s="193" t="s">
        <v>3160</v>
      </c>
      <c r="D3896" s="193"/>
      <c r="E3896" s="193">
        <v>2E-3</v>
      </c>
      <c r="F3896" s="193"/>
      <c r="G3896" s="193"/>
      <c r="H3896" s="193" t="s">
        <v>3094</v>
      </c>
      <c r="I3896" s="193"/>
      <c r="J3896" s="1"/>
      <c r="K3896" s="1"/>
      <c r="L3896" s="1"/>
      <c r="M3896" s="1"/>
    </row>
    <row r="3897" spans="1:13" ht="15.75" customHeight="1" x14ac:dyDescent="0.2">
      <c r="A3897" s="193"/>
      <c r="B3897" s="196"/>
      <c r="C3897" s="193" t="s">
        <v>4055</v>
      </c>
      <c r="D3897" s="193"/>
      <c r="E3897" s="193">
        <v>1E-3</v>
      </c>
      <c r="F3897" s="193"/>
      <c r="G3897" s="193"/>
      <c r="H3897" s="193"/>
      <c r="I3897" s="193"/>
      <c r="J3897" s="1"/>
      <c r="K3897" s="1"/>
      <c r="L3897" s="1"/>
      <c r="M3897" s="1"/>
    </row>
    <row r="3898" spans="1:13" ht="15.75" customHeight="1" x14ac:dyDescent="0.2">
      <c r="A3898" s="193"/>
      <c r="B3898" s="196"/>
      <c r="C3898" s="193" t="s">
        <v>4047</v>
      </c>
      <c r="D3898" s="193"/>
      <c r="E3898" s="193">
        <v>4.7E-2</v>
      </c>
      <c r="F3898" s="193"/>
      <c r="G3898" s="193"/>
      <c r="H3898" s="193"/>
      <c r="I3898" s="193"/>
      <c r="J3898" s="1"/>
      <c r="K3898" s="1"/>
      <c r="L3898" s="1"/>
      <c r="M3898" s="1"/>
    </row>
    <row r="3899" spans="1:13" ht="15.75" customHeight="1" x14ac:dyDescent="0.2">
      <c r="A3899" s="193" t="s">
        <v>3094</v>
      </c>
      <c r="B3899" s="196"/>
      <c r="C3899" s="193" t="s">
        <v>3147</v>
      </c>
      <c r="D3899" s="193">
        <v>0.2</v>
      </c>
      <c r="E3899" s="193"/>
      <c r="F3899" s="193"/>
      <c r="G3899" s="193"/>
      <c r="H3899" s="193" t="s">
        <v>3094</v>
      </c>
      <c r="I3899" s="193"/>
      <c r="J3899" s="1"/>
      <c r="K3899" s="1"/>
      <c r="L3899" s="1"/>
      <c r="M3899" s="1"/>
    </row>
    <row r="3900" spans="1:13" ht="15.75" customHeight="1" x14ac:dyDescent="0.2">
      <c r="A3900" s="193"/>
      <c r="B3900" s="196"/>
      <c r="C3900" s="193" t="s">
        <v>3148</v>
      </c>
      <c r="D3900" s="193">
        <v>1</v>
      </c>
      <c r="E3900" s="193"/>
      <c r="F3900" s="193"/>
      <c r="G3900" s="193"/>
      <c r="H3900" s="193"/>
      <c r="I3900" s="193"/>
      <c r="J3900" s="1"/>
      <c r="K3900" s="1"/>
      <c r="L3900" s="1"/>
      <c r="M3900" s="1"/>
    </row>
    <row r="3901" spans="1:13" ht="15.75" customHeight="1" x14ac:dyDescent="0.2">
      <c r="A3901" s="193" t="s">
        <v>3094</v>
      </c>
      <c r="B3901" s="196"/>
      <c r="C3901" s="193" t="s">
        <v>3099</v>
      </c>
      <c r="D3901" s="193">
        <v>1</v>
      </c>
      <c r="E3901" s="193"/>
      <c r="F3901" s="193"/>
      <c r="G3901" s="193"/>
      <c r="H3901" s="193" t="s">
        <v>3094</v>
      </c>
      <c r="I3901" s="193"/>
      <c r="J3901" s="1"/>
      <c r="K3901" s="1"/>
      <c r="L3901" s="1"/>
      <c r="M3901" s="1"/>
    </row>
    <row r="3902" spans="1:13" ht="15.75" customHeight="1" x14ac:dyDescent="0.2">
      <c r="A3902" s="193" t="s">
        <v>3094</v>
      </c>
      <c r="B3902" s="196"/>
      <c r="C3902" s="193" t="s">
        <v>3100</v>
      </c>
      <c r="D3902" s="193">
        <v>1</v>
      </c>
      <c r="E3902" s="193"/>
      <c r="F3902" s="193"/>
      <c r="G3902" s="193"/>
      <c r="H3902" s="193" t="s">
        <v>3094</v>
      </c>
      <c r="I3902" s="193"/>
      <c r="J3902" s="1"/>
      <c r="K3902" s="1"/>
      <c r="L3902" s="1"/>
      <c r="M3902" s="1"/>
    </row>
    <row r="3903" spans="1:13" ht="15.75" customHeight="1" x14ac:dyDescent="0.2">
      <c r="A3903" s="193" t="s">
        <v>3094</v>
      </c>
      <c r="B3903" s="196"/>
      <c r="C3903" s="193" t="s">
        <v>3104</v>
      </c>
      <c r="D3903" s="193"/>
      <c r="E3903" s="193">
        <v>5</v>
      </c>
      <c r="F3903" s="193"/>
      <c r="G3903" s="193"/>
      <c r="H3903" s="193" t="s">
        <v>3094</v>
      </c>
      <c r="I3903" s="193"/>
      <c r="J3903" s="1"/>
      <c r="K3903" s="1"/>
      <c r="L3903" s="1"/>
      <c r="M3903" s="1"/>
    </row>
    <row r="3904" spans="1:13" ht="15.75" customHeight="1" x14ac:dyDescent="0.2">
      <c r="A3904" s="193"/>
      <c r="B3904" s="196"/>
      <c r="C3904" s="193" t="s">
        <v>4013</v>
      </c>
      <c r="D3904" s="193"/>
      <c r="E3904" s="193">
        <v>5</v>
      </c>
      <c r="F3904" s="193"/>
      <c r="G3904" s="193"/>
      <c r="H3904" s="193"/>
      <c r="I3904" s="193"/>
      <c r="J3904" s="1"/>
      <c r="K3904" s="1"/>
      <c r="L3904" s="1"/>
      <c r="M3904" s="1"/>
    </row>
    <row r="3905" spans="1:13" ht="15.75" customHeight="1" x14ac:dyDescent="0.2">
      <c r="A3905" s="193"/>
      <c r="B3905" s="196"/>
      <c r="C3905" s="193" t="s">
        <v>4011</v>
      </c>
      <c r="D3905" s="193">
        <v>0.2</v>
      </c>
      <c r="E3905" s="193"/>
      <c r="F3905" s="193"/>
      <c r="G3905" s="193"/>
      <c r="H3905" s="193"/>
      <c r="I3905" s="193"/>
      <c r="J3905" s="1"/>
      <c r="K3905" s="1"/>
      <c r="L3905" s="1"/>
      <c r="M3905" s="1"/>
    </row>
    <row r="3906" spans="1:13" ht="15.75" customHeight="1" x14ac:dyDescent="0.2">
      <c r="A3906" s="193"/>
      <c r="B3906" s="196"/>
      <c r="C3906" s="193" t="s">
        <v>4042</v>
      </c>
      <c r="D3906" s="193">
        <v>1</v>
      </c>
      <c r="E3906" s="193"/>
      <c r="F3906" s="193"/>
      <c r="G3906" s="193"/>
      <c r="H3906" s="193"/>
      <c r="I3906" s="193"/>
      <c r="J3906" s="1"/>
      <c r="K3906" s="1"/>
      <c r="L3906" s="1"/>
      <c r="M3906" s="1"/>
    </row>
    <row r="3907" spans="1:13" ht="15.75" customHeight="1" x14ac:dyDescent="0.2">
      <c r="A3907" s="193" t="s">
        <v>3094</v>
      </c>
      <c r="B3907" s="196"/>
      <c r="C3907" s="193" t="s">
        <v>4012</v>
      </c>
      <c r="D3907" s="193">
        <f>SUM(D3899:D3902)</f>
        <v>3.2</v>
      </c>
      <c r="E3907" s="193"/>
      <c r="F3907" s="193"/>
      <c r="G3907" s="193"/>
      <c r="H3907" s="193" t="s">
        <v>3094</v>
      </c>
      <c r="I3907" s="193"/>
      <c r="J3907" s="1"/>
      <c r="K3907" s="1"/>
      <c r="L3907" s="1"/>
      <c r="M3907" s="1"/>
    </row>
    <row r="3908" spans="1:13" ht="15.75" customHeight="1" x14ac:dyDescent="0.2">
      <c r="A3908" s="193">
        <f>+A3894+1</f>
        <v>55221</v>
      </c>
      <c r="B3908" s="194" t="str">
        <f>VLOOKUP($A3908,'P-Partidas-MT'!$A:$C,2,0)</f>
        <v>Armado SEC13(1.0)</v>
      </c>
      <c r="C3908" s="195"/>
      <c r="D3908" s="195"/>
      <c r="E3908" s="195"/>
      <c r="F3908" s="195"/>
      <c r="G3908" s="195"/>
      <c r="H3908" s="195" t="s">
        <v>72</v>
      </c>
      <c r="I3908" s="195">
        <f>VLOOKUP(A3908,'P-Partidas-MT'!$A$72:$AE$804,31,0)</f>
        <v>3.5</v>
      </c>
      <c r="J3908" s="1"/>
      <c r="K3908" s="1"/>
      <c r="L3908" s="1"/>
      <c r="M3908" s="1"/>
    </row>
    <row r="3909" spans="1:13" ht="15.75" customHeight="1" x14ac:dyDescent="0.2">
      <c r="A3909" s="193" t="s">
        <v>3094</v>
      </c>
      <c r="B3909" s="196"/>
      <c r="C3909" s="193" t="s">
        <v>4048</v>
      </c>
      <c r="D3909" s="193"/>
      <c r="E3909" s="193">
        <v>0.04</v>
      </c>
      <c r="F3909" s="193"/>
      <c r="G3909" s="193"/>
      <c r="H3909" s="193" t="s">
        <v>3094</v>
      </c>
      <c r="I3909" s="193"/>
      <c r="J3909" s="1"/>
      <c r="K3909" s="1"/>
      <c r="L3909" s="1"/>
      <c r="M3909" s="1"/>
    </row>
    <row r="3910" spans="1:13" ht="15.75" customHeight="1" x14ac:dyDescent="0.2">
      <c r="A3910" s="193" t="s">
        <v>3094</v>
      </c>
      <c r="B3910" s="196"/>
      <c r="C3910" s="193" t="s">
        <v>3160</v>
      </c>
      <c r="D3910" s="193"/>
      <c r="E3910" s="193">
        <v>2E-3</v>
      </c>
      <c r="F3910" s="193"/>
      <c r="G3910" s="193"/>
      <c r="H3910" s="193" t="s">
        <v>3094</v>
      </c>
      <c r="I3910" s="193"/>
      <c r="J3910" s="1"/>
      <c r="K3910" s="1"/>
      <c r="L3910" s="1"/>
      <c r="M3910" s="1"/>
    </row>
    <row r="3911" spans="1:13" ht="15.75" customHeight="1" x14ac:dyDescent="0.2">
      <c r="A3911" s="193"/>
      <c r="B3911" s="196"/>
      <c r="C3911" s="193" t="s">
        <v>4055</v>
      </c>
      <c r="D3911" s="193"/>
      <c r="E3911" s="193">
        <v>1E-3</v>
      </c>
      <c r="F3911" s="193"/>
      <c r="G3911" s="193"/>
      <c r="H3911" s="193"/>
      <c r="I3911" s="193"/>
      <c r="J3911" s="1"/>
      <c r="K3911" s="1"/>
      <c r="L3911" s="1"/>
      <c r="M3911" s="1"/>
    </row>
    <row r="3912" spans="1:13" ht="15.75" customHeight="1" x14ac:dyDescent="0.2">
      <c r="A3912" s="193"/>
      <c r="B3912" s="196"/>
      <c r="C3912" s="193" t="s">
        <v>4047</v>
      </c>
      <c r="D3912" s="193"/>
      <c r="E3912" s="193">
        <v>4.7E-2</v>
      </c>
      <c r="F3912" s="193"/>
      <c r="G3912" s="193"/>
      <c r="H3912" s="193"/>
      <c r="I3912" s="193"/>
      <c r="J3912" s="1"/>
      <c r="K3912" s="1"/>
      <c r="L3912" s="1"/>
      <c r="M3912" s="1"/>
    </row>
    <row r="3913" spans="1:13" ht="15.75" customHeight="1" x14ac:dyDescent="0.2">
      <c r="A3913" s="193" t="s">
        <v>3094</v>
      </c>
      <c r="B3913" s="196"/>
      <c r="C3913" s="193" t="s">
        <v>3147</v>
      </c>
      <c r="D3913" s="193">
        <v>0.2</v>
      </c>
      <c r="E3913" s="193"/>
      <c r="F3913" s="193"/>
      <c r="G3913" s="193"/>
      <c r="H3913" s="193" t="s">
        <v>3094</v>
      </c>
      <c r="I3913" s="193"/>
      <c r="J3913" s="1"/>
      <c r="K3913" s="1"/>
      <c r="L3913" s="1"/>
      <c r="M3913" s="1"/>
    </row>
    <row r="3914" spans="1:13" ht="15.75" customHeight="1" x14ac:dyDescent="0.2">
      <c r="A3914" s="193"/>
      <c r="B3914" s="196"/>
      <c r="C3914" s="193" t="s">
        <v>3148</v>
      </c>
      <c r="D3914" s="193">
        <v>1</v>
      </c>
      <c r="E3914" s="193"/>
      <c r="F3914" s="193"/>
      <c r="G3914" s="193"/>
      <c r="H3914" s="193"/>
      <c r="I3914" s="193"/>
      <c r="J3914" s="1"/>
      <c r="K3914" s="1"/>
      <c r="L3914" s="1"/>
      <c r="M3914" s="1"/>
    </row>
    <row r="3915" spans="1:13" ht="15.75" customHeight="1" x14ac:dyDescent="0.2">
      <c r="A3915" s="193" t="s">
        <v>3094</v>
      </c>
      <c r="B3915" s="196"/>
      <c r="C3915" s="193" t="s">
        <v>3099</v>
      </c>
      <c r="D3915" s="193">
        <v>1</v>
      </c>
      <c r="E3915" s="193"/>
      <c r="F3915" s="193"/>
      <c r="G3915" s="193"/>
      <c r="H3915" s="193" t="s">
        <v>3094</v>
      </c>
      <c r="I3915" s="193"/>
      <c r="J3915" s="1"/>
      <c r="K3915" s="1"/>
      <c r="L3915" s="1"/>
      <c r="M3915" s="1"/>
    </row>
    <row r="3916" spans="1:13" ht="15.75" customHeight="1" x14ac:dyDescent="0.2">
      <c r="A3916" s="193" t="s">
        <v>3094</v>
      </c>
      <c r="B3916" s="196"/>
      <c r="C3916" s="193" t="s">
        <v>3100</v>
      </c>
      <c r="D3916" s="193">
        <v>1</v>
      </c>
      <c r="E3916" s="193"/>
      <c r="F3916" s="193"/>
      <c r="G3916" s="193"/>
      <c r="H3916" s="193" t="s">
        <v>3094</v>
      </c>
      <c r="I3916" s="193"/>
      <c r="J3916" s="1"/>
      <c r="K3916" s="1"/>
      <c r="L3916" s="1"/>
      <c r="M3916" s="1"/>
    </row>
    <row r="3917" spans="1:13" ht="15.75" customHeight="1" x14ac:dyDescent="0.2">
      <c r="A3917" s="193" t="s">
        <v>3094</v>
      </c>
      <c r="B3917" s="196"/>
      <c r="C3917" s="193" t="s">
        <v>3104</v>
      </c>
      <c r="D3917" s="193"/>
      <c r="E3917" s="193">
        <v>5</v>
      </c>
      <c r="F3917" s="193"/>
      <c r="G3917" s="193"/>
      <c r="H3917" s="193" t="s">
        <v>3094</v>
      </c>
      <c r="I3917" s="193"/>
      <c r="J3917" s="1"/>
      <c r="K3917" s="1"/>
      <c r="L3917" s="1"/>
      <c r="M3917" s="1"/>
    </row>
    <row r="3918" spans="1:13" ht="15.75" customHeight="1" x14ac:dyDescent="0.2">
      <c r="A3918" s="193"/>
      <c r="B3918" s="196"/>
      <c r="C3918" s="193" t="s">
        <v>4013</v>
      </c>
      <c r="D3918" s="193"/>
      <c r="E3918" s="193">
        <v>5</v>
      </c>
      <c r="F3918" s="193"/>
      <c r="G3918" s="193"/>
      <c r="H3918" s="193"/>
      <c r="I3918" s="193"/>
      <c r="J3918" s="1"/>
      <c r="K3918" s="1"/>
      <c r="L3918" s="1"/>
      <c r="M3918" s="1"/>
    </row>
    <row r="3919" spans="1:13" ht="15.75" customHeight="1" x14ac:dyDescent="0.2">
      <c r="A3919" s="193"/>
      <c r="B3919" s="196"/>
      <c r="C3919" s="193" t="s">
        <v>4011</v>
      </c>
      <c r="D3919" s="193">
        <v>0.2</v>
      </c>
      <c r="E3919" s="193"/>
      <c r="F3919" s="193"/>
      <c r="G3919" s="193"/>
      <c r="H3919" s="193"/>
      <c r="I3919" s="193"/>
      <c r="J3919" s="1"/>
      <c r="K3919" s="1"/>
      <c r="L3919" s="1"/>
      <c r="M3919" s="1"/>
    </row>
    <row r="3920" spans="1:13" ht="15.75" customHeight="1" x14ac:dyDescent="0.2">
      <c r="A3920" s="193"/>
      <c r="B3920" s="196"/>
      <c r="C3920" s="193" t="s">
        <v>4042</v>
      </c>
      <c r="D3920" s="193">
        <v>1</v>
      </c>
      <c r="E3920" s="193"/>
      <c r="F3920" s="193"/>
      <c r="G3920" s="193"/>
      <c r="H3920" s="193"/>
      <c r="I3920" s="193"/>
      <c r="J3920" s="1"/>
      <c r="K3920" s="1"/>
      <c r="L3920" s="1"/>
      <c r="M3920" s="1"/>
    </row>
    <row r="3921" spans="1:13" ht="15.75" customHeight="1" x14ac:dyDescent="0.2">
      <c r="A3921" s="193" t="s">
        <v>3094</v>
      </c>
      <c r="B3921" s="196"/>
      <c r="C3921" s="193" t="s">
        <v>4012</v>
      </c>
      <c r="D3921" s="193">
        <f>SUM(D3913:D3916)</f>
        <v>3.2</v>
      </c>
      <c r="E3921" s="193"/>
      <c r="F3921" s="193"/>
      <c r="G3921" s="193"/>
      <c r="H3921" s="193" t="s">
        <v>3094</v>
      </c>
      <c r="I3921" s="193"/>
      <c r="J3921" s="1"/>
      <c r="K3921" s="1"/>
      <c r="L3921" s="1"/>
      <c r="M3921" s="1"/>
    </row>
    <row r="3922" spans="1:13" ht="15.75" customHeight="1" x14ac:dyDescent="0.2">
      <c r="A3922" s="193">
        <f>+A3908+1</f>
        <v>55222</v>
      </c>
      <c r="B3922" s="194" t="str">
        <f>VLOOKUP($A3922,'P-Partidas-MT'!$A:$C,2,0)</f>
        <v>Armado SEC13(1.5)</v>
      </c>
      <c r="C3922" s="195"/>
      <c r="D3922" s="195"/>
      <c r="E3922" s="195"/>
      <c r="F3922" s="195"/>
      <c r="G3922" s="195"/>
      <c r="H3922" s="195" t="s">
        <v>72</v>
      </c>
      <c r="I3922" s="195">
        <f>VLOOKUP(A3922,'P-Partidas-MT'!$A$72:$AE$804,31,0)</f>
        <v>3.5</v>
      </c>
      <c r="J3922" s="1"/>
      <c r="K3922" s="1"/>
      <c r="L3922" s="1"/>
      <c r="M3922" s="1"/>
    </row>
    <row r="3923" spans="1:13" ht="15.75" customHeight="1" x14ac:dyDescent="0.2">
      <c r="A3923" s="193" t="s">
        <v>3094</v>
      </c>
      <c r="B3923" s="196"/>
      <c r="C3923" s="193" t="s">
        <v>4048</v>
      </c>
      <c r="D3923" s="193"/>
      <c r="E3923" s="193">
        <v>0.04</v>
      </c>
      <c r="F3923" s="193"/>
      <c r="G3923" s="193"/>
      <c r="H3923" s="193" t="s">
        <v>3094</v>
      </c>
      <c r="I3923" s="193"/>
      <c r="J3923" s="1"/>
      <c r="K3923" s="1"/>
      <c r="L3923" s="1"/>
      <c r="M3923" s="1"/>
    </row>
    <row r="3924" spans="1:13" ht="15.75" customHeight="1" x14ac:dyDescent="0.2">
      <c r="A3924" s="193" t="s">
        <v>3094</v>
      </c>
      <c r="B3924" s="196"/>
      <c r="C3924" s="193" t="s">
        <v>3160</v>
      </c>
      <c r="D3924" s="193"/>
      <c r="E3924" s="193">
        <v>2E-3</v>
      </c>
      <c r="F3924" s="193"/>
      <c r="G3924" s="193"/>
      <c r="H3924" s="193" t="s">
        <v>3094</v>
      </c>
      <c r="I3924" s="193"/>
      <c r="J3924" s="1"/>
      <c r="K3924" s="1"/>
      <c r="L3924" s="1"/>
      <c r="M3924" s="1"/>
    </row>
    <row r="3925" spans="1:13" ht="15.75" customHeight="1" x14ac:dyDescent="0.2">
      <c r="A3925" s="193"/>
      <c r="B3925" s="196"/>
      <c r="C3925" s="193" t="s">
        <v>4055</v>
      </c>
      <c r="D3925" s="193"/>
      <c r="E3925" s="193">
        <v>1E-3</v>
      </c>
      <c r="F3925" s="193"/>
      <c r="G3925" s="193"/>
      <c r="H3925" s="193"/>
      <c r="I3925" s="193"/>
      <c r="J3925" s="1"/>
      <c r="K3925" s="1"/>
      <c r="L3925" s="1"/>
      <c r="M3925" s="1"/>
    </row>
    <row r="3926" spans="1:13" ht="15.75" customHeight="1" x14ac:dyDescent="0.2">
      <c r="A3926" s="193"/>
      <c r="B3926" s="196"/>
      <c r="C3926" s="193" t="s">
        <v>4047</v>
      </c>
      <c r="D3926" s="193"/>
      <c r="E3926" s="193">
        <v>4.7E-2</v>
      </c>
      <c r="F3926" s="193"/>
      <c r="G3926" s="193"/>
      <c r="H3926" s="193"/>
      <c r="I3926" s="193"/>
      <c r="J3926" s="1"/>
      <c r="K3926" s="1"/>
      <c r="L3926" s="1"/>
      <c r="M3926" s="1"/>
    </row>
    <row r="3927" spans="1:13" ht="15.75" customHeight="1" x14ac:dyDescent="0.2">
      <c r="A3927" s="193" t="s">
        <v>3094</v>
      </c>
      <c r="B3927" s="196"/>
      <c r="C3927" s="193" t="s">
        <v>3147</v>
      </c>
      <c r="D3927" s="193">
        <v>0.2</v>
      </c>
      <c r="E3927" s="193"/>
      <c r="F3927" s="193"/>
      <c r="G3927" s="193"/>
      <c r="H3927" s="193" t="s">
        <v>3094</v>
      </c>
      <c r="I3927" s="193"/>
      <c r="J3927" s="1"/>
      <c r="K3927" s="1"/>
      <c r="L3927" s="1"/>
      <c r="M3927" s="1"/>
    </row>
    <row r="3928" spans="1:13" ht="15.75" customHeight="1" x14ac:dyDescent="0.2">
      <c r="A3928" s="193"/>
      <c r="B3928" s="196"/>
      <c r="C3928" s="193" t="s">
        <v>3148</v>
      </c>
      <c r="D3928" s="193">
        <v>1</v>
      </c>
      <c r="E3928" s="193"/>
      <c r="F3928" s="193"/>
      <c r="G3928" s="193"/>
      <c r="H3928" s="193"/>
      <c r="I3928" s="193"/>
      <c r="J3928" s="1"/>
      <c r="K3928" s="1"/>
      <c r="L3928" s="1"/>
      <c r="M3928" s="1"/>
    </row>
    <row r="3929" spans="1:13" ht="15.75" customHeight="1" x14ac:dyDescent="0.2">
      <c r="A3929" s="193" t="s">
        <v>3094</v>
      </c>
      <c r="B3929" s="196"/>
      <c r="C3929" s="193" t="s">
        <v>3099</v>
      </c>
      <c r="D3929" s="193">
        <v>1</v>
      </c>
      <c r="E3929" s="193"/>
      <c r="F3929" s="193"/>
      <c r="G3929" s="193"/>
      <c r="H3929" s="193" t="s">
        <v>3094</v>
      </c>
      <c r="I3929" s="193"/>
      <c r="J3929" s="1"/>
      <c r="K3929" s="1"/>
      <c r="L3929" s="1"/>
      <c r="M3929" s="1"/>
    </row>
    <row r="3930" spans="1:13" ht="15.75" customHeight="1" x14ac:dyDescent="0.2">
      <c r="A3930" s="193" t="s">
        <v>3094</v>
      </c>
      <c r="B3930" s="196"/>
      <c r="C3930" s="193" t="s">
        <v>3100</v>
      </c>
      <c r="D3930" s="193">
        <v>1</v>
      </c>
      <c r="E3930" s="193"/>
      <c r="F3930" s="193"/>
      <c r="G3930" s="193"/>
      <c r="H3930" s="193" t="s">
        <v>3094</v>
      </c>
      <c r="I3930" s="193"/>
      <c r="J3930" s="1"/>
      <c r="K3930" s="1"/>
      <c r="L3930" s="1"/>
      <c r="M3930" s="1"/>
    </row>
    <row r="3931" spans="1:13" ht="15.75" customHeight="1" x14ac:dyDescent="0.2">
      <c r="A3931" s="193" t="s">
        <v>3094</v>
      </c>
      <c r="B3931" s="196"/>
      <c r="C3931" s="193" t="s">
        <v>3104</v>
      </c>
      <c r="D3931" s="193"/>
      <c r="E3931" s="193">
        <v>5</v>
      </c>
      <c r="F3931" s="193"/>
      <c r="G3931" s="193"/>
      <c r="H3931" s="193" t="s">
        <v>3094</v>
      </c>
      <c r="I3931" s="193"/>
      <c r="J3931" s="1"/>
      <c r="K3931" s="1"/>
      <c r="L3931" s="1"/>
      <c r="M3931" s="1"/>
    </row>
    <row r="3932" spans="1:13" ht="15.75" customHeight="1" x14ac:dyDescent="0.2">
      <c r="A3932" s="193"/>
      <c r="B3932" s="196"/>
      <c r="C3932" s="193" t="s">
        <v>4013</v>
      </c>
      <c r="D3932" s="193"/>
      <c r="E3932" s="193">
        <v>5</v>
      </c>
      <c r="F3932" s="193"/>
      <c r="G3932" s="193"/>
      <c r="H3932" s="193"/>
      <c r="I3932" s="193"/>
      <c r="J3932" s="1"/>
      <c r="K3932" s="1"/>
      <c r="L3932" s="1"/>
      <c r="M3932" s="1"/>
    </row>
    <row r="3933" spans="1:13" ht="15.75" customHeight="1" x14ac:dyDescent="0.2">
      <c r="A3933" s="193"/>
      <c r="B3933" s="196"/>
      <c r="C3933" s="193" t="s">
        <v>4011</v>
      </c>
      <c r="D3933" s="193">
        <v>0.2</v>
      </c>
      <c r="E3933" s="193"/>
      <c r="F3933" s="193"/>
      <c r="G3933" s="193"/>
      <c r="H3933" s="193"/>
      <c r="I3933" s="193"/>
      <c r="J3933" s="1"/>
      <c r="K3933" s="1"/>
      <c r="L3933" s="1"/>
      <c r="M3933" s="1"/>
    </row>
    <row r="3934" spans="1:13" ht="15.75" customHeight="1" x14ac:dyDescent="0.2">
      <c r="A3934" s="193"/>
      <c r="B3934" s="196"/>
      <c r="C3934" s="193" t="s">
        <v>4042</v>
      </c>
      <c r="D3934" s="193">
        <v>1</v>
      </c>
      <c r="E3934" s="193"/>
      <c r="F3934" s="193"/>
      <c r="G3934" s="193"/>
      <c r="H3934" s="193"/>
      <c r="I3934" s="193"/>
      <c r="J3934" s="1"/>
      <c r="K3934" s="1"/>
      <c r="L3934" s="1"/>
      <c r="M3934" s="1"/>
    </row>
    <row r="3935" spans="1:13" ht="15.75" customHeight="1" x14ac:dyDescent="0.2">
      <c r="A3935" s="193" t="s">
        <v>3094</v>
      </c>
      <c r="B3935" s="196"/>
      <c r="C3935" s="193" t="s">
        <v>4012</v>
      </c>
      <c r="D3935" s="193">
        <f>SUM(D3927:D3930)</f>
        <v>3.2</v>
      </c>
      <c r="E3935" s="193"/>
      <c r="F3935" s="193"/>
      <c r="G3935" s="193"/>
      <c r="H3935" s="193" t="s">
        <v>3094</v>
      </c>
      <c r="I3935" s="193"/>
      <c r="J3935" s="1"/>
      <c r="K3935" s="1"/>
      <c r="L3935" s="1"/>
      <c r="M3935" s="1"/>
    </row>
    <row r="3936" spans="1:13" ht="15.75" customHeight="1" x14ac:dyDescent="0.2">
      <c r="A3936" s="193">
        <f>+A3922+1</f>
        <v>55223</v>
      </c>
      <c r="B3936" s="194" t="str">
        <f>VLOOKUP($A3936,'P-Partidas-MT'!$A:$C,2,0)</f>
        <v>Armado SEC14</v>
      </c>
      <c r="C3936" s="195"/>
      <c r="D3936" s="195"/>
      <c r="E3936" s="195"/>
      <c r="F3936" s="195"/>
      <c r="G3936" s="195"/>
      <c r="H3936" s="195" t="s">
        <v>72</v>
      </c>
      <c r="I3936" s="195">
        <f>VLOOKUP(A3936,'P-Partidas-MT'!$A$72:$AE$804,31,0)</f>
        <v>3.5</v>
      </c>
      <c r="J3936" s="1"/>
      <c r="K3936" s="1"/>
      <c r="L3936" s="1"/>
      <c r="M3936" s="1"/>
    </row>
    <row r="3937" spans="1:13" ht="15.75" customHeight="1" x14ac:dyDescent="0.2">
      <c r="A3937" s="193" t="s">
        <v>3094</v>
      </c>
      <c r="B3937" s="196"/>
      <c r="C3937" s="193" t="s">
        <v>4048</v>
      </c>
      <c r="D3937" s="193"/>
      <c r="E3937" s="193">
        <v>0.04</v>
      </c>
      <c r="F3937" s="193"/>
      <c r="G3937" s="193"/>
      <c r="H3937" s="193" t="s">
        <v>3094</v>
      </c>
      <c r="I3937" s="193"/>
      <c r="J3937" s="1"/>
      <c r="K3937" s="1"/>
      <c r="L3937" s="1"/>
      <c r="M3937" s="1"/>
    </row>
    <row r="3938" spans="1:13" ht="15.75" customHeight="1" x14ac:dyDescent="0.2">
      <c r="A3938" s="193" t="s">
        <v>3094</v>
      </c>
      <c r="B3938" s="196"/>
      <c r="C3938" s="193" t="s">
        <v>3160</v>
      </c>
      <c r="D3938" s="193"/>
      <c r="E3938" s="193">
        <v>2E-3</v>
      </c>
      <c r="F3938" s="193"/>
      <c r="G3938" s="193"/>
      <c r="H3938" s="193" t="s">
        <v>3094</v>
      </c>
      <c r="I3938" s="193"/>
      <c r="J3938" s="1"/>
      <c r="K3938" s="1"/>
      <c r="L3938" s="1"/>
      <c r="M3938" s="1"/>
    </row>
    <row r="3939" spans="1:13" ht="15.75" customHeight="1" x14ac:dyDescent="0.2">
      <c r="A3939" s="193"/>
      <c r="B3939" s="196"/>
      <c r="C3939" s="193" t="s">
        <v>4055</v>
      </c>
      <c r="D3939" s="193"/>
      <c r="E3939" s="193">
        <v>1E-3</v>
      </c>
      <c r="F3939" s="193"/>
      <c r="G3939" s="193"/>
      <c r="H3939" s="193"/>
      <c r="I3939" s="193"/>
      <c r="J3939" s="1"/>
      <c r="K3939" s="1"/>
      <c r="L3939" s="1"/>
      <c r="M3939" s="1"/>
    </row>
    <row r="3940" spans="1:13" ht="15.75" customHeight="1" x14ac:dyDescent="0.2">
      <c r="A3940" s="193"/>
      <c r="B3940" s="196"/>
      <c r="C3940" s="193" t="s">
        <v>4047</v>
      </c>
      <c r="D3940" s="193"/>
      <c r="E3940" s="193">
        <v>4.7E-2</v>
      </c>
      <c r="F3940" s="193"/>
      <c r="G3940" s="193"/>
      <c r="H3940" s="193"/>
      <c r="I3940" s="193"/>
      <c r="J3940" s="1"/>
      <c r="K3940" s="1"/>
      <c r="L3940" s="1"/>
      <c r="M3940" s="1"/>
    </row>
    <row r="3941" spans="1:13" ht="15.75" customHeight="1" x14ac:dyDescent="0.2">
      <c r="A3941" s="193" t="s">
        <v>3094</v>
      </c>
      <c r="B3941" s="196"/>
      <c r="C3941" s="193" t="s">
        <v>3147</v>
      </c>
      <c r="D3941" s="193">
        <v>0.2</v>
      </c>
      <c r="E3941" s="193"/>
      <c r="F3941" s="193"/>
      <c r="G3941" s="193"/>
      <c r="H3941" s="193" t="s">
        <v>3094</v>
      </c>
      <c r="I3941" s="193"/>
      <c r="J3941" s="1"/>
      <c r="K3941" s="1"/>
      <c r="L3941" s="1"/>
      <c r="M3941" s="1"/>
    </row>
    <row r="3942" spans="1:13" ht="15.75" customHeight="1" x14ac:dyDescent="0.2">
      <c r="A3942" s="193"/>
      <c r="B3942" s="196"/>
      <c r="C3942" s="193" t="s">
        <v>3148</v>
      </c>
      <c r="D3942" s="193">
        <v>1</v>
      </c>
      <c r="E3942" s="193"/>
      <c r="F3942" s="193"/>
      <c r="G3942" s="193"/>
      <c r="H3942" s="193"/>
      <c r="I3942" s="193"/>
      <c r="J3942" s="1"/>
      <c r="K3942" s="1"/>
      <c r="L3942" s="1"/>
      <c r="M3942" s="1"/>
    </row>
    <row r="3943" spans="1:13" ht="15.75" customHeight="1" x14ac:dyDescent="0.2">
      <c r="A3943" s="193" t="s">
        <v>3094</v>
      </c>
      <c r="B3943" s="196"/>
      <c r="C3943" s="193" t="s">
        <v>3099</v>
      </c>
      <c r="D3943" s="193">
        <v>1</v>
      </c>
      <c r="E3943" s="193"/>
      <c r="F3943" s="193"/>
      <c r="G3943" s="193"/>
      <c r="H3943" s="193" t="s">
        <v>3094</v>
      </c>
      <c r="I3943" s="193"/>
      <c r="J3943" s="1"/>
      <c r="K3943" s="1"/>
      <c r="L3943" s="1"/>
      <c r="M3943" s="1"/>
    </row>
    <row r="3944" spans="1:13" ht="15.75" customHeight="1" x14ac:dyDescent="0.2">
      <c r="A3944" s="193" t="s">
        <v>3094</v>
      </c>
      <c r="B3944" s="196"/>
      <c r="C3944" s="193" t="s">
        <v>3100</v>
      </c>
      <c r="D3944" s="193">
        <v>1</v>
      </c>
      <c r="E3944" s="193"/>
      <c r="F3944" s="193"/>
      <c r="G3944" s="193"/>
      <c r="H3944" s="193" t="s">
        <v>3094</v>
      </c>
      <c r="I3944" s="193"/>
      <c r="J3944" s="1"/>
      <c r="K3944" s="1"/>
      <c r="L3944" s="1"/>
      <c r="M3944" s="1"/>
    </row>
    <row r="3945" spans="1:13" ht="15.75" customHeight="1" x14ac:dyDescent="0.2">
      <c r="A3945" s="193" t="s">
        <v>3094</v>
      </c>
      <c r="B3945" s="196"/>
      <c r="C3945" s="193" t="s">
        <v>3104</v>
      </c>
      <c r="D3945" s="193"/>
      <c r="E3945" s="193">
        <v>5</v>
      </c>
      <c r="F3945" s="193"/>
      <c r="G3945" s="193"/>
      <c r="H3945" s="193" t="s">
        <v>3094</v>
      </c>
      <c r="I3945" s="193"/>
      <c r="J3945" s="1"/>
      <c r="K3945" s="1"/>
      <c r="L3945" s="1"/>
      <c r="M3945" s="1"/>
    </row>
    <row r="3946" spans="1:13" ht="15.75" customHeight="1" x14ac:dyDescent="0.2">
      <c r="A3946" s="193"/>
      <c r="B3946" s="196"/>
      <c r="C3946" s="193" t="s">
        <v>4013</v>
      </c>
      <c r="D3946" s="193"/>
      <c r="E3946" s="193">
        <v>5</v>
      </c>
      <c r="F3946" s="193"/>
      <c r="G3946" s="193"/>
      <c r="H3946" s="193"/>
      <c r="I3946" s="193"/>
      <c r="J3946" s="1"/>
      <c r="K3946" s="1"/>
      <c r="L3946" s="1"/>
      <c r="M3946" s="1"/>
    </row>
    <row r="3947" spans="1:13" ht="15.75" customHeight="1" x14ac:dyDescent="0.2">
      <c r="A3947" s="193"/>
      <c r="B3947" s="196"/>
      <c r="C3947" s="193" t="s">
        <v>4011</v>
      </c>
      <c r="D3947" s="193">
        <v>0.2</v>
      </c>
      <c r="E3947" s="193"/>
      <c r="F3947" s="193"/>
      <c r="G3947" s="193"/>
      <c r="H3947" s="193"/>
      <c r="I3947" s="193"/>
      <c r="J3947" s="1"/>
      <c r="K3947" s="1"/>
      <c r="L3947" s="1"/>
      <c r="M3947" s="1"/>
    </row>
    <row r="3948" spans="1:13" ht="15.75" customHeight="1" x14ac:dyDescent="0.2">
      <c r="A3948" s="193"/>
      <c r="B3948" s="196"/>
      <c r="C3948" s="193" t="s">
        <v>4042</v>
      </c>
      <c r="D3948" s="193">
        <v>1</v>
      </c>
      <c r="E3948" s="193"/>
      <c r="F3948" s="193"/>
      <c r="G3948" s="193"/>
      <c r="H3948" s="193"/>
      <c r="I3948" s="193"/>
      <c r="J3948" s="1"/>
      <c r="K3948" s="1"/>
      <c r="L3948" s="1"/>
      <c r="M3948" s="1"/>
    </row>
    <row r="3949" spans="1:13" ht="15.75" customHeight="1" x14ac:dyDescent="0.2">
      <c r="A3949" s="193" t="s">
        <v>3094</v>
      </c>
      <c r="B3949" s="196"/>
      <c r="C3949" s="193" t="s">
        <v>4012</v>
      </c>
      <c r="D3949" s="193">
        <f>SUM(D3941:D3944)</f>
        <v>3.2</v>
      </c>
      <c r="E3949" s="193"/>
      <c r="F3949" s="193"/>
      <c r="G3949" s="193"/>
      <c r="H3949" s="193" t="s">
        <v>3094</v>
      </c>
      <c r="I3949" s="193"/>
      <c r="J3949" s="1"/>
      <c r="K3949" s="1"/>
      <c r="L3949" s="1"/>
      <c r="M3949" s="1"/>
    </row>
    <row r="3950" spans="1:13" ht="16.5" customHeight="1" x14ac:dyDescent="0.2">
      <c r="A3950" s="193">
        <f>+A3936+1</f>
        <v>55224</v>
      </c>
      <c r="B3950" s="194" t="str">
        <f>VLOOKUP($A3950,'P-Partidas-MT'!$A:$C,2,0)</f>
        <v>Armado SEC15</v>
      </c>
      <c r="C3950" s="195"/>
      <c r="D3950" s="195"/>
      <c r="E3950" s="195"/>
      <c r="F3950" s="195"/>
      <c r="G3950" s="195"/>
      <c r="H3950" s="195" t="s">
        <v>72</v>
      </c>
      <c r="I3950" s="195">
        <f>VLOOKUP(A3950,'P-Partidas-MT'!$A$72:$AE$804,31,0)</f>
        <v>4.4000000000000004</v>
      </c>
      <c r="J3950" s="1"/>
      <c r="K3950" s="1"/>
      <c r="L3950" s="1"/>
      <c r="M3950" s="1"/>
    </row>
    <row r="3951" spans="1:13" ht="16.5" customHeight="1" x14ac:dyDescent="0.2">
      <c r="A3951" s="193" t="s">
        <v>3094</v>
      </c>
      <c r="B3951" s="196"/>
      <c r="C3951" s="193" t="s">
        <v>4048</v>
      </c>
      <c r="D3951" s="193"/>
      <c r="E3951" s="193">
        <v>0.04</v>
      </c>
      <c r="F3951" s="193"/>
      <c r="G3951" s="193"/>
      <c r="H3951" s="193" t="s">
        <v>3094</v>
      </c>
      <c r="I3951" s="193"/>
      <c r="J3951" s="1"/>
      <c r="K3951" s="1"/>
      <c r="L3951" s="1"/>
      <c r="M3951" s="1"/>
    </row>
    <row r="3952" spans="1:13" ht="16.5" customHeight="1" x14ac:dyDescent="0.2">
      <c r="A3952" s="193" t="s">
        <v>3094</v>
      </c>
      <c r="B3952" s="196"/>
      <c r="C3952" s="193" t="s">
        <v>3160</v>
      </c>
      <c r="D3952" s="193"/>
      <c r="E3952" s="193">
        <v>2E-3</v>
      </c>
      <c r="F3952" s="193"/>
      <c r="G3952" s="193"/>
      <c r="H3952" s="193" t="s">
        <v>3094</v>
      </c>
      <c r="I3952" s="193"/>
      <c r="J3952" s="1"/>
      <c r="K3952" s="1"/>
      <c r="L3952" s="1"/>
      <c r="M3952" s="1"/>
    </row>
    <row r="3953" spans="1:13" ht="16.5" customHeight="1" x14ac:dyDescent="0.2">
      <c r="A3953" s="193"/>
      <c r="B3953" s="196"/>
      <c r="C3953" s="193" t="s">
        <v>4055</v>
      </c>
      <c r="D3953" s="193"/>
      <c r="E3953" s="193">
        <v>1E-3</v>
      </c>
      <c r="F3953" s="193"/>
      <c r="G3953" s="193"/>
      <c r="H3953" s="193"/>
      <c r="I3953" s="193"/>
      <c r="J3953" s="1"/>
      <c r="K3953" s="1"/>
      <c r="L3953" s="1"/>
      <c r="M3953" s="1"/>
    </row>
    <row r="3954" spans="1:13" ht="16.5" customHeight="1" x14ac:dyDescent="0.2">
      <c r="A3954" s="193"/>
      <c r="B3954" s="196"/>
      <c r="C3954" s="193" t="s">
        <v>4047</v>
      </c>
      <c r="D3954" s="193"/>
      <c r="E3954" s="193">
        <v>4.7E-2</v>
      </c>
      <c r="F3954" s="193"/>
      <c r="G3954" s="193"/>
      <c r="H3954" s="193"/>
      <c r="I3954" s="193"/>
      <c r="J3954" s="1"/>
      <c r="K3954" s="1"/>
      <c r="L3954" s="1"/>
      <c r="M3954" s="1"/>
    </row>
    <row r="3955" spans="1:13" ht="16.5" customHeight="1" x14ac:dyDescent="0.2">
      <c r="A3955" s="193" t="s">
        <v>3094</v>
      </c>
      <c r="B3955" s="196"/>
      <c r="C3955" s="193" t="s">
        <v>3147</v>
      </c>
      <c r="D3955" s="193">
        <v>0.2</v>
      </c>
      <c r="E3955" s="193"/>
      <c r="F3955" s="193"/>
      <c r="G3955" s="193"/>
      <c r="H3955" s="193" t="s">
        <v>3094</v>
      </c>
      <c r="I3955" s="193"/>
      <c r="J3955" s="1"/>
      <c r="K3955" s="1"/>
      <c r="L3955" s="1"/>
      <c r="M3955" s="1"/>
    </row>
    <row r="3956" spans="1:13" ht="16.5" customHeight="1" x14ac:dyDescent="0.2">
      <c r="A3956" s="193"/>
      <c r="B3956" s="196"/>
      <c r="C3956" s="193" t="s">
        <v>3148</v>
      </c>
      <c r="D3956" s="193">
        <v>1</v>
      </c>
      <c r="E3956" s="193"/>
      <c r="F3956" s="193"/>
      <c r="G3956" s="193"/>
      <c r="H3956" s="193"/>
      <c r="I3956" s="193"/>
      <c r="J3956" s="1"/>
      <c r="K3956" s="1"/>
      <c r="L3956" s="1"/>
      <c r="M3956" s="1"/>
    </row>
    <row r="3957" spans="1:13" ht="16.5" customHeight="1" x14ac:dyDescent="0.2">
      <c r="A3957" s="193" t="s">
        <v>3094</v>
      </c>
      <c r="B3957" s="196"/>
      <c r="C3957" s="193" t="s">
        <v>3099</v>
      </c>
      <c r="D3957" s="193">
        <v>1</v>
      </c>
      <c r="E3957" s="193"/>
      <c r="F3957" s="193"/>
      <c r="G3957" s="193"/>
      <c r="H3957" s="193" t="s">
        <v>3094</v>
      </c>
      <c r="I3957" s="193"/>
      <c r="J3957" s="1"/>
      <c r="K3957" s="1"/>
      <c r="L3957" s="1"/>
      <c r="M3957" s="1"/>
    </row>
    <row r="3958" spans="1:13" ht="16.5" customHeight="1" x14ac:dyDescent="0.2">
      <c r="A3958" s="193" t="s">
        <v>3094</v>
      </c>
      <c r="B3958" s="196"/>
      <c r="C3958" s="193" t="s">
        <v>3100</v>
      </c>
      <c r="D3958" s="193">
        <v>1</v>
      </c>
      <c r="E3958" s="193"/>
      <c r="F3958" s="193"/>
      <c r="G3958" s="193"/>
      <c r="H3958" s="193" t="s">
        <v>3094</v>
      </c>
      <c r="I3958" s="193"/>
      <c r="J3958" s="1"/>
      <c r="K3958" s="1"/>
      <c r="L3958" s="1"/>
      <c r="M3958" s="1"/>
    </row>
    <row r="3959" spans="1:13" ht="16.5" customHeight="1" x14ac:dyDescent="0.2">
      <c r="A3959" s="193" t="s">
        <v>3094</v>
      </c>
      <c r="B3959" s="196"/>
      <c r="C3959" s="193" t="s">
        <v>3104</v>
      </c>
      <c r="D3959" s="193"/>
      <c r="E3959" s="193">
        <v>5</v>
      </c>
      <c r="F3959" s="193"/>
      <c r="G3959" s="193"/>
      <c r="H3959" s="193" t="s">
        <v>3094</v>
      </c>
      <c r="I3959" s="193"/>
      <c r="J3959" s="1"/>
      <c r="K3959" s="1"/>
      <c r="L3959" s="1"/>
      <c r="M3959" s="1"/>
    </row>
    <row r="3960" spans="1:13" ht="16.5" customHeight="1" x14ac:dyDescent="0.2">
      <c r="A3960" s="193"/>
      <c r="B3960" s="196"/>
      <c r="C3960" s="193" t="s">
        <v>4013</v>
      </c>
      <c r="D3960" s="193"/>
      <c r="E3960" s="193">
        <v>5</v>
      </c>
      <c r="F3960" s="193"/>
      <c r="G3960" s="193"/>
      <c r="H3960" s="193"/>
      <c r="I3960" s="193"/>
      <c r="J3960" s="1"/>
      <c r="K3960" s="1"/>
      <c r="L3960" s="1"/>
      <c r="M3960" s="1"/>
    </row>
    <row r="3961" spans="1:13" ht="16.5" customHeight="1" x14ac:dyDescent="0.2">
      <c r="A3961" s="193"/>
      <c r="B3961" s="196"/>
      <c r="C3961" s="193" t="s">
        <v>4011</v>
      </c>
      <c r="D3961" s="193">
        <v>0.2</v>
      </c>
      <c r="E3961" s="193"/>
      <c r="F3961" s="193"/>
      <c r="G3961" s="193"/>
      <c r="H3961" s="193"/>
      <c r="I3961" s="193"/>
      <c r="J3961" s="1"/>
      <c r="K3961" s="1"/>
      <c r="L3961" s="1"/>
      <c r="M3961" s="1"/>
    </row>
    <row r="3962" spans="1:13" ht="16.5" customHeight="1" x14ac:dyDescent="0.2">
      <c r="A3962" s="193"/>
      <c r="B3962" s="196"/>
      <c r="C3962" s="193" t="s">
        <v>4042</v>
      </c>
      <c r="D3962" s="193">
        <v>1</v>
      </c>
      <c r="E3962" s="193"/>
      <c r="F3962" s="193"/>
      <c r="G3962" s="193"/>
      <c r="H3962" s="193"/>
      <c r="I3962" s="193"/>
      <c r="J3962" s="1"/>
      <c r="K3962" s="1"/>
      <c r="L3962" s="1"/>
      <c r="M3962" s="1"/>
    </row>
    <row r="3963" spans="1:13" ht="16.5" customHeight="1" x14ac:dyDescent="0.2">
      <c r="A3963" s="193" t="s">
        <v>3094</v>
      </c>
      <c r="B3963" s="196"/>
      <c r="C3963" s="193" t="s">
        <v>4012</v>
      </c>
      <c r="D3963" s="193">
        <f>SUM(D3955:D3958)</f>
        <v>3.2</v>
      </c>
      <c r="E3963" s="193"/>
      <c r="F3963" s="193"/>
      <c r="G3963" s="193"/>
      <c r="H3963" s="193" t="s">
        <v>3094</v>
      </c>
      <c r="I3963" s="193"/>
      <c r="J3963" s="1"/>
      <c r="K3963" s="1"/>
      <c r="L3963" s="1"/>
      <c r="M3963" s="1"/>
    </row>
    <row r="3964" spans="1:13" ht="16.5" customHeight="1" x14ac:dyDescent="0.2">
      <c r="A3964" s="193">
        <f>+A3950+1</f>
        <v>55225</v>
      </c>
      <c r="B3964" s="194" t="str">
        <f>VLOOKUP($A3964,'P-Partidas-MT'!$A:$C,2,0)</f>
        <v>Armado SEC15-1</v>
      </c>
      <c r="C3964" s="195"/>
      <c r="D3964" s="195"/>
      <c r="E3964" s="195"/>
      <c r="F3964" s="195"/>
      <c r="G3964" s="195"/>
      <c r="H3964" s="195" t="s">
        <v>72</v>
      </c>
      <c r="I3964" s="195">
        <f>VLOOKUP(A3964,'P-Partidas-MT'!$A$72:$AE$804,31,0)</f>
        <v>4.9000000000000004</v>
      </c>
      <c r="J3964" s="1"/>
      <c r="K3964" s="1"/>
      <c r="L3964" s="1"/>
      <c r="M3964" s="1"/>
    </row>
    <row r="3965" spans="1:13" ht="16.5" customHeight="1" x14ac:dyDescent="0.2">
      <c r="A3965" s="193" t="s">
        <v>3094</v>
      </c>
      <c r="B3965" s="196"/>
      <c r="C3965" s="193" t="s">
        <v>4048</v>
      </c>
      <c r="D3965" s="193"/>
      <c r="E3965" s="193">
        <v>0.04</v>
      </c>
      <c r="F3965" s="193"/>
      <c r="G3965" s="193"/>
      <c r="H3965" s="193" t="s">
        <v>3094</v>
      </c>
      <c r="I3965" s="193"/>
      <c r="J3965" s="1"/>
      <c r="K3965" s="1"/>
      <c r="L3965" s="1"/>
      <c r="M3965" s="1"/>
    </row>
    <row r="3966" spans="1:13" ht="16.5" customHeight="1" x14ac:dyDescent="0.2">
      <c r="A3966" s="193" t="s">
        <v>3094</v>
      </c>
      <c r="B3966" s="196"/>
      <c r="C3966" s="193" t="s">
        <v>3160</v>
      </c>
      <c r="D3966" s="193"/>
      <c r="E3966" s="193">
        <v>2E-3</v>
      </c>
      <c r="F3966" s="193"/>
      <c r="G3966" s="193"/>
      <c r="H3966" s="193" t="s">
        <v>3094</v>
      </c>
      <c r="I3966" s="193"/>
      <c r="J3966" s="1"/>
      <c r="K3966" s="1"/>
      <c r="L3966" s="1"/>
      <c r="M3966" s="1"/>
    </row>
    <row r="3967" spans="1:13" ht="16.5" customHeight="1" x14ac:dyDescent="0.2">
      <c r="A3967" s="193"/>
      <c r="B3967" s="196"/>
      <c r="C3967" s="193" t="s">
        <v>4055</v>
      </c>
      <c r="D3967" s="193"/>
      <c r="E3967" s="193">
        <v>1E-3</v>
      </c>
      <c r="F3967" s="193"/>
      <c r="G3967" s="193"/>
      <c r="H3967" s="193"/>
      <c r="I3967" s="193"/>
      <c r="J3967" s="1"/>
      <c r="K3967" s="1"/>
      <c r="L3967" s="1"/>
      <c r="M3967" s="1"/>
    </row>
    <row r="3968" spans="1:13" ht="16.5" customHeight="1" x14ac:dyDescent="0.2">
      <c r="A3968" s="193"/>
      <c r="B3968" s="196"/>
      <c r="C3968" s="193" t="s">
        <v>4047</v>
      </c>
      <c r="D3968" s="193"/>
      <c r="E3968" s="193">
        <v>4.7E-2</v>
      </c>
      <c r="F3968" s="193"/>
      <c r="G3968" s="193"/>
      <c r="H3968" s="193"/>
      <c r="I3968" s="193"/>
      <c r="J3968" s="1"/>
      <c r="K3968" s="1"/>
      <c r="L3968" s="1"/>
      <c r="M3968" s="1"/>
    </row>
    <row r="3969" spans="1:13" ht="16.5" customHeight="1" x14ac:dyDescent="0.2">
      <c r="A3969" s="193" t="s">
        <v>3094</v>
      </c>
      <c r="B3969" s="196"/>
      <c r="C3969" s="193" t="s">
        <v>3147</v>
      </c>
      <c r="D3969" s="193">
        <v>0.2</v>
      </c>
      <c r="E3969" s="193"/>
      <c r="F3969" s="193"/>
      <c r="G3969" s="193"/>
      <c r="H3969" s="193" t="s">
        <v>3094</v>
      </c>
      <c r="I3969" s="193"/>
      <c r="J3969" s="1"/>
      <c r="K3969" s="1"/>
      <c r="L3969" s="1"/>
      <c r="M3969" s="1"/>
    </row>
    <row r="3970" spans="1:13" ht="16.5" customHeight="1" x14ac:dyDescent="0.2">
      <c r="A3970" s="193"/>
      <c r="B3970" s="196"/>
      <c r="C3970" s="193" t="s">
        <v>3148</v>
      </c>
      <c r="D3970" s="193">
        <v>1</v>
      </c>
      <c r="E3970" s="193"/>
      <c r="F3970" s="193"/>
      <c r="G3970" s="193"/>
      <c r="H3970" s="193"/>
      <c r="I3970" s="193"/>
      <c r="J3970" s="1"/>
      <c r="K3970" s="1"/>
      <c r="L3970" s="1"/>
      <c r="M3970" s="1"/>
    </row>
    <row r="3971" spans="1:13" ht="16.5" customHeight="1" x14ac:dyDescent="0.2">
      <c r="A3971" s="193" t="s">
        <v>3094</v>
      </c>
      <c r="B3971" s="196"/>
      <c r="C3971" s="193" t="s">
        <v>3099</v>
      </c>
      <c r="D3971" s="193">
        <v>1</v>
      </c>
      <c r="E3971" s="193"/>
      <c r="F3971" s="193"/>
      <c r="G3971" s="193"/>
      <c r="H3971" s="193" t="s">
        <v>3094</v>
      </c>
      <c r="I3971" s="193"/>
      <c r="J3971" s="1"/>
      <c r="K3971" s="1"/>
      <c r="L3971" s="1"/>
      <c r="M3971" s="1"/>
    </row>
    <row r="3972" spans="1:13" ht="16.5" customHeight="1" x14ac:dyDescent="0.2">
      <c r="A3972" s="193" t="s">
        <v>3094</v>
      </c>
      <c r="B3972" s="196"/>
      <c r="C3972" s="193" t="s">
        <v>3100</v>
      </c>
      <c r="D3972" s="193">
        <v>1</v>
      </c>
      <c r="E3972" s="193"/>
      <c r="F3972" s="193"/>
      <c r="G3972" s="193"/>
      <c r="H3972" s="193" t="s">
        <v>3094</v>
      </c>
      <c r="I3972" s="193"/>
      <c r="J3972" s="1"/>
      <c r="K3972" s="1"/>
      <c r="L3972" s="1"/>
      <c r="M3972" s="1"/>
    </row>
    <row r="3973" spans="1:13" ht="16.5" customHeight="1" x14ac:dyDescent="0.2">
      <c r="A3973" s="193" t="s">
        <v>3094</v>
      </c>
      <c r="B3973" s="196"/>
      <c r="C3973" s="193" t="s">
        <v>3104</v>
      </c>
      <c r="D3973" s="193"/>
      <c r="E3973" s="193">
        <v>5</v>
      </c>
      <c r="F3973" s="193"/>
      <c r="G3973" s="193"/>
      <c r="H3973" s="193" t="s">
        <v>3094</v>
      </c>
      <c r="I3973" s="193"/>
      <c r="J3973" s="1"/>
      <c r="K3973" s="1"/>
      <c r="L3973" s="1"/>
      <c r="M3973" s="1"/>
    </row>
    <row r="3974" spans="1:13" ht="16.5" customHeight="1" x14ac:dyDescent="0.2">
      <c r="A3974" s="193"/>
      <c r="B3974" s="196"/>
      <c r="C3974" s="193" t="s">
        <v>4013</v>
      </c>
      <c r="D3974" s="193"/>
      <c r="E3974" s="193">
        <v>5</v>
      </c>
      <c r="F3974" s="193"/>
      <c r="G3974" s="193"/>
      <c r="H3974" s="193"/>
      <c r="I3974" s="193"/>
      <c r="J3974" s="1"/>
      <c r="K3974" s="1"/>
      <c r="L3974" s="1"/>
      <c r="M3974" s="1"/>
    </row>
    <row r="3975" spans="1:13" ht="16.5" customHeight="1" x14ac:dyDescent="0.2">
      <c r="A3975" s="193"/>
      <c r="B3975" s="196"/>
      <c r="C3975" s="193" t="s">
        <v>4011</v>
      </c>
      <c r="D3975" s="193">
        <v>0.2</v>
      </c>
      <c r="E3975" s="193"/>
      <c r="F3975" s="193"/>
      <c r="G3975" s="193"/>
      <c r="H3975" s="193"/>
      <c r="I3975" s="193"/>
      <c r="J3975" s="1"/>
      <c r="K3975" s="1"/>
      <c r="L3975" s="1"/>
      <c r="M3975" s="1"/>
    </row>
    <row r="3976" spans="1:13" ht="16.5" customHeight="1" x14ac:dyDescent="0.2">
      <c r="A3976" s="193"/>
      <c r="B3976" s="196"/>
      <c r="C3976" s="193" t="s">
        <v>4042</v>
      </c>
      <c r="D3976" s="193">
        <v>1</v>
      </c>
      <c r="E3976" s="193"/>
      <c r="F3976" s="193"/>
      <c r="G3976" s="193"/>
      <c r="H3976" s="193"/>
      <c r="I3976" s="193"/>
      <c r="J3976" s="1"/>
      <c r="K3976" s="1"/>
      <c r="L3976" s="1"/>
      <c r="M3976" s="1"/>
    </row>
    <row r="3977" spans="1:13" ht="16.5" customHeight="1" x14ac:dyDescent="0.2">
      <c r="A3977" s="193" t="s">
        <v>3094</v>
      </c>
      <c r="B3977" s="196"/>
      <c r="C3977" s="193" t="s">
        <v>4012</v>
      </c>
      <c r="D3977" s="193">
        <f>SUM(D3969:D3972)</f>
        <v>3.2</v>
      </c>
      <c r="E3977" s="193"/>
      <c r="F3977" s="193"/>
      <c r="G3977" s="193"/>
      <c r="H3977" s="193" t="s">
        <v>3094</v>
      </c>
      <c r="I3977" s="193"/>
      <c r="J3977" s="1"/>
      <c r="K3977" s="1"/>
      <c r="L3977" s="1"/>
      <c r="M3977" s="1"/>
    </row>
    <row r="3978" spans="1:13" ht="16.5" customHeight="1" x14ac:dyDescent="0.2">
      <c r="A3978" s="193">
        <f>+A3964+1</f>
        <v>55226</v>
      </c>
      <c r="B3978" s="194" t="str">
        <f>VLOOKUP($A3978,'P-Partidas-MT'!$A:$C,2,0)</f>
        <v>Armado SEC18</v>
      </c>
      <c r="C3978" s="195"/>
      <c r="D3978" s="195"/>
      <c r="E3978" s="195"/>
      <c r="F3978" s="195"/>
      <c r="G3978" s="195"/>
      <c r="H3978" s="195" t="s">
        <v>72</v>
      </c>
      <c r="I3978" s="195">
        <f>VLOOKUP(A3978,'P-Partidas-MT'!$A$72:$AE$804,31,0)</f>
        <v>4.0999999999999996</v>
      </c>
      <c r="J3978" s="1"/>
      <c r="K3978" s="1"/>
      <c r="L3978" s="1"/>
      <c r="M3978" s="1"/>
    </row>
    <row r="3979" spans="1:13" ht="16.5" customHeight="1" x14ac:dyDescent="0.2">
      <c r="A3979" s="193" t="s">
        <v>3094</v>
      </c>
      <c r="B3979" s="196"/>
      <c r="C3979" s="193" t="s">
        <v>4048</v>
      </c>
      <c r="D3979" s="193"/>
      <c r="E3979" s="193">
        <v>0.04</v>
      </c>
      <c r="F3979" s="193"/>
      <c r="G3979" s="193"/>
      <c r="H3979" s="193" t="s">
        <v>3094</v>
      </c>
      <c r="I3979" s="193"/>
      <c r="J3979" s="1"/>
      <c r="K3979" s="1"/>
      <c r="L3979" s="1"/>
      <c r="M3979" s="1"/>
    </row>
    <row r="3980" spans="1:13" ht="16.5" customHeight="1" x14ac:dyDescent="0.2">
      <c r="A3980" s="193" t="s">
        <v>3094</v>
      </c>
      <c r="B3980" s="196"/>
      <c r="C3980" s="193" t="s">
        <v>3160</v>
      </c>
      <c r="D3980" s="193"/>
      <c r="E3980" s="193">
        <v>2E-3</v>
      </c>
      <c r="F3980" s="193"/>
      <c r="G3980" s="193"/>
      <c r="H3980" s="193" t="s">
        <v>3094</v>
      </c>
      <c r="I3980" s="193"/>
      <c r="J3980" s="1"/>
      <c r="K3980" s="1"/>
      <c r="L3980" s="1"/>
      <c r="M3980" s="1"/>
    </row>
    <row r="3981" spans="1:13" ht="16.5" customHeight="1" x14ac:dyDescent="0.2">
      <c r="A3981" s="193"/>
      <c r="B3981" s="196"/>
      <c r="C3981" s="193" t="s">
        <v>4055</v>
      </c>
      <c r="D3981" s="193"/>
      <c r="E3981" s="193">
        <v>1E-3</v>
      </c>
      <c r="F3981" s="193"/>
      <c r="G3981" s="193"/>
      <c r="H3981" s="193"/>
      <c r="I3981" s="193"/>
      <c r="J3981" s="1"/>
      <c r="K3981" s="1"/>
      <c r="L3981" s="1"/>
      <c r="M3981" s="1"/>
    </row>
    <row r="3982" spans="1:13" ht="16.5" customHeight="1" x14ac:dyDescent="0.2">
      <c r="A3982" s="193"/>
      <c r="B3982" s="196"/>
      <c r="C3982" s="193" t="s">
        <v>4047</v>
      </c>
      <c r="D3982" s="193"/>
      <c r="E3982" s="193">
        <v>4.7E-2</v>
      </c>
      <c r="F3982" s="193"/>
      <c r="G3982" s="193"/>
      <c r="H3982" s="193"/>
      <c r="I3982" s="193"/>
      <c r="J3982" s="1"/>
      <c r="K3982" s="1"/>
      <c r="L3982" s="1"/>
      <c r="M3982" s="1"/>
    </row>
    <row r="3983" spans="1:13" ht="16.5" customHeight="1" x14ac:dyDescent="0.2">
      <c r="A3983" s="193" t="s">
        <v>3094</v>
      </c>
      <c r="B3983" s="196"/>
      <c r="C3983" s="193" t="s">
        <v>3147</v>
      </c>
      <c r="D3983" s="193">
        <v>0.2</v>
      </c>
      <c r="E3983" s="193"/>
      <c r="F3983" s="193"/>
      <c r="G3983" s="193"/>
      <c r="H3983" s="193" t="s">
        <v>3094</v>
      </c>
      <c r="I3983" s="193"/>
      <c r="J3983" s="1"/>
      <c r="K3983" s="1"/>
      <c r="L3983" s="1"/>
      <c r="M3983" s="1"/>
    </row>
    <row r="3984" spans="1:13" ht="16.5" customHeight="1" x14ac:dyDescent="0.2">
      <c r="A3984" s="193"/>
      <c r="B3984" s="196"/>
      <c r="C3984" s="193" t="s">
        <v>3148</v>
      </c>
      <c r="D3984" s="193">
        <v>1</v>
      </c>
      <c r="E3984" s="193"/>
      <c r="F3984" s="193"/>
      <c r="G3984" s="193"/>
      <c r="H3984" s="193"/>
      <c r="I3984" s="193"/>
      <c r="J3984" s="1"/>
      <c r="K3984" s="1"/>
      <c r="L3984" s="1"/>
      <c r="M3984" s="1"/>
    </row>
    <row r="3985" spans="1:13" ht="16.5" customHeight="1" x14ac:dyDescent="0.2">
      <c r="A3985" s="193" t="s">
        <v>3094</v>
      </c>
      <c r="B3985" s="196"/>
      <c r="C3985" s="193" t="s">
        <v>3099</v>
      </c>
      <c r="D3985" s="193">
        <v>1</v>
      </c>
      <c r="E3985" s="193"/>
      <c r="F3985" s="193"/>
      <c r="G3985" s="193"/>
      <c r="H3985" s="193" t="s">
        <v>3094</v>
      </c>
      <c r="I3985" s="193"/>
      <c r="J3985" s="1"/>
      <c r="K3985" s="1"/>
      <c r="L3985" s="1"/>
      <c r="M3985" s="1"/>
    </row>
    <row r="3986" spans="1:13" ht="16.5" customHeight="1" x14ac:dyDescent="0.2">
      <c r="A3986" s="193" t="s">
        <v>3094</v>
      </c>
      <c r="B3986" s="196"/>
      <c r="C3986" s="193" t="s">
        <v>3100</v>
      </c>
      <c r="D3986" s="193">
        <v>1</v>
      </c>
      <c r="E3986" s="193"/>
      <c r="F3986" s="193"/>
      <c r="G3986" s="193"/>
      <c r="H3986" s="193" t="s">
        <v>3094</v>
      </c>
      <c r="I3986" s="193"/>
      <c r="J3986" s="1"/>
      <c r="K3986" s="1"/>
      <c r="L3986" s="1"/>
      <c r="M3986" s="1"/>
    </row>
    <row r="3987" spans="1:13" ht="16.5" customHeight="1" x14ac:dyDescent="0.2">
      <c r="A3987" s="193" t="s">
        <v>3094</v>
      </c>
      <c r="B3987" s="196"/>
      <c r="C3987" s="193" t="s">
        <v>3104</v>
      </c>
      <c r="D3987" s="193"/>
      <c r="E3987" s="193">
        <v>5</v>
      </c>
      <c r="F3987" s="193"/>
      <c r="G3987" s="193"/>
      <c r="H3987" s="193" t="s">
        <v>3094</v>
      </c>
      <c r="I3987" s="193"/>
      <c r="J3987" s="1"/>
      <c r="K3987" s="1"/>
      <c r="L3987" s="1"/>
      <c r="M3987" s="1"/>
    </row>
    <row r="3988" spans="1:13" ht="16.5" customHeight="1" x14ac:dyDescent="0.2">
      <c r="A3988" s="193"/>
      <c r="B3988" s="196"/>
      <c r="C3988" s="193" t="s">
        <v>4013</v>
      </c>
      <c r="D3988" s="193"/>
      <c r="E3988" s="193">
        <v>5</v>
      </c>
      <c r="F3988" s="193"/>
      <c r="G3988" s="193"/>
      <c r="H3988" s="193"/>
      <c r="I3988" s="193"/>
      <c r="J3988" s="1"/>
      <c r="K3988" s="1"/>
      <c r="L3988" s="1"/>
      <c r="M3988" s="1"/>
    </row>
    <row r="3989" spans="1:13" ht="16.5" customHeight="1" x14ac:dyDescent="0.2">
      <c r="A3989" s="193"/>
      <c r="B3989" s="196"/>
      <c r="C3989" s="193" t="s">
        <v>4011</v>
      </c>
      <c r="D3989" s="193">
        <v>0.2</v>
      </c>
      <c r="E3989" s="193"/>
      <c r="F3989" s="193"/>
      <c r="G3989" s="193"/>
      <c r="H3989" s="193"/>
      <c r="I3989" s="193"/>
      <c r="J3989" s="1"/>
      <c r="K3989" s="1"/>
      <c r="L3989" s="1"/>
      <c r="M3989" s="1"/>
    </row>
    <row r="3990" spans="1:13" ht="16.5" customHeight="1" x14ac:dyDescent="0.2">
      <c r="A3990" s="193"/>
      <c r="B3990" s="196"/>
      <c r="C3990" s="193" t="s">
        <v>4042</v>
      </c>
      <c r="D3990" s="193">
        <v>1</v>
      </c>
      <c r="E3990" s="193"/>
      <c r="F3990" s="193"/>
      <c r="G3990" s="193"/>
      <c r="H3990" s="193"/>
      <c r="I3990" s="193"/>
      <c r="J3990" s="1"/>
      <c r="K3990" s="1"/>
      <c r="L3990" s="1"/>
      <c r="M3990" s="1"/>
    </row>
    <row r="3991" spans="1:13" ht="16.5" customHeight="1" x14ac:dyDescent="0.2">
      <c r="A3991" s="193" t="s">
        <v>3094</v>
      </c>
      <c r="B3991" s="196"/>
      <c r="C3991" s="193" t="s">
        <v>4012</v>
      </c>
      <c r="D3991" s="193">
        <f>SUM(D3983:D3986)</f>
        <v>3.2</v>
      </c>
      <c r="E3991" s="193"/>
      <c r="F3991" s="193"/>
      <c r="G3991" s="193"/>
      <c r="H3991" s="193" t="s">
        <v>3094</v>
      </c>
      <c r="I3991" s="193"/>
      <c r="J3991" s="1"/>
      <c r="K3991" s="1"/>
      <c r="L3991" s="1"/>
      <c r="M3991" s="1"/>
    </row>
    <row r="3992" spans="1:13" ht="16.5" customHeight="1" x14ac:dyDescent="0.2">
      <c r="A3992" s="193">
        <f>+A3978+1</f>
        <v>55227</v>
      </c>
      <c r="B3992" s="194" t="str">
        <f>VLOOKUP($A3992,'P-Partidas-MT'!$A:$C,2,0)</f>
        <v>Armado SEC21</v>
      </c>
      <c r="C3992" s="195"/>
      <c r="D3992" s="195"/>
      <c r="E3992" s="195"/>
      <c r="F3992" s="195"/>
      <c r="G3992" s="195"/>
      <c r="H3992" s="195" t="s">
        <v>72</v>
      </c>
      <c r="I3992" s="195">
        <f>VLOOKUP(A3992,'P-Partidas-MT'!$A$72:$AE$804,31,0)</f>
        <v>4.5</v>
      </c>
      <c r="J3992" s="1"/>
      <c r="K3992" s="1"/>
      <c r="L3992" s="1"/>
      <c r="M3992" s="1"/>
    </row>
    <row r="3993" spans="1:13" ht="16.5" customHeight="1" x14ac:dyDescent="0.2">
      <c r="A3993" s="193" t="s">
        <v>3094</v>
      </c>
      <c r="B3993" s="196"/>
      <c r="C3993" s="193" t="s">
        <v>4048</v>
      </c>
      <c r="D3993" s="193"/>
      <c r="E3993" s="193">
        <v>0.04</v>
      </c>
      <c r="F3993" s="193"/>
      <c r="G3993" s="193"/>
      <c r="H3993" s="193" t="s">
        <v>3094</v>
      </c>
      <c r="I3993" s="193"/>
      <c r="J3993" s="1"/>
      <c r="K3993" s="1"/>
      <c r="L3993" s="1"/>
      <c r="M3993" s="1"/>
    </row>
    <row r="3994" spans="1:13" ht="16.5" customHeight="1" x14ac:dyDescent="0.2">
      <c r="A3994" s="193" t="s">
        <v>3094</v>
      </c>
      <c r="B3994" s="196"/>
      <c r="C3994" s="193" t="s">
        <v>3160</v>
      </c>
      <c r="D3994" s="193"/>
      <c r="E3994" s="193">
        <v>2E-3</v>
      </c>
      <c r="F3994" s="193"/>
      <c r="G3994" s="193"/>
      <c r="H3994" s="193" t="s">
        <v>3094</v>
      </c>
      <c r="I3994" s="193"/>
      <c r="J3994" s="1"/>
      <c r="K3994" s="1"/>
      <c r="L3994" s="1"/>
      <c r="M3994" s="1"/>
    </row>
    <row r="3995" spans="1:13" ht="16.5" customHeight="1" x14ac:dyDescent="0.2">
      <c r="A3995" s="193"/>
      <c r="B3995" s="196"/>
      <c r="C3995" s="193" t="s">
        <v>4055</v>
      </c>
      <c r="D3995" s="193"/>
      <c r="E3995" s="193">
        <v>1E-3</v>
      </c>
      <c r="F3995" s="193"/>
      <c r="G3995" s="193"/>
      <c r="H3995" s="193"/>
      <c r="I3995" s="193"/>
      <c r="J3995" s="1"/>
      <c r="K3995" s="1"/>
      <c r="L3995" s="1"/>
      <c r="M3995" s="1"/>
    </row>
    <row r="3996" spans="1:13" ht="16.5" customHeight="1" x14ac:dyDescent="0.2">
      <c r="A3996" s="193"/>
      <c r="B3996" s="196"/>
      <c r="C3996" s="193" t="s">
        <v>4047</v>
      </c>
      <c r="D3996" s="193"/>
      <c r="E3996" s="193">
        <v>4.7E-2</v>
      </c>
      <c r="F3996" s="193"/>
      <c r="G3996" s="193"/>
      <c r="H3996" s="193"/>
      <c r="I3996" s="193"/>
      <c r="J3996" s="1"/>
      <c r="K3996" s="1"/>
      <c r="L3996" s="1"/>
      <c r="M3996" s="1"/>
    </row>
    <row r="3997" spans="1:13" ht="16.5" customHeight="1" x14ac:dyDescent="0.2">
      <c r="A3997" s="193" t="s">
        <v>3094</v>
      </c>
      <c r="B3997" s="196"/>
      <c r="C3997" s="193" t="s">
        <v>3147</v>
      </c>
      <c r="D3997" s="193">
        <v>0.2</v>
      </c>
      <c r="E3997" s="193"/>
      <c r="F3997" s="193"/>
      <c r="G3997" s="193"/>
      <c r="H3997" s="193" t="s">
        <v>3094</v>
      </c>
      <c r="I3997" s="193"/>
      <c r="J3997" s="1"/>
      <c r="K3997" s="1"/>
      <c r="L3997" s="1"/>
      <c r="M3997" s="1"/>
    </row>
    <row r="3998" spans="1:13" ht="16.5" customHeight="1" x14ac:dyDescent="0.2">
      <c r="A3998" s="193"/>
      <c r="B3998" s="196"/>
      <c r="C3998" s="193" t="s">
        <v>3148</v>
      </c>
      <c r="D3998" s="193">
        <v>1</v>
      </c>
      <c r="E3998" s="193"/>
      <c r="F3998" s="193"/>
      <c r="G3998" s="193"/>
      <c r="H3998" s="193"/>
      <c r="I3998" s="193"/>
      <c r="J3998" s="1"/>
      <c r="K3998" s="1"/>
      <c r="L3998" s="1"/>
      <c r="M3998" s="1"/>
    </row>
    <row r="3999" spans="1:13" ht="16.5" customHeight="1" x14ac:dyDescent="0.2">
      <c r="A3999" s="193" t="s">
        <v>3094</v>
      </c>
      <c r="B3999" s="196"/>
      <c r="C3999" s="193" t="s">
        <v>3099</v>
      </c>
      <c r="D3999" s="193">
        <v>1</v>
      </c>
      <c r="E3999" s="193"/>
      <c r="F3999" s="193"/>
      <c r="G3999" s="193"/>
      <c r="H3999" s="193" t="s">
        <v>3094</v>
      </c>
      <c r="I3999" s="193"/>
      <c r="J3999" s="1"/>
      <c r="K3999" s="1"/>
      <c r="L3999" s="1"/>
      <c r="M3999" s="1"/>
    </row>
    <row r="4000" spans="1:13" ht="16.5" customHeight="1" x14ac:dyDescent="0.2">
      <c r="A4000" s="193" t="s">
        <v>3094</v>
      </c>
      <c r="B4000" s="196"/>
      <c r="C4000" s="193" t="s">
        <v>3100</v>
      </c>
      <c r="D4000" s="193">
        <v>1</v>
      </c>
      <c r="E4000" s="193"/>
      <c r="F4000" s="193"/>
      <c r="G4000" s="193"/>
      <c r="H4000" s="193" t="s">
        <v>3094</v>
      </c>
      <c r="I4000" s="193"/>
      <c r="J4000" s="1"/>
      <c r="K4000" s="1"/>
      <c r="L4000" s="1"/>
      <c r="M4000" s="1"/>
    </row>
    <row r="4001" spans="1:13" ht="16.5" customHeight="1" x14ac:dyDescent="0.2">
      <c r="A4001" s="193" t="s">
        <v>3094</v>
      </c>
      <c r="B4001" s="196"/>
      <c r="C4001" s="193" t="s">
        <v>3104</v>
      </c>
      <c r="D4001" s="193"/>
      <c r="E4001" s="193">
        <v>5</v>
      </c>
      <c r="F4001" s="193"/>
      <c r="G4001" s="193"/>
      <c r="H4001" s="193" t="s">
        <v>3094</v>
      </c>
      <c r="I4001" s="193"/>
      <c r="J4001" s="1"/>
      <c r="K4001" s="1"/>
      <c r="L4001" s="1"/>
      <c r="M4001" s="1"/>
    </row>
    <row r="4002" spans="1:13" ht="16.5" customHeight="1" x14ac:dyDescent="0.2">
      <c r="A4002" s="193"/>
      <c r="B4002" s="196"/>
      <c r="C4002" s="193" t="s">
        <v>4013</v>
      </c>
      <c r="D4002" s="193"/>
      <c r="E4002" s="193">
        <v>5</v>
      </c>
      <c r="F4002" s="193"/>
      <c r="G4002" s="193"/>
      <c r="H4002" s="193"/>
      <c r="I4002" s="193"/>
      <c r="J4002" s="1"/>
      <c r="K4002" s="1"/>
      <c r="L4002" s="1"/>
      <c r="M4002" s="1"/>
    </row>
    <row r="4003" spans="1:13" ht="16.5" customHeight="1" x14ac:dyDescent="0.2">
      <c r="A4003" s="193"/>
      <c r="B4003" s="196"/>
      <c r="C4003" s="193" t="s">
        <v>4011</v>
      </c>
      <c r="D4003" s="193">
        <v>0.2</v>
      </c>
      <c r="E4003" s="193"/>
      <c r="F4003" s="193"/>
      <c r="G4003" s="193"/>
      <c r="H4003" s="193"/>
      <c r="I4003" s="193"/>
      <c r="J4003" s="1"/>
      <c r="K4003" s="1"/>
      <c r="L4003" s="1"/>
      <c r="M4003" s="1"/>
    </row>
    <row r="4004" spans="1:13" ht="16.5" customHeight="1" x14ac:dyDescent="0.2">
      <c r="A4004" s="193"/>
      <c r="B4004" s="196"/>
      <c r="C4004" s="193" t="s">
        <v>4042</v>
      </c>
      <c r="D4004" s="193">
        <v>1</v>
      </c>
      <c r="E4004" s="193"/>
      <c r="F4004" s="193"/>
      <c r="G4004" s="193"/>
      <c r="H4004" s="193"/>
      <c r="I4004" s="193"/>
      <c r="J4004" s="1"/>
      <c r="K4004" s="1"/>
      <c r="L4004" s="1"/>
      <c r="M4004" s="1"/>
    </row>
    <row r="4005" spans="1:13" ht="16.5" customHeight="1" x14ac:dyDescent="0.2">
      <c r="A4005" s="193" t="s">
        <v>3094</v>
      </c>
      <c r="B4005" s="196"/>
      <c r="C4005" s="193" t="s">
        <v>4012</v>
      </c>
      <c r="D4005" s="193">
        <f>SUM(D3997:D4000)</f>
        <v>3.2</v>
      </c>
      <c r="E4005" s="193"/>
      <c r="F4005" s="193"/>
      <c r="G4005" s="193"/>
      <c r="H4005" s="193" t="s">
        <v>3094</v>
      </c>
      <c r="I4005" s="193"/>
      <c r="J4005" s="1"/>
      <c r="K4005" s="1"/>
      <c r="L4005" s="1"/>
      <c r="M4005" s="1"/>
    </row>
    <row r="4006" spans="1:13" ht="16.5" customHeight="1" x14ac:dyDescent="0.2">
      <c r="A4006" s="193">
        <f>+A3992+1</f>
        <v>55228</v>
      </c>
      <c r="B4006" s="194" t="str">
        <f>VLOOKUP($A4006,'P-Partidas-MT'!$A:$C,2,0)</f>
        <v>Armado SAM-3S</v>
      </c>
      <c r="C4006" s="195"/>
      <c r="D4006" s="195"/>
      <c r="E4006" s="195"/>
      <c r="F4006" s="195"/>
      <c r="G4006" s="195"/>
      <c r="H4006" s="195" t="s">
        <v>72</v>
      </c>
      <c r="I4006" s="195">
        <f>VLOOKUP(A4006,'P-Partidas-MT'!$A$72:$AE$804,31,0)</f>
        <v>3.5</v>
      </c>
      <c r="J4006" s="1"/>
      <c r="K4006" s="1"/>
      <c r="L4006" s="1"/>
      <c r="M4006" s="1"/>
    </row>
    <row r="4007" spans="1:13" ht="16.5" customHeight="1" x14ac:dyDescent="0.2">
      <c r="A4007" s="193" t="s">
        <v>3094</v>
      </c>
      <c r="B4007" s="196"/>
      <c r="C4007" s="193" t="s">
        <v>4048</v>
      </c>
      <c r="D4007" s="193"/>
      <c r="E4007" s="193">
        <v>0.04</v>
      </c>
      <c r="F4007" s="193"/>
      <c r="G4007" s="193"/>
      <c r="H4007" s="193" t="s">
        <v>3094</v>
      </c>
      <c r="I4007" s="193"/>
      <c r="J4007" s="1"/>
      <c r="K4007" s="1"/>
      <c r="L4007" s="1"/>
      <c r="M4007" s="1"/>
    </row>
    <row r="4008" spans="1:13" ht="16.5" customHeight="1" x14ac:dyDescent="0.2">
      <c r="A4008" s="193" t="s">
        <v>3094</v>
      </c>
      <c r="B4008" s="196"/>
      <c r="C4008" s="193" t="s">
        <v>3160</v>
      </c>
      <c r="D4008" s="193"/>
      <c r="E4008" s="193">
        <v>2E-3</v>
      </c>
      <c r="F4008" s="193"/>
      <c r="G4008" s="193"/>
      <c r="H4008" s="193" t="s">
        <v>3094</v>
      </c>
      <c r="I4008" s="193"/>
      <c r="J4008" s="1"/>
      <c r="K4008" s="1"/>
      <c r="L4008" s="1"/>
      <c r="M4008" s="1"/>
    </row>
    <row r="4009" spans="1:13" ht="16.5" customHeight="1" x14ac:dyDescent="0.2">
      <c r="A4009" s="193"/>
      <c r="B4009" s="196"/>
      <c r="C4009" s="193" t="s">
        <v>4055</v>
      </c>
      <c r="D4009" s="193"/>
      <c r="E4009" s="193">
        <v>1E-3</v>
      </c>
      <c r="F4009" s="193"/>
      <c r="G4009" s="193"/>
      <c r="H4009" s="193"/>
      <c r="I4009" s="193"/>
      <c r="J4009" s="1"/>
      <c r="K4009" s="1"/>
      <c r="L4009" s="1"/>
      <c r="M4009" s="1"/>
    </row>
    <row r="4010" spans="1:13" ht="16.5" customHeight="1" x14ac:dyDescent="0.2">
      <c r="A4010" s="193"/>
      <c r="B4010" s="196"/>
      <c r="C4010" s="193" t="s">
        <v>4047</v>
      </c>
      <c r="D4010" s="193"/>
      <c r="E4010" s="193">
        <v>4.7E-2</v>
      </c>
      <c r="F4010" s="193"/>
      <c r="G4010" s="193"/>
      <c r="H4010" s="193"/>
      <c r="I4010" s="193"/>
      <c r="J4010" s="1"/>
      <c r="K4010" s="1"/>
      <c r="L4010" s="1"/>
      <c r="M4010" s="1"/>
    </row>
    <row r="4011" spans="1:13" ht="16.5" customHeight="1" x14ac:dyDescent="0.2">
      <c r="A4011" s="193" t="s">
        <v>3094</v>
      </c>
      <c r="B4011" s="196"/>
      <c r="C4011" s="193" t="s">
        <v>3147</v>
      </c>
      <c r="D4011" s="193">
        <v>0.2</v>
      </c>
      <c r="E4011" s="193"/>
      <c r="F4011" s="193"/>
      <c r="G4011" s="193"/>
      <c r="H4011" s="193" t="s">
        <v>3094</v>
      </c>
      <c r="I4011" s="193"/>
      <c r="J4011" s="1"/>
      <c r="K4011" s="1"/>
      <c r="L4011" s="1"/>
      <c r="M4011" s="1"/>
    </row>
    <row r="4012" spans="1:13" ht="16.5" customHeight="1" x14ac:dyDescent="0.2">
      <c r="A4012" s="193"/>
      <c r="B4012" s="196"/>
      <c r="C4012" s="193" t="s">
        <v>3148</v>
      </c>
      <c r="D4012" s="193">
        <v>1</v>
      </c>
      <c r="E4012" s="193"/>
      <c r="F4012" s="193"/>
      <c r="G4012" s="193"/>
      <c r="H4012" s="193"/>
      <c r="I4012" s="193"/>
      <c r="J4012" s="1"/>
      <c r="K4012" s="1"/>
      <c r="L4012" s="1"/>
      <c r="M4012" s="1"/>
    </row>
    <row r="4013" spans="1:13" ht="16.5" customHeight="1" x14ac:dyDescent="0.2">
      <c r="A4013" s="193" t="s">
        <v>3094</v>
      </c>
      <c r="B4013" s="196"/>
      <c r="C4013" s="193" t="s">
        <v>3099</v>
      </c>
      <c r="D4013" s="193">
        <v>1</v>
      </c>
      <c r="E4013" s="193"/>
      <c r="F4013" s="193"/>
      <c r="G4013" s="193"/>
      <c r="H4013" s="193" t="s">
        <v>3094</v>
      </c>
      <c r="I4013" s="193"/>
      <c r="J4013" s="1"/>
      <c r="K4013" s="1"/>
      <c r="L4013" s="1"/>
      <c r="M4013" s="1"/>
    </row>
    <row r="4014" spans="1:13" ht="16.5" customHeight="1" x14ac:dyDescent="0.2">
      <c r="A4014" s="193" t="s">
        <v>3094</v>
      </c>
      <c r="B4014" s="196"/>
      <c r="C4014" s="193" t="s">
        <v>3100</v>
      </c>
      <c r="D4014" s="193">
        <v>1</v>
      </c>
      <c r="E4014" s="193"/>
      <c r="F4014" s="193"/>
      <c r="G4014" s="193"/>
      <c r="H4014" s="193" t="s">
        <v>3094</v>
      </c>
      <c r="I4014" s="193"/>
      <c r="J4014" s="1"/>
      <c r="K4014" s="1"/>
      <c r="L4014" s="1"/>
      <c r="M4014" s="1"/>
    </row>
    <row r="4015" spans="1:13" ht="16.5" customHeight="1" x14ac:dyDescent="0.2">
      <c r="A4015" s="193" t="s">
        <v>3094</v>
      </c>
      <c r="B4015" s="196"/>
      <c r="C4015" s="193" t="s">
        <v>3104</v>
      </c>
      <c r="D4015" s="193"/>
      <c r="E4015" s="193">
        <v>5</v>
      </c>
      <c r="F4015" s="193"/>
      <c r="G4015" s="193"/>
      <c r="H4015" s="193" t="s">
        <v>3094</v>
      </c>
      <c r="I4015" s="193"/>
      <c r="J4015" s="1"/>
      <c r="K4015" s="1"/>
      <c r="L4015" s="1"/>
      <c r="M4015" s="1"/>
    </row>
    <row r="4016" spans="1:13" ht="16.5" customHeight="1" x14ac:dyDescent="0.2">
      <c r="A4016" s="193"/>
      <c r="B4016" s="196"/>
      <c r="C4016" s="193" t="s">
        <v>4013</v>
      </c>
      <c r="D4016" s="193"/>
      <c r="E4016" s="193">
        <v>5</v>
      </c>
      <c r="F4016" s="193"/>
      <c r="G4016" s="193"/>
      <c r="H4016" s="193"/>
      <c r="I4016" s="193"/>
      <c r="J4016" s="1"/>
      <c r="K4016" s="1"/>
      <c r="L4016" s="1"/>
      <c r="M4016" s="1"/>
    </row>
    <row r="4017" spans="1:13" ht="16.5" customHeight="1" x14ac:dyDescent="0.2">
      <c r="A4017" s="193"/>
      <c r="B4017" s="196"/>
      <c r="C4017" s="193" t="s">
        <v>4011</v>
      </c>
      <c r="D4017" s="193">
        <v>0.2</v>
      </c>
      <c r="E4017" s="193"/>
      <c r="F4017" s="193"/>
      <c r="G4017" s="193"/>
      <c r="H4017" s="193"/>
      <c r="I4017" s="193"/>
      <c r="J4017" s="1"/>
      <c r="K4017" s="1"/>
      <c r="L4017" s="1"/>
      <c r="M4017" s="1"/>
    </row>
    <row r="4018" spans="1:13" ht="16.5" customHeight="1" x14ac:dyDescent="0.2">
      <c r="A4018" s="193"/>
      <c r="B4018" s="196"/>
      <c r="C4018" s="193" t="s">
        <v>4042</v>
      </c>
      <c r="D4018" s="193">
        <v>1</v>
      </c>
      <c r="E4018" s="193"/>
      <c r="F4018" s="193"/>
      <c r="G4018" s="193"/>
      <c r="H4018" s="193"/>
      <c r="I4018" s="193"/>
      <c r="J4018" s="1"/>
      <c r="K4018" s="1"/>
      <c r="L4018" s="1"/>
      <c r="M4018" s="1"/>
    </row>
    <row r="4019" spans="1:13" ht="16.5" customHeight="1" x14ac:dyDescent="0.2">
      <c r="A4019" s="193" t="s">
        <v>3094</v>
      </c>
      <c r="B4019" s="196"/>
      <c r="C4019" s="193" t="s">
        <v>4012</v>
      </c>
      <c r="D4019" s="193">
        <f>SUM(D4011:D4014)</f>
        <v>3.2</v>
      </c>
      <c r="E4019" s="193"/>
      <c r="F4019" s="193"/>
      <c r="G4019" s="193"/>
      <c r="H4019" s="193" t="s">
        <v>3094</v>
      </c>
      <c r="I4019" s="193"/>
      <c r="J4019" s="1"/>
      <c r="K4019" s="1"/>
      <c r="L4019" s="1"/>
      <c r="M4019" s="1"/>
    </row>
    <row r="4020" spans="1:13" ht="16.5" customHeight="1" x14ac:dyDescent="0.2">
      <c r="A4020" s="193">
        <f>+A4006+1</f>
        <v>55229</v>
      </c>
      <c r="B4020" s="194" t="str">
        <f>VLOOKUP($A4020,'P-Partidas-MT'!$A:$C,2,0)</f>
        <v>Armado SAM1</v>
      </c>
      <c r="C4020" s="195"/>
      <c r="D4020" s="195"/>
      <c r="E4020" s="195"/>
      <c r="F4020" s="195"/>
      <c r="G4020" s="195"/>
      <c r="H4020" s="195" t="s">
        <v>72</v>
      </c>
      <c r="I4020" s="195">
        <f>VLOOKUP(A4020,'P-Partidas-MT'!$A$72:$AE$804,31,0)</f>
        <v>4.0999999999999996</v>
      </c>
      <c r="J4020" s="1"/>
      <c r="K4020" s="1"/>
      <c r="L4020" s="1"/>
      <c r="M4020" s="1"/>
    </row>
    <row r="4021" spans="1:13" ht="16.5" customHeight="1" x14ac:dyDescent="0.2">
      <c r="A4021" s="193" t="s">
        <v>3094</v>
      </c>
      <c r="B4021" s="196"/>
      <c r="C4021" s="193" t="s">
        <v>4048</v>
      </c>
      <c r="D4021" s="193"/>
      <c r="E4021" s="193">
        <v>0.04</v>
      </c>
      <c r="F4021" s="193"/>
      <c r="G4021" s="193"/>
      <c r="H4021" s="193" t="s">
        <v>3094</v>
      </c>
      <c r="I4021" s="193"/>
      <c r="J4021" s="1"/>
      <c r="K4021" s="1"/>
      <c r="L4021" s="1"/>
      <c r="M4021" s="1"/>
    </row>
    <row r="4022" spans="1:13" ht="16.5" customHeight="1" x14ac:dyDescent="0.2">
      <c r="A4022" s="193" t="s">
        <v>3094</v>
      </c>
      <c r="B4022" s="196"/>
      <c r="C4022" s="193" t="s">
        <v>3160</v>
      </c>
      <c r="D4022" s="193"/>
      <c r="E4022" s="193">
        <v>2E-3</v>
      </c>
      <c r="F4022" s="193"/>
      <c r="G4022" s="193"/>
      <c r="H4022" s="193" t="s">
        <v>3094</v>
      </c>
      <c r="I4022" s="193"/>
      <c r="J4022" s="1"/>
      <c r="K4022" s="1"/>
      <c r="L4022" s="1"/>
      <c r="M4022" s="1"/>
    </row>
    <row r="4023" spans="1:13" ht="16.5" customHeight="1" x14ac:dyDescent="0.2">
      <c r="A4023" s="193"/>
      <c r="B4023" s="196"/>
      <c r="C4023" s="193" t="s">
        <v>4055</v>
      </c>
      <c r="D4023" s="193"/>
      <c r="E4023" s="193">
        <v>1E-3</v>
      </c>
      <c r="F4023" s="193"/>
      <c r="G4023" s="193"/>
      <c r="H4023" s="193"/>
      <c r="I4023" s="193"/>
      <c r="J4023" s="1"/>
      <c r="K4023" s="1"/>
      <c r="L4023" s="1"/>
      <c r="M4023" s="1"/>
    </row>
    <row r="4024" spans="1:13" ht="16.5" customHeight="1" x14ac:dyDescent="0.2">
      <c r="A4024" s="193"/>
      <c r="B4024" s="196"/>
      <c r="C4024" s="193" t="s">
        <v>4047</v>
      </c>
      <c r="D4024" s="193"/>
      <c r="E4024" s="193">
        <v>4.7E-2</v>
      </c>
      <c r="F4024" s="193"/>
      <c r="G4024" s="193"/>
      <c r="H4024" s="193"/>
      <c r="I4024" s="193"/>
      <c r="J4024" s="1"/>
      <c r="K4024" s="1"/>
      <c r="L4024" s="1"/>
      <c r="M4024" s="1"/>
    </row>
    <row r="4025" spans="1:13" ht="16.5" customHeight="1" x14ac:dyDescent="0.2">
      <c r="A4025" s="193" t="s">
        <v>3094</v>
      </c>
      <c r="B4025" s="196"/>
      <c r="C4025" s="193" t="s">
        <v>3147</v>
      </c>
      <c r="D4025" s="193">
        <v>0.2</v>
      </c>
      <c r="E4025" s="193"/>
      <c r="F4025" s="193"/>
      <c r="G4025" s="193"/>
      <c r="H4025" s="193" t="s">
        <v>3094</v>
      </c>
      <c r="I4025" s="193"/>
      <c r="J4025" s="1"/>
      <c r="K4025" s="1"/>
      <c r="L4025" s="1"/>
      <c r="M4025" s="1"/>
    </row>
    <row r="4026" spans="1:13" ht="16.5" customHeight="1" x14ac:dyDescent="0.2">
      <c r="A4026" s="193"/>
      <c r="B4026" s="196"/>
      <c r="C4026" s="193" t="s">
        <v>3148</v>
      </c>
      <c r="D4026" s="193">
        <v>1</v>
      </c>
      <c r="E4026" s="193"/>
      <c r="F4026" s="193"/>
      <c r="G4026" s="193"/>
      <c r="H4026" s="193"/>
      <c r="I4026" s="193"/>
      <c r="J4026" s="1"/>
      <c r="K4026" s="1"/>
      <c r="L4026" s="1"/>
      <c r="M4026" s="1"/>
    </row>
    <row r="4027" spans="1:13" ht="16.5" customHeight="1" x14ac:dyDescent="0.2">
      <c r="A4027" s="193" t="s">
        <v>3094</v>
      </c>
      <c r="B4027" s="196"/>
      <c r="C4027" s="193" t="s">
        <v>3099</v>
      </c>
      <c r="D4027" s="193">
        <v>1</v>
      </c>
      <c r="E4027" s="193"/>
      <c r="F4027" s="193"/>
      <c r="G4027" s="193"/>
      <c r="H4027" s="193" t="s">
        <v>3094</v>
      </c>
      <c r="I4027" s="193"/>
      <c r="J4027" s="1"/>
      <c r="K4027" s="1"/>
      <c r="L4027" s="1"/>
      <c r="M4027" s="1"/>
    </row>
    <row r="4028" spans="1:13" ht="16.5" customHeight="1" x14ac:dyDescent="0.2">
      <c r="A4028" s="193" t="s">
        <v>3094</v>
      </c>
      <c r="B4028" s="196"/>
      <c r="C4028" s="193" t="s">
        <v>3100</v>
      </c>
      <c r="D4028" s="193">
        <v>1</v>
      </c>
      <c r="E4028" s="193"/>
      <c r="F4028" s="193"/>
      <c r="G4028" s="193"/>
      <c r="H4028" s="193" t="s">
        <v>3094</v>
      </c>
      <c r="I4028" s="193"/>
      <c r="J4028" s="1"/>
      <c r="K4028" s="1"/>
      <c r="L4028" s="1"/>
      <c r="M4028" s="1"/>
    </row>
    <row r="4029" spans="1:13" ht="16.5" customHeight="1" x14ac:dyDescent="0.2">
      <c r="A4029" s="193" t="s">
        <v>3094</v>
      </c>
      <c r="B4029" s="196"/>
      <c r="C4029" s="193" t="s">
        <v>3104</v>
      </c>
      <c r="D4029" s="193"/>
      <c r="E4029" s="193">
        <v>5</v>
      </c>
      <c r="F4029" s="193"/>
      <c r="G4029" s="193"/>
      <c r="H4029" s="193" t="s">
        <v>3094</v>
      </c>
      <c r="I4029" s="193"/>
      <c r="J4029" s="1"/>
      <c r="K4029" s="1"/>
      <c r="L4029" s="1"/>
      <c r="M4029" s="1"/>
    </row>
    <row r="4030" spans="1:13" ht="16.5" customHeight="1" x14ac:dyDescent="0.2">
      <c r="A4030" s="193"/>
      <c r="B4030" s="196"/>
      <c r="C4030" s="193" t="s">
        <v>4013</v>
      </c>
      <c r="D4030" s="193"/>
      <c r="E4030" s="193">
        <v>5</v>
      </c>
      <c r="F4030" s="193"/>
      <c r="G4030" s="193"/>
      <c r="H4030" s="193"/>
      <c r="I4030" s="193"/>
      <c r="J4030" s="1"/>
      <c r="K4030" s="1"/>
      <c r="L4030" s="1"/>
      <c r="M4030" s="1"/>
    </row>
    <row r="4031" spans="1:13" ht="16.5" customHeight="1" x14ac:dyDescent="0.2">
      <c r="A4031" s="193"/>
      <c r="B4031" s="196"/>
      <c r="C4031" s="193" t="s">
        <v>4011</v>
      </c>
      <c r="D4031" s="193">
        <v>0.2</v>
      </c>
      <c r="E4031" s="193"/>
      <c r="F4031" s="193"/>
      <c r="G4031" s="193"/>
      <c r="H4031" s="193"/>
      <c r="I4031" s="193"/>
      <c r="J4031" s="1"/>
      <c r="K4031" s="1"/>
      <c r="L4031" s="1"/>
      <c r="M4031" s="1"/>
    </row>
    <row r="4032" spans="1:13" ht="16.5" customHeight="1" x14ac:dyDescent="0.2">
      <c r="A4032" s="193"/>
      <c r="B4032" s="196"/>
      <c r="C4032" s="193" t="s">
        <v>4042</v>
      </c>
      <c r="D4032" s="193">
        <v>1</v>
      </c>
      <c r="E4032" s="193"/>
      <c r="F4032" s="193"/>
      <c r="G4032" s="193"/>
      <c r="H4032" s="193"/>
      <c r="I4032" s="193"/>
      <c r="J4032" s="1"/>
      <c r="K4032" s="1"/>
      <c r="L4032" s="1"/>
      <c r="M4032" s="1"/>
    </row>
    <row r="4033" spans="1:13" ht="16.5" customHeight="1" x14ac:dyDescent="0.2">
      <c r="A4033" s="193" t="s">
        <v>3094</v>
      </c>
      <c r="B4033" s="196"/>
      <c r="C4033" s="193" t="s">
        <v>4012</v>
      </c>
      <c r="D4033" s="193">
        <f>SUM(D4025:D4028)</f>
        <v>3.2</v>
      </c>
      <c r="E4033" s="193"/>
      <c r="F4033" s="193"/>
      <c r="G4033" s="193"/>
      <c r="H4033" s="193" t="s">
        <v>3094</v>
      </c>
      <c r="I4033" s="193"/>
      <c r="J4033" s="1"/>
      <c r="K4033" s="1"/>
      <c r="L4033" s="1"/>
      <c r="M4033" s="1"/>
    </row>
    <row r="4034" spans="1:13" ht="15.75" customHeight="1" x14ac:dyDescent="0.2">
      <c r="A4034" s="193">
        <f>+A4020+1</f>
        <v>55230</v>
      </c>
      <c r="B4034" s="194" t="str">
        <f>VLOOKUP($A4034,'P-Partidas-MT'!$A:$C,2,0)</f>
        <v>Armado SAM2</v>
      </c>
      <c r="C4034" s="195"/>
      <c r="D4034" s="195"/>
      <c r="E4034" s="195"/>
      <c r="F4034" s="195"/>
      <c r="G4034" s="195"/>
      <c r="H4034" s="195" t="s">
        <v>72</v>
      </c>
      <c r="I4034" s="195">
        <f>VLOOKUP(A4034,'P-Partidas-MT'!$A$72:$AE$804,31,0)</f>
        <v>3.7</v>
      </c>
      <c r="J4034" s="1"/>
      <c r="K4034" s="1"/>
      <c r="L4034" s="1"/>
      <c r="M4034" s="1"/>
    </row>
    <row r="4035" spans="1:13" ht="15.75" customHeight="1" x14ac:dyDescent="0.2">
      <c r="A4035" s="193" t="s">
        <v>3094</v>
      </c>
      <c r="B4035" s="196"/>
      <c r="C4035" s="193" t="s">
        <v>4048</v>
      </c>
      <c r="D4035" s="193"/>
      <c r="E4035" s="193">
        <v>0.04</v>
      </c>
      <c r="F4035" s="193"/>
      <c r="G4035" s="193"/>
      <c r="H4035" s="193" t="s">
        <v>3094</v>
      </c>
      <c r="I4035" s="193"/>
      <c r="J4035" s="1"/>
      <c r="K4035" s="1"/>
      <c r="L4035" s="1"/>
      <c r="M4035" s="1"/>
    </row>
    <row r="4036" spans="1:13" ht="15.75" customHeight="1" x14ac:dyDescent="0.2">
      <c r="A4036" s="193" t="s">
        <v>3094</v>
      </c>
      <c r="B4036" s="196"/>
      <c r="C4036" s="193" t="s">
        <v>3160</v>
      </c>
      <c r="D4036" s="193"/>
      <c r="E4036" s="193">
        <v>2E-3</v>
      </c>
      <c r="F4036" s="193"/>
      <c r="G4036" s="193"/>
      <c r="H4036" s="193" t="s">
        <v>3094</v>
      </c>
      <c r="I4036" s="193"/>
      <c r="J4036" s="1"/>
      <c r="K4036" s="1"/>
      <c r="L4036" s="1"/>
      <c r="M4036" s="1"/>
    </row>
    <row r="4037" spans="1:13" ht="15.75" customHeight="1" x14ac:dyDescent="0.2">
      <c r="A4037" s="193"/>
      <c r="B4037" s="196"/>
      <c r="C4037" s="193" t="s">
        <v>4055</v>
      </c>
      <c r="D4037" s="193"/>
      <c r="E4037" s="193">
        <v>1E-3</v>
      </c>
      <c r="F4037" s="193"/>
      <c r="G4037" s="193"/>
      <c r="H4037" s="193"/>
      <c r="I4037" s="193"/>
      <c r="J4037" s="1"/>
      <c r="K4037" s="1"/>
      <c r="L4037" s="1"/>
      <c r="M4037" s="1"/>
    </row>
    <row r="4038" spans="1:13" ht="15.75" customHeight="1" x14ac:dyDescent="0.2">
      <c r="A4038" s="193"/>
      <c r="B4038" s="196"/>
      <c r="C4038" s="193" t="s">
        <v>4047</v>
      </c>
      <c r="D4038" s="193"/>
      <c r="E4038" s="193">
        <v>4.7E-2</v>
      </c>
      <c r="F4038" s="193"/>
      <c r="G4038" s="193"/>
      <c r="H4038" s="193"/>
      <c r="I4038" s="193"/>
      <c r="J4038" s="1"/>
      <c r="K4038" s="1"/>
      <c r="L4038" s="1"/>
      <c r="M4038" s="1"/>
    </row>
    <row r="4039" spans="1:13" ht="15.75" customHeight="1" x14ac:dyDescent="0.2">
      <c r="A4039" s="193" t="s">
        <v>3094</v>
      </c>
      <c r="B4039" s="196"/>
      <c r="C4039" s="193" t="s">
        <v>3147</v>
      </c>
      <c r="D4039" s="193">
        <v>0.2</v>
      </c>
      <c r="E4039" s="193"/>
      <c r="F4039" s="193"/>
      <c r="G4039" s="193"/>
      <c r="H4039" s="193" t="s">
        <v>3094</v>
      </c>
      <c r="I4039" s="193"/>
      <c r="J4039" s="1"/>
      <c r="K4039" s="1"/>
      <c r="L4039" s="1"/>
      <c r="M4039" s="1"/>
    </row>
    <row r="4040" spans="1:13" ht="15.75" customHeight="1" x14ac:dyDescent="0.2">
      <c r="A4040" s="193"/>
      <c r="B4040" s="196"/>
      <c r="C4040" s="193" t="s">
        <v>3148</v>
      </c>
      <c r="D4040" s="193">
        <v>1</v>
      </c>
      <c r="E4040" s="193"/>
      <c r="F4040" s="193"/>
      <c r="G4040" s="193"/>
      <c r="H4040" s="193"/>
      <c r="I4040" s="193"/>
      <c r="J4040" s="1"/>
      <c r="K4040" s="1"/>
      <c r="L4040" s="1"/>
      <c r="M4040" s="1"/>
    </row>
    <row r="4041" spans="1:13" ht="15.75" customHeight="1" x14ac:dyDescent="0.2">
      <c r="A4041" s="193" t="s">
        <v>3094</v>
      </c>
      <c r="B4041" s="196"/>
      <c r="C4041" s="193" t="s">
        <v>3099</v>
      </c>
      <c r="D4041" s="193">
        <v>1</v>
      </c>
      <c r="E4041" s="193"/>
      <c r="F4041" s="193"/>
      <c r="G4041" s="193"/>
      <c r="H4041" s="193" t="s">
        <v>3094</v>
      </c>
      <c r="I4041" s="193"/>
      <c r="J4041" s="1"/>
      <c r="K4041" s="1"/>
      <c r="L4041" s="1"/>
      <c r="M4041" s="1"/>
    </row>
    <row r="4042" spans="1:13" ht="15.75" customHeight="1" x14ac:dyDescent="0.2">
      <c r="A4042" s="193" t="s">
        <v>3094</v>
      </c>
      <c r="B4042" s="196"/>
      <c r="C4042" s="193" t="s">
        <v>3100</v>
      </c>
      <c r="D4042" s="193">
        <v>1</v>
      </c>
      <c r="E4042" s="193"/>
      <c r="F4042" s="193"/>
      <c r="G4042" s="193"/>
      <c r="H4042" s="193" t="s">
        <v>3094</v>
      </c>
      <c r="I4042" s="193"/>
      <c r="J4042" s="1"/>
      <c r="K4042" s="1"/>
      <c r="L4042" s="1"/>
      <c r="M4042" s="1"/>
    </row>
    <row r="4043" spans="1:13" ht="15.75" customHeight="1" x14ac:dyDescent="0.2">
      <c r="A4043" s="193" t="s">
        <v>3094</v>
      </c>
      <c r="B4043" s="196"/>
      <c r="C4043" s="193" t="s">
        <v>3104</v>
      </c>
      <c r="D4043" s="193"/>
      <c r="E4043" s="193">
        <v>5</v>
      </c>
      <c r="F4043" s="193"/>
      <c r="G4043" s="193"/>
      <c r="H4043" s="193" t="s">
        <v>3094</v>
      </c>
      <c r="I4043" s="193"/>
      <c r="J4043" s="1"/>
      <c r="K4043" s="1"/>
      <c r="L4043" s="1"/>
      <c r="M4043" s="1"/>
    </row>
    <row r="4044" spans="1:13" ht="15.75" customHeight="1" x14ac:dyDescent="0.2">
      <c r="A4044" s="193"/>
      <c r="B4044" s="196"/>
      <c r="C4044" s="193" t="s">
        <v>4013</v>
      </c>
      <c r="D4044" s="193"/>
      <c r="E4044" s="193">
        <v>5</v>
      </c>
      <c r="F4044" s="193"/>
      <c r="G4044" s="193"/>
      <c r="H4044" s="193"/>
      <c r="I4044" s="193"/>
      <c r="J4044" s="1"/>
      <c r="K4044" s="1"/>
      <c r="L4044" s="1"/>
      <c r="M4044" s="1"/>
    </row>
    <row r="4045" spans="1:13" ht="15.75" customHeight="1" x14ac:dyDescent="0.2">
      <c r="A4045" s="193"/>
      <c r="B4045" s="196"/>
      <c r="C4045" s="193" t="s">
        <v>4011</v>
      </c>
      <c r="D4045" s="193">
        <v>0.2</v>
      </c>
      <c r="E4045" s="193"/>
      <c r="F4045" s="193"/>
      <c r="G4045" s="193"/>
      <c r="H4045" s="193"/>
      <c r="I4045" s="193"/>
      <c r="J4045" s="1"/>
      <c r="K4045" s="1"/>
      <c r="L4045" s="1"/>
      <c r="M4045" s="1"/>
    </row>
    <row r="4046" spans="1:13" ht="15.75" customHeight="1" x14ac:dyDescent="0.2">
      <c r="A4046" s="193"/>
      <c r="B4046" s="196"/>
      <c r="C4046" s="193" t="s">
        <v>4042</v>
      </c>
      <c r="D4046" s="193">
        <v>1</v>
      </c>
      <c r="E4046" s="193"/>
      <c r="F4046" s="193"/>
      <c r="G4046" s="193"/>
      <c r="H4046" s="193"/>
      <c r="I4046" s="193"/>
      <c r="J4046" s="1"/>
      <c r="K4046" s="1"/>
      <c r="L4046" s="1"/>
      <c r="M4046" s="1"/>
    </row>
    <row r="4047" spans="1:13" ht="15.75" customHeight="1" x14ac:dyDescent="0.2">
      <c r="A4047" s="193" t="s">
        <v>3094</v>
      </c>
      <c r="B4047" s="196"/>
      <c r="C4047" s="193" t="s">
        <v>4012</v>
      </c>
      <c r="D4047" s="193">
        <f>SUM(D4039:D4042)</f>
        <v>3.2</v>
      </c>
      <c r="E4047" s="193"/>
      <c r="F4047" s="193"/>
      <c r="G4047" s="193"/>
      <c r="H4047" s="193" t="s">
        <v>3094</v>
      </c>
      <c r="I4047" s="193"/>
      <c r="J4047" s="1"/>
      <c r="K4047" s="1"/>
      <c r="L4047" s="1"/>
      <c r="M4047" s="1"/>
    </row>
    <row r="4048" spans="1:13" ht="15.75" customHeight="1" x14ac:dyDescent="0.2">
      <c r="A4048" s="193">
        <f>+A4034+1</f>
        <v>55231</v>
      </c>
      <c r="B4048" s="194" t="str">
        <f>VLOOKUP($A4048,'P-Partidas-MT'!$A:$C,2,0)</f>
        <v>Armado SAM3</v>
      </c>
      <c r="C4048" s="195"/>
      <c r="D4048" s="195"/>
      <c r="E4048" s="195"/>
      <c r="F4048" s="195"/>
      <c r="G4048" s="195"/>
      <c r="H4048" s="195" t="s">
        <v>72</v>
      </c>
      <c r="I4048" s="195">
        <f>VLOOKUP(A4048,'P-Partidas-MT'!$A$72:$AE$804,31,0)</f>
        <v>4.2</v>
      </c>
      <c r="J4048" s="1"/>
      <c r="K4048" s="1"/>
      <c r="L4048" s="1"/>
      <c r="M4048" s="1"/>
    </row>
    <row r="4049" spans="1:13" ht="15.75" customHeight="1" x14ac:dyDescent="0.2">
      <c r="A4049" s="193" t="s">
        <v>3094</v>
      </c>
      <c r="B4049" s="196"/>
      <c r="C4049" s="193" t="s">
        <v>4048</v>
      </c>
      <c r="D4049" s="193"/>
      <c r="E4049" s="193">
        <v>0.04</v>
      </c>
      <c r="F4049" s="193"/>
      <c r="G4049" s="193"/>
      <c r="H4049" s="193" t="s">
        <v>3094</v>
      </c>
      <c r="I4049" s="193"/>
      <c r="J4049" s="1"/>
      <c r="K4049" s="1"/>
      <c r="L4049" s="1"/>
      <c r="M4049" s="1"/>
    </row>
    <row r="4050" spans="1:13" ht="15.75" customHeight="1" x14ac:dyDescent="0.2">
      <c r="A4050" s="193" t="s">
        <v>3094</v>
      </c>
      <c r="B4050" s="196"/>
      <c r="C4050" s="193" t="s">
        <v>3160</v>
      </c>
      <c r="D4050" s="193"/>
      <c r="E4050" s="193">
        <v>2E-3</v>
      </c>
      <c r="F4050" s="193"/>
      <c r="G4050" s="193"/>
      <c r="H4050" s="193" t="s">
        <v>3094</v>
      </c>
      <c r="I4050" s="193"/>
      <c r="J4050" s="1"/>
      <c r="K4050" s="1"/>
      <c r="L4050" s="1"/>
      <c r="M4050" s="1"/>
    </row>
    <row r="4051" spans="1:13" ht="15.75" customHeight="1" x14ac:dyDescent="0.2">
      <c r="A4051" s="193"/>
      <c r="B4051" s="196"/>
      <c r="C4051" s="193" t="s">
        <v>4055</v>
      </c>
      <c r="D4051" s="193"/>
      <c r="E4051" s="193">
        <v>1E-3</v>
      </c>
      <c r="F4051" s="193"/>
      <c r="G4051" s="193"/>
      <c r="H4051" s="193"/>
      <c r="I4051" s="193"/>
      <c r="J4051" s="1"/>
      <c r="K4051" s="1"/>
      <c r="L4051" s="1"/>
      <c r="M4051" s="1"/>
    </row>
    <row r="4052" spans="1:13" ht="15.75" customHeight="1" x14ac:dyDescent="0.2">
      <c r="A4052" s="193"/>
      <c r="B4052" s="196"/>
      <c r="C4052" s="193" t="s">
        <v>4047</v>
      </c>
      <c r="D4052" s="193"/>
      <c r="E4052" s="193">
        <v>4.7E-2</v>
      </c>
      <c r="F4052" s="193"/>
      <c r="G4052" s="193"/>
      <c r="H4052" s="193"/>
      <c r="I4052" s="193"/>
      <c r="J4052" s="1"/>
      <c r="K4052" s="1"/>
      <c r="L4052" s="1"/>
      <c r="M4052" s="1"/>
    </row>
    <row r="4053" spans="1:13" ht="15.75" customHeight="1" x14ac:dyDescent="0.2">
      <c r="A4053" s="193" t="s">
        <v>3094</v>
      </c>
      <c r="B4053" s="196"/>
      <c r="C4053" s="193" t="s">
        <v>3147</v>
      </c>
      <c r="D4053" s="193">
        <v>0.2</v>
      </c>
      <c r="E4053" s="193"/>
      <c r="F4053" s="193"/>
      <c r="G4053" s="193"/>
      <c r="H4053" s="193" t="s">
        <v>3094</v>
      </c>
      <c r="I4053" s="193"/>
      <c r="J4053" s="1"/>
      <c r="K4053" s="1"/>
      <c r="L4053" s="1"/>
      <c r="M4053" s="1"/>
    </row>
    <row r="4054" spans="1:13" ht="15.75" customHeight="1" x14ac:dyDescent="0.2">
      <c r="A4054" s="193"/>
      <c r="B4054" s="196"/>
      <c r="C4054" s="193" t="s">
        <v>3148</v>
      </c>
      <c r="D4054" s="193">
        <v>1</v>
      </c>
      <c r="E4054" s="193"/>
      <c r="F4054" s="193"/>
      <c r="G4054" s="193"/>
      <c r="H4054" s="193"/>
      <c r="I4054" s="193"/>
      <c r="J4054" s="1"/>
      <c r="K4054" s="1"/>
      <c r="L4054" s="1"/>
      <c r="M4054" s="1"/>
    </row>
    <row r="4055" spans="1:13" ht="15.75" customHeight="1" x14ac:dyDescent="0.2">
      <c r="A4055" s="193" t="s">
        <v>3094</v>
      </c>
      <c r="B4055" s="196"/>
      <c r="C4055" s="193" t="s">
        <v>3099</v>
      </c>
      <c r="D4055" s="193">
        <v>1</v>
      </c>
      <c r="E4055" s="193"/>
      <c r="F4055" s="193"/>
      <c r="G4055" s="193"/>
      <c r="H4055" s="193" t="s">
        <v>3094</v>
      </c>
      <c r="I4055" s="193"/>
      <c r="J4055" s="1"/>
      <c r="K4055" s="1"/>
      <c r="L4055" s="1"/>
      <c r="M4055" s="1"/>
    </row>
    <row r="4056" spans="1:13" ht="15.75" customHeight="1" x14ac:dyDescent="0.2">
      <c r="A4056" s="193" t="s">
        <v>3094</v>
      </c>
      <c r="B4056" s="196"/>
      <c r="C4056" s="193" t="s">
        <v>3100</v>
      </c>
      <c r="D4056" s="193">
        <v>1</v>
      </c>
      <c r="E4056" s="193"/>
      <c r="F4056" s="193"/>
      <c r="G4056" s="193"/>
      <c r="H4056" s="193" t="s">
        <v>3094</v>
      </c>
      <c r="I4056" s="193"/>
      <c r="J4056" s="1"/>
      <c r="K4056" s="1"/>
      <c r="L4056" s="1"/>
      <c r="M4056" s="1"/>
    </row>
    <row r="4057" spans="1:13" ht="15.75" customHeight="1" x14ac:dyDescent="0.2">
      <c r="A4057" s="193" t="s">
        <v>3094</v>
      </c>
      <c r="B4057" s="196"/>
      <c r="C4057" s="193" t="s">
        <v>3104</v>
      </c>
      <c r="D4057" s="193"/>
      <c r="E4057" s="193">
        <v>5</v>
      </c>
      <c r="F4057" s="193"/>
      <c r="G4057" s="193"/>
      <c r="H4057" s="193" t="s">
        <v>3094</v>
      </c>
      <c r="I4057" s="193"/>
      <c r="J4057" s="1"/>
      <c r="K4057" s="1"/>
      <c r="L4057" s="1"/>
      <c r="M4057" s="1"/>
    </row>
    <row r="4058" spans="1:13" ht="15.75" customHeight="1" x14ac:dyDescent="0.2">
      <c r="A4058" s="193"/>
      <c r="B4058" s="196"/>
      <c r="C4058" s="193" t="s">
        <v>4013</v>
      </c>
      <c r="D4058" s="193"/>
      <c r="E4058" s="193">
        <v>5</v>
      </c>
      <c r="F4058" s="193"/>
      <c r="G4058" s="193"/>
      <c r="H4058" s="193"/>
      <c r="I4058" s="193"/>
      <c r="J4058" s="1"/>
      <c r="K4058" s="1"/>
      <c r="L4058" s="1"/>
      <c r="M4058" s="1"/>
    </row>
    <row r="4059" spans="1:13" ht="15.75" customHeight="1" x14ac:dyDescent="0.2">
      <c r="A4059" s="193"/>
      <c r="B4059" s="196"/>
      <c r="C4059" s="193" t="s">
        <v>4011</v>
      </c>
      <c r="D4059" s="193">
        <v>0.2</v>
      </c>
      <c r="E4059" s="193"/>
      <c r="F4059" s="193"/>
      <c r="G4059" s="193"/>
      <c r="H4059" s="193"/>
      <c r="I4059" s="193"/>
      <c r="J4059" s="1"/>
      <c r="K4059" s="1"/>
      <c r="L4059" s="1"/>
      <c r="M4059" s="1"/>
    </row>
    <row r="4060" spans="1:13" ht="15.75" customHeight="1" x14ac:dyDescent="0.2">
      <c r="A4060" s="193"/>
      <c r="B4060" s="196"/>
      <c r="C4060" s="193" t="s">
        <v>4042</v>
      </c>
      <c r="D4060" s="193">
        <v>1</v>
      </c>
      <c r="E4060" s="193"/>
      <c r="F4060" s="193"/>
      <c r="G4060" s="193"/>
      <c r="H4060" s="193"/>
      <c r="I4060" s="193"/>
      <c r="J4060" s="1"/>
      <c r="K4060" s="1"/>
      <c r="L4060" s="1"/>
      <c r="M4060" s="1"/>
    </row>
    <row r="4061" spans="1:13" ht="15.75" customHeight="1" x14ac:dyDescent="0.2">
      <c r="A4061" s="193" t="s">
        <v>3094</v>
      </c>
      <c r="B4061" s="196"/>
      <c r="C4061" s="193" t="s">
        <v>4012</v>
      </c>
      <c r="D4061" s="193">
        <f>SUM(D4053:D4056)</f>
        <v>3.2</v>
      </c>
      <c r="E4061" s="193"/>
      <c r="F4061" s="193"/>
      <c r="G4061" s="193"/>
      <c r="H4061" s="193" t="s">
        <v>3094</v>
      </c>
      <c r="I4061" s="193"/>
      <c r="J4061" s="1"/>
      <c r="K4061" s="1"/>
      <c r="L4061" s="1"/>
      <c r="M4061" s="1"/>
    </row>
    <row r="4062" spans="1:13" ht="15.75" customHeight="1" x14ac:dyDescent="0.2">
      <c r="A4062" s="193">
        <f>+A4048+1</f>
        <v>55232</v>
      </c>
      <c r="B4062" s="194" t="str">
        <f>VLOOKUP($A4062,'P-Partidas-MT'!$A:$C,2,0)</f>
        <v>Armado SAM3-1</v>
      </c>
      <c r="C4062" s="195"/>
      <c r="D4062" s="195"/>
      <c r="E4062" s="195"/>
      <c r="F4062" s="195"/>
      <c r="G4062" s="195"/>
      <c r="H4062" s="195" t="s">
        <v>72</v>
      </c>
      <c r="I4062" s="195">
        <f>VLOOKUP(A4062,'P-Partidas-MT'!$A$72:$AE$804,31,0)</f>
        <v>4.3</v>
      </c>
      <c r="J4062" s="1"/>
      <c r="K4062" s="1"/>
      <c r="L4062" s="1"/>
      <c r="M4062" s="1"/>
    </row>
    <row r="4063" spans="1:13" ht="15.75" customHeight="1" x14ac:dyDescent="0.2">
      <c r="A4063" s="193" t="s">
        <v>3094</v>
      </c>
      <c r="B4063" s="196"/>
      <c r="C4063" s="193" t="s">
        <v>4048</v>
      </c>
      <c r="D4063" s="193"/>
      <c r="E4063" s="193">
        <v>0.04</v>
      </c>
      <c r="F4063" s="193"/>
      <c r="G4063" s="193"/>
      <c r="H4063" s="193" t="s">
        <v>3094</v>
      </c>
      <c r="I4063" s="193"/>
      <c r="J4063" s="1"/>
      <c r="K4063" s="1"/>
      <c r="L4063" s="1"/>
      <c r="M4063" s="1"/>
    </row>
    <row r="4064" spans="1:13" ht="15.75" customHeight="1" x14ac:dyDescent="0.2">
      <c r="A4064" s="193" t="s">
        <v>3094</v>
      </c>
      <c r="B4064" s="196"/>
      <c r="C4064" s="193" t="s">
        <v>3160</v>
      </c>
      <c r="D4064" s="193"/>
      <c r="E4064" s="193">
        <v>2E-3</v>
      </c>
      <c r="F4064" s="193"/>
      <c r="G4064" s="193"/>
      <c r="H4064" s="193" t="s">
        <v>3094</v>
      </c>
      <c r="I4064" s="193"/>
      <c r="J4064" s="1"/>
      <c r="K4064" s="1"/>
      <c r="L4064" s="1"/>
      <c r="M4064" s="1"/>
    </row>
    <row r="4065" spans="1:13" ht="15.75" customHeight="1" x14ac:dyDescent="0.2">
      <c r="A4065" s="193"/>
      <c r="B4065" s="196"/>
      <c r="C4065" s="193" t="s">
        <v>4055</v>
      </c>
      <c r="D4065" s="193"/>
      <c r="E4065" s="193">
        <v>1E-3</v>
      </c>
      <c r="F4065" s="193"/>
      <c r="G4065" s="193"/>
      <c r="H4065" s="193"/>
      <c r="I4065" s="193"/>
      <c r="J4065" s="1"/>
      <c r="K4065" s="1"/>
      <c r="L4065" s="1"/>
      <c r="M4065" s="1"/>
    </row>
    <row r="4066" spans="1:13" ht="15.75" customHeight="1" x14ac:dyDescent="0.2">
      <c r="A4066" s="193"/>
      <c r="B4066" s="196"/>
      <c r="C4066" s="193" t="s">
        <v>4047</v>
      </c>
      <c r="D4066" s="193"/>
      <c r="E4066" s="193">
        <v>4.7E-2</v>
      </c>
      <c r="F4066" s="193"/>
      <c r="G4066" s="193"/>
      <c r="H4066" s="193"/>
      <c r="I4066" s="193"/>
      <c r="J4066" s="1"/>
      <c r="K4066" s="1"/>
      <c r="L4066" s="1"/>
      <c r="M4066" s="1"/>
    </row>
    <row r="4067" spans="1:13" ht="15.75" customHeight="1" x14ac:dyDescent="0.2">
      <c r="A4067" s="193" t="s">
        <v>3094</v>
      </c>
      <c r="B4067" s="196"/>
      <c r="C4067" s="193" t="s">
        <v>3147</v>
      </c>
      <c r="D4067" s="193">
        <v>0.2</v>
      </c>
      <c r="E4067" s="193"/>
      <c r="F4067" s="193"/>
      <c r="G4067" s="193"/>
      <c r="H4067" s="193" t="s">
        <v>3094</v>
      </c>
      <c r="I4067" s="193"/>
      <c r="J4067" s="1"/>
      <c r="K4067" s="1"/>
      <c r="L4067" s="1"/>
      <c r="M4067" s="1"/>
    </row>
    <row r="4068" spans="1:13" ht="15.75" customHeight="1" x14ac:dyDescent="0.2">
      <c r="A4068" s="193"/>
      <c r="B4068" s="196"/>
      <c r="C4068" s="193" t="s">
        <v>3148</v>
      </c>
      <c r="D4068" s="193">
        <v>1</v>
      </c>
      <c r="E4068" s="193"/>
      <c r="F4068" s="193"/>
      <c r="G4068" s="193"/>
      <c r="H4068" s="193"/>
      <c r="I4068" s="193"/>
      <c r="J4068" s="1"/>
      <c r="K4068" s="1"/>
      <c r="L4068" s="1"/>
      <c r="M4068" s="1"/>
    </row>
    <row r="4069" spans="1:13" ht="15.75" customHeight="1" x14ac:dyDescent="0.2">
      <c r="A4069" s="193" t="s">
        <v>3094</v>
      </c>
      <c r="B4069" s="196"/>
      <c r="C4069" s="193" t="s">
        <v>3099</v>
      </c>
      <c r="D4069" s="193">
        <v>1</v>
      </c>
      <c r="E4069" s="193"/>
      <c r="F4069" s="193"/>
      <c r="G4069" s="193"/>
      <c r="H4069" s="193" t="s">
        <v>3094</v>
      </c>
      <c r="I4069" s="193"/>
      <c r="J4069" s="1"/>
      <c r="K4069" s="1"/>
      <c r="L4069" s="1"/>
      <c r="M4069" s="1"/>
    </row>
    <row r="4070" spans="1:13" ht="15.75" customHeight="1" x14ac:dyDescent="0.2">
      <c r="A4070" s="193" t="s">
        <v>3094</v>
      </c>
      <c r="B4070" s="196"/>
      <c r="C4070" s="193" t="s">
        <v>3100</v>
      </c>
      <c r="D4070" s="193">
        <v>1</v>
      </c>
      <c r="E4070" s="193"/>
      <c r="F4070" s="193"/>
      <c r="G4070" s="193"/>
      <c r="H4070" s="193" t="s">
        <v>3094</v>
      </c>
      <c r="I4070" s="193"/>
      <c r="J4070" s="1"/>
      <c r="K4070" s="1"/>
      <c r="L4070" s="1"/>
      <c r="M4070" s="1"/>
    </row>
    <row r="4071" spans="1:13" ht="15.75" customHeight="1" x14ac:dyDescent="0.2">
      <c r="A4071" s="193" t="s">
        <v>3094</v>
      </c>
      <c r="B4071" s="196"/>
      <c r="C4071" s="193" t="s">
        <v>3104</v>
      </c>
      <c r="D4071" s="193"/>
      <c r="E4071" s="193">
        <v>5</v>
      </c>
      <c r="F4071" s="193"/>
      <c r="G4071" s="193"/>
      <c r="H4071" s="193" t="s">
        <v>3094</v>
      </c>
      <c r="I4071" s="193"/>
      <c r="J4071" s="1"/>
      <c r="K4071" s="1"/>
      <c r="L4071" s="1"/>
      <c r="M4071" s="1"/>
    </row>
    <row r="4072" spans="1:13" ht="15.75" customHeight="1" x14ac:dyDescent="0.2">
      <c r="A4072" s="193"/>
      <c r="B4072" s="196"/>
      <c r="C4072" s="193" t="s">
        <v>4013</v>
      </c>
      <c r="D4072" s="193"/>
      <c r="E4072" s="193">
        <v>5</v>
      </c>
      <c r="F4072" s="193"/>
      <c r="G4072" s="193"/>
      <c r="H4072" s="193"/>
      <c r="I4072" s="193"/>
      <c r="J4072" s="1"/>
      <c r="K4072" s="1"/>
      <c r="L4072" s="1"/>
      <c r="M4072" s="1"/>
    </row>
    <row r="4073" spans="1:13" ht="15.75" customHeight="1" x14ac:dyDescent="0.2">
      <c r="A4073" s="193"/>
      <c r="B4073" s="196"/>
      <c r="C4073" s="193" t="s">
        <v>4011</v>
      </c>
      <c r="D4073" s="193">
        <v>0.2</v>
      </c>
      <c r="E4073" s="193"/>
      <c r="F4073" s="193"/>
      <c r="G4073" s="193"/>
      <c r="H4073" s="193"/>
      <c r="I4073" s="193"/>
      <c r="J4073" s="1"/>
      <c r="K4073" s="1"/>
      <c r="L4073" s="1"/>
      <c r="M4073" s="1"/>
    </row>
    <row r="4074" spans="1:13" ht="15.75" customHeight="1" x14ac:dyDescent="0.2">
      <c r="A4074" s="193"/>
      <c r="B4074" s="196"/>
      <c r="C4074" s="193" t="s">
        <v>4042</v>
      </c>
      <c r="D4074" s="193">
        <v>1</v>
      </c>
      <c r="E4074" s="193"/>
      <c r="F4074" s="193"/>
      <c r="G4074" s="193"/>
      <c r="H4074" s="193"/>
      <c r="I4074" s="193"/>
      <c r="J4074" s="1"/>
      <c r="K4074" s="1"/>
      <c r="L4074" s="1"/>
      <c r="M4074" s="1"/>
    </row>
    <row r="4075" spans="1:13" ht="15.75" customHeight="1" x14ac:dyDescent="0.2">
      <c r="A4075" s="193" t="s">
        <v>3094</v>
      </c>
      <c r="B4075" s="196"/>
      <c r="C4075" s="193" t="s">
        <v>4012</v>
      </c>
      <c r="D4075" s="193">
        <f>SUM(D4067:D4070)</f>
        <v>3.2</v>
      </c>
      <c r="E4075" s="193"/>
      <c r="F4075" s="193"/>
      <c r="G4075" s="193"/>
      <c r="H4075" s="193" t="s">
        <v>3094</v>
      </c>
      <c r="I4075" s="193"/>
      <c r="J4075" s="1"/>
      <c r="K4075" s="1"/>
      <c r="L4075" s="1"/>
      <c r="M4075" s="1"/>
    </row>
    <row r="4076" spans="1:13" ht="15.75" customHeight="1" x14ac:dyDescent="0.2">
      <c r="A4076" s="193">
        <f>+A4062+1</f>
        <v>55233</v>
      </c>
      <c r="B4076" s="194" t="str">
        <f>VLOOKUP($A4076,'P-Partidas-MT'!$A:$C,2,0)</f>
        <v>Armado SAM3-2</v>
      </c>
      <c r="C4076" s="195"/>
      <c r="D4076" s="195"/>
      <c r="E4076" s="195"/>
      <c r="F4076" s="195"/>
      <c r="G4076" s="195"/>
      <c r="H4076" s="195" t="s">
        <v>72</v>
      </c>
      <c r="I4076" s="195">
        <f>VLOOKUP(A4076,'P-Partidas-MT'!$A$72:$AE$804,31,0)</f>
        <v>4.5</v>
      </c>
      <c r="J4076" s="1"/>
      <c r="K4076" s="1"/>
      <c r="L4076" s="1"/>
      <c r="M4076" s="1"/>
    </row>
    <row r="4077" spans="1:13" ht="15.75" customHeight="1" x14ac:dyDescent="0.2">
      <c r="A4077" s="193" t="s">
        <v>3094</v>
      </c>
      <c r="B4077" s="196"/>
      <c r="C4077" s="193" t="s">
        <v>4048</v>
      </c>
      <c r="D4077" s="193"/>
      <c r="E4077" s="193">
        <v>0.04</v>
      </c>
      <c r="F4077" s="193"/>
      <c r="G4077" s="193"/>
      <c r="H4077" s="193" t="s">
        <v>3094</v>
      </c>
      <c r="I4077" s="193"/>
      <c r="J4077" s="1"/>
      <c r="K4077" s="1"/>
      <c r="L4077" s="1"/>
      <c r="M4077" s="1"/>
    </row>
    <row r="4078" spans="1:13" ht="15.75" customHeight="1" x14ac:dyDescent="0.2">
      <c r="A4078" s="193" t="s">
        <v>3094</v>
      </c>
      <c r="B4078" s="196"/>
      <c r="C4078" s="193" t="s">
        <v>3160</v>
      </c>
      <c r="D4078" s="193"/>
      <c r="E4078" s="193">
        <v>2E-3</v>
      </c>
      <c r="F4078" s="193"/>
      <c r="G4078" s="193"/>
      <c r="H4078" s="193" t="s">
        <v>3094</v>
      </c>
      <c r="I4078" s="193"/>
      <c r="J4078" s="1"/>
      <c r="K4078" s="1"/>
      <c r="L4078" s="1"/>
      <c r="M4078" s="1"/>
    </row>
    <row r="4079" spans="1:13" ht="15.75" customHeight="1" x14ac:dyDescent="0.2">
      <c r="A4079" s="193"/>
      <c r="B4079" s="196"/>
      <c r="C4079" s="193" t="s">
        <v>4055</v>
      </c>
      <c r="D4079" s="193"/>
      <c r="E4079" s="193">
        <v>1E-3</v>
      </c>
      <c r="F4079" s="193"/>
      <c r="G4079" s="193"/>
      <c r="H4079" s="193"/>
      <c r="I4079" s="193"/>
      <c r="J4079" s="1"/>
      <c r="K4079" s="1"/>
      <c r="L4079" s="1"/>
      <c r="M4079" s="1"/>
    </row>
    <row r="4080" spans="1:13" ht="15.75" customHeight="1" x14ac:dyDescent="0.2">
      <c r="A4080" s="193"/>
      <c r="B4080" s="196"/>
      <c r="C4080" s="193" t="s">
        <v>4047</v>
      </c>
      <c r="D4080" s="193"/>
      <c r="E4080" s="193">
        <v>4.7E-2</v>
      </c>
      <c r="F4080" s="193"/>
      <c r="G4080" s="193"/>
      <c r="H4080" s="193"/>
      <c r="I4080" s="193"/>
      <c r="J4080" s="1"/>
      <c r="K4080" s="1"/>
      <c r="L4080" s="1"/>
      <c r="M4080" s="1"/>
    </row>
    <row r="4081" spans="1:13" ht="15.75" customHeight="1" x14ac:dyDescent="0.2">
      <c r="A4081" s="193" t="s">
        <v>3094</v>
      </c>
      <c r="B4081" s="196"/>
      <c r="C4081" s="193" t="s">
        <v>3147</v>
      </c>
      <c r="D4081" s="193">
        <v>0.2</v>
      </c>
      <c r="E4081" s="193"/>
      <c r="F4081" s="193"/>
      <c r="G4081" s="193"/>
      <c r="H4081" s="193" t="s">
        <v>3094</v>
      </c>
      <c r="I4081" s="193"/>
      <c r="J4081" s="1"/>
      <c r="K4081" s="1"/>
      <c r="L4081" s="1"/>
      <c r="M4081" s="1"/>
    </row>
    <row r="4082" spans="1:13" ht="15.75" customHeight="1" x14ac:dyDescent="0.2">
      <c r="A4082" s="193"/>
      <c r="B4082" s="196"/>
      <c r="C4082" s="193" t="s">
        <v>3148</v>
      </c>
      <c r="D4082" s="193">
        <v>1</v>
      </c>
      <c r="E4082" s="193"/>
      <c r="F4082" s="193"/>
      <c r="G4082" s="193"/>
      <c r="H4082" s="193"/>
      <c r="I4082" s="193"/>
      <c r="J4082" s="1"/>
      <c r="K4082" s="1"/>
      <c r="L4082" s="1"/>
      <c r="M4082" s="1"/>
    </row>
    <row r="4083" spans="1:13" ht="15.75" customHeight="1" x14ac:dyDescent="0.2">
      <c r="A4083" s="193" t="s">
        <v>3094</v>
      </c>
      <c r="B4083" s="196"/>
      <c r="C4083" s="193" t="s">
        <v>3099</v>
      </c>
      <c r="D4083" s="193">
        <v>1</v>
      </c>
      <c r="E4083" s="193"/>
      <c r="F4083" s="193"/>
      <c r="G4083" s="193"/>
      <c r="H4083" s="193" t="s">
        <v>3094</v>
      </c>
      <c r="I4083" s="193"/>
      <c r="J4083" s="1"/>
      <c r="K4083" s="1"/>
      <c r="L4083" s="1"/>
      <c r="M4083" s="1"/>
    </row>
    <row r="4084" spans="1:13" ht="15.75" customHeight="1" x14ac:dyDescent="0.2">
      <c r="A4084" s="193" t="s">
        <v>3094</v>
      </c>
      <c r="B4084" s="196"/>
      <c r="C4084" s="193" t="s">
        <v>3100</v>
      </c>
      <c r="D4084" s="193">
        <v>1</v>
      </c>
      <c r="E4084" s="193"/>
      <c r="F4084" s="193"/>
      <c r="G4084" s="193"/>
      <c r="H4084" s="193" t="s">
        <v>3094</v>
      </c>
      <c r="I4084" s="193"/>
      <c r="J4084" s="1"/>
      <c r="K4084" s="1"/>
      <c r="L4084" s="1"/>
      <c r="M4084" s="1"/>
    </row>
    <row r="4085" spans="1:13" ht="15.75" customHeight="1" x14ac:dyDescent="0.2">
      <c r="A4085" s="193" t="s">
        <v>3094</v>
      </c>
      <c r="B4085" s="196"/>
      <c r="C4085" s="193" t="s">
        <v>3104</v>
      </c>
      <c r="D4085" s="193"/>
      <c r="E4085" s="193">
        <v>5</v>
      </c>
      <c r="F4085" s="193"/>
      <c r="G4085" s="193"/>
      <c r="H4085" s="193" t="s">
        <v>3094</v>
      </c>
      <c r="I4085" s="193"/>
      <c r="J4085" s="1"/>
      <c r="K4085" s="1"/>
      <c r="L4085" s="1"/>
      <c r="M4085" s="1"/>
    </row>
    <row r="4086" spans="1:13" ht="15.75" customHeight="1" x14ac:dyDescent="0.2">
      <c r="A4086" s="193"/>
      <c r="B4086" s="196"/>
      <c r="C4086" s="193" t="s">
        <v>4013</v>
      </c>
      <c r="D4086" s="193"/>
      <c r="E4086" s="193">
        <v>5</v>
      </c>
      <c r="F4086" s="193"/>
      <c r="G4086" s="193"/>
      <c r="H4086" s="193"/>
      <c r="I4086" s="193"/>
      <c r="J4086" s="1"/>
      <c r="K4086" s="1"/>
      <c r="L4086" s="1"/>
      <c r="M4086" s="1"/>
    </row>
    <row r="4087" spans="1:13" ht="15.75" customHeight="1" x14ac:dyDescent="0.2">
      <c r="A4087" s="193"/>
      <c r="B4087" s="196"/>
      <c r="C4087" s="193" t="s">
        <v>4011</v>
      </c>
      <c r="D4087" s="193">
        <v>0.2</v>
      </c>
      <c r="E4087" s="193"/>
      <c r="F4087" s="193"/>
      <c r="G4087" s="193"/>
      <c r="H4087" s="193"/>
      <c r="I4087" s="193"/>
      <c r="J4087" s="1"/>
      <c r="K4087" s="1"/>
      <c r="L4087" s="1"/>
      <c r="M4087" s="1"/>
    </row>
    <row r="4088" spans="1:13" ht="15.75" customHeight="1" x14ac:dyDescent="0.2">
      <c r="A4088" s="193"/>
      <c r="B4088" s="196"/>
      <c r="C4088" s="193" t="s">
        <v>4042</v>
      </c>
      <c r="D4088" s="193">
        <v>1</v>
      </c>
      <c r="E4088" s="193"/>
      <c r="F4088" s="193"/>
      <c r="G4088" s="193"/>
      <c r="H4088" s="193"/>
      <c r="I4088" s="193"/>
      <c r="J4088" s="1"/>
      <c r="K4088" s="1"/>
      <c r="L4088" s="1"/>
      <c r="M4088" s="1"/>
    </row>
    <row r="4089" spans="1:13" ht="15.75" customHeight="1" x14ac:dyDescent="0.2">
      <c r="A4089" s="193" t="s">
        <v>3094</v>
      </c>
      <c r="B4089" s="196"/>
      <c r="C4089" s="193" t="s">
        <v>4012</v>
      </c>
      <c r="D4089" s="193">
        <f>SUM(D4081:D4084)</f>
        <v>3.2</v>
      </c>
      <c r="E4089" s="193"/>
      <c r="F4089" s="193"/>
      <c r="G4089" s="193"/>
      <c r="H4089" s="193" t="s">
        <v>3094</v>
      </c>
      <c r="I4089" s="193"/>
      <c r="J4089" s="1"/>
      <c r="K4089" s="1"/>
      <c r="L4089" s="1"/>
      <c r="M4089" s="1"/>
    </row>
    <row r="4090" spans="1:13" ht="15.75" customHeight="1" x14ac:dyDescent="0.2">
      <c r="A4090" s="193">
        <f>+A4076+1</f>
        <v>55234</v>
      </c>
      <c r="B4090" s="194" t="str">
        <f>VLOOKUP($A4090,'P-Partidas-MT'!$A:$C,2,0)</f>
        <v>Armado SAM4</v>
      </c>
      <c r="C4090" s="195"/>
      <c r="D4090" s="195"/>
      <c r="E4090" s="195"/>
      <c r="F4090" s="195"/>
      <c r="G4090" s="195"/>
      <c r="H4090" s="195" t="s">
        <v>72</v>
      </c>
      <c r="I4090" s="195">
        <f>VLOOKUP(A4090,'P-Partidas-MT'!$A$72:$AE$804,31,0)</f>
        <v>4</v>
      </c>
      <c r="J4090" s="1"/>
      <c r="K4090" s="1"/>
      <c r="L4090" s="1"/>
      <c r="M4090" s="1"/>
    </row>
    <row r="4091" spans="1:13" ht="15.75" customHeight="1" x14ac:dyDescent="0.2">
      <c r="A4091" s="193" t="s">
        <v>3094</v>
      </c>
      <c r="B4091" s="196"/>
      <c r="C4091" s="193" t="s">
        <v>4048</v>
      </c>
      <c r="D4091" s="193"/>
      <c r="E4091" s="193">
        <v>0.04</v>
      </c>
      <c r="F4091" s="193"/>
      <c r="G4091" s="193"/>
      <c r="H4091" s="193" t="s">
        <v>3094</v>
      </c>
      <c r="I4091" s="193"/>
      <c r="J4091" s="1"/>
      <c r="K4091" s="1"/>
      <c r="L4091" s="1"/>
      <c r="M4091" s="1"/>
    </row>
    <row r="4092" spans="1:13" ht="15.75" customHeight="1" x14ac:dyDescent="0.2">
      <c r="A4092" s="193" t="s">
        <v>3094</v>
      </c>
      <c r="B4092" s="196"/>
      <c r="C4092" s="193" t="s">
        <v>3160</v>
      </c>
      <c r="D4092" s="193"/>
      <c r="E4092" s="193">
        <v>2E-3</v>
      </c>
      <c r="F4092" s="193"/>
      <c r="G4092" s="193"/>
      <c r="H4092" s="193" t="s">
        <v>3094</v>
      </c>
      <c r="I4092" s="193"/>
      <c r="J4092" s="1"/>
      <c r="K4092" s="1"/>
      <c r="L4092" s="1"/>
      <c r="M4092" s="1"/>
    </row>
    <row r="4093" spans="1:13" ht="15.75" customHeight="1" x14ac:dyDescent="0.2">
      <c r="A4093" s="193"/>
      <c r="B4093" s="196"/>
      <c r="C4093" s="193" t="s">
        <v>4055</v>
      </c>
      <c r="D4093" s="193"/>
      <c r="E4093" s="193">
        <v>1E-3</v>
      </c>
      <c r="F4093" s="193"/>
      <c r="G4093" s="193"/>
      <c r="H4093" s="193"/>
      <c r="I4093" s="193"/>
      <c r="J4093" s="1"/>
      <c r="K4093" s="1"/>
      <c r="L4093" s="1"/>
      <c r="M4093" s="1"/>
    </row>
    <row r="4094" spans="1:13" ht="15.75" customHeight="1" x14ac:dyDescent="0.2">
      <c r="A4094" s="193"/>
      <c r="B4094" s="196"/>
      <c r="C4094" s="193" t="s">
        <v>4047</v>
      </c>
      <c r="D4094" s="193"/>
      <c r="E4094" s="193">
        <v>4.7E-2</v>
      </c>
      <c r="F4094" s="193"/>
      <c r="G4094" s="193"/>
      <c r="H4094" s="193"/>
      <c r="I4094" s="193"/>
      <c r="J4094" s="1"/>
      <c r="K4094" s="1"/>
      <c r="L4094" s="1"/>
      <c r="M4094" s="1"/>
    </row>
    <row r="4095" spans="1:13" ht="15.75" customHeight="1" x14ac:dyDescent="0.2">
      <c r="A4095" s="193" t="s">
        <v>3094</v>
      </c>
      <c r="B4095" s="196"/>
      <c r="C4095" s="193" t="s">
        <v>3147</v>
      </c>
      <c r="D4095" s="193">
        <v>0.2</v>
      </c>
      <c r="E4095" s="193"/>
      <c r="F4095" s="193"/>
      <c r="G4095" s="193"/>
      <c r="H4095" s="193" t="s">
        <v>3094</v>
      </c>
      <c r="I4095" s="193"/>
      <c r="J4095" s="1"/>
      <c r="K4095" s="1"/>
      <c r="L4095" s="1"/>
      <c r="M4095" s="1"/>
    </row>
    <row r="4096" spans="1:13" ht="15.75" customHeight="1" x14ac:dyDescent="0.2">
      <c r="A4096" s="193"/>
      <c r="B4096" s="196"/>
      <c r="C4096" s="193" t="s">
        <v>3148</v>
      </c>
      <c r="D4096" s="193">
        <v>1</v>
      </c>
      <c r="E4096" s="193"/>
      <c r="F4096" s="193"/>
      <c r="G4096" s="193"/>
      <c r="H4096" s="193"/>
      <c r="I4096" s="193"/>
      <c r="J4096" s="1"/>
      <c r="K4096" s="1"/>
      <c r="L4096" s="1"/>
      <c r="M4096" s="1"/>
    </row>
    <row r="4097" spans="1:13" ht="15.75" customHeight="1" x14ac:dyDescent="0.2">
      <c r="A4097" s="193" t="s">
        <v>3094</v>
      </c>
      <c r="B4097" s="196"/>
      <c r="C4097" s="193" t="s">
        <v>3099</v>
      </c>
      <c r="D4097" s="193">
        <v>1</v>
      </c>
      <c r="E4097" s="193"/>
      <c r="F4097" s="193"/>
      <c r="G4097" s="193"/>
      <c r="H4097" s="193" t="s">
        <v>3094</v>
      </c>
      <c r="I4097" s="193"/>
      <c r="J4097" s="1"/>
      <c r="K4097" s="1"/>
      <c r="L4097" s="1"/>
      <c r="M4097" s="1"/>
    </row>
    <row r="4098" spans="1:13" ht="15.75" customHeight="1" x14ac:dyDescent="0.2">
      <c r="A4098" s="193" t="s">
        <v>3094</v>
      </c>
      <c r="B4098" s="196"/>
      <c r="C4098" s="193" t="s">
        <v>3100</v>
      </c>
      <c r="D4098" s="193">
        <v>1</v>
      </c>
      <c r="E4098" s="193"/>
      <c r="F4098" s="193"/>
      <c r="G4098" s="193"/>
      <c r="H4098" s="193" t="s">
        <v>3094</v>
      </c>
      <c r="I4098" s="193"/>
      <c r="J4098" s="1"/>
      <c r="K4098" s="1"/>
      <c r="L4098" s="1"/>
      <c r="M4098" s="1"/>
    </row>
    <row r="4099" spans="1:13" ht="15.75" customHeight="1" x14ac:dyDescent="0.2">
      <c r="A4099" s="193" t="s">
        <v>3094</v>
      </c>
      <c r="B4099" s="196"/>
      <c r="C4099" s="193" t="s">
        <v>3104</v>
      </c>
      <c r="D4099" s="193"/>
      <c r="E4099" s="193">
        <v>5</v>
      </c>
      <c r="F4099" s="193"/>
      <c r="G4099" s="193"/>
      <c r="H4099" s="193" t="s">
        <v>3094</v>
      </c>
      <c r="I4099" s="193"/>
      <c r="J4099" s="1"/>
      <c r="K4099" s="1"/>
      <c r="L4099" s="1"/>
      <c r="M4099" s="1"/>
    </row>
    <row r="4100" spans="1:13" ht="15.75" customHeight="1" x14ac:dyDescent="0.2">
      <c r="A4100" s="193"/>
      <c r="B4100" s="196"/>
      <c r="C4100" s="193" t="s">
        <v>4013</v>
      </c>
      <c r="D4100" s="193"/>
      <c r="E4100" s="193">
        <v>5</v>
      </c>
      <c r="F4100" s="193"/>
      <c r="G4100" s="193"/>
      <c r="H4100" s="193"/>
      <c r="I4100" s="193"/>
      <c r="J4100" s="1"/>
      <c r="K4100" s="1"/>
      <c r="L4100" s="1"/>
      <c r="M4100" s="1"/>
    </row>
    <row r="4101" spans="1:13" ht="15.75" customHeight="1" x14ac:dyDescent="0.2">
      <c r="A4101" s="193"/>
      <c r="B4101" s="196"/>
      <c r="C4101" s="193" t="s">
        <v>4011</v>
      </c>
      <c r="D4101" s="193">
        <v>0.2</v>
      </c>
      <c r="E4101" s="193"/>
      <c r="F4101" s="193"/>
      <c r="G4101" s="193"/>
      <c r="H4101" s="193"/>
      <c r="I4101" s="193"/>
      <c r="J4101" s="1"/>
      <c r="K4101" s="1"/>
      <c r="L4101" s="1"/>
      <c r="M4101" s="1"/>
    </row>
    <row r="4102" spans="1:13" ht="15.75" customHeight="1" x14ac:dyDescent="0.2">
      <c r="A4102" s="193"/>
      <c r="B4102" s="196"/>
      <c r="C4102" s="193" t="s">
        <v>4042</v>
      </c>
      <c r="D4102" s="193">
        <v>1</v>
      </c>
      <c r="E4102" s="193"/>
      <c r="F4102" s="193"/>
      <c r="G4102" s="193"/>
      <c r="H4102" s="193"/>
      <c r="I4102" s="193"/>
      <c r="J4102" s="1"/>
      <c r="K4102" s="1"/>
      <c r="L4102" s="1"/>
      <c r="M4102" s="1"/>
    </row>
    <row r="4103" spans="1:13" ht="15.75" customHeight="1" x14ac:dyDescent="0.2">
      <c r="A4103" s="193" t="s">
        <v>3094</v>
      </c>
      <c r="B4103" s="196"/>
      <c r="C4103" s="193" t="s">
        <v>4012</v>
      </c>
      <c r="D4103" s="193">
        <f>SUM(D4095:D4098)</f>
        <v>3.2</v>
      </c>
      <c r="E4103" s="193"/>
      <c r="F4103" s="193"/>
      <c r="G4103" s="193"/>
      <c r="H4103" s="193" t="s">
        <v>3094</v>
      </c>
      <c r="I4103" s="193"/>
      <c r="J4103" s="1"/>
      <c r="K4103" s="1"/>
      <c r="L4103" s="1"/>
      <c r="M4103" s="1"/>
    </row>
    <row r="4104" spans="1:13" ht="15.75" customHeight="1" x14ac:dyDescent="0.2">
      <c r="A4104" s="193">
        <f>+A4090+1</f>
        <v>55235</v>
      </c>
      <c r="B4104" s="194" t="str">
        <f>VLOOKUP($A4104,'P-Partidas-MT'!$A:$C,2,0)</f>
        <v>Armado SAM5</v>
      </c>
      <c r="C4104" s="195"/>
      <c r="D4104" s="195"/>
      <c r="E4104" s="195"/>
      <c r="F4104" s="195"/>
      <c r="G4104" s="195"/>
      <c r="H4104" s="195" t="s">
        <v>72</v>
      </c>
      <c r="I4104" s="195">
        <f>VLOOKUP(A4104,'P-Partidas-MT'!$A$72:$AE$804,31,0)</f>
        <v>4</v>
      </c>
      <c r="J4104" s="1"/>
      <c r="K4104" s="1"/>
      <c r="L4104" s="1"/>
      <c r="M4104" s="1"/>
    </row>
    <row r="4105" spans="1:13" ht="15.75" customHeight="1" x14ac:dyDescent="0.2">
      <c r="A4105" s="193" t="s">
        <v>3094</v>
      </c>
      <c r="B4105" s="196"/>
      <c r="C4105" s="193" t="s">
        <v>4048</v>
      </c>
      <c r="D4105" s="193"/>
      <c r="E4105" s="193">
        <v>0.04</v>
      </c>
      <c r="F4105" s="193"/>
      <c r="G4105" s="193"/>
      <c r="H4105" s="193" t="s">
        <v>3094</v>
      </c>
      <c r="I4105" s="193"/>
      <c r="J4105" s="1"/>
      <c r="K4105" s="1"/>
      <c r="L4105" s="1"/>
      <c r="M4105" s="1"/>
    </row>
    <row r="4106" spans="1:13" ht="15.75" customHeight="1" x14ac:dyDescent="0.2">
      <c r="A4106" s="193" t="s">
        <v>3094</v>
      </c>
      <c r="B4106" s="196"/>
      <c r="C4106" s="193" t="s">
        <v>3160</v>
      </c>
      <c r="D4106" s="193"/>
      <c r="E4106" s="193">
        <v>2E-3</v>
      </c>
      <c r="F4106" s="193"/>
      <c r="G4106" s="193"/>
      <c r="H4106" s="193" t="s">
        <v>3094</v>
      </c>
      <c r="I4106" s="193"/>
      <c r="J4106" s="1"/>
      <c r="K4106" s="1"/>
      <c r="L4106" s="1"/>
      <c r="M4106" s="1"/>
    </row>
    <row r="4107" spans="1:13" ht="15.75" customHeight="1" x14ac:dyDescent="0.2">
      <c r="A4107" s="193"/>
      <c r="B4107" s="196"/>
      <c r="C4107" s="193" t="s">
        <v>4055</v>
      </c>
      <c r="D4107" s="193"/>
      <c r="E4107" s="193">
        <v>1E-3</v>
      </c>
      <c r="F4107" s="193"/>
      <c r="G4107" s="193"/>
      <c r="H4107" s="193"/>
      <c r="I4107" s="193"/>
      <c r="J4107" s="1"/>
      <c r="K4107" s="1"/>
      <c r="L4107" s="1"/>
      <c r="M4107" s="1"/>
    </row>
    <row r="4108" spans="1:13" ht="15.75" customHeight="1" x14ac:dyDescent="0.2">
      <c r="A4108" s="193"/>
      <c r="B4108" s="196"/>
      <c r="C4108" s="193" t="s">
        <v>4047</v>
      </c>
      <c r="D4108" s="193"/>
      <c r="E4108" s="193">
        <v>4.7E-2</v>
      </c>
      <c r="F4108" s="193"/>
      <c r="G4108" s="193"/>
      <c r="H4108" s="193"/>
      <c r="I4108" s="193"/>
      <c r="J4108" s="1"/>
      <c r="K4108" s="1"/>
      <c r="L4108" s="1"/>
      <c r="M4108" s="1"/>
    </row>
    <row r="4109" spans="1:13" ht="15.75" customHeight="1" x14ac:dyDescent="0.2">
      <c r="A4109" s="193" t="s">
        <v>3094</v>
      </c>
      <c r="B4109" s="196"/>
      <c r="C4109" s="193" t="s">
        <v>3147</v>
      </c>
      <c r="D4109" s="193">
        <v>0.2</v>
      </c>
      <c r="E4109" s="193"/>
      <c r="F4109" s="193"/>
      <c r="G4109" s="193"/>
      <c r="H4109" s="193" t="s">
        <v>3094</v>
      </c>
      <c r="I4109" s="193"/>
      <c r="J4109" s="1"/>
      <c r="K4109" s="1"/>
      <c r="L4109" s="1"/>
      <c r="M4109" s="1"/>
    </row>
    <row r="4110" spans="1:13" ht="15.75" customHeight="1" x14ac:dyDescent="0.2">
      <c r="A4110" s="193"/>
      <c r="B4110" s="196"/>
      <c r="C4110" s="193" t="s">
        <v>3148</v>
      </c>
      <c r="D4110" s="193">
        <v>1</v>
      </c>
      <c r="E4110" s="193"/>
      <c r="F4110" s="193"/>
      <c r="G4110" s="193"/>
      <c r="H4110" s="193"/>
      <c r="I4110" s="193"/>
      <c r="J4110" s="1"/>
      <c r="K4110" s="1"/>
      <c r="L4110" s="1"/>
      <c r="M4110" s="1"/>
    </row>
    <row r="4111" spans="1:13" ht="15.75" customHeight="1" x14ac:dyDescent="0.2">
      <c r="A4111" s="193" t="s">
        <v>3094</v>
      </c>
      <c r="B4111" s="196"/>
      <c r="C4111" s="193" t="s">
        <v>3099</v>
      </c>
      <c r="D4111" s="193">
        <v>1</v>
      </c>
      <c r="E4111" s="193"/>
      <c r="F4111" s="193"/>
      <c r="G4111" s="193"/>
      <c r="H4111" s="193" t="s">
        <v>3094</v>
      </c>
      <c r="I4111" s="193"/>
      <c r="J4111" s="1"/>
      <c r="K4111" s="1"/>
      <c r="L4111" s="1"/>
      <c r="M4111" s="1"/>
    </row>
    <row r="4112" spans="1:13" ht="15.75" customHeight="1" x14ac:dyDescent="0.2">
      <c r="A4112" s="193" t="s">
        <v>3094</v>
      </c>
      <c r="B4112" s="196"/>
      <c r="C4112" s="193" t="s">
        <v>3100</v>
      </c>
      <c r="D4112" s="193">
        <v>1</v>
      </c>
      <c r="E4112" s="193"/>
      <c r="F4112" s="193"/>
      <c r="G4112" s="193"/>
      <c r="H4112" s="193" t="s">
        <v>3094</v>
      </c>
      <c r="I4112" s="193"/>
      <c r="J4112" s="1"/>
      <c r="K4112" s="1"/>
      <c r="L4112" s="1"/>
      <c r="M4112" s="1"/>
    </row>
    <row r="4113" spans="1:13" ht="15.75" customHeight="1" x14ac:dyDescent="0.2">
      <c r="A4113" s="193" t="s">
        <v>3094</v>
      </c>
      <c r="B4113" s="196"/>
      <c r="C4113" s="193" t="s">
        <v>3104</v>
      </c>
      <c r="D4113" s="193"/>
      <c r="E4113" s="193">
        <v>5</v>
      </c>
      <c r="F4113" s="193"/>
      <c r="G4113" s="193"/>
      <c r="H4113" s="193" t="s">
        <v>3094</v>
      </c>
      <c r="I4113" s="193"/>
      <c r="J4113" s="1"/>
      <c r="K4113" s="1"/>
      <c r="L4113" s="1"/>
      <c r="M4113" s="1"/>
    </row>
    <row r="4114" spans="1:13" ht="15.75" customHeight="1" x14ac:dyDescent="0.2">
      <c r="A4114" s="193"/>
      <c r="B4114" s="196"/>
      <c r="C4114" s="193" t="s">
        <v>4013</v>
      </c>
      <c r="D4114" s="193"/>
      <c r="E4114" s="193">
        <v>5</v>
      </c>
      <c r="F4114" s="193"/>
      <c r="G4114" s="193"/>
      <c r="H4114" s="193"/>
      <c r="I4114" s="193"/>
      <c r="J4114" s="1"/>
      <c r="K4114" s="1"/>
      <c r="L4114" s="1"/>
      <c r="M4114" s="1"/>
    </row>
    <row r="4115" spans="1:13" ht="15.75" customHeight="1" x14ac:dyDescent="0.2">
      <c r="A4115" s="193"/>
      <c r="B4115" s="196"/>
      <c r="C4115" s="193" t="s">
        <v>4011</v>
      </c>
      <c r="D4115" s="193">
        <v>0.2</v>
      </c>
      <c r="E4115" s="193"/>
      <c r="F4115" s="193"/>
      <c r="G4115" s="193"/>
      <c r="H4115" s="193"/>
      <c r="I4115" s="193"/>
      <c r="J4115" s="1"/>
      <c r="K4115" s="1"/>
      <c r="L4115" s="1"/>
      <c r="M4115" s="1"/>
    </row>
    <row r="4116" spans="1:13" ht="15.75" customHeight="1" x14ac:dyDescent="0.2">
      <c r="A4116" s="193"/>
      <c r="B4116" s="196"/>
      <c r="C4116" s="193" t="s">
        <v>4042</v>
      </c>
      <c r="D4116" s="193">
        <v>1</v>
      </c>
      <c r="E4116" s="193"/>
      <c r="F4116" s="193"/>
      <c r="G4116" s="193"/>
      <c r="H4116" s="193"/>
      <c r="I4116" s="193"/>
      <c r="J4116" s="1"/>
      <c r="K4116" s="1"/>
      <c r="L4116" s="1"/>
      <c r="M4116" s="1"/>
    </row>
    <row r="4117" spans="1:13" ht="15.75" customHeight="1" x14ac:dyDescent="0.2">
      <c r="A4117" s="193" t="s">
        <v>3094</v>
      </c>
      <c r="B4117" s="196"/>
      <c r="C4117" s="193" t="s">
        <v>4012</v>
      </c>
      <c r="D4117" s="193">
        <f>SUM(D4109:D4112)</f>
        <v>3.2</v>
      </c>
      <c r="E4117" s="193"/>
      <c r="F4117" s="193"/>
      <c r="G4117" s="193"/>
      <c r="H4117" s="193" t="s">
        <v>3094</v>
      </c>
      <c r="I4117" s="193"/>
      <c r="J4117" s="1"/>
      <c r="K4117" s="1"/>
      <c r="L4117" s="1"/>
      <c r="M4117" s="1"/>
    </row>
    <row r="4118" spans="1:13" ht="16.5" customHeight="1" x14ac:dyDescent="0.2">
      <c r="A4118" s="193">
        <f>+A4104+1</f>
        <v>55236</v>
      </c>
      <c r="B4118" s="194" t="str">
        <f>VLOOKUP($A4118,'P-Partidas-MT'!$A:$C,2,0)</f>
        <v>Armado SAM5-1</v>
      </c>
      <c r="C4118" s="195"/>
      <c r="D4118" s="195"/>
      <c r="E4118" s="195"/>
      <c r="F4118" s="195"/>
      <c r="G4118" s="195"/>
      <c r="H4118" s="195" t="s">
        <v>72</v>
      </c>
      <c r="I4118" s="195">
        <f>VLOOKUP(A4118,'P-Partidas-MT'!$A$72:$AE$804,31,0)</f>
        <v>4.3</v>
      </c>
      <c r="J4118" s="1"/>
      <c r="K4118" s="1"/>
      <c r="L4118" s="1"/>
      <c r="M4118" s="1"/>
    </row>
    <row r="4119" spans="1:13" ht="16.5" customHeight="1" x14ac:dyDescent="0.2">
      <c r="A4119" s="193" t="s">
        <v>3094</v>
      </c>
      <c r="B4119" s="196"/>
      <c r="C4119" s="193" t="s">
        <v>4048</v>
      </c>
      <c r="D4119" s="193"/>
      <c r="E4119" s="193">
        <v>0.04</v>
      </c>
      <c r="F4119" s="193"/>
      <c r="G4119" s="193"/>
      <c r="H4119" s="193" t="s">
        <v>3094</v>
      </c>
      <c r="I4119" s="193"/>
      <c r="J4119" s="1"/>
      <c r="K4119" s="1"/>
      <c r="L4119" s="1"/>
      <c r="M4119" s="1"/>
    </row>
    <row r="4120" spans="1:13" ht="16.5" customHeight="1" x14ac:dyDescent="0.2">
      <c r="A4120" s="193" t="s">
        <v>3094</v>
      </c>
      <c r="B4120" s="196"/>
      <c r="C4120" s="193" t="s">
        <v>3160</v>
      </c>
      <c r="D4120" s="193"/>
      <c r="E4120" s="193">
        <v>2E-3</v>
      </c>
      <c r="F4120" s="193"/>
      <c r="G4120" s="193"/>
      <c r="H4120" s="193" t="s">
        <v>3094</v>
      </c>
      <c r="I4120" s="193"/>
      <c r="J4120" s="1"/>
      <c r="K4120" s="1"/>
      <c r="L4120" s="1"/>
      <c r="M4120" s="1"/>
    </row>
    <row r="4121" spans="1:13" ht="16.5" customHeight="1" x14ac:dyDescent="0.2">
      <c r="A4121" s="193"/>
      <c r="B4121" s="196"/>
      <c r="C4121" s="193" t="s">
        <v>4055</v>
      </c>
      <c r="D4121" s="193"/>
      <c r="E4121" s="193">
        <v>1E-3</v>
      </c>
      <c r="F4121" s="193"/>
      <c r="G4121" s="193"/>
      <c r="H4121" s="193"/>
      <c r="I4121" s="193"/>
      <c r="J4121" s="1"/>
      <c r="K4121" s="1"/>
      <c r="L4121" s="1"/>
      <c r="M4121" s="1"/>
    </row>
    <row r="4122" spans="1:13" ht="16.5" customHeight="1" x14ac:dyDescent="0.2">
      <c r="A4122" s="193"/>
      <c r="B4122" s="196"/>
      <c r="C4122" s="193" t="s">
        <v>4047</v>
      </c>
      <c r="D4122" s="193"/>
      <c r="E4122" s="193">
        <v>4.7E-2</v>
      </c>
      <c r="F4122" s="193"/>
      <c r="G4122" s="193"/>
      <c r="H4122" s="193"/>
      <c r="I4122" s="193"/>
      <c r="J4122" s="1"/>
      <c r="K4122" s="1"/>
      <c r="L4122" s="1"/>
      <c r="M4122" s="1"/>
    </row>
    <row r="4123" spans="1:13" ht="16.5" customHeight="1" x14ac:dyDescent="0.2">
      <c r="A4123" s="193" t="s">
        <v>3094</v>
      </c>
      <c r="B4123" s="196"/>
      <c r="C4123" s="193" t="s">
        <v>3147</v>
      </c>
      <c r="D4123" s="193">
        <v>0.2</v>
      </c>
      <c r="E4123" s="193"/>
      <c r="F4123" s="193"/>
      <c r="G4123" s="193"/>
      <c r="H4123" s="193" t="s">
        <v>3094</v>
      </c>
      <c r="I4123" s="193"/>
      <c r="J4123" s="1"/>
      <c r="K4123" s="1"/>
      <c r="L4123" s="1"/>
      <c r="M4123" s="1"/>
    </row>
    <row r="4124" spans="1:13" ht="16.5" customHeight="1" x14ac:dyDescent="0.2">
      <c r="A4124" s="193"/>
      <c r="B4124" s="196"/>
      <c r="C4124" s="193" t="s">
        <v>3148</v>
      </c>
      <c r="D4124" s="193">
        <v>1</v>
      </c>
      <c r="E4124" s="193"/>
      <c r="F4124" s="193"/>
      <c r="G4124" s="193"/>
      <c r="H4124" s="193"/>
      <c r="I4124" s="193"/>
      <c r="J4124" s="1"/>
      <c r="K4124" s="1"/>
      <c r="L4124" s="1"/>
      <c r="M4124" s="1"/>
    </row>
    <row r="4125" spans="1:13" ht="16.5" customHeight="1" x14ac:dyDescent="0.2">
      <c r="A4125" s="193" t="s">
        <v>3094</v>
      </c>
      <c r="B4125" s="196"/>
      <c r="C4125" s="193" t="s">
        <v>3099</v>
      </c>
      <c r="D4125" s="193">
        <v>1</v>
      </c>
      <c r="E4125" s="193"/>
      <c r="F4125" s="193"/>
      <c r="G4125" s="193"/>
      <c r="H4125" s="193" t="s">
        <v>3094</v>
      </c>
      <c r="I4125" s="193"/>
      <c r="J4125" s="1"/>
      <c r="K4125" s="1"/>
      <c r="L4125" s="1"/>
      <c r="M4125" s="1"/>
    </row>
    <row r="4126" spans="1:13" ht="16.5" customHeight="1" x14ac:dyDescent="0.2">
      <c r="A4126" s="193" t="s">
        <v>3094</v>
      </c>
      <c r="B4126" s="196"/>
      <c r="C4126" s="193" t="s">
        <v>3100</v>
      </c>
      <c r="D4126" s="193">
        <v>1</v>
      </c>
      <c r="E4126" s="193"/>
      <c r="F4126" s="193"/>
      <c r="G4126" s="193"/>
      <c r="H4126" s="193" t="s">
        <v>3094</v>
      </c>
      <c r="I4126" s="193"/>
      <c r="J4126" s="1"/>
      <c r="K4126" s="1"/>
      <c r="L4126" s="1"/>
      <c r="M4126" s="1"/>
    </row>
    <row r="4127" spans="1:13" ht="16.5" customHeight="1" x14ac:dyDescent="0.2">
      <c r="A4127" s="193" t="s">
        <v>3094</v>
      </c>
      <c r="B4127" s="196"/>
      <c r="C4127" s="193" t="s">
        <v>3104</v>
      </c>
      <c r="D4127" s="193"/>
      <c r="E4127" s="193">
        <v>5</v>
      </c>
      <c r="F4127" s="193"/>
      <c r="G4127" s="193"/>
      <c r="H4127" s="193" t="s">
        <v>3094</v>
      </c>
      <c r="I4127" s="193"/>
      <c r="J4127" s="1"/>
      <c r="K4127" s="1"/>
      <c r="L4127" s="1"/>
      <c r="M4127" s="1"/>
    </row>
    <row r="4128" spans="1:13" ht="16.5" customHeight="1" x14ac:dyDescent="0.2">
      <c r="A4128" s="193"/>
      <c r="B4128" s="196"/>
      <c r="C4128" s="193" t="s">
        <v>4013</v>
      </c>
      <c r="D4128" s="193"/>
      <c r="E4128" s="193">
        <v>5</v>
      </c>
      <c r="F4128" s="193"/>
      <c r="G4128" s="193"/>
      <c r="H4128" s="193"/>
      <c r="I4128" s="193"/>
      <c r="J4128" s="1"/>
      <c r="K4128" s="1"/>
      <c r="L4128" s="1"/>
      <c r="M4128" s="1"/>
    </row>
    <row r="4129" spans="1:13" ht="16.5" customHeight="1" x14ac:dyDescent="0.2">
      <c r="A4129" s="193"/>
      <c r="B4129" s="196"/>
      <c r="C4129" s="193" t="s">
        <v>4011</v>
      </c>
      <c r="D4129" s="193">
        <v>0.2</v>
      </c>
      <c r="E4129" s="193"/>
      <c r="F4129" s="193"/>
      <c r="G4129" s="193"/>
      <c r="H4129" s="193"/>
      <c r="I4129" s="193"/>
      <c r="J4129" s="1"/>
      <c r="K4129" s="1"/>
      <c r="L4129" s="1"/>
      <c r="M4129" s="1"/>
    </row>
    <row r="4130" spans="1:13" ht="16.5" customHeight="1" x14ac:dyDescent="0.2">
      <c r="A4130" s="193"/>
      <c r="B4130" s="196"/>
      <c r="C4130" s="193" t="s">
        <v>4042</v>
      </c>
      <c r="D4130" s="193">
        <v>1</v>
      </c>
      <c r="E4130" s="193"/>
      <c r="F4130" s="193"/>
      <c r="G4130" s="193"/>
      <c r="H4130" s="193"/>
      <c r="I4130" s="193"/>
      <c r="J4130" s="1"/>
      <c r="K4130" s="1"/>
      <c r="L4130" s="1"/>
      <c r="M4130" s="1"/>
    </row>
    <row r="4131" spans="1:13" ht="16.5" customHeight="1" x14ac:dyDescent="0.2">
      <c r="A4131" s="193" t="s">
        <v>3094</v>
      </c>
      <c r="B4131" s="196"/>
      <c r="C4131" s="193" t="s">
        <v>4012</v>
      </c>
      <c r="D4131" s="193">
        <f>SUM(D4123:D4126)</f>
        <v>3.2</v>
      </c>
      <c r="E4131" s="193"/>
      <c r="F4131" s="193"/>
      <c r="G4131" s="193"/>
      <c r="H4131" s="193" t="s">
        <v>3094</v>
      </c>
      <c r="I4131" s="193"/>
      <c r="J4131" s="1"/>
      <c r="K4131" s="1"/>
      <c r="L4131" s="1"/>
      <c r="M4131" s="1"/>
    </row>
    <row r="4132" spans="1:13" ht="16.5" customHeight="1" x14ac:dyDescent="0.2">
      <c r="A4132" s="193">
        <f>+A4118+1</f>
        <v>55237</v>
      </c>
      <c r="B4132" s="194" t="str">
        <f>VLOOKUP($A4132,'P-Partidas-MT'!$A:$C,2,0)</f>
        <v>Armado SAM6</v>
      </c>
      <c r="C4132" s="195"/>
      <c r="D4132" s="195"/>
      <c r="E4132" s="195"/>
      <c r="F4132" s="195"/>
      <c r="G4132" s="195"/>
      <c r="H4132" s="195" t="s">
        <v>72</v>
      </c>
      <c r="I4132" s="195">
        <f>VLOOKUP(A4132,'P-Partidas-MT'!$A$72:$AE$804,31,0)</f>
        <v>4.0999999999999996</v>
      </c>
      <c r="J4132" s="1"/>
      <c r="K4132" s="1"/>
      <c r="L4132" s="1"/>
      <c r="M4132" s="1"/>
    </row>
    <row r="4133" spans="1:13" ht="16.5" customHeight="1" x14ac:dyDescent="0.2">
      <c r="A4133" s="193" t="s">
        <v>3094</v>
      </c>
      <c r="B4133" s="196"/>
      <c r="C4133" s="193" t="s">
        <v>4048</v>
      </c>
      <c r="D4133" s="193"/>
      <c r="E4133" s="193">
        <v>0.04</v>
      </c>
      <c r="F4133" s="193"/>
      <c r="G4133" s="193"/>
      <c r="H4133" s="193" t="s">
        <v>3094</v>
      </c>
      <c r="I4133" s="193"/>
      <c r="J4133" s="1"/>
      <c r="K4133" s="1"/>
      <c r="L4133" s="1"/>
      <c r="M4133" s="1"/>
    </row>
    <row r="4134" spans="1:13" ht="16.5" customHeight="1" x14ac:dyDescent="0.2">
      <c r="A4134" s="193" t="s">
        <v>3094</v>
      </c>
      <c r="B4134" s="196"/>
      <c r="C4134" s="193" t="s">
        <v>3160</v>
      </c>
      <c r="D4134" s="193"/>
      <c r="E4134" s="193">
        <v>2E-3</v>
      </c>
      <c r="F4134" s="193"/>
      <c r="G4134" s="193"/>
      <c r="H4134" s="193" t="s">
        <v>3094</v>
      </c>
      <c r="I4134" s="193"/>
      <c r="J4134" s="1"/>
      <c r="K4134" s="1"/>
      <c r="L4134" s="1"/>
      <c r="M4134" s="1"/>
    </row>
    <row r="4135" spans="1:13" ht="16.5" customHeight="1" x14ac:dyDescent="0.2">
      <c r="A4135" s="193"/>
      <c r="B4135" s="196"/>
      <c r="C4135" s="193" t="s">
        <v>4055</v>
      </c>
      <c r="D4135" s="193"/>
      <c r="E4135" s="193">
        <v>1E-3</v>
      </c>
      <c r="F4135" s="193"/>
      <c r="G4135" s="193"/>
      <c r="H4135" s="193"/>
      <c r="I4135" s="193"/>
      <c r="J4135" s="1"/>
      <c r="K4135" s="1"/>
      <c r="L4135" s="1"/>
      <c r="M4135" s="1"/>
    </row>
    <row r="4136" spans="1:13" ht="16.5" customHeight="1" x14ac:dyDescent="0.2">
      <c r="A4136" s="193"/>
      <c r="B4136" s="196"/>
      <c r="C4136" s="193" t="s">
        <v>4047</v>
      </c>
      <c r="D4136" s="193"/>
      <c r="E4136" s="193">
        <v>4.7E-2</v>
      </c>
      <c r="F4136" s="193"/>
      <c r="G4136" s="193"/>
      <c r="H4136" s="193"/>
      <c r="I4136" s="193"/>
      <c r="J4136" s="1"/>
      <c r="K4136" s="1"/>
      <c r="L4136" s="1"/>
      <c r="M4136" s="1"/>
    </row>
    <row r="4137" spans="1:13" ht="16.5" customHeight="1" x14ac:dyDescent="0.2">
      <c r="A4137" s="193" t="s">
        <v>3094</v>
      </c>
      <c r="B4137" s="196"/>
      <c r="C4137" s="193" t="s">
        <v>3147</v>
      </c>
      <c r="D4137" s="193">
        <v>0.2</v>
      </c>
      <c r="E4137" s="193"/>
      <c r="F4137" s="193"/>
      <c r="G4137" s="193"/>
      <c r="H4137" s="193" t="s">
        <v>3094</v>
      </c>
      <c r="I4137" s="193"/>
      <c r="J4137" s="1"/>
      <c r="K4137" s="1"/>
      <c r="L4137" s="1"/>
      <c r="M4137" s="1"/>
    </row>
    <row r="4138" spans="1:13" ht="16.5" customHeight="1" x14ac:dyDescent="0.2">
      <c r="A4138" s="193"/>
      <c r="B4138" s="196"/>
      <c r="C4138" s="193" t="s">
        <v>3148</v>
      </c>
      <c r="D4138" s="193">
        <v>1</v>
      </c>
      <c r="E4138" s="193"/>
      <c r="F4138" s="193"/>
      <c r="G4138" s="193"/>
      <c r="H4138" s="193"/>
      <c r="I4138" s="193"/>
      <c r="J4138" s="1"/>
      <c r="K4138" s="1"/>
      <c r="L4138" s="1"/>
      <c r="M4138" s="1"/>
    </row>
    <row r="4139" spans="1:13" ht="16.5" customHeight="1" x14ac:dyDescent="0.2">
      <c r="A4139" s="193" t="s">
        <v>3094</v>
      </c>
      <c r="B4139" s="196"/>
      <c r="C4139" s="193" t="s">
        <v>3099</v>
      </c>
      <c r="D4139" s="193">
        <v>1</v>
      </c>
      <c r="E4139" s="193"/>
      <c r="F4139" s="193"/>
      <c r="G4139" s="193"/>
      <c r="H4139" s="193" t="s">
        <v>3094</v>
      </c>
      <c r="I4139" s="193"/>
      <c r="J4139" s="1"/>
      <c r="K4139" s="1"/>
      <c r="L4139" s="1"/>
      <c r="M4139" s="1"/>
    </row>
    <row r="4140" spans="1:13" ht="16.5" customHeight="1" x14ac:dyDescent="0.2">
      <c r="A4140" s="193" t="s">
        <v>3094</v>
      </c>
      <c r="B4140" s="196"/>
      <c r="C4140" s="193" t="s">
        <v>3100</v>
      </c>
      <c r="D4140" s="193">
        <v>1</v>
      </c>
      <c r="E4140" s="193"/>
      <c r="F4140" s="193"/>
      <c r="G4140" s="193"/>
      <c r="H4140" s="193" t="s">
        <v>3094</v>
      </c>
      <c r="I4140" s="193"/>
      <c r="J4140" s="1"/>
      <c r="K4140" s="1"/>
      <c r="L4140" s="1"/>
      <c r="M4140" s="1"/>
    </row>
    <row r="4141" spans="1:13" ht="16.5" customHeight="1" x14ac:dyDescent="0.2">
      <c r="A4141" s="193" t="s">
        <v>3094</v>
      </c>
      <c r="B4141" s="196"/>
      <c r="C4141" s="193" t="s">
        <v>3104</v>
      </c>
      <c r="D4141" s="193"/>
      <c r="E4141" s="193">
        <v>5</v>
      </c>
      <c r="F4141" s="193"/>
      <c r="G4141" s="193"/>
      <c r="H4141" s="193" t="s">
        <v>3094</v>
      </c>
      <c r="I4141" s="193"/>
      <c r="J4141" s="1"/>
      <c r="K4141" s="1"/>
      <c r="L4141" s="1"/>
      <c r="M4141" s="1"/>
    </row>
    <row r="4142" spans="1:13" ht="16.5" customHeight="1" x14ac:dyDescent="0.2">
      <c r="A4142" s="193"/>
      <c r="B4142" s="196"/>
      <c r="C4142" s="193" t="s">
        <v>4013</v>
      </c>
      <c r="D4142" s="193"/>
      <c r="E4142" s="193">
        <v>5</v>
      </c>
      <c r="F4142" s="193"/>
      <c r="G4142" s="193"/>
      <c r="H4142" s="193"/>
      <c r="I4142" s="193"/>
      <c r="J4142" s="1"/>
      <c r="K4142" s="1"/>
      <c r="L4142" s="1"/>
      <c r="M4142" s="1"/>
    </row>
    <row r="4143" spans="1:13" ht="16.5" customHeight="1" x14ac:dyDescent="0.2">
      <c r="A4143" s="193"/>
      <c r="B4143" s="196"/>
      <c r="C4143" s="193" t="s">
        <v>4011</v>
      </c>
      <c r="D4143" s="193">
        <v>0.2</v>
      </c>
      <c r="E4143" s="193"/>
      <c r="F4143" s="193"/>
      <c r="G4143" s="193"/>
      <c r="H4143" s="193"/>
      <c r="I4143" s="193"/>
      <c r="J4143" s="1"/>
      <c r="K4143" s="1"/>
      <c r="L4143" s="1"/>
      <c r="M4143" s="1"/>
    </row>
    <row r="4144" spans="1:13" ht="16.5" customHeight="1" x14ac:dyDescent="0.2">
      <c r="A4144" s="193"/>
      <c r="B4144" s="196"/>
      <c r="C4144" s="193" t="s">
        <v>4042</v>
      </c>
      <c r="D4144" s="193">
        <v>1</v>
      </c>
      <c r="E4144" s="193"/>
      <c r="F4144" s="193"/>
      <c r="G4144" s="193"/>
      <c r="H4144" s="193"/>
      <c r="I4144" s="193"/>
      <c r="J4144" s="1"/>
      <c r="K4144" s="1"/>
      <c r="L4144" s="1"/>
      <c r="M4144" s="1"/>
    </row>
    <row r="4145" spans="1:13" ht="16.5" customHeight="1" x14ac:dyDescent="0.2">
      <c r="A4145" s="193" t="s">
        <v>3094</v>
      </c>
      <c r="B4145" s="196"/>
      <c r="C4145" s="193" t="s">
        <v>4012</v>
      </c>
      <c r="D4145" s="193">
        <f>SUM(D4137:D4140)</f>
        <v>3.2</v>
      </c>
      <c r="E4145" s="193"/>
      <c r="F4145" s="193"/>
      <c r="G4145" s="193"/>
      <c r="H4145" s="193" t="s">
        <v>3094</v>
      </c>
      <c r="I4145" s="193"/>
      <c r="J4145" s="1"/>
      <c r="K4145" s="1"/>
      <c r="L4145" s="1"/>
      <c r="M4145" s="1"/>
    </row>
    <row r="4146" spans="1:13" ht="16.5" customHeight="1" x14ac:dyDescent="0.2">
      <c r="A4146" s="193">
        <f>+A4132+1</f>
        <v>55238</v>
      </c>
      <c r="B4146" s="194" t="str">
        <f>VLOOKUP($A4146,'P-Partidas-MT'!$A:$C,2,0)</f>
        <v>Armado SAM7</v>
      </c>
      <c r="C4146" s="195"/>
      <c r="D4146" s="195"/>
      <c r="E4146" s="195"/>
      <c r="F4146" s="195"/>
      <c r="G4146" s="195"/>
      <c r="H4146" s="195" t="s">
        <v>72</v>
      </c>
      <c r="I4146" s="195">
        <f>VLOOKUP(A4146,'P-Partidas-MT'!$A$72:$AE$804,31,0)</f>
        <v>3.8</v>
      </c>
      <c r="J4146" s="1"/>
      <c r="K4146" s="1"/>
      <c r="L4146" s="1"/>
      <c r="M4146" s="1"/>
    </row>
    <row r="4147" spans="1:13" ht="16.5" customHeight="1" x14ac:dyDescent="0.2">
      <c r="A4147" s="193" t="s">
        <v>3094</v>
      </c>
      <c r="B4147" s="196"/>
      <c r="C4147" s="193" t="s">
        <v>4048</v>
      </c>
      <c r="D4147" s="193"/>
      <c r="E4147" s="193">
        <v>0.04</v>
      </c>
      <c r="F4147" s="193"/>
      <c r="G4147" s="193"/>
      <c r="H4147" s="193" t="s">
        <v>3094</v>
      </c>
      <c r="I4147" s="193"/>
      <c r="J4147" s="1"/>
      <c r="K4147" s="1"/>
      <c r="L4147" s="1"/>
      <c r="M4147" s="1"/>
    </row>
    <row r="4148" spans="1:13" ht="16.5" customHeight="1" x14ac:dyDescent="0.2">
      <c r="A4148" s="193" t="s">
        <v>3094</v>
      </c>
      <c r="B4148" s="196"/>
      <c r="C4148" s="193" t="s">
        <v>3160</v>
      </c>
      <c r="D4148" s="193"/>
      <c r="E4148" s="193">
        <v>2E-3</v>
      </c>
      <c r="F4148" s="193"/>
      <c r="G4148" s="193"/>
      <c r="H4148" s="193" t="s">
        <v>3094</v>
      </c>
      <c r="I4148" s="193"/>
      <c r="J4148" s="1"/>
      <c r="K4148" s="1"/>
      <c r="L4148" s="1"/>
      <c r="M4148" s="1"/>
    </row>
    <row r="4149" spans="1:13" ht="16.5" customHeight="1" x14ac:dyDescent="0.2">
      <c r="A4149" s="193"/>
      <c r="B4149" s="196"/>
      <c r="C4149" s="193" t="s">
        <v>4055</v>
      </c>
      <c r="D4149" s="193"/>
      <c r="E4149" s="193">
        <v>1E-3</v>
      </c>
      <c r="F4149" s="193"/>
      <c r="G4149" s="193"/>
      <c r="H4149" s="193"/>
      <c r="I4149" s="193"/>
      <c r="J4149" s="1"/>
      <c r="K4149" s="1"/>
      <c r="L4149" s="1"/>
      <c r="M4149" s="1"/>
    </row>
    <row r="4150" spans="1:13" ht="16.5" customHeight="1" x14ac:dyDescent="0.2">
      <c r="A4150" s="193"/>
      <c r="B4150" s="196"/>
      <c r="C4150" s="193" t="s">
        <v>4047</v>
      </c>
      <c r="D4150" s="193"/>
      <c r="E4150" s="193">
        <v>4.7E-2</v>
      </c>
      <c r="F4150" s="193"/>
      <c r="G4150" s="193"/>
      <c r="H4150" s="193"/>
      <c r="I4150" s="193"/>
      <c r="J4150" s="1"/>
      <c r="K4150" s="1"/>
      <c r="L4150" s="1"/>
      <c r="M4150" s="1"/>
    </row>
    <row r="4151" spans="1:13" ht="16.5" customHeight="1" x14ac:dyDescent="0.2">
      <c r="A4151" s="193" t="s">
        <v>3094</v>
      </c>
      <c r="B4151" s="196"/>
      <c r="C4151" s="193" t="s">
        <v>3147</v>
      </c>
      <c r="D4151" s="193">
        <v>0.2</v>
      </c>
      <c r="E4151" s="193"/>
      <c r="F4151" s="193"/>
      <c r="G4151" s="193"/>
      <c r="H4151" s="193" t="s">
        <v>3094</v>
      </c>
      <c r="I4151" s="193"/>
      <c r="J4151" s="1"/>
      <c r="K4151" s="1"/>
      <c r="L4151" s="1"/>
      <c r="M4151" s="1"/>
    </row>
    <row r="4152" spans="1:13" ht="16.5" customHeight="1" x14ac:dyDescent="0.2">
      <c r="A4152" s="193"/>
      <c r="B4152" s="196"/>
      <c r="C4152" s="193" t="s">
        <v>3148</v>
      </c>
      <c r="D4152" s="193">
        <v>1</v>
      </c>
      <c r="E4152" s="193"/>
      <c r="F4152" s="193"/>
      <c r="G4152" s="193"/>
      <c r="H4152" s="193"/>
      <c r="I4152" s="193"/>
      <c r="J4152" s="1"/>
      <c r="K4152" s="1"/>
      <c r="L4152" s="1"/>
      <c r="M4152" s="1"/>
    </row>
    <row r="4153" spans="1:13" ht="16.5" customHeight="1" x14ac:dyDescent="0.2">
      <c r="A4153" s="193" t="s">
        <v>3094</v>
      </c>
      <c r="B4153" s="196"/>
      <c r="C4153" s="193" t="s">
        <v>3099</v>
      </c>
      <c r="D4153" s="193">
        <v>1</v>
      </c>
      <c r="E4153" s="193"/>
      <c r="F4153" s="193"/>
      <c r="G4153" s="193"/>
      <c r="H4153" s="193" t="s">
        <v>3094</v>
      </c>
      <c r="I4153" s="193"/>
      <c r="J4153" s="1"/>
      <c r="K4153" s="1"/>
      <c r="L4153" s="1"/>
      <c r="M4153" s="1"/>
    </row>
    <row r="4154" spans="1:13" ht="16.5" customHeight="1" x14ac:dyDescent="0.2">
      <c r="A4154" s="193" t="s">
        <v>3094</v>
      </c>
      <c r="B4154" s="196"/>
      <c r="C4154" s="193" t="s">
        <v>3100</v>
      </c>
      <c r="D4154" s="193">
        <v>1</v>
      </c>
      <c r="E4154" s="193"/>
      <c r="F4154" s="193"/>
      <c r="G4154" s="193"/>
      <c r="H4154" s="193" t="s">
        <v>3094</v>
      </c>
      <c r="I4154" s="193"/>
      <c r="J4154" s="1"/>
      <c r="K4154" s="1"/>
      <c r="L4154" s="1"/>
      <c r="M4154" s="1"/>
    </row>
    <row r="4155" spans="1:13" ht="16.5" customHeight="1" x14ac:dyDescent="0.2">
      <c r="A4155" s="193" t="s">
        <v>3094</v>
      </c>
      <c r="B4155" s="196"/>
      <c r="C4155" s="193" t="s">
        <v>3104</v>
      </c>
      <c r="D4155" s="193"/>
      <c r="E4155" s="193">
        <v>5</v>
      </c>
      <c r="F4155" s="193"/>
      <c r="G4155" s="193"/>
      <c r="H4155" s="193" t="s">
        <v>3094</v>
      </c>
      <c r="I4155" s="193"/>
      <c r="J4155" s="1"/>
      <c r="K4155" s="1"/>
      <c r="L4155" s="1"/>
      <c r="M4155" s="1"/>
    </row>
    <row r="4156" spans="1:13" ht="16.5" customHeight="1" x14ac:dyDescent="0.2">
      <c r="A4156" s="193"/>
      <c r="B4156" s="196"/>
      <c r="C4156" s="193" t="s">
        <v>4013</v>
      </c>
      <c r="D4156" s="193"/>
      <c r="E4156" s="193">
        <v>5</v>
      </c>
      <c r="F4156" s="193"/>
      <c r="G4156" s="193"/>
      <c r="H4156" s="193"/>
      <c r="I4156" s="193"/>
      <c r="J4156" s="1"/>
      <c r="K4156" s="1"/>
      <c r="L4156" s="1"/>
      <c r="M4156" s="1"/>
    </row>
    <row r="4157" spans="1:13" ht="16.5" customHeight="1" x14ac:dyDescent="0.2">
      <c r="A4157" s="193"/>
      <c r="B4157" s="196"/>
      <c r="C4157" s="193" t="s">
        <v>4011</v>
      </c>
      <c r="D4157" s="193">
        <v>0.2</v>
      </c>
      <c r="E4157" s="193"/>
      <c r="F4157" s="193"/>
      <c r="G4157" s="193"/>
      <c r="H4157" s="193"/>
      <c r="I4157" s="193"/>
      <c r="J4157" s="1"/>
      <c r="K4157" s="1"/>
      <c r="L4157" s="1"/>
      <c r="M4157" s="1"/>
    </row>
    <row r="4158" spans="1:13" ht="16.5" customHeight="1" x14ac:dyDescent="0.2">
      <c r="A4158" s="193"/>
      <c r="B4158" s="196"/>
      <c r="C4158" s="193" t="s">
        <v>4042</v>
      </c>
      <c r="D4158" s="193">
        <v>1</v>
      </c>
      <c r="E4158" s="193"/>
      <c r="F4158" s="193"/>
      <c r="G4158" s="193"/>
      <c r="H4158" s="193"/>
      <c r="I4158" s="193"/>
      <c r="J4158" s="1"/>
      <c r="K4158" s="1"/>
      <c r="L4158" s="1"/>
      <c r="M4158" s="1"/>
    </row>
    <row r="4159" spans="1:13" ht="16.5" customHeight="1" x14ac:dyDescent="0.2">
      <c r="A4159" s="193" t="s">
        <v>3094</v>
      </c>
      <c r="B4159" s="196"/>
      <c r="C4159" s="193" t="s">
        <v>4012</v>
      </c>
      <c r="D4159" s="193">
        <f>SUM(D4151:D4154)</f>
        <v>3.2</v>
      </c>
      <c r="E4159" s="193"/>
      <c r="F4159" s="193"/>
      <c r="G4159" s="193"/>
      <c r="H4159" s="193" t="s">
        <v>3094</v>
      </c>
      <c r="I4159" s="193"/>
      <c r="J4159" s="1"/>
      <c r="K4159" s="1"/>
      <c r="L4159" s="1"/>
      <c r="M4159" s="1"/>
    </row>
    <row r="4160" spans="1:13" ht="16.5" customHeight="1" x14ac:dyDescent="0.2">
      <c r="A4160" s="193">
        <f>+A4146+1</f>
        <v>55239</v>
      </c>
      <c r="B4160" s="194" t="str">
        <f>VLOOKUP($A4160,'P-Partidas-MT'!$A:$C,2,0)</f>
        <v>Armado SAM8</v>
      </c>
      <c r="C4160" s="195"/>
      <c r="D4160" s="195"/>
      <c r="E4160" s="195"/>
      <c r="F4160" s="195"/>
      <c r="G4160" s="195"/>
      <c r="H4160" s="195" t="s">
        <v>72</v>
      </c>
      <c r="I4160" s="195">
        <f>VLOOKUP(A4160,'P-Partidas-MT'!$A$72:$AE$804,31,0)</f>
        <v>4.3</v>
      </c>
      <c r="J4160" s="1"/>
      <c r="K4160" s="1"/>
      <c r="L4160" s="1"/>
      <c r="M4160" s="1"/>
    </row>
    <row r="4161" spans="1:13" ht="16.5" customHeight="1" x14ac:dyDescent="0.2">
      <c r="A4161" s="193" t="s">
        <v>3094</v>
      </c>
      <c r="B4161" s="196"/>
      <c r="C4161" s="193" t="s">
        <v>4048</v>
      </c>
      <c r="D4161" s="193"/>
      <c r="E4161" s="193">
        <v>0.04</v>
      </c>
      <c r="F4161" s="193"/>
      <c r="G4161" s="193"/>
      <c r="H4161" s="193" t="s">
        <v>3094</v>
      </c>
      <c r="I4161" s="193"/>
      <c r="J4161" s="1"/>
      <c r="K4161" s="1"/>
      <c r="L4161" s="1"/>
      <c r="M4161" s="1"/>
    </row>
    <row r="4162" spans="1:13" ht="16.5" customHeight="1" x14ac:dyDescent="0.2">
      <c r="A4162" s="193" t="s">
        <v>3094</v>
      </c>
      <c r="B4162" s="196"/>
      <c r="C4162" s="193" t="s">
        <v>3160</v>
      </c>
      <c r="D4162" s="193"/>
      <c r="E4162" s="193">
        <v>2E-3</v>
      </c>
      <c r="F4162" s="193"/>
      <c r="G4162" s="193"/>
      <c r="H4162" s="193" t="s">
        <v>3094</v>
      </c>
      <c r="I4162" s="193"/>
      <c r="J4162" s="1"/>
      <c r="K4162" s="1"/>
      <c r="L4162" s="1"/>
      <c r="M4162" s="1"/>
    </row>
    <row r="4163" spans="1:13" ht="16.5" customHeight="1" x14ac:dyDescent="0.2">
      <c r="A4163" s="193"/>
      <c r="B4163" s="196"/>
      <c r="C4163" s="193" t="s">
        <v>4055</v>
      </c>
      <c r="D4163" s="193"/>
      <c r="E4163" s="193">
        <v>1E-3</v>
      </c>
      <c r="F4163" s="193"/>
      <c r="G4163" s="193"/>
      <c r="H4163" s="193"/>
      <c r="I4163" s="193"/>
      <c r="J4163" s="1"/>
      <c r="K4163" s="1"/>
      <c r="L4163" s="1"/>
      <c r="M4163" s="1"/>
    </row>
    <row r="4164" spans="1:13" ht="16.5" customHeight="1" x14ac:dyDescent="0.2">
      <c r="A4164" s="193"/>
      <c r="B4164" s="196"/>
      <c r="C4164" s="193" t="s">
        <v>4047</v>
      </c>
      <c r="D4164" s="193"/>
      <c r="E4164" s="193">
        <v>4.7E-2</v>
      </c>
      <c r="F4164" s="193"/>
      <c r="G4164" s="193"/>
      <c r="H4164" s="193"/>
      <c r="I4164" s="193"/>
      <c r="J4164" s="1"/>
      <c r="K4164" s="1"/>
      <c r="L4164" s="1"/>
      <c r="M4164" s="1"/>
    </row>
    <row r="4165" spans="1:13" ht="16.5" customHeight="1" x14ac:dyDescent="0.2">
      <c r="A4165" s="193" t="s">
        <v>3094</v>
      </c>
      <c r="B4165" s="196"/>
      <c r="C4165" s="193" t="s">
        <v>3147</v>
      </c>
      <c r="D4165" s="193">
        <v>0.2</v>
      </c>
      <c r="E4165" s="193"/>
      <c r="F4165" s="193"/>
      <c r="G4165" s="193"/>
      <c r="H4165" s="193" t="s">
        <v>3094</v>
      </c>
      <c r="I4165" s="193"/>
      <c r="J4165" s="1"/>
      <c r="K4165" s="1"/>
      <c r="L4165" s="1"/>
      <c r="M4165" s="1"/>
    </row>
    <row r="4166" spans="1:13" ht="16.5" customHeight="1" x14ac:dyDescent="0.2">
      <c r="A4166" s="193"/>
      <c r="B4166" s="196"/>
      <c r="C4166" s="193" t="s">
        <v>3148</v>
      </c>
      <c r="D4166" s="193">
        <v>1</v>
      </c>
      <c r="E4166" s="193"/>
      <c r="F4166" s="193"/>
      <c r="G4166" s="193"/>
      <c r="H4166" s="193"/>
      <c r="I4166" s="193"/>
      <c r="J4166" s="1"/>
      <c r="K4166" s="1"/>
      <c r="L4166" s="1"/>
      <c r="M4166" s="1"/>
    </row>
    <row r="4167" spans="1:13" ht="16.5" customHeight="1" x14ac:dyDescent="0.2">
      <c r="A4167" s="193" t="s">
        <v>3094</v>
      </c>
      <c r="B4167" s="196"/>
      <c r="C4167" s="193" t="s">
        <v>3099</v>
      </c>
      <c r="D4167" s="193">
        <v>1</v>
      </c>
      <c r="E4167" s="193"/>
      <c r="F4167" s="193"/>
      <c r="G4167" s="193"/>
      <c r="H4167" s="193" t="s">
        <v>3094</v>
      </c>
      <c r="I4167" s="193"/>
      <c r="J4167" s="1"/>
      <c r="K4167" s="1"/>
      <c r="L4167" s="1"/>
      <c r="M4167" s="1"/>
    </row>
    <row r="4168" spans="1:13" ht="16.5" customHeight="1" x14ac:dyDescent="0.2">
      <c r="A4168" s="193" t="s">
        <v>3094</v>
      </c>
      <c r="B4168" s="196"/>
      <c r="C4168" s="193" t="s">
        <v>3100</v>
      </c>
      <c r="D4168" s="193">
        <v>1</v>
      </c>
      <c r="E4168" s="193"/>
      <c r="F4168" s="193"/>
      <c r="G4168" s="193"/>
      <c r="H4168" s="193" t="s">
        <v>3094</v>
      </c>
      <c r="I4168" s="193"/>
      <c r="J4168" s="1"/>
      <c r="K4168" s="1"/>
      <c r="L4168" s="1"/>
      <c r="M4168" s="1"/>
    </row>
    <row r="4169" spans="1:13" ht="16.5" customHeight="1" x14ac:dyDescent="0.2">
      <c r="A4169" s="193" t="s">
        <v>3094</v>
      </c>
      <c r="B4169" s="196"/>
      <c r="C4169" s="193" t="s">
        <v>3104</v>
      </c>
      <c r="D4169" s="193"/>
      <c r="E4169" s="193">
        <v>5</v>
      </c>
      <c r="F4169" s="193"/>
      <c r="G4169" s="193"/>
      <c r="H4169" s="193" t="s">
        <v>3094</v>
      </c>
      <c r="I4169" s="193"/>
      <c r="J4169" s="1"/>
      <c r="K4169" s="1"/>
      <c r="L4169" s="1"/>
      <c r="M4169" s="1"/>
    </row>
    <row r="4170" spans="1:13" ht="16.5" customHeight="1" x14ac:dyDescent="0.2">
      <c r="A4170" s="193"/>
      <c r="B4170" s="196"/>
      <c r="C4170" s="193" t="s">
        <v>4013</v>
      </c>
      <c r="D4170" s="193"/>
      <c r="E4170" s="193">
        <v>5</v>
      </c>
      <c r="F4170" s="193"/>
      <c r="G4170" s="193"/>
      <c r="H4170" s="193"/>
      <c r="I4170" s="193"/>
      <c r="J4170" s="1"/>
      <c r="K4170" s="1"/>
      <c r="L4170" s="1"/>
      <c r="M4170" s="1"/>
    </row>
    <row r="4171" spans="1:13" ht="16.5" customHeight="1" x14ac:dyDescent="0.2">
      <c r="A4171" s="193"/>
      <c r="B4171" s="196"/>
      <c r="C4171" s="193" t="s">
        <v>4011</v>
      </c>
      <c r="D4171" s="193">
        <v>0.2</v>
      </c>
      <c r="E4171" s="193"/>
      <c r="F4171" s="193"/>
      <c r="G4171" s="193"/>
      <c r="H4171" s="193"/>
      <c r="I4171" s="193"/>
      <c r="J4171" s="1"/>
      <c r="K4171" s="1"/>
      <c r="L4171" s="1"/>
      <c r="M4171" s="1"/>
    </row>
    <row r="4172" spans="1:13" ht="16.5" customHeight="1" x14ac:dyDescent="0.2">
      <c r="A4172" s="193"/>
      <c r="B4172" s="196"/>
      <c r="C4172" s="193" t="s">
        <v>4042</v>
      </c>
      <c r="D4172" s="193">
        <v>1</v>
      </c>
      <c r="E4172" s="193"/>
      <c r="F4172" s="193"/>
      <c r="G4172" s="193"/>
      <c r="H4172" s="193"/>
      <c r="I4172" s="193"/>
      <c r="J4172" s="1"/>
      <c r="K4172" s="1"/>
      <c r="L4172" s="1"/>
      <c r="M4172" s="1"/>
    </row>
    <row r="4173" spans="1:13" ht="16.5" customHeight="1" x14ac:dyDescent="0.2">
      <c r="A4173" s="193" t="s">
        <v>3094</v>
      </c>
      <c r="B4173" s="196"/>
      <c r="C4173" s="193" t="s">
        <v>4012</v>
      </c>
      <c r="D4173" s="193">
        <f>SUM(D4165:D4168)</f>
        <v>3.2</v>
      </c>
      <c r="E4173" s="193"/>
      <c r="F4173" s="193"/>
      <c r="G4173" s="193"/>
      <c r="H4173" s="193" t="s">
        <v>3094</v>
      </c>
      <c r="I4173" s="193"/>
      <c r="J4173" s="1"/>
      <c r="K4173" s="1"/>
      <c r="L4173" s="1"/>
      <c r="M4173" s="1"/>
    </row>
    <row r="4174" spans="1:13" ht="16.5" customHeight="1" x14ac:dyDescent="0.2">
      <c r="A4174" s="193">
        <f>+A4160+1</f>
        <v>55240</v>
      </c>
      <c r="B4174" s="194" t="str">
        <f>VLOOKUP($A4174,'P-Partidas-MT'!$A:$C,2,0)</f>
        <v>Armado SAM9</v>
      </c>
      <c r="C4174" s="195"/>
      <c r="D4174" s="195"/>
      <c r="E4174" s="195"/>
      <c r="F4174" s="195"/>
      <c r="G4174" s="195"/>
      <c r="H4174" s="195" t="s">
        <v>72</v>
      </c>
      <c r="I4174" s="195">
        <f>VLOOKUP(A4174,'P-Partidas-MT'!$A$72:$AE$804,31,0)</f>
        <v>3.5</v>
      </c>
      <c r="J4174" s="1"/>
      <c r="K4174" s="1"/>
      <c r="L4174" s="1"/>
      <c r="M4174" s="1"/>
    </row>
    <row r="4175" spans="1:13" ht="16.5" customHeight="1" x14ac:dyDescent="0.2">
      <c r="A4175" s="193" t="s">
        <v>3094</v>
      </c>
      <c r="B4175" s="196"/>
      <c r="C4175" s="193" t="s">
        <v>4048</v>
      </c>
      <c r="D4175" s="193"/>
      <c r="E4175" s="193">
        <v>0.04</v>
      </c>
      <c r="F4175" s="193"/>
      <c r="G4175" s="193"/>
      <c r="H4175" s="193" t="s">
        <v>3094</v>
      </c>
      <c r="I4175" s="193"/>
      <c r="J4175" s="1"/>
      <c r="K4175" s="1"/>
      <c r="L4175" s="1"/>
      <c r="M4175" s="1"/>
    </row>
    <row r="4176" spans="1:13" ht="16.5" customHeight="1" x14ac:dyDescent="0.2">
      <c r="A4176" s="193" t="s">
        <v>3094</v>
      </c>
      <c r="B4176" s="196"/>
      <c r="C4176" s="193" t="s">
        <v>3160</v>
      </c>
      <c r="D4176" s="193"/>
      <c r="E4176" s="193">
        <v>2E-3</v>
      </c>
      <c r="F4176" s="193"/>
      <c r="G4176" s="193"/>
      <c r="H4176" s="193" t="s">
        <v>3094</v>
      </c>
      <c r="I4176" s="193"/>
      <c r="J4176" s="1"/>
      <c r="K4176" s="1"/>
      <c r="L4176" s="1"/>
      <c r="M4176" s="1"/>
    </row>
    <row r="4177" spans="1:13" ht="16.5" customHeight="1" x14ac:dyDescent="0.2">
      <c r="A4177" s="193"/>
      <c r="B4177" s="196"/>
      <c r="C4177" s="193" t="s">
        <v>4055</v>
      </c>
      <c r="D4177" s="193"/>
      <c r="E4177" s="193">
        <v>1E-3</v>
      </c>
      <c r="F4177" s="193"/>
      <c r="G4177" s="193"/>
      <c r="H4177" s="193"/>
      <c r="I4177" s="193"/>
      <c r="J4177" s="1"/>
      <c r="K4177" s="1"/>
      <c r="L4177" s="1"/>
      <c r="M4177" s="1"/>
    </row>
    <row r="4178" spans="1:13" ht="16.5" customHeight="1" x14ac:dyDescent="0.2">
      <c r="A4178" s="193"/>
      <c r="B4178" s="196"/>
      <c r="C4178" s="193" t="s">
        <v>4047</v>
      </c>
      <c r="D4178" s="193"/>
      <c r="E4178" s="193">
        <v>4.7E-2</v>
      </c>
      <c r="F4178" s="193"/>
      <c r="G4178" s="193"/>
      <c r="H4178" s="193"/>
      <c r="I4178" s="193"/>
      <c r="J4178" s="1"/>
      <c r="K4178" s="1"/>
      <c r="L4178" s="1"/>
      <c r="M4178" s="1"/>
    </row>
    <row r="4179" spans="1:13" ht="16.5" customHeight="1" x14ac:dyDescent="0.2">
      <c r="A4179" s="193" t="s">
        <v>3094</v>
      </c>
      <c r="B4179" s="196"/>
      <c r="C4179" s="193" t="s">
        <v>3147</v>
      </c>
      <c r="D4179" s="193">
        <v>0.2</v>
      </c>
      <c r="E4179" s="193"/>
      <c r="F4179" s="193"/>
      <c r="G4179" s="193"/>
      <c r="H4179" s="193" t="s">
        <v>3094</v>
      </c>
      <c r="I4179" s="193"/>
      <c r="J4179" s="1"/>
      <c r="K4179" s="1"/>
      <c r="L4179" s="1"/>
      <c r="M4179" s="1"/>
    </row>
    <row r="4180" spans="1:13" ht="16.5" customHeight="1" x14ac:dyDescent="0.2">
      <c r="A4180" s="193"/>
      <c r="B4180" s="196"/>
      <c r="C4180" s="193" t="s">
        <v>3148</v>
      </c>
      <c r="D4180" s="193">
        <v>1</v>
      </c>
      <c r="E4180" s="193"/>
      <c r="F4180" s="193"/>
      <c r="G4180" s="193"/>
      <c r="H4180" s="193"/>
      <c r="I4180" s="193"/>
      <c r="J4180" s="1"/>
      <c r="K4180" s="1"/>
      <c r="L4180" s="1"/>
      <c r="M4180" s="1"/>
    </row>
    <row r="4181" spans="1:13" ht="16.5" customHeight="1" x14ac:dyDescent="0.2">
      <c r="A4181" s="193" t="s">
        <v>3094</v>
      </c>
      <c r="B4181" s="196"/>
      <c r="C4181" s="193" t="s">
        <v>3099</v>
      </c>
      <c r="D4181" s="193">
        <v>1</v>
      </c>
      <c r="E4181" s="193"/>
      <c r="F4181" s="193"/>
      <c r="G4181" s="193"/>
      <c r="H4181" s="193" t="s">
        <v>3094</v>
      </c>
      <c r="I4181" s="193"/>
      <c r="J4181" s="1"/>
      <c r="K4181" s="1"/>
      <c r="L4181" s="1"/>
      <c r="M4181" s="1"/>
    </row>
    <row r="4182" spans="1:13" ht="16.5" customHeight="1" x14ac:dyDescent="0.2">
      <c r="A4182" s="193" t="s">
        <v>3094</v>
      </c>
      <c r="B4182" s="196"/>
      <c r="C4182" s="193" t="s">
        <v>3100</v>
      </c>
      <c r="D4182" s="193">
        <v>1</v>
      </c>
      <c r="E4182" s="193"/>
      <c r="F4182" s="193"/>
      <c r="G4182" s="193"/>
      <c r="H4182" s="193" t="s">
        <v>3094</v>
      </c>
      <c r="I4182" s="193"/>
      <c r="J4182" s="1"/>
      <c r="K4182" s="1"/>
      <c r="L4182" s="1"/>
      <c r="M4182" s="1"/>
    </row>
    <row r="4183" spans="1:13" ht="16.5" customHeight="1" x14ac:dyDescent="0.2">
      <c r="A4183" s="193" t="s">
        <v>3094</v>
      </c>
      <c r="B4183" s="196"/>
      <c r="C4183" s="193" t="s">
        <v>3104</v>
      </c>
      <c r="D4183" s="193"/>
      <c r="E4183" s="193">
        <v>5</v>
      </c>
      <c r="F4183" s="193"/>
      <c r="G4183" s="193"/>
      <c r="H4183" s="193" t="s">
        <v>3094</v>
      </c>
      <c r="I4183" s="193"/>
      <c r="J4183" s="1"/>
      <c r="K4183" s="1"/>
      <c r="L4183" s="1"/>
      <c r="M4183" s="1"/>
    </row>
    <row r="4184" spans="1:13" ht="16.5" customHeight="1" x14ac:dyDescent="0.2">
      <c r="A4184" s="193"/>
      <c r="B4184" s="196"/>
      <c r="C4184" s="193" t="s">
        <v>4013</v>
      </c>
      <c r="D4184" s="193"/>
      <c r="E4184" s="193">
        <v>5</v>
      </c>
      <c r="F4184" s="193"/>
      <c r="G4184" s="193"/>
      <c r="H4184" s="193"/>
      <c r="I4184" s="193"/>
      <c r="J4184" s="1"/>
      <c r="K4184" s="1"/>
      <c r="L4184" s="1"/>
      <c r="M4184" s="1"/>
    </row>
    <row r="4185" spans="1:13" ht="16.5" customHeight="1" x14ac:dyDescent="0.2">
      <c r="A4185" s="193"/>
      <c r="B4185" s="196"/>
      <c r="C4185" s="193" t="s">
        <v>4011</v>
      </c>
      <c r="D4185" s="193">
        <v>0.2</v>
      </c>
      <c r="E4185" s="193"/>
      <c r="F4185" s="193"/>
      <c r="G4185" s="193"/>
      <c r="H4185" s="193"/>
      <c r="I4185" s="193"/>
      <c r="J4185" s="1"/>
      <c r="K4185" s="1"/>
      <c r="L4185" s="1"/>
      <c r="M4185" s="1"/>
    </row>
    <row r="4186" spans="1:13" ht="16.5" customHeight="1" x14ac:dyDescent="0.2">
      <c r="A4186" s="193"/>
      <c r="B4186" s="196"/>
      <c r="C4186" s="193" t="s">
        <v>4042</v>
      </c>
      <c r="D4186" s="193">
        <v>1</v>
      </c>
      <c r="E4186" s="193"/>
      <c r="F4186" s="193"/>
      <c r="G4186" s="193"/>
      <c r="H4186" s="193"/>
      <c r="I4186" s="193"/>
      <c r="J4186" s="1"/>
      <c r="K4186" s="1"/>
      <c r="L4186" s="1"/>
      <c r="M4186" s="1"/>
    </row>
    <row r="4187" spans="1:13" ht="16.5" customHeight="1" x14ac:dyDescent="0.2">
      <c r="A4187" s="193" t="s">
        <v>3094</v>
      </c>
      <c r="B4187" s="196"/>
      <c r="C4187" s="193" t="s">
        <v>4012</v>
      </c>
      <c r="D4187" s="193">
        <f>SUM(D4179:D4182)</f>
        <v>3.2</v>
      </c>
      <c r="E4187" s="193"/>
      <c r="F4187" s="193"/>
      <c r="G4187" s="193"/>
      <c r="H4187" s="193" t="s">
        <v>3094</v>
      </c>
      <c r="I4187" s="193"/>
      <c r="J4187" s="1"/>
      <c r="K4187" s="1"/>
      <c r="L4187" s="1"/>
      <c r="M4187" s="1"/>
    </row>
    <row r="4188" spans="1:13" ht="16.5" customHeight="1" x14ac:dyDescent="0.2">
      <c r="A4188" s="193">
        <f>+A4174+1</f>
        <v>55241</v>
      </c>
      <c r="B4188" s="194" t="str">
        <f>VLOOKUP($A4188,'P-Partidas-MT'!$A:$C,2,0)</f>
        <v>Armado SAM10</v>
      </c>
      <c r="C4188" s="195"/>
      <c r="D4188" s="195"/>
      <c r="E4188" s="195"/>
      <c r="F4188" s="195"/>
      <c r="G4188" s="195"/>
      <c r="H4188" s="195" t="s">
        <v>72</v>
      </c>
      <c r="I4188" s="195">
        <f>VLOOKUP(A4188,'P-Partidas-MT'!$A$72:$AE$804,31,0)</f>
        <v>3.9</v>
      </c>
      <c r="J4188" s="1"/>
      <c r="K4188" s="1"/>
      <c r="L4188" s="1"/>
      <c r="M4188" s="1"/>
    </row>
    <row r="4189" spans="1:13" ht="16.5" customHeight="1" x14ac:dyDescent="0.2">
      <c r="A4189" s="193" t="s">
        <v>3094</v>
      </c>
      <c r="B4189" s="196"/>
      <c r="C4189" s="193" t="s">
        <v>4048</v>
      </c>
      <c r="D4189" s="193"/>
      <c r="E4189" s="193">
        <v>0.04</v>
      </c>
      <c r="F4189" s="193"/>
      <c r="G4189" s="193"/>
      <c r="H4189" s="193" t="s">
        <v>3094</v>
      </c>
      <c r="I4189" s="193"/>
      <c r="J4189" s="1"/>
      <c r="K4189" s="1"/>
      <c r="L4189" s="1"/>
      <c r="M4189" s="1"/>
    </row>
    <row r="4190" spans="1:13" ht="16.5" customHeight="1" x14ac:dyDescent="0.2">
      <c r="A4190" s="193" t="s">
        <v>3094</v>
      </c>
      <c r="B4190" s="196"/>
      <c r="C4190" s="193" t="s">
        <v>3160</v>
      </c>
      <c r="D4190" s="193"/>
      <c r="E4190" s="193">
        <v>2E-3</v>
      </c>
      <c r="F4190" s="193"/>
      <c r="G4190" s="193"/>
      <c r="H4190" s="193" t="s">
        <v>3094</v>
      </c>
      <c r="I4190" s="193"/>
      <c r="J4190" s="1"/>
      <c r="K4190" s="1"/>
      <c r="L4190" s="1"/>
      <c r="M4190" s="1"/>
    </row>
    <row r="4191" spans="1:13" ht="16.5" customHeight="1" x14ac:dyDescent="0.2">
      <c r="A4191" s="193"/>
      <c r="B4191" s="196"/>
      <c r="C4191" s="193" t="s">
        <v>4055</v>
      </c>
      <c r="D4191" s="193"/>
      <c r="E4191" s="193">
        <v>1E-3</v>
      </c>
      <c r="F4191" s="193"/>
      <c r="G4191" s="193"/>
      <c r="H4191" s="193"/>
      <c r="I4191" s="193"/>
      <c r="J4191" s="1"/>
      <c r="K4191" s="1"/>
      <c r="L4191" s="1"/>
      <c r="M4191" s="1"/>
    </row>
    <row r="4192" spans="1:13" ht="16.5" customHeight="1" x14ac:dyDescent="0.2">
      <c r="A4192" s="193"/>
      <c r="B4192" s="196"/>
      <c r="C4192" s="193" t="s">
        <v>4047</v>
      </c>
      <c r="D4192" s="193"/>
      <c r="E4192" s="193">
        <v>4.7E-2</v>
      </c>
      <c r="F4192" s="193"/>
      <c r="G4192" s="193"/>
      <c r="H4192" s="193"/>
      <c r="I4192" s="193"/>
      <c r="J4192" s="1"/>
      <c r="K4192" s="1"/>
      <c r="L4192" s="1"/>
      <c r="M4192" s="1"/>
    </row>
    <row r="4193" spans="1:13" ht="16.5" customHeight="1" x14ac:dyDescent="0.2">
      <c r="A4193" s="193" t="s">
        <v>3094</v>
      </c>
      <c r="B4193" s="196"/>
      <c r="C4193" s="193" t="s">
        <v>3147</v>
      </c>
      <c r="D4193" s="193">
        <v>0.2</v>
      </c>
      <c r="E4193" s="193"/>
      <c r="F4193" s="193"/>
      <c r="G4193" s="193"/>
      <c r="H4193" s="193" t="s">
        <v>3094</v>
      </c>
      <c r="I4193" s="193"/>
      <c r="J4193" s="1"/>
      <c r="K4193" s="1"/>
      <c r="L4193" s="1"/>
      <c r="M4193" s="1"/>
    </row>
    <row r="4194" spans="1:13" ht="16.5" customHeight="1" x14ac:dyDescent="0.2">
      <c r="A4194" s="193"/>
      <c r="B4194" s="196"/>
      <c r="C4194" s="193" t="s">
        <v>3148</v>
      </c>
      <c r="D4194" s="193">
        <v>1</v>
      </c>
      <c r="E4194" s="193"/>
      <c r="F4194" s="193"/>
      <c r="G4194" s="193"/>
      <c r="H4194" s="193"/>
      <c r="I4194" s="193"/>
      <c r="J4194" s="1"/>
      <c r="K4194" s="1"/>
      <c r="L4194" s="1"/>
      <c r="M4194" s="1"/>
    </row>
    <row r="4195" spans="1:13" ht="16.5" customHeight="1" x14ac:dyDescent="0.2">
      <c r="A4195" s="193" t="s">
        <v>3094</v>
      </c>
      <c r="B4195" s="196"/>
      <c r="C4195" s="193" t="s">
        <v>3099</v>
      </c>
      <c r="D4195" s="193">
        <v>1</v>
      </c>
      <c r="E4195" s="193"/>
      <c r="F4195" s="193"/>
      <c r="G4195" s="193"/>
      <c r="H4195" s="193" t="s">
        <v>3094</v>
      </c>
      <c r="I4195" s="193"/>
      <c r="J4195" s="1"/>
      <c r="K4195" s="1"/>
      <c r="L4195" s="1"/>
      <c r="M4195" s="1"/>
    </row>
    <row r="4196" spans="1:13" ht="16.5" customHeight="1" x14ac:dyDescent="0.2">
      <c r="A4196" s="193" t="s">
        <v>3094</v>
      </c>
      <c r="B4196" s="196"/>
      <c r="C4196" s="193" t="s">
        <v>3100</v>
      </c>
      <c r="D4196" s="193">
        <v>1</v>
      </c>
      <c r="E4196" s="193"/>
      <c r="F4196" s="193"/>
      <c r="G4196" s="193"/>
      <c r="H4196" s="193" t="s">
        <v>3094</v>
      </c>
      <c r="I4196" s="193"/>
      <c r="J4196" s="1"/>
      <c r="K4196" s="1"/>
      <c r="L4196" s="1"/>
      <c r="M4196" s="1"/>
    </row>
    <row r="4197" spans="1:13" ht="16.5" customHeight="1" x14ac:dyDescent="0.2">
      <c r="A4197" s="193" t="s">
        <v>3094</v>
      </c>
      <c r="B4197" s="196"/>
      <c r="C4197" s="193" t="s">
        <v>3104</v>
      </c>
      <c r="D4197" s="193"/>
      <c r="E4197" s="193">
        <v>5</v>
      </c>
      <c r="F4197" s="193"/>
      <c r="G4197" s="193"/>
      <c r="H4197" s="193" t="s">
        <v>3094</v>
      </c>
      <c r="I4197" s="193"/>
      <c r="J4197" s="1"/>
      <c r="K4197" s="1"/>
      <c r="L4197" s="1"/>
      <c r="M4197" s="1"/>
    </row>
    <row r="4198" spans="1:13" ht="16.5" customHeight="1" x14ac:dyDescent="0.2">
      <c r="A4198" s="193"/>
      <c r="B4198" s="196"/>
      <c r="C4198" s="193" t="s">
        <v>4013</v>
      </c>
      <c r="D4198" s="193"/>
      <c r="E4198" s="193">
        <v>5</v>
      </c>
      <c r="F4198" s="193"/>
      <c r="G4198" s="193"/>
      <c r="H4198" s="193"/>
      <c r="I4198" s="193"/>
      <c r="J4198" s="1"/>
      <c r="K4198" s="1"/>
      <c r="L4198" s="1"/>
      <c r="M4198" s="1"/>
    </row>
    <row r="4199" spans="1:13" ht="16.5" customHeight="1" x14ac:dyDescent="0.2">
      <c r="A4199" s="193"/>
      <c r="B4199" s="196"/>
      <c r="C4199" s="193" t="s">
        <v>4011</v>
      </c>
      <c r="D4199" s="193">
        <v>0.2</v>
      </c>
      <c r="E4199" s="193"/>
      <c r="F4199" s="193"/>
      <c r="G4199" s="193"/>
      <c r="H4199" s="193"/>
      <c r="I4199" s="193"/>
      <c r="J4199" s="1"/>
      <c r="K4199" s="1"/>
      <c r="L4199" s="1"/>
      <c r="M4199" s="1"/>
    </row>
    <row r="4200" spans="1:13" ht="16.5" customHeight="1" x14ac:dyDescent="0.2">
      <c r="A4200" s="193"/>
      <c r="B4200" s="196"/>
      <c r="C4200" s="193" t="s">
        <v>4042</v>
      </c>
      <c r="D4200" s="193">
        <v>1</v>
      </c>
      <c r="E4200" s="193"/>
      <c r="F4200" s="193"/>
      <c r="G4200" s="193"/>
      <c r="H4200" s="193"/>
      <c r="I4200" s="193"/>
      <c r="J4200" s="1"/>
      <c r="K4200" s="1"/>
      <c r="L4200" s="1"/>
      <c r="M4200" s="1"/>
    </row>
    <row r="4201" spans="1:13" ht="16.5" customHeight="1" x14ac:dyDescent="0.2">
      <c r="A4201" s="193" t="s">
        <v>3094</v>
      </c>
      <c r="B4201" s="196"/>
      <c r="C4201" s="193" t="s">
        <v>4012</v>
      </c>
      <c r="D4201" s="193">
        <f>SUM(D4193:D4196)</f>
        <v>3.2</v>
      </c>
      <c r="E4201" s="193"/>
      <c r="F4201" s="193"/>
      <c r="G4201" s="193"/>
      <c r="H4201" s="193" t="s">
        <v>3094</v>
      </c>
      <c r="I4201" s="193"/>
      <c r="J4201" s="1"/>
      <c r="K4201" s="1"/>
      <c r="L4201" s="1"/>
      <c r="M4201" s="1"/>
    </row>
    <row r="4202" spans="1:13" ht="15.75" customHeight="1" x14ac:dyDescent="0.2">
      <c r="A4202" s="193">
        <f>+A4188+1</f>
        <v>55242</v>
      </c>
      <c r="B4202" s="194" t="str">
        <f>VLOOKUP($A4202,'P-Partidas-MT'!$A:$C,2,0)</f>
        <v>Armado SAM11</v>
      </c>
      <c r="C4202" s="195"/>
      <c r="D4202" s="195"/>
      <c r="E4202" s="195"/>
      <c r="F4202" s="195"/>
      <c r="G4202" s="195"/>
      <c r="H4202" s="195" t="s">
        <v>72</v>
      </c>
      <c r="I4202" s="195">
        <f>VLOOKUP(A4202,'P-Partidas-MT'!$A$72:$AE$804,31,0)</f>
        <v>4.3</v>
      </c>
      <c r="J4202" s="1"/>
      <c r="K4202" s="1"/>
      <c r="L4202" s="1"/>
      <c r="M4202" s="1"/>
    </row>
    <row r="4203" spans="1:13" ht="15.75" customHeight="1" x14ac:dyDescent="0.2">
      <c r="A4203" s="193" t="s">
        <v>3094</v>
      </c>
      <c r="B4203" s="196"/>
      <c r="C4203" s="193" t="s">
        <v>4048</v>
      </c>
      <c r="D4203" s="193"/>
      <c r="E4203" s="193">
        <v>0.04</v>
      </c>
      <c r="F4203" s="193"/>
      <c r="G4203" s="193"/>
      <c r="H4203" s="193" t="s">
        <v>3094</v>
      </c>
      <c r="I4203" s="193"/>
      <c r="J4203" s="1"/>
      <c r="K4203" s="1"/>
      <c r="L4203" s="1"/>
      <c r="M4203" s="1"/>
    </row>
    <row r="4204" spans="1:13" ht="15.75" customHeight="1" x14ac:dyDescent="0.2">
      <c r="A4204" s="193" t="s">
        <v>3094</v>
      </c>
      <c r="B4204" s="196"/>
      <c r="C4204" s="193" t="s">
        <v>3160</v>
      </c>
      <c r="D4204" s="193"/>
      <c r="E4204" s="193">
        <v>2E-3</v>
      </c>
      <c r="F4204" s="193"/>
      <c r="G4204" s="193"/>
      <c r="H4204" s="193" t="s">
        <v>3094</v>
      </c>
      <c r="I4204" s="193"/>
      <c r="J4204" s="1"/>
      <c r="K4204" s="1"/>
      <c r="L4204" s="1"/>
      <c r="M4204" s="1"/>
    </row>
    <row r="4205" spans="1:13" ht="15.75" customHeight="1" x14ac:dyDescent="0.2">
      <c r="A4205" s="193"/>
      <c r="B4205" s="196"/>
      <c r="C4205" s="193" t="s">
        <v>4055</v>
      </c>
      <c r="D4205" s="193"/>
      <c r="E4205" s="193">
        <v>1E-3</v>
      </c>
      <c r="F4205" s="193"/>
      <c r="G4205" s="193"/>
      <c r="H4205" s="193"/>
      <c r="I4205" s="193"/>
      <c r="J4205" s="1"/>
      <c r="K4205" s="1"/>
      <c r="L4205" s="1"/>
      <c r="M4205" s="1"/>
    </row>
    <row r="4206" spans="1:13" ht="15.75" customHeight="1" x14ac:dyDescent="0.2">
      <c r="A4206" s="193"/>
      <c r="B4206" s="196"/>
      <c r="C4206" s="193" t="s">
        <v>4047</v>
      </c>
      <c r="D4206" s="193"/>
      <c r="E4206" s="193">
        <v>4.7E-2</v>
      </c>
      <c r="F4206" s="193"/>
      <c r="G4206" s="193"/>
      <c r="H4206" s="193"/>
      <c r="I4206" s="193"/>
      <c r="J4206" s="1"/>
      <c r="K4206" s="1"/>
      <c r="L4206" s="1"/>
      <c r="M4206" s="1"/>
    </row>
    <row r="4207" spans="1:13" ht="15.75" customHeight="1" x14ac:dyDescent="0.2">
      <c r="A4207" s="193" t="s">
        <v>3094</v>
      </c>
      <c r="B4207" s="196"/>
      <c r="C4207" s="193" t="s">
        <v>3147</v>
      </c>
      <c r="D4207" s="193">
        <v>0.2</v>
      </c>
      <c r="E4207" s="193"/>
      <c r="F4207" s="193"/>
      <c r="G4207" s="193"/>
      <c r="H4207" s="193" t="s">
        <v>3094</v>
      </c>
      <c r="I4207" s="193"/>
      <c r="J4207" s="1"/>
      <c r="K4207" s="1"/>
      <c r="L4207" s="1"/>
      <c r="M4207" s="1"/>
    </row>
    <row r="4208" spans="1:13" ht="15.75" customHeight="1" x14ac:dyDescent="0.2">
      <c r="A4208" s="193"/>
      <c r="B4208" s="196"/>
      <c r="C4208" s="193" t="s">
        <v>3148</v>
      </c>
      <c r="D4208" s="193">
        <v>1</v>
      </c>
      <c r="E4208" s="193"/>
      <c r="F4208" s="193"/>
      <c r="G4208" s="193"/>
      <c r="H4208" s="193"/>
      <c r="I4208" s="193"/>
      <c r="J4208" s="1"/>
      <c r="K4208" s="1"/>
      <c r="L4208" s="1"/>
      <c r="M4208" s="1"/>
    </row>
    <row r="4209" spans="1:13" ht="15.75" customHeight="1" x14ac:dyDescent="0.2">
      <c r="A4209" s="193" t="s">
        <v>3094</v>
      </c>
      <c r="B4209" s="196"/>
      <c r="C4209" s="193" t="s">
        <v>3099</v>
      </c>
      <c r="D4209" s="193">
        <v>1</v>
      </c>
      <c r="E4209" s="193"/>
      <c r="F4209" s="193"/>
      <c r="G4209" s="193"/>
      <c r="H4209" s="193" t="s">
        <v>3094</v>
      </c>
      <c r="I4209" s="193"/>
      <c r="J4209" s="1"/>
      <c r="K4209" s="1"/>
      <c r="L4209" s="1"/>
      <c r="M4209" s="1"/>
    </row>
    <row r="4210" spans="1:13" ht="15.75" customHeight="1" x14ac:dyDescent="0.2">
      <c r="A4210" s="193" t="s">
        <v>3094</v>
      </c>
      <c r="B4210" s="196"/>
      <c r="C4210" s="193" t="s">
        <v>3100</v>
      </c>
      <c r="D4210" s="193">
        <v>1</v>
      </c>
      <c r="E4210" s="193"/>
      <c r="F4210" s="193"/>
      <c r="G4210" s="193"/>
      <c r="H4210" s="193" t="s">
        <v>3094</v>
      </c>
      <c r="I4210" s="193"/>
      <c r="J4210" s="1"/>
      <c r="K4210" s="1"/>
      <c r="L4210" s="1"/>
      <c r="M4210" s="1"/>
    </row>
    <row r="4211" spans="1:13" ht="15.75" customHeight="1" x14ac:dyDescent="0.2">
      <c r="A4211" s="193" t="s">
        <v>3094</v>
      </c>
      <c r="B4211" s="196"/>
      <c r="C4211" s="193" t="s">
        <v>3104</v>
      </c>
      <c r="D4211" s="193"/>
      <c r="E4211" s="193">
        <v>5</v>
      </c>
      <c r="F4211" s="193"/>
      <c r="G4211" s="193"/>
      <c r="H4211" s="193" t="s">
        <v>3094</v>
      </c>
      <c r="I4211" s="193"/>
      <c r="J4211" s="1"/>
      <c r="K4211" s="1"/>
      <c r="L4211" s="1"/>
      <c r="M4211" s="1"/>
    </row>
    <row r="4212" spans="1:13" ht="15.75" customHeight="1" x14ac:dyDescent="0.2">
      <c r="A4212" s="193"/>
      <c r="B4212" s="196"/>
      <c r="C4212" s="193" t="s">
        <v>4013</v>
      </c>
      <c r="D4212" s="193"/>
      <c r="E4212" s="193">
        <v>5</v>
      </c>
      <c r="F4212" s="193"/>
      <c r="G4212" s="193"/>
      <c r="H4212" s="193"/>
      <c r="I4212" s="193"/>
      <c r="J4212" s="1"/>
      <c r="K4212" s="1"/>
      <c r="L4212" s="1"/>
      <c r="M4212" s="1"/>
    </row>
    <row r="4213" spans="1:13" ht="15.75" customHeight="1" x14ac:dyDescent="0.2">
      <c r="A4213" s="193"/>
      <c r="B4213" s="196"/>
      <c r="C4213" s="193" t="s">
        <v>4011</v>
      </c>
      <c r="D4213" s="193">
        <v>0.2</v>
      </c>
      <c r="E4213" s="193"/>
      <c r="F4213" s="193"/>
      <c r="G4213" s="193"/>
      <c r="H4213" s="193"/>
      <c r="I4213" s="193"/>
      <c r="J4213" s="1"/>
      <c r="K4213" s="1"/>
      <c r="L4213" s="1"/>
      <c r="M4213" s="1"/>
    </row>
    <row r="4214" spans="1:13" ht="15.75" customHeight="1" x14ac:dyDescent="0.2">
      <c r="A4214" s="193"/>
      <c r="B4214" s="196"/>
      <c r="C4214" s="193" t="s">
        <v>4042</v>
      </c>
      <c r="D4214" s="193">
        <v>1</v>
      </c>
      <c r="E4214" s="193"/>
      <c r="F4214" s="193"/>
      <c r="G4214" s="193"/>
      <c r="H4214" s="193"/>
      <c r="I4214" s="193"/>
      <c r="J4214" s="1"/>
      <c r="K4214" s="1"/>
      <c r="L4214" s="1"/>
      <c r="M4214" s="1"/>
    </row>
    <row r="4215" spans="1:13" ht="15.75" customHeight="1" x14ac:dyDescent="0.2">
      <c r="A4215" s="193" t="s">
        <v>3094</v>
      </c>
      <c r="B4215" s="196"/>
      <c r="C4215" s="193" t="s">
        <v>4012</v>
      </c>
      <c r="D4215" s="193">
        <f>SUM(D4207:D4210)</f>
        <v>3.2</v>
      </c>
      <c r="E4215" s="193"/>
      <c r="F4215" s="193"/>
      <c r="G4215" s="193"/>
      <c r="H4215" s="193" t="s">
        <v>3094</v>
      </c>
      <c r="I4215" s="193"/>
      <c r="J4215" s="1"/>
      <c r="K4215" s="1"/>
      <c r="L4215" s="1"/>
      <c r="M4215" s="1"/>
    </row>
    <row r="4216" spans="1:13" ht="15.75" customHeight="1" x14ac:dyDescent="0.2">
      <c r="A4216" s="193">
        <f>+A4202+1</f>
        <v>55243</v>
      </c>
      <c r="B4216" s="194" t="str">
        <f>VLOOKUP($A4216,'P-Partidas-MT'!$A:$C,2,0)</f>
        <v>Armado SAM11-1</v>
      </c>
      <c r="C4216" s="195"/>
      <c r="D4216" s="195"/>
      <c r="E4216" s="195"/>
      <c r="F4216" s="195"/>
      <c r="G4216" s="195"/>
      <c r="H4216" s="195" t="s">
        <v>72</v>
      </c>
      <c r="I4216" s="195">
        <f>VLOOKUP(A4216,'P-Partidas-MT'!$A$72:$AE$804,31,0)</f>
        <v>4.7</v>
      </c>
      <c r="J4216" s="1"/>
      <c r="K4216" s="1"/>
      <c r="L4216" s="1"/>
      <c r="M4216" s="1"/>
    </row>
    <row r="4217" spans="1:13" ht="15.75" customHeight="1" x14ac:dyDescent="0.2">
      <c r="A4217" s="193" t="s">
        <v>3094</v>
      </c>
      <c r="B4217" s="196"/>
      <c r="C4217" s="193" t="s">
        <v>4048</v>
      </c>
      <c r="D4217" s="193"/>
      <c r="E4217" s="193">
        <v>0.04</v>
      </c>
      <c r="F4217" s="193"/>
      <c r="G4217" s="193"/>
      <c r="H4217" s="193" t="s">
        <v>3094</v>
      </c>
      <c r="I4217" s="193"/>
      <c r="J4217" s="1"/>
      <c r="K4217" s="1"/>
      <c r="L4217" s="1"/>
      <c r="M4217" s="1"/>
    </row>
    <row r="4218" spans="1:13" ht="15.75" customHeight="1" x14ac:dyDescent="0.2">
      <c r="A4218" s="193" t="s">
        <v>3094</v>
      </c>
      <c r="B4218" s="196"/>
      <c r="C4218" s="193" t="s">
        <v>3160</v>
      </c>
      <c r="D4218" s="193"/>
      <c r="E4218" s="193">
        <v>2E-3</v>
      </c>
      <c r="F4218" s="193"/>
      <c r="G4218" s="193"/>
      <c r="H4218" s="193" t="s">
        <v>3094</v>
      </c>
      <c r="I4218" s="193"/>
      <c r="J4218" s="1"/>
      <c r="K4218" s="1"/>
      <c r="L4218" s="1"/>
      <c r="M4218" s="1"/>
    </row>
    <row r="4219" spans="1:13" ht="15.75" customHeight="1" x14ac:dyDescent="0.2">
      <c r="A4219" s="193"/>
      <c r="B4219" s="196"/>
      <c r="C4219" s="193" t="s">
        <v>4055</v>
      </c>
      <c r="D4219" s="193"/>
      <c r="E4219" s="193">
        <v>1E-3</v>
      </c>
      <c r="F4219" s="193"/>
      <c r="G4219" s="193"/>
      <c r="H4219" s="193"/>
      <c r="I4219" s="193"/>
      <c r="J4219" s="1"/>
      <c r="K4219" s="1"/>
      <c r="L4219" s="1"/>
      <c r="M4219" s="1"/>
    </row>
    <row r="4220" spans="1:13" ht="15.75" customHeight="1" x14ac:dyDescent="0.2">
      <c r="A4220" s="193"/>
      <c r="B4220" s="196"/>
      <c r="C4220" s="193" t="s">
        <v>4047</v>
      </c>
      <c r="D4220" s="193"/>
      <c r="E4220" s="193">
        <v>4.7E-2</v>
      </c>
      <c r="F4220" s="193"/>
      <c r="G4220" s="193"/>
      <c r="H4220" s="193"/>
      <c r="I4220" s="193"/>
      <c r="J4220" s="1"/>
      <c r="K4220" s="1"/>
      <c r="L4220" s="1"/>
      <c r="M4220" s="1"/>
    </row>
    <row r="4221" spans="1:13" ht="15.75" customHeight="1" x14ac:dyDescent="0.2">
      <c r="A4221" s="193" t="s">
        <v>3094</v>
      </c>
      <c r="B4221" s="196"/>
      <c r="C4221" s="193" t="s">
        <v>3147</v>
      </c>
      <c r="D4221" s="193">
        <v>0.2</v>
      </c>
      <c r="E4221" s="193"/>
      <c r="F4221" s="193"/>
      <c r="G4221" s="193"/>
      <c r="H4221" s="193" t="s">
        <v>3094</v>
      </c>
      <c r="I4221" s="193"/>
      <c r="J4221" s="1"/>
      <c r="K4221" s="1"/>
      <c r="L4221" s="1"/>
      <c r="M4221" s="1"/>
    </row>
    <row r="4222" spans="1:13" ht="15.75" customHeight="1" x14ac:dyDescent="0.2">
      <c r="A4222" s="193"/>
      <c r="B4222" s="196"/>
      <c r="C4222" s="193" t="s">
        <v>3148</v>
      </c>
      <c r="D4222" s="193">
        <v>1</v>
      </c>
      <c r="E4222" s="193"/>
      <c r="F4222" s="193"/>
      <c r="G4222" s="193"/>
      <c r="H4222" s="193"/>
      <c r="I4222" s="193"/>
      <c r="J4222" s="1"/>
      <c r="K4222" s="1"/>
      <c r="L4222" s="1"/>
      <c r="M4222" s="1"/>
    </row>
    <row r="4223" spans="1:13" ht="15.75" customHeight="1" x14ac:dyDescent="0.2">
      <c r="A4223" s="193" t="s">
        <v>3094</v>
      </c>
      <c r="B4223" s="196"/>
      <c r="C4223" s="193" t="s">
        <v>3099</v>
      </c>
      <c r="D4223" s="193">
        <v>1</v>
      </c>
      <c r="E4223" s="193"/>
      <c r="F4223" s="193"/>
      <c r="G4223" s="193"/>
      <c r="H4223" s="193" t="s">
        <v>3094</v>
      </c>
      <c r="I4223" s="193"/>
      <c r="J4223" s="1"/>
      <c r="K4223" s="1"/>
      <c r="L4223" s="1"/>
      <c r="M4223" s="1"/>
    </row>
    <row r="4224" spans="1:13" ht="15.75" customHeight="1" x14ac:dyDescent="0.2">
      <c r="A4224" s="193" t="s">
        <v>3094</v>
      </c>
      <c r="B4224" s="196"/>
      <c r="C4224" s="193" t="s">
        <v>3100</v>
      </c>
      <c r="D4224" s="193">
        <v>1</v>
      </c>
      <c r="E4224" s="193"/>
      <c r="F4224" s="193"/>
      <c r="G4224" s="193"/>
      <c r="H4224" s="193" t="s">
        <v>3094</v>
      </c>
      <c r="I4224" s="193"/>
      <c r="J4224" s="1"/>
      <c r="K4224" s="1"/>
      <c r="L4224" s="1"/>
      <c r="M4224" s="1"/>
    </row>
    <row r="4225" spans="1:13" ht="15.75" customHeight="1" x14ac:dyDescent="0.2">
      <c r="A4225" s="193" t="s">
        <v>3094</v>
      </c>
      <c r="B4225" s="196"/>
      <c r="C4225" s="193" t="s">
        <v>3104</v>
      </c>
      <c r="D4225" s="193"/>
      <c r="E4225" s="193">
        <v>5</v>
      </c>
      <c r="F4225" s="193"/>
      <c r="G4225" s="193"/>
      <c r="H4225" s="193" t="s">
        <v>3094</v>
      </c>
      <c r="I4225" s="193"/>
      <c r="J4225" s="1"/>
      <c r="K4225" s="1"/>
      <c r="L4225" s="1"/>
      <c r="M4225" s="1"/>
    </row>
    <row r="4226" spans="1:13" ht="15.75" customHeight="1" x14ac:dyDescent="0.2">
      <c r="A4226" s="193"/>
      <c r="B4226" s="196"/>
      <c r="C4226" s="193" t="s">
        <v>4013</v>
      </c>
      <c r="D4226" s="193"/>
      <c r="E4226" s="193">
        <v>5</v>
      </c>
      <c r="F4226" s="193"/>
      <c r="G4226" s="193"/>
      <c r="H4226" s="193"/>
      <c r="I4226" s="193"/>
      <c r="J4226" s="1"/>
      <c r="K4226" s="1"/>
      <c r="L4226" s="1"/>
      <c r="M4226" s="1"/>
    </row>
    <row r="4227" spans="1:13" ht="15.75" customHeight="1" x14ac:dyDescent="0.2">
      <c r="A4227" s="193"/>
      <c r="B4227" s="196"/>
      <c r="C4227" s="193" t="s">
        <v>4011</v>
      </c>
      <c r="D4227" s="193">
        <v>0.2</v>
      </c>
      <c r="E4227" s="193"/>
      <c r="F4227" s="193"/>
      <c r="G4227" s="193"/>
      <c r="H4227" s="193"/>
      <c r="I4227" s="193"/>
      <c r="J4227" s="1"/>
      <c r="K4227" s="1"/>
      <c r="L4227" s="1"/>
      <c r="M4227" s="1"/>
    </row>
    <row r="4228" spans="1:13" ht="15.75" customHeight="1" x14ac:dyDescent="0.2">
      <c r="A4228" s="193"/>
      <c r="B4228" s="196"/>
      <c r="C4228" s="193" t="s">
        <v>4042</v>
      </c>
      <c r="D4228" s="193">
        <v>1</v>
      </c>
      <c r="E4228" s="193"/>
      <c r="F4228" s="193"/>
      <c r="G4228" s="193"/>
      <c r="H4228" s="193"/>
      <c r="I4228" s="193"/>
      <c r="J4228" s="1"/>
      <c r="K4228" s="1"/>
      <c r="L4228" s="1"/>
      <c r="M4228" s="1"/>
    </row>
    <row r="4229" spans="1:13" ht="15.75" customHeight="1" x14ac:dyDescent="0.2">
      <c r="A4229" s="193" t="s">
        <v>3094</v>
      </c>
      <c r="B4229" s="196"/>
      <c r="C4229" s="193" t="s">
        <v>4012</v>
      </c>
      <c r="D4229" s="193">
        <f>SUM(D4221:D4224)</f>
        <v>3.2</v>
      </c>
      <c r="E4229" s="193"/>
      <c r="F4229" s="193"/>
      <c r="G4229" s="193"/>
      <c r="H4229" s="193" t="s">
        <v>3094</v>
      </c>
      <c r="I4229" s="193"/>
      <c r="J4229" s="1"/>
      <c r="K4229" s="1"/>
      <c r="L4229" s="1"/>
      <c r="M4229" s="1"/>
    </row>
    <row r="4230" spans="1:13" ht="15.75" customHeight="1" x14ac:dyDescent="0.2">
      <c r="A4230" s="193">
        <f>+A4216+1</f>
        <v>55244</v>
      </c>
      <c r="B4230" s="194" t="str">
        <f>VLOOKUP($A4230,'P-Partidas-MT'!$A:$C,2,0)</f>
        <v>Armado SAM12</v>
      </c>
      <c r="C4230" s="195"/>
      <c r="D4230" s="195"/>
      <c r="E4230" s="195"/>
      <c r="F4230" s="195"/>
      <c r="G4230" s="195"/>
      <c r="H4230" s="195" t="s">
        <v>72</v>
      </c>
      <c r="I4230" s="195">
        <f>VLOOKUP(A4230,'P-Partidas-MT'!$A$72:$AE$804,31,0)</f>
        <v>3.7</v>
      </c>
      <c r="J4230" s="1"/>
      <c r="K4230" s="1"/>
      <c r="L4230" s="1"/>
      <c r="M4230" s="1"/>
    </row>
    <row r="4231" spans="1:13" ht="15.75" customHeight="1" x14ac:dyDescent="0.2">
      <c r="A4231" s="193" t="s">
        <v>3094</v>
      </c>
      <c r="B4231" s="196"/>
      <c r="C4231" s="193" t="s">
        <v>4048</v>
      </c>
      <c r="D4231" s="193"/>
      <c r="E4231" s="193">
        <v>0.04</v>
      </c>
      <c r="F4231" s="193"/>
      <c r="G4231" s="193"/>
      <c r="H4231" s="193" t="s">
        <v>3094</v>
      </c>
      <c r="I4231" s="193"/>
      <c r="J4231" s="1"/>
      <c r="K4231" s="1"/>
      <c r="L4231" s="1"/>
      <c r="M4231" s="1"/>
    </row>
    <row r="4232" spans="1:13" ht="15.75" customHeight="1" x14ac:dyDescent="0.2">
      <c r="A4232" s="193" t="s">
        <v>3094</v>
      </c>
      <c r="B4232" s="196"/>
      <c r="C4232" s="193" t="s">
        <v>3160</v>
      </c>
      <c r="D4232" s="193"/>
      <c r="E4232" s="193">
        <v>2E-3</v>
      </c>
      <c r="F4232" s="193"/>
      <c r="G4232" s="193"/>
      <c r="H4232" s="193" t="s">
        <v>3094</v>
      </c>
      <c r="I4232" s="193"/>
      <c r="J4232" s="1"/>
      <c r="K4232" s="1"/>
      <c r="L4232" s="1"/>
      <c r="M4232" s="1"/>
    </row>
    <row r="4233" spans="1:13" ht="15.75" customHeight="1" x14ac:dyDescent="0.2">
      <c r="A4233" s="193"/>
      <c r="B4233" s="196"/>
      <c r="C4233" s="193" t="s">
        <v>4055</v>
      </c>
      <c r="D4233" s="193"/>
      <c r="E4233" s="193">
        <v>1E-3</v>
      </c>
      <c r="F4233" s="193"/>
      <c r="G4233" s="193"/>
      <c r="H4233" s="193"/>
      <c r="I4233" s="193"/>
      <c r="J4233" s="1"/>
      <c r="K4233" s="1"/>
      <c r="L4233" s="1"/>
      <c r="M4233" s="1"/>
    </row>
    <row r="4234" spans="1:13" ht="15.75" customHeight="1" x14ac:dyDescent="0.2">
      <c r="A4234" s="193"/>
      <c r="B4234" s="196"/>
      <c r="C4234" s="193" t="s">
        <v>4047</v>
      </c>
      <c r="D4234" s="193"/>
      <c r="E4234" s="193">
        <v>4.7E-2</v>
      </c>
      <c r="F4234" s="193"/>
      <c r="G4234" s="193"/>
      <c r="H4234" s="193"/>
      <c r="I4234" s="193"/>
      <c r="J4234" s="1"/>
      <c r="K4234" s="1"/>
      <c r="L4234" s="1"/>
      <c r="M4234" s="1"/>
    </row>
    <row r="4235" spans="1:13" ht="15.75" customHeight="1" x14ac:dyDescent="0.2">
      <c r="A4235" s="193" t="s">
        <v>3094</v>
      </c>
      <c r="B4235" s="196"/>
      <c r="C4235" s="193" t="s">
        <v>3147</v>
      </c>
      <c r="D4235" s="193">
        <v>0.2</v>
      </c>
      <c r="E4235" s="193"/>
      <c r="F4235" s="193"/>
      <c r="G4235" s="193"/>
      <c r="H4235" s="193" t="s">
        <v>3094</v>
      </c>
      <c r="I4235" s="193"/>
      <c r="J4235" s="1"/>
      <c r="K4235" s="1"/>
      <c r="L4235" s="1"/>
      <c r="M4235" s="1"/>
    </row>
    <row r="4236" spans="1:13" ht="15.75" customHeight="1" x14ac:dyDescent="0.2">
      <c r="A4236" s="193"/>
      <c r="B4236" s="196"/>
      <c r="C4236" s="193" t="s">
        <v>3148</v>
      </c>
      <c r="D4236" s="193">
        <v>1</v>
      </c>
      <c r="E4236" s="193"/>
      <c r="F4236" s="193"/>
      <c r="G4236" s="193"/>
      <c r="H4236" s="193"/>
      <c r="I4236" s="193"/>
      <c r="J4236" s="1"/>
      <c r="K4236" s="1"/>
      <c r="L4236" s="1"/>
      <c r="M4236" s="1"/>
    </row>
    <row r="4237" spans="1:13" ht="15.75" customHeight="1" x14ac:dyDescent="0.2">
      <c r="A4237" s="193" t="s">
        <v>3094</v>
      </c>
      <c r="B4237" s="196"/>
      <c r="C4237" s="193" t="s">
        <v>3099</v>
      </c>
      <c r="D4237" s="193">
        <v>1</v>
      </c>
      <c r="E4237" s="193"/>
      <c r="F4237" s="193"/>
      <c r="G4237" s="193"/>
      <c r="H4237" s="193" t="s">
        <v>3094</v>
      </c>
      <c r="I4237" s="193"/>
      <c r="J4237" s="1"/>
      <c r="K4237" s="1"/>
      <c r="L4237" s="1"/>
      <c r="M4237" s="1"/>
    </row>
    <row r="4238" spans="1:13" ht="15.75" customHeight="1" x14ac:dyDescent="0.2">
      <c r="A4238" s="193" t="s">
        <v>3094</v>
      </c>
      <c r="B4238" s="196"/>
      <c r="C4238" s="193" t="s">
        <v>3100</v>
      </c>
      <c r="D4238" s="193">
        <v>1</v>
      </c>
      <c r="E4238" s="193"/>
      <c r="F4238" s="193"/>
      <c r="G4238" s="193"/>
      <c r="H4238" s="193" t="s">
        <v>3094</v>
      </c>
      <c r="I4238" s="193"/>
      <c r="J4238" s="1"/>
      <c r="K4238" s="1"/>
      <c r="L4238" s="1"/>
      <c r="M4238" s="1"/>
    </row>
    <row r="4239" spans="1:13" ht="15.75" customHeight="1" x14ac:dyDescent="0.2">
      <c r="A4239" s="193" t="s">
        <v>3094</v>
      </c>
      <c r="B4239" s="196"/>
      <c r="C4239" s="193" t="s">
        <v>3104</v>
      </c>
      <c r="D4239" s="193"/>
      <c r="E4239" s="193">
        <v>5</v>
      </c>
      <c r="F4239" s="193"/>
      <c r="G4239" s="193"/>
      <c r="H4239" s="193" t="s">
        <v>3094</v>
      </c>
      <c r="I4239" s="193"/>
      <c r="J4239" s="1"/>
      <c r="K4239" s="1"/>
      <c r="L4239" s="1"/>
      <c r="M4239" s="1"/>
    </row>
    <row r="4240" spans="1:13" ht="15.75" customHeight="1" x14ac:dyDescent="0.2">
      <c r="A4240" s="193"/>
      <c r="B4240" s="196"/>
      <c r="C4240" s="193" t="s">
        <v>4013</v>
      </c>
      <c r="D4240" s="193"/>
      <c r="E4240" s="193">
        <v>5</v>
      </c>
      <c r="F4240" s="193"/>
      <c r="G4240" s="193"/>
      <c r="H4240" s="193"/>
      <c r="I4240" s="193"/>
      <c r="J4240" s="1"/>
      <c r="K4240" s="1"/>
      <c r="L4240" s="1"/>
      <c r="M4240" s="1"/>
    </row>
    <row r="4241" spans="1:13" ht="15.75" customHeight="1" x14ac:dyDescent="0.2">
      <c r="A4241" s="193"/>
      <c r="B4241" s="196"/>
      <c r="C4241" s="193" t="s">
        <v>4011</v>
      </c>
      <c r="D4241" s="193">
        <v>0.2</v>
      </c>
      <c r="E4241" s="193"/>
      <c r="F4241" s="193"/>
      <c r="G4241" s="193"/>
      <c r="H4241" s="193"/>
      <c r="I4241" s="193"/>
      <c r="J4241" s="1"/>
      <c r="K4241" s="1"/>
      <c r="L4241" s="1"/>
      <c r="M4241" s="1"/>
    </row>
    <row r="4242" spans="1:13" ht="15.75" customHeight="1" x14ac:dyDescent="0.2">
      <c r="A4242" s="193"/>
      <c r="B4242" s="196"/>
      <c r="C4242" s="193" t="s">
        <v>4042</v>
      </c>
      <c r="D4242" s="193">
        <v>1</v>
      </c>
      <c r="E4242" s="193"/>
      <c r="F4242" s="193"/>
      <c r="G4242" s="193"/>
      <c r="H4242" s="193"/>
      <c r="I4242" s="193"/>
      <c r="J4242" s="1"/>
      <c r="K4242" s="1"/>
      <c r="L4242" s="1"/>
      <c r="M4242" s="1"/>
    </row>
    <row r="4243" spans="1:13" ht="15.75" customHeight="1" x14ac:dyDescent="0.2">
      <c r="A4243" s="193" t="s">
        <v>3094</v>
      </c>
      <c r="B4243" s="196"/>
      <c r="C4243" s="193" t="s">
        <v>4012</v>
      </c>
      <c r="D4243" s="193">
        <f>SUM(D4235:D4238)</f>
        <v>3.2</v>
      </c>
      <c r="E4243" s="193"/>
      <c r="F4243" s="193"/>
      <c r="G4243" s="193"/>
      <c r="H4243" s="193" t="s">
        <v>3094</v>
      </c>
      <c r="I4243" s="193"/>
      <c r="J4243" s="1"/>
      <c r="K4243" s="1"/>
      <c r="L4243" s="1"/>
      <c r="M4243" s="1"/>
    </row>
    <row r="4244" spans="1:13" ht="15.75" customHeight="1" x14ac:dyDescent="0.2">
      <c r="A4244" s="193">
        <f>+A4230+1</f>
        <v>55245</v>
      </c>
      <c r="B4244" s="194" t="str">
        <f>VLOOKUP($A4244,'P-Partidas-MT'!$A:$C,2,0)</f>
        <v>Armado SAM13</v>
      </c>
      <c r="C4244" s="195"/>
      <c r="D4244" s="195"/>
      <c r="E4244" s="195"/>
      <c r="F4244" s="195"/>
      <c r="G4244" s="195"/>
      <c r="H4244" s="195" t="s">
        <v>72</v>
      </c>
      <c r="I4244" s="195">
        <f>VLOOKUP(A4244,'P-Partidas-MT'!$A$72:$AE$804,31,0)</f>
        <v>3.8</v>
      </c>
      <c r="J4244" s="1"/>
      <c r="K4244" s="1"/>
      <c r="L4244" s="1"/>
      <c r="M4244" s="1"/>
    </row>
    <row r="4245" spans="1:13" ht="15.75" customHeight="1" x14ac:dyDescent="0.2">
      <c r="A4245" s="193" t="s">
        <v>3094</v>
      </c>
      <c r="B4245" s="196"/>
      <c r="C4245" s="193" t="s">
        <v>4048</v>
      </c>
      <c r="D4245" s="193"/>
      <c r="E4245" s="193">
        <v>0.04</v>
      </c>
      <c r="F4245" s="193"/>
      <c r="G4245" s="193"/>
      <c r="H4245" s="193" t="s">
        <v>3094</v>
      </c>
      <c r="I4245" s="193"/>
      <c r="J4245" s="1"/>
      <c r="K4245" s="1"/>
      <c r="L4245" s="1"/>
      <c r="M4245" s="1"/>
    </row>
    <row r="4246" spans="1:13" ht="15.75" customHeight="1" x14ac:dyDescent="0.2">
      <c r="A4246" s="193" t="s">
        <v>3094</v>
      </c>
      <c r="B4246" s="196"/>
      <c r="C4246" s="193" t="s">
        <v>3160</v>
      </c>
      <c r="D4246" s="193"/>
      <c r="E4246" s="193">
        <v>2E-3</v>
      </c>
      <c r="F4246" s="193"/>
      <c r="G4246" s="193"/>
      <c r="H4246" s="193" t="s">
        <v>3094</v>
      </c>
      <c r="I4246" s="193"/>
      <c r="J4246" s="1"/>
      <c r="K4246" s="1"/>
      <c r="L4246" s="1"/>
      <c r="M4246" s="1"/>
    </row>
    <row r="4247" spans="1:13" ht="15.75" customHeight="1" x14ac:dyDescent="0.2">
      <c r="A4247" s="193"/>
      <c r="B4247" s="196"/>
      <c r="C4247" s="193" t="s">
        <v>4055</v>
      </c>
      <c r="D4247" s="193"/>
      <c r="E4247" s="193">
        <v>1E-3</v>
      </c>
      <c r="F4247" s="193"/>
      <c r="G4247" s="193"/>
      <c r="H4247" s="193"/>
      <c r="I4247" s="193"/>
      <c r="J4247" s="1"/>
      <c r="K4247" s="1"/>
      <c r="L4247" s="1"/>
      <c r="M4247" s="1"/>
    </row>
    <row r="4248" spans="1:13" ht="15.75" customHeight="1" x14ac:dyDescent="0.2">
      <c r="A4248" s="193"/>
      <c r="B4248" s="196"/>
      <c r="C4248" s="193" t="s">
        <v>4047</v>
      </c>
      <c r="D4248" s="193"/>
      <c r="E4248" s="193">
        <v>4.7E-2</v>
      </c>
      <c r="F4248" s="193"/>
      <c r="G4248" s="193"/>
      <c r="H4248" s="193"/>
      <c r="I4248" s="193"/>
      <c r="J4248" s="1"/>
      <c r="K4248" s="1"/>
      <c r="L4248" s="1"/>
      <c r="M4248" s="1"/>
    </row>
    <row r="4249" spans="1:13" ht="15.75" customHeight="1" x14ac:dyDescent="0.2">
      <c r="A4249" s="193" t="s">
        <v>3094</v>
      </c>
      <c r="B4249" s="196"/>
      <c r="C4249" s="193" t="s">
        <v>3147</v>
      </c>
      <c r="D4249" s="193">
        <v>0.2</v>
      </c>
      <c r="E4249" s="193"/>
      <c r="F4249" s="193"/>
      <c r="G4249" s="193"/>
      <c r="H4249" s="193" t="s">
        <v>3094</v>
      </c>
      <c r="I4249" s="193"/>
      <c r="J4249" s="1"/>
      <c r="K4249" s="1"/>
      <c r="L4249" s="1"/>
      <c r="M4249" s="1"/>
    </row>
    <row r="4250" spans="1:13" ht="15.75" customHeight="1" x14ac:dyDescent="0.2">
      <c r="A4250" s="193"/>
      <c r="B4250" s="196"/>
      <c r="C4250" s="193" t="s">
        <v>3148</v>
      </c>
      <c r="D4250" s="193">
        <v>1</v>
      </c>
      <c r="E4250" s="193"/>
      <c r="F4250" s="193"/>
      <c r="G4250" s="193"/>
      <c r="H4250" s="193"/>
      <c r="I4250" s="193"/>
      <c r="J4250" s="1"/>
      <c r="K4250" s="1"/>
      <c r="L4250" s="1"/>
      <c r="M4250" s="1"/>
    </row>
    <row r="4251" spans="1:13" ht="15.75" customHeight="1" x14ac:dyDescent="0.2">
      <c r="A4251" s="193" t="s">
        <v>3094</v>
      </c>
      <c r="B4251" s="196"/>
      <c r="C4251" s="193" t="s">
        <v>3099</v>
      </c>
      <c r="D4251" s="193">
        <v>1</v>
      </c>
      <c r="E4251" s="193"/>
      <c r="F4251" s="193"/>
      <c r="G4251" s="193"/>
      <c r="H4251" s="193" t="s">
        <v>3094</v>
      </c>
      <c r="I4251" s="193"/>
      <c r="J4251" s="1"/>
      <c r="K4251" s="1"/>
      <c r="L4251" s="1"/>
      <c r="M4251" s="1"/>
    </row>
    <row r="4252" spans="1:13" ht="15.75" customHeight="1" x14ac:dyDescent="0.2">
      <c r="A4252" s="193" t="s">
        <v>3094</v>
      </c>
      <c r="B4252" s="196"/>
      <c r="C4252" s="193" t="s">
        <v>3100</v>
      </c>
      <c r="D4252" s="193">
        <v>1</v>
      </c>
      <c r="E4252" s="193"/>
      <c r="F4252" s="193"/>
      <c r="G4252" s="193"/>
      <c r="H4252" s="193" t="s">
        <v>3094</v>
      </c>
      <c r="I4252" s="193"/>
      <c r="J4252" s="1"/>
      <c r="K4252" s="1"/>
      <c r="L4252" s="1"/>
      <c r="M4252" s="1"/>
    </row>
    <row r="4253" spans="1:13" ht="15.75" customHeight="1" x14ac:dyDescent="0.2">
      <c r="A4253" s="193" t="s">
        <v>3094</v>
      </c>
      <c r="B4253" s="196"/>
      <c r="C4253" s="193" t="s">
        <v>3104</v>
      </c>
      <c r="D4253" s="193"/>
      <c r="E4253" s="193">
        <v>5</v>
      </c>
      <c r="F4253" s="193"/>
      <c r="G4253" s="193"/>
      <c r="H4253" s="193" t="s">
        <v>3094</v>
      </c>
      <c r="I4253" s="193"/>
      <c r="J4253" s="1"/>
      <c r="K4253" s="1"/>
      <c r="L4253" s="1"/>
      <c r="M4253" s="1"/>
    </row>
    <row r="4254" spans="1:13" ht="15.75" customHeight="1" x14ac:dyDescent="0.2">
      <c r="A4254" s="193"/>
      <c r="B4254" s="196"/>
      <c r="C4254" s="193" t="s">
        <v>4013</v>
      </c>
      <c r="D4254" s="193"/>
      <c r="E4254" s="193">
        <v>5</v>
      </c>
      <c r="F4254" s="193"/>
      <c r="G4254" s="193"/>
      <c r="H4254" s="193"/>
      <c r="I4254" s="193"/>
      <c r="J4254" s="1"/>
      <c r="K4254" s="1"/>
      <c r="L4254" s="1"/>
      <c r="M4254" s="1"/>
    </row>
    <row r="4255" spans="1:13" ht="15.75" customHeight="1" x14ac:dyDescent="0.2">
      <c r="A4255" s="193"/>
      <c r="B4255" s="196"/>
      <c r="C4255" s="193" t="s">
        <v>4011</v>
      </c>
      <c r="D4255" s="193">
        <v>0.2</v>
      </c>
      <c r="E4255" s="193"/>
      <c r="F4255" s="193"/>
      <c r="G4255" s="193"/>
      <c r="H4255" s="193"/>
      <c r="I4255" s="193"/>
      <c r="J4255" s="1"/>
      <c r="K4255" s="1"/>
      <c r="L4255" s="1"/>
      <c r="M4255" s="1"/>
    </row>
    <row r="4256" spans="1:13" ht="15.75" customHeight="1" x14ac:dyDescent="0.2">
      <c r="A4256" s="193"/>
      <c r="B4256" s="196"/>
      <c r="C4256" s="193" t="s">
        <v>4042</v>
      </c>
      <c r="D4256" s="193">
        <v>1</v>
      </c>
      <c r="E4256" s="193"/>
      <c r="F4256" s="193"/>
      <c r="G4256" s="193"/>
      <c r="H4256" s="193"/>
      <c r="I4256" s="193"/>
      <c r="J4256" s="1"/>
      <c r="K4256" s="1"/>
      <c r="L4256" s="1"/>
      <c r="M4256" s="1"/>
    </row>
    <row r="4257" spans="1:13" ht="15.75" customHeight="1" x14ac:dyDescent="0.2">
      <c r="A4257" s="193" t="s">
        <v>3094</v>
      </c>
      <c r="B4257" s="196"/>
      <c r="C4257" s="193" t="s">
        <v>4012</v>
      </c>
      <c r="D4257" s="193">
        <f>SUM(D4249:D4252)</f>
        <v>3.2</v>
      </c>
      <c r="E4257" s="193"/>
      <c r="F4257" s="193"/>
      <c r="G4257" s="193"/>
      <c r="H4257" s="193" t="s">
        <v>3094</v>
      </c>
      <c r="I4257" s="193"/>
      <c r="J4257" s="1"/>
      <c r="K4257" s="1"/>
      <c r="L4257" s="1"/>
      <c r="M4257" s="1"/>
    </row>
    <row r="4258" spans="1:13" ht="15.75" customHeight="1" x14ac:dyDescent="0.2">
      <c r="A4258" s="193">
        <f>+A4244+1</f>
        <v>55246</v>
      </c>
      <c r="B4258" s="194" t="str">
        <f>VLOOKUP($A4258,'P-Partidas-MT'!$A:$C,2,0)</f>
        <v>Armado SAM14</v>
      </c>
      <c r="C4258" s="195"/>
      <c r="D4258" s="195"/>
      <c r="E4258" s="195"/>
      <c r="F4258" s="195"/>
      <c r="G4258" s="195"/>
      <c r="H4258" s="195" t="s">
        <v>72</v>
      </c>
      <c r="I4258" s="195">
        <f>VLOOKUP(A4258,'P-Partidas-MT'!$A$72:$AE$804,31,0)</f>
        <v>4.5</v>
      </c>
      <c r="J4258" s="1"/>
      <c r="K4258" s="1"/>
      <c r="L4258" s="1"/>
      <c r="M4258" s="1"/>
    </row>
    <row r="4259" spans="1:13" ht="15.75" customHeight="1" x14ac:dyDescent="0.2">
      <c r="A4259" s="193" t="s">
        <v>3094</v>
      </c>
      <c r="B4259" s="196"/>
      <c r="C4259" s="193" t="s">
        <v>4048</v>
      </c>
      <c r="D4259" s="193"/>
      <c r="E4259" s="193">
        <v>0.04</v>
      </c>
      <c r="F4259" s="193"/>
      <c r="G4259" s="193"/>
      <c r="H4259" s="193" t="s">
        <v>3094</v>
      </c>
      <c r="I4259" s="193"/>
      <c r="J4259" s="1"/>
      <c r="K4259" s="1"/>
      <c r="L4259" s="1"/>
      <c r="M4259" s="1"/>
    </row>
    <row r="4260" spans="1:13" ht="15.75" customHeight="1" x14ac:dyDescent="0.2">
      <c r="A4260" s="193" t="s">
        <v>3094</v>
      </c>
      <c r="B4260" s="196"/>
      <c r="C4260" s="193" t="s">
        <v>3160</v>
      </c>
      <c r="D4260" s="193"/>
      <c r="E4260" s="193">
        <v>2E-3</v>
      </c>
      <c r="F4260" s="193"/>
      <c r="G4260" s="193"/>
      <c r="H4260" s="193" t="s">
        <v>3094</v>
      </c>
      <c r="I4260" s="193"/>
      <c r="J4260" s="1"/>
      <c r="K4260" s="1"/>
      <c r="L4260" s="1"/>
      <c r="M4260" s="1"/>
    </row>
    <row r="4261" spans="1:13" ht="15.75" customHeight="1" x14ac:dyDescent="0.2">
      <c r="A4261" s="193"/>
      <c r="B4261" s="196"/>
      <c r="C4261" s="193" t="s">
        <v>4055</v>
      </c>
      <c r="D4261" s="193"/>
      <c r="E4261" s="193">
        <v>1E-3</v>
      </c>
      <c r="F4261" s="193"/>
      <c r="G4261" s="193"/>
      <c r="H4261" s="193"/>
      <c r="I4261" s="193"/>
      <c r="J4261" s="1"/>
      <c r="K4261" s="1"/>
      <c r="L4261" s="1"/>
      <c r="M4261" s="1"/>
    </row>
    <row r="4262" spans="1:13" ht="15.75" customHeight="1" x14ac:dyDescent="0.2">
      <c r="A4262" s="193"/>
      <c r="B4262" s="196"/>
      <c r="C4262" s="193" t="s">
        <v>4047</v>
      </c>
      <c r="D4262" s="193"/>
      <c r="E4262" s="193">
        <v>4.7E-2</v>
      </c>
      <c r="F4262" s="193"/>
      <c r="G4262" s="193"/>
      <c r="H4262" s="193"/>
      <c r="I4262" s="193"/>
      <c r="J4262" s="1"/>
      <c r="K4262" s="1"/>
      <c r="L4262" s="1"/>
      <c r="M4262" s="1"/>
    </row>
    <row r="4263" spans="1:13" ht="15.75" customHeight="1" x14ac:dyDescent="0.2">
      <c r="A4263" s="193" t="s">
        <v>3094</v>
      </c>
      <c r="B4263" s="196"/>
      <c r="C4263" s="193" t="s">
        <v>3147</v>
      </c>
      <c r="D4263" s="193">
        <v>0.2</v>
      </c>
      <c r="E4263" s="193"/>
      <c r="F4263" s="193"/>
      <c r="G4263" s="193"/>
      <c r="H4263" s="193" t="s">
        <v>3094</v>
      </c>
      <c r="I4263" s="193"/>
      <c r="J4263" s="1"/>
      <c r="K4263" s="1"/>
      <c r="L4263" s="1"/>
      <c r="M4263" s="1"/>
    </row>
    <row r="4264" spans="1:13" ht="15.75" customHeight="1" x14ac:dyDescent="0.2">
      <c r="A4264" s="193"/>
      <c r="B4264" s="196"/>
      <c r="C4264" s="193" t="s">
        <v>3148</v>
      </c>
      <c r="D4264" s="193">
        <v>1</v>
      </c>
      <c r="E4264" s="193"/>
      <c r="F4264" s="193"/>
      <c r="G4264" s="193"/>
      <c r="H4264" s="193"/>
      <c r="I4264" s="193"/>
      <c r="J4264" s="1"/>
      <c r="K4264" s="1"/>
      <c r="L4264" s="1"/>
      <c r="M4264" s="1"/>
    </row>
    <row r="4265" spans="1:13" ht="15.75" customHeight="1" x14ac:dyDescent="0.2">
      <c r="A4265" s="193" t="s">
        <v>3094</v>
      </c>
      <c r="B4265" s="196"/>
      <c r="C4265" s="193" t="s">
        <v>3099</v>
      </c>
      <c r="D4265" s="193">
        <v>1</v>
      </c>
      <c r="E4265" s="193"/>
      <c r="F4265" s="193"/>
      <c r="G4265" s="193"/>
      <c r="H4265" s="193" t="s">
        <v>3094</v>
      </c>
      <c r="I4265" s="193"/>
      <c r="J4265" s="1"/>
      <c r="K4265" s="1"/>
      <c r="L4265" s="1"/>
      <c r="M4265" s="1"/>
    </row>
    <row r="4266" spans="1:13" ht="15.75" customHeight="1" x14ac:dyDescent="0.2">
      <c r="A4266" s="193" t="s">
        <v>3094</v>
      </c>
      <c r="B4266" s="196"/>
      <c r="C4266" s="193" t="s">
        <v>3100</v>
      </c>
      <c r="D4266" s="193">
        <v>1</v>
      </c>
      <c r="E4266" s="193"/>
      <c r="F4266" s="193"/>
      <c r="G4266" s="193"/>
      <c r="H4266" s="193" t="s">
        <v>3094</v>
      </c>
      <c r="I4266" s="193"/>
      <c r="J4266" s="1"/>
      <c r="K4266" s="1"/>
      <c r="L4266" s="1"/>
      <c r="M4266" s="1"/>
    </row>
    <row r="4267" spans="1:13" ht="15.75" customHeight="1" x14ac:dyDescent="0.2">
      <c r="A4267" s="193" t="s">
        <v>3094</v>
      </c>
      <c r="B4267" s="196"/>
      <c r="C4267" s="193" t="s">
        <v>3104</v>
      </c>
      <c r="D4267" s="193"/>
      <c r="E4267" s="193">
        <v>5</v>
      </c>
      <c r="F4267" s="193"/>
      <c r="G4267" s="193"/>
      <c r="H4267" s="193" t="s">
        <v>3094</v>
      </c>
      <c r="I4267" s="193"/>
      <c r="J4267" s="1"/>
      <c r="K4267" s="1"/>
      <c r="L4267" s="1"/>
      <c r="M4267" s="1"/>
    </row>
    <row r="4268" spans="1:13" ht="15.75" customHeight="1" x14ac:dyDescent="0.2">
      <c r="A4268" s="193"/>
      <c r="B4268" s="196"/>
      <c r="C4268" s="193" t="s">
        <v>4013</v>
      </c>
      <c r="D4268" s="193"/>
      <c r="E4268" s="193">
        <v>5</v>
      </c>
      <c r="F4268" s="193"/>
      <c r="G4268" s="193"/>
      <c r="H4268" s="193"/>
      <c r="I4268" s="193"/>
      <c r="J4268" s="1"/>
      <c r="K4268" s="1"/>
      <c r="L4268" s="1"/>
      <c r="M4268" s="1"/>
    </row>
    <row r="4269" spans="1:13" ht="15.75" customHeight="1" x14ac:dyDescent="0.2">
      <c r="A4269" s="193"/>
      <c r="B4269" s="196"/>
      <c r="C4269" s="193" t="s">
        <v>4011</v>
      </c>
      <c r="D4269" s="193">
        <v>0.2</v>
      </c>
      <c r="E4269" s="193"/>
      <c r="F4269" s="193"/>
      <c r="G4269" s="193"/>
      <c r="H4269" s="193"/>
      <c r="I4269" s="193"/>
      <c r="J4269" s="1"/>
      <c r="K4269" s="1"/>
      <c r="L4269" s="1"/>
      <c r="M4269" s="1"/>
    </row>
    <row r="4270" spans="1:13" ht="15.75" customHeight="1" x14ac:dyDescent="0.2">
      <c r="A4270" s="193"/>
      <c r="B4270" s="196"/>
      <c r="C4270" s="193" t="s">
        <v>4042</v>
      </c>
      <c r="D4270" s="193">
        <v>1</v>
      </c>
      <c r="E4270" s="193"/>
      <c r="F4270" s="193"/>
      <c r="G4270" s="193"/>
      <c r="H4270" s="193"/>
      <c r="I4270" s="193"/>
      <c r="J4270" s="1"/>
      <c r="K4270" s="1"/>
      <c r="L4270" s="1"/>
      <c r="M4270" s="1"/>
    </row>
    <row r="4271" spans="1:13" ht="15.75" customHeight="1" x14ac:dyDescent="0.2">
      <c r="A4271" s="193" t="s">
        <v>3094</v>
      </c>
      <c r="B4271" s="196"/>
      <c r="C4271" s="193" t="s">
        <v>4012</v>
      </c>
      <c r="D4271" s="193">
        <f>SUM(D4263:D4266)</f>
        <v>3.2</v>
      </c>
      <c r="E4271" s="193"/>
      <c r="F4271" s="193"/>
      <c r="G4271" s="193"/>
      <c r="H4271" s="193" t="s">
        <v>3094</v>
      </c>
      <c r="I4271" s="193"/>
      <c r="J4271" s="1"/>
      <c r="K4271" s="1"/>
      <c r="L4271" s="1"/>
      <c r="M4271" s="1"/>
    </row>
    <row r="4272" spans="1:13" ht="15.75" customHeight="1" x14ac:dyDescent="0.2">
      <c r="A4272" s="193">
        <f>+A4258+1</f>
        <v>55247</v>
      </c>
      <c r="B4272" s="194" t="str">
        <f>VLOOKUP($A4272,'P-Partidas-MT'!$A:$C,2,0)</f>
        <v>Armado SAM15</v>
      </c>
      <c r="C4272" s="195"/>
      <c r="D4272" s="195"/>
      <c r="E4272" s="195"/>
      <c r="F4272" s="195"/>
      <c r="G4272" s="195"/>
      <c r="H4272" s="195" t="s">
        <v>72</v>
      </c>
      <c r="I4272" s="195">
        <f>VLOOKUP(A4272,'P-Partidas-MT'!$A$72:$AE$804,31,0)</f>
        <v>5.2</v>
      </c>
      <c r="J4272" s="1"/>
      <c r="K4272" s="1"/>
      <c r="L4272" s="1"/>
      <c r="M4272" s="1"/>
    </row>
    <row r="4273" spans="1:13" ht="15.75" customHeight="1" x14ac:dyDescent="0.2">
      <c r="A4273" s="193" t="s">
        <v>3094</v>
      </c>
      <c r="B4273" s="196"/>
      <c r="C4273" s="193" t="s">
        <v>4048</v>
      </c>
      <c r="D4273" s="193"/>
      <c r="E4273" s="193">
        <v>0.04</v>
      </c>
      <c r="F4273" s="193"/>
      <c r="G4273" s="193"/>
      <c r="H4273" s="193" t="s">
        <v>3094</v>
      </c>
      <c r="I4273" s="193"/>
      <c r="J4273" s="1"/>
      <c r="K4273" s="1"/>
      <c r="L4273" s="1"/>
      <c r="M4273" s="1"/>
    </row>
    <row r="4274" spans="1:13" ht="15.75" customHeight="1" x14ac:dyDescent="0.2">
      <c r="A4274" s="193" t="s">
        <v>3094</v>
      </c>
      <c r="B4274" s="196"/>
      <c r="C4274" s="193" t="s">
        <v>3160</v>
      </c>
      <c r="D4274" s="193"/>
      <c r="E4274" s="193">
        <v>2E-3</v>
      </c>
      <c r="F4274" s="193"/>
      <c r="G4274" s="193"/>
      <c r="H4274" s="193" t="s">
        <v>3094</v>
      </c>
      <c r="I4274" s="193"/>
      <c r="J4274" s="1"/>
      <c r="K4274" s="1"/>
      <c r="L4274" s="1"/>
      <c r="M4274" s="1"/>
    </row>
    <row r="4275" spans="1:13" ht="15.75" customHeight="1" x14ac:dyDescent="0.2">
      <c r="A4275" s="193"/>
      <c r="B4275" s="196"/>
      <c r="C4275" s="193" t="s">
        <v>4055</v>
      </c>
      <c r="D4275" s="193"/>
      <c r="E4275" s="193">
        <v>1E-3</v>
      </c>
      <c r="F4275" s="193"/>
      <c r="G4275" s="193"/>
      <c r="H4275" s="193"/>
      <c r="I4275" s="193"/>
      <c r="J4275" s="1"/>
      <c r="K4275" s="1"/>
      <c r="L4275" s="1"/>
      <c r="M4275" s="1"/>
    </row>
    <row r="4276" spans="1:13" ht="15.75" customHeight="1" x14ac:dyDescent="0.2">
      <c r="A4276" s="193"/>
      <c r="B4276" s="196"/>
      <c r="C4276" s="193" t="s">
        <v>4047</v>
      </c>
      <c r="D4276" s="193"/>
      <c r="E4276" s="193">
        <v>4.7E-2</v>
      </c>
      <c r="F4276" s="193"/>
      <c r="G4276" s="193"/>
      <c r="H4276" s="193"/>
      <c r="I4276" s="193"/>
      <c r="J4276" s="1"/>
      <c r="K4276" s="1"/>
      <c r="L4276" s="1"/>
      <c r="M4276" s="1"/>
    </row>
    <row r="4277" spans="1:13" ht="15.75" customHeight="1" x14ac:dyDescent="0.2">
      <c r="A4277" s="193" t="s">
        <v>3094</v>
      </c>
      <c r="B4277" s="196"/>
      <c r="C4277" s="193" t="s">
        <v>3147</v>
      </c>
      <c r="D4277" s="193">
        <v>0.2</v>
      </c>
      <c r="E4277" s="193"/>
      <c r="F4277" s="193"/>
      <c r="G4277" s="193"/>
      <c r="H4277" s="193" t="s">
        <v>3094</v>
      </c>
      <c r="I4277" s="193"/>
      <c r="J4277" s="1"/>
      <c r="K4277" s="1"/>
      <c r="L4277" s="1"/>
      <c r="M4277" s="1"/>
    </row>
    <row r="4278" spans="1:13" ht="15.75" customHeight="1" x14ac:dyDescent="0.2">
      <c r="A4278" s="193"/>
      <c r="B4278" s="196"/>
      <c r="C4278" s="193" t="s">
        <v>3148</v>
      </c>
      <c r="D4278" s="193">
        <v>1</v>
      </c>
      <c r="E4278" s="193"/>
      <c r="F4278" s="193"/>
      <c r="G4278" s="193"/>
      <c r="H4278" s="193"/>
      <c r="I4278" s="193"/>
      <c r="J4278" s="1"/>
      <c r="K4278" s="1"/>
      <c r="L4278" s="1"/>
      <c r="M4278" s="1"/>
    </row>
    <row r="4279" spans="1:13" ht="15.75" customHeight="1" x14ac:dyDescent="0.2">
      <c r="A4279" s="193" t="s">
        <v>3094</v>
      </c>
      <c r="B4279" s="196"/>
      <c r="C4279" s="193" t="s">
        <v>3099</v>
      </c>
      <c r="D4279" s="193">
        <v>1</v>
      </c>
      <c r="E4279" s="193"/>
      <c r="F4279" s="193"/>
      <c r="G4279" s="193"/>
      <c r="H4279" s="193" t="s">
        <v>3094</v>
      </c>
      <c r="I4279" s="193"/>
      <c r="J4279" s="1"/>
      <c r="K4279" s="1"/>
      <c r="L4279" s="1"/>
      <c r="M4279" s="1"/>
    </row>
    <row r="4280" spans="1:13" ht="15.75" customHeight="1" x14ac:dyDescent="0.2">
      <c r="A4280" s="193" t="s">
        <v>3094</v>
      </c>
      <c r="B4280" s="196"/>
      <c r="C4280" s="193" t="s">
        <v>3100</v>
      </c>
      <c r="D4280" s="193">
        <v>1</v>
      </c>
      <c r="E4280" s="193"/>
      <c r="F4280" s="193"/>
      <c r="G4280" s="193"/>
      <c r="H4280" s="193" t="s">
        <v>3094</v>
      </c>
      <c r="I4280" s="193"/>
      <c r="J4280" s="1"/>
      <c r="K4280" s="1"/>
      <c r="L4280" s="1"/>
      <c r="M4280" s="1"/>
    </row>
    <row r="4281" spans="1:13" ht="15.75" customHeight="1" x14ac:dyDescent="0.2">
      <c r="A4281" s="193" t="s">
        <v>3094</v>
      </c>
      <c r="B4281" s="196"/>
      <c r="C4281" s="193" t="s">
        <v>3104</v>
      </c>
      <c r="D4281" s="193"/>
      <c r="E4281" s="193">
        <v>5</v>
      </c>
      <c r="F4281" s="193"/>
      <c r="G4281" s="193"/>
      <c r="H4281" s="193" t="s">
        <v>3094</v>
      </c>
      <c r="I4281" s="193"/>
      <c r="J4281" s="1"/>
      <c r="K4281" s="1"/>
      <c r="L4281" s="1"/>
      <c r="M4281" s="1"/>
    </row>
    <row r="4282" spans="1:13" ht="15.75" customHeight="1" x14ac:dyDescent="0.2">
      <c r="A4282" s="193"/>
      <c r="B4282" s="196"/>
      <c r="C4282" s="193" t="s">
        <v>4013</v>
      </c>
      <c r="D4282" s="193"/>
      <c r="E4282" s="193">
        <v>5</v>
      </c>
      <c r="F4282" s="193"/>
      <c r="G4282" s="193"/>
      <c r="H4282" s="193"/>
      <c r="I4282" s="193"/>
      <c r="J4282" s="1"/>
      <c r="K4282" s="1"/>
      <c r="L4282" s="1"/>
      <c r="M4282" s="1"/>
    </row>
    <row r="4283" spans="1:13" ht="15.75" customHeight="1" x14ac:dyDescent="0.2">
      <c r="A4283" s="193"/>
      <c r="B4283" s="196"/>
      <c r="C4283" s="193" t="s">
        <v>4011</v>
      </c>
      <c r="D4283" s="193">
        <v>0.2</v>
      </c>
      <c r="E4283" s="193"/>
      <c r="F4283" s="193"/>
      <c r="G4283" s="193"/>
      <c r="H4283" s="193"/>
      <c r="I4283" s="193"/>
      <c r="J4283" s="1"/>
      <c r="K4283" s="1"/>
      <c r="L4283" s="1"/>
      <c r="M4283" s="1"/>
    </row>
    <row r="4284" spans="1:13" ht="15.75" customHeight="1" x14ac:dyDescent="0.2">
      <c r="A4284" s="193"/>
      <c r="B4284" s="196"/>
      <c r="C4284" s="193" t="s">
        <v>4042</v>
      </c>
      <c r="D4284" s="193">
        <v>1</v>
      </c>
      <c r="E4284" s="193"/>
      <c r="F4284" s="193"/>
      <c r="G4284" s="193"/>
      <c r="H4284" s="193"/>
      <c r="I4284" s="193"/>
      <c r="J4284" s="1"/>
      <c r="K4284" s="1"/>
      <c r="L4284" s="1"/>
      <c r="M4284" s="1"/>
    </row>
    <row r="4285" spans="1:13" ht="15.75" customHeight="1" x14ac:dyDescent="0.2">
      <c r="A4285" s="193" t="s">
        <v>3094</v>
      </c>
      <c r="B4285" s="196"/>
      <c r="C4285" s="193" t="s">
        <v>4012</v>
      </c>
      <c r="D4285" s="193">
        <f>SUM(D4277:D4280)</f>
        <v>3.2</v>
      </c>
      <c r="E4285" s="193"/>
      <c r="F4285" s="193"/>
      <c r="G4285" s="193"/>
      <c r="H4285" s="193" t="s">
        <v>3094</v>
      </c>
      <c r="I4285" s="193"/>
      <c r="J4285" s="1"/>
      <c r="K4285" s="1"/>
      <c r="L4285" s="1"/>
      <c r="M4285" s="1"/>
    </row>
    <row r="4286" spans="1:13" ht="16.5" customHeight="1" x14ac:dyDescent="0.2">
      <c r="A4286" s="193">
        <f>+A4272+1</f>
        <v>55248</v>
      </c>
      <c r="B4286" s="194" t="str">
        <f>VLOOKUP($A4286,'P-Partidas-MT'!$A:$C,2,0)</f>
        <v>Armado SAM16</v>
      </c>
      <c r="C4286" s="195"/>
      <c r="D4286" s="195"/>
      <c r="E4286" s="195"/>
      <c r="F4286" s="195"/>
      <c r="G4286" s="195"/>
      <c r="H4286" s="195" t="s">
        <v>72</v>
      </c>
      <c r="I4286" s="195">
        <f>VLOOKUP(A4286,'P-Partidas-MT'!$A$72:$AE$804,31,0)</f>
        <v>5.2</v>
      </c>
      <c r="J4286" s="1"/>
      <c r="K4286" s="1"/>
      <c r="L4286" s="1"/>
      <c r="M4286" s="1"/>
    </row>
    <row r="4287" spans="1:13" ht="16.5" customHeight="1" x14ac:dyDescent="0.2">
      <c r="A4287" s="193" t="s">
        <v>3094</v>
      </c>
      <c r="B4287" s="196"/>
      <c r="C4287" s="193" t="s">
        <v>4048</v>
      </c>
      <c r="D4287" s="193"/>
      <c r="E4287" s="193">
        <v>0.04</v>
      </c>
      <c r="F4287" s="193"/>
      <c r="G4287" s="193"/>
      <c r="H4287" s="193" t="s">
        <v>3094</v>
      </c>
      <c r="I4287" s="193"/>
      <c r="J4287" s="1"/>
      <c r="K4287" s="1"/>
      <c r="L4287" s="1"/>
      <c r="M4287" s="1"/>
    </row>
    <row r="4288" spans="1:13" ht="16.5" customHeight="1" x14ac:dyDescent="0.2">
      <c r="A4288" s="193" t="s">
        <v>3094</v>
      </c>
      <c r="B4288" s="196"/>
      <c r="C4288" s="193" t="s">
        <v>3160</v>
      </c>
      <c r="D4288" s="193"/>
      <c r="E4288" s="193">
        <v>2E-3</v>
      </c>
      <c r="F4288" s="193"/>
      <c r="G4288" s="193"/>
      <c r="H4288" s="193" t="s">
        <v>3094</v>
      </c>
      <c r="I4288" s="193"/>
      <c r="J4288" s="1"/>
      <c r="K4288" s="1"/>
      <c r="L4288" s="1"/>
      <c r="M4288" s="1"/>
    </row>
    <row r="4289" spans="1:13" ht="16.5" customHeight="1" x14ac:dyDescent="0.2">
      <c r="A4289" s="193"/>
      <c r="B4289" s="196"/>
      <c r="C4289" s="193" t="s">
        <v>4055</v>
      </c>
      <c r="D4289" s="193"/>
      <c r="E4289" s="193">
        <v>1E-3</v>
      </c>
      <c r="F4289" s="193"/>
      <c r="G4289" s="193"/>
      <c r="H4289" s="193"/>
      <c r="I4289" s="193"/>
      <c r="J4289" s="1"/>
      <c r="K4289" s="1"/>
      <c r="L4289" s="1"/>
      <c r="M4289" s="1"/>
    </row>
    <row r="4290" spans="1:13" ht="16.5" customHeight="1" x14ac:dyDescent="0.2">
      <c r="A4290" s="193"/>
      <c r="B4290" s="196"/>
      <c r="C4290" s="193" t="s">
        <v>4047</v>
      </c>
      <c r="D4290" s="193"/>
      <c r="E4290" s="193">
        <v>4.7E-2</v>
      </c>
      <c r="F4290" s="193"/>
      <c r="G4290" s="193"/>
      <c r="H4290" s="193"/>
      <c r="I4290" s="193"/>
      <c r="J4290" s="1"/>
      <c r="K4290" s="1"/>
      <c r="L4290" s="1"/>
      <c r="M4290" s="1"/>
    </row>
    <row r="4291" spans="1:13" ht="16.5" customHeight="1" x14ac:dyDescent="0.2">
      <c r="A4291" s="193" t="s">
        <v>3094</v>
      </c>
      <c r="B4291" s="196"/>
      <c r="C4291" s="193" t="s">
        <v>3147</v>
      </c>
      <c r="D4291" s="193">
        <v>0.2</v>
      </c>
      <c r="E4291" s="193"/>
      <c r="F4291" s="193"/>
      <c r="G4291" s="193"/>
      <c r="H4291" s="193" t="s">
        <v>3094</v>
      </c>
      <c r="I4291" s="193"/>
      <c r="J4291" s="1"/>
      <c r="K4291" s="1"/>
      <c r="L4291" s="1"/>
      <c r="M4291" s="1"/>
    </row>
    <row r="4292" spans="1:13" ht="16.5" customHeight="1" x14ac:dyDescent="0.2">
      <c r="A4292" s="193"/>
      <c r="B4292" s="196"/>
      <c r="C4292" s="193" t="s">
        <v>3148</v>
      </c>
      <c r="D4292" s="193">
        <v>1</v>
      </c>
      <c r="E4292" s="193"/>
      <c r="F4292" s="193"/>
      <c r="G4292" s="193"/>
      <c r="H4292" s="193"/>
      <c r="I4292" s="193"/>
      <c r="J4292" s="1"/>
      <c r="K4292" s="1"/>
      <c r="L4292" s="1"/>
      <c r="M4292" s="1"/>
    </row>
    <row r="4293" spans="1:13" ht="16.5" customHeight="1" x14ac:dyDescent="0.2">
      <c r="A4293" s="193" t="s">
        <v>3094</v>
      </c>
      <c r="B4293" s="196"/>
      <c r="C4293" s="193" t="s">
        <v>3099</v>
      </c>
      <c r="D4293" s="193">
        <v>1</v>
      </c>
      <c r="E4293" s="193"/>
      <c r="F4293" s="193"/>
      <c r="G4293" s="193"/>
      <c r="H4293" s="193" t="s">
        <v>3094</v>
      </c>
      <c r="I4293" s="193"/>
      <c r="J4293" s="1"/>
      <c r="K4293" s="1"/>
      <c r="L4293" s="1"/>
      <c r="M4293" s="1"/>
    </row>
    <row r="4294" spans="1:13" ht="16.5" customHeight="1" x14ac:dyDescent="0.2">
      <c r="A4294" s="193" t="s">
        <v>3094</v>
      </c>
      <c r="B4294" s="196"/>
      <c r="C4294" s="193" t="s">
        <v>3100</v>
      </c>
      <c r="D4294" s="193">
        <v>1</v>
      </c>
      <c r="E4294" s="193"/>
      <c r="F4294" s="193"/>
      <c r="G4294" s="193"/>
      <c r="H4294" s="193" t="s">
        <v>3094</v>
      </c>
      <c r="I4294" s="193"/>
      <c r="J4294" s="1"/>
      <c r="K4294" s="1"/>
      <c r="L4294" s="1"/>
      <c r="M4294" s="1"/>
    </row>
    <row r="4295" spans="1:13" ht="16.5" customHeight="1" x14ac:dyDescent="0.2">
      <c r="A4295" s="193" t="s">
        <v>3094</v>
      </c>
      <c r="B4295" s="196"/>
      <c r="C4295" s="193" t="s">
        <v>3104</v>
      </c>
      <c r="D4295" s="193"/>
      <c r="E4295" s="193">
        <v>5</v>
      </c>
      <c r="F4295" s="193"/>
      <c r="G4295" s="193"/>
      <c r="H4295" s="193" t="s">
        <v>3094</v>
      </c>
      <c r="I4295" s="193"/>
      <c r="J4295" s="1"/>
      <c r="K4295" s="1"/>
      <c r="L4295" s="1"/>
      <c r="M4295" s="1"/>
    </row>
    <row r="4296" spans="1:13" ht="16.5" customHeight="1" x14ac:dyDescent="0.2">
      <c r="A4296" s="193"/>
      <c r="B4296" s="196"/>
      <c r="C4296" s="193" t="s">
        <v>4013</v>
      </c>
      <c r="D4296" s="193"/>
      <c r="E4296" s="193">
        <v>5</v>
      </c>
      <c r="F4296" s="193"/>
      <c r="G4296" s="193"/>
      <c r="H4296" s="193"/>
      <c r="I4296" s="193"/>
      <c r="J4296" s="1"/>
      <c r="K4296" s="1"/>
      <c r="L4296" s="1"/>
      <c r="M4296" s="1"/>
    </row>
    <row r="4297" spans="1:13" ht="16.5" customHeight="1" x14ac:dyDescent="0.2">
      <c r="A4297" s="193"/>
      <c r="B4297" s="196"/>
      <c r="C4297" s="193" t="s">
        <v>4011</v>
      </c>
      <c r="D4297" s="193">
        <v>0.2</v>
      </c>
      <c r="E4297" s="193"/>
      <c r="F4297" s="193"/>
      <c r="G4297" s="193"/>
      <c r="H4297" s="193"/>
      <c r="I4297" s="193"/>
      <c r="J4297" s="1"/>
      <c r="K4297" s="1"/>
      <c r="L4297" s="1"/>
      <c r="M4297" s="1"/>
    </row>
    <row r="4298" spans="1:13" ht="16.5" customHeight="1" x14ac:dyDescent="0.2">
      <c r="A4298" s="193"/>
      <c r="B4298" s="196"/>
      <c r="C4298" s="193" t="s">
        <v>4042</v>
      </c>
      <c r="D4298" s="193">
        <v>1</v>
      </c>
      <c r="E4298" s="193"/>
      <c r="F4298" s="193"/>
      <c r="G4298" s="193"/>
      <c r="H4298" s="193"/>
      <c r="I4298" s="193"/>
      <c r="J4298" s="1"/>
      <c r="K4298" s="1"/>
      <c r="L4298" s="1"/>
      <c r="M4298" s="1"/>
    </row>
    <row r="4299" spans="1:13" ht="16.5" customHeight="1" x14ac:dyDescent="0.2">
      <c r="A4299" s="193" t="s">
        <v>3094</v>
      </c>
      <c r="B4299" s="196"/>
      <c r="C4299" s="193" t="s">
        <v>4012</v>
      </c>
      <c r="D4299" s="193">
        <f>SUM(D4291:D4294)</f>
        <v>3.2</v>
      </c>
      <c r="E4299" s="193"/>
      <c r="F4299" s="193"/>
      <c r="G4299" s="193"/>
      <c r="H4299" s="193" t="s">
        <v>3094</v>
      </c>
      <c r="I4299" s="193"/>
      <c r="J4299" s="1"/>
      <c r="K4299" s="1"/>
      <c r="L4299" s="1"/>
      <c r="M4299" s="1"/>
    </row>
    <row r="4300" spans="1:13" ht="16.5" customHeight="1" x14ac:dyDescent="0.2">
      <c r="A4300" s="193">
        <f>+A4286+1</f>
        <v>55249</v>
      </c>
      <c r="B4300" s="194" t="str">
        <f>VLOOKUP($A4300,'P-Partidas-MT'!$A:$C,2,0)</f>
        <v>Armado SAM17</v>
      </c>
      <c r="C4300" s="195"/>
      <c r="D4300" s="195"/>
      <c r="E4300" s="195"/>
      <c r="F4300" s="195"/>
      <c r="G4300" s="195"/>
      <c r="H4300" s="195" t="s">
        <v>72</v>
      </c>
      <c r="I4300" s="195">
        <f>VLOOKUP(A4300,'P-Partidas-MT'!$A$72:$AE$804,31,0)</f>
        <v>3.5</v>
      </c>
      <c r="J4300" s="1"/>
      <c r="K4300" s="1"/>
      <c r="L4300" s="1"/>
      <c r="M4300" s="1"/>
    </row>
    <row r="4301" spans="1:13" ht="16.5" customHeight="1" x14ac:dyDescent="0.2">
      <c r="A4301" s="193" t="s">
        <v>3094</v>
      </c>
      <c r="B4301" s="196"/>
      <c r="C4301" s="193" t="s">
        <v>4048</v>
      </c>
      <c r="D4301" s="193"/>
      <c r="E4301" s="193">
        <v>0.04</v>
      </c>
      <c r="F4301" s="193"/>
      <c r="G4301" s="193"/>
      <c r="H4301" s="193" t="s">
        <v>3094</v>
      </c>
      <c r="I4301" s="193"/>
      <c r="J4301" s="1"/>
      <c r="K4301" s="1"/>
      <c r="L4301" s="1"/>
      <c r="M4301" s="1"/>
    </row>
    <row r="4302" spans="1:13" ht="16.5" customHeight="1" x14ac:dyDescent="0.2">
      <c r="A4302" s="193" t="s">
        <v>3094</v>
      </c>
      <c r="B4302" s="196"/>
      <c r="C4302" s="193" t="s">
        <v>3160</v>
      </c>
      <c r="D4302" s="193"/>
      <c r="E4302" s="193">
        <v>2E-3</v>
      </c>
      <c r="F4302" s="193"/>
      <c r="G4302" s="193"/>
      <c r="H4302" s="193" t="s">
        <v>3094</v>
      </c>
      <c r="I4302" s="193"/>
      <c r="J4302" s="1"/>
      <c r="K4302" s="1"/>
      <c r="L4302" s="1"/>
      <c r="M4302" s="1"/>
    </row>
    <row r="4303" spans="1:13" ht="16.5" customHeight="1" x14ac:dyDescent="0.2">
      <c r="A4303" s="193"/>
      <c r="B4303" s="196"/>
      <c r="C4303" s="193" t="s">
        <v>4055</v>
      </c>
      <c r="D4303" s="193"/>
      <c r="E4303" s="193">
        <v>1E-3</v>
      </c>
      <c r="F4303" s="193"/>
      <c r="G4303" s="193"/>
      <c r="H4303" s="193"/>
      <c r="I4303" s="193"/>
      <c r="J4303" s="1"/>
      <c r="K4303" s="1"/>
      <c r="L4303" s="1"/>
      <c r="M4303" s="1"/>
    </row>
    <row r="4304" spans="1:13" ht="16.5" customHeight="1" x14ac:dyDescent="0.2">
      <c r="A4304" s="193"/>
      <c r="B4304" s="196"/>
      <c r="C4304" s="193" t="s">
        <v>4047</v>
      </c>
      <c r="D4304" s="193"/>
      <c r="E4304" s="193">
        <v>4.7E-2</v>
      </c>
      <c r="F4304" s="193"/>
      <c r="G4304" s="193"/>
      <c r="H4304" s="193"/>
      <c r="I4304" s="193"/>
      <c r="J4304" s="1"/>
      <c r="K4304" s="1"/>
      <c r="L4304" s="1"/>
      <c r="M4304" s="1"/>
    </row>
    <row r="4305" spans="1:13" ht="16.5" customHeight="1" x14ac:dyDescent="0.2">
      <c r="A4305" s="193" t="s">
        <v>3094</v>
      </c>
      <c r="B4305" s="196"/>
      <c r="C4305" s="193" t="s">
        <v>3147</v>
      </c>
      <c r="D4305" s="193">
        <v>0.2</v>
      </c>
      <c r="E4305" s="193"/>
      <c r="F4305" s="193"/>
      <c r="G4305" s="193"/>
      <c r="H4305" s="193" t="s">
        <v>3094</v>
      </c>
      <c r="I4305" s="193"/>
      <c r="J4305" s="1"/>
      <c r="K4305" s="1"/>
      <c r="L4305" s="1"/>
      <c r="M4305" s="1"/>
    </row>
    <row r="4306" spans="1:13" ht="16.5" customHeight="1" x14ac:dyDescent="0.2">
      <c r="A4306" s="193"/>
      <c r="B4306" s="196"/>
      <c r="C4306" s="193" t="s">
        <v>3148</v>
      </c>
      <c r="D4306" s="193">
        <v>1</v>
      </c>
      <c r="E4306" s="193"/>
      <c r="F4306" s="193"/>
      <c r="G4306" s="193"/>
      <c r="H4306" s="193"/>
      <c r="I4306" s="193"/>
      <c r="J4306" s="1"/>
      <c r="K4306" s="1"/>
      <c r="L4306" s="1"/>
      <c r="M4306" s="1"/>
    </row>
    <row r="4307" spans="1:13" ht="16.5" customHeight="1" x14ac:dyDescent="0.2">
      <c r="A4307" s="193" t="s">
        <v>3094</v>
      </c>
      <c r="B4307" s="196"/>
      <c r="C4307" s="193" t="s">
        <v>3099</v>
      </c>
      <c r="D4307" s="193">
        <v>1</v>
      </c>
      <c r="E4307" s="193"/>
      <c r="F4307" s="193"/>
      <c r="G4307" s="193"/>
      <c r="H4307" s="193" t="s">
        <v>3094</v>
      </c>
      <c r="I4307" s="193"/>
      <c r="J4307" s="1"/>
      <c r="K4307" s="1"/>
      <c r="L4307" s="1"/>
      <c r="M4307" s="1"/>
    </row>
    <row r="4308" spans="1:13" ht="16.5" customHeight="1" x14ac:dyDescent="0.2">
      <c r="A4308" s="193" t="s">
        <v>3094</v>
      </c>
      <c r="B4308" s="196"/>
      <c r="C4308" s="193" t="s">
        <v>3100</v>
      </c>
      <c r="D4308" s="193">
        <v>1</v>
      </c>
      <c r="E4308" s="193"/>
      <c r="F4308" s="193"/>
      <c r="G4308" s="193"/>
      <c r="H4308" s="193" t="s">
        <v>3094</v>
      </c>
      <c r="I4308" s="193"/>
      <c r="J4308" s="1"/>
      <c r="K4308" s="1"/>
      <c r="L4308" s="1"/>
      <c r="M4308" s="1"/>
    </row>
    <row r="4309" spans="1:13" ht="16.5" customHeight="1" x14ac:dyDescent="0.2">
      <c r="A4309" s="193" t="s">
        <v>3094</v>
      </c>
      <c r="B4309" s="196"/>
      <c r="C4309" s="193" t="s">
        <v>3104</v>
      </c>
      <c r="D4309" s="193"/>
      <c r="E4309" s="193">
        <v>5</v>
      </c>
      <c r="F4309" s="193"/>
      <c r="G4309" s="193"/>
      <c r="H4309" s="193" t="s">
        <v>3094</v>
      </c>
      <c r="I4309" s="193"/>
      <c r="J4309" s="1"/>
      <c r="K4309" s="1"/>
      <c r="L4309" s="1"/>
      <c r="M4309" s="1"/>
    </row>
    <row r="4310" spans="1:13" ht="16.5" customHeight="1" x14ac:dyDescent="0.2">
      <c r="A4310" s="193"/>
      <c r="B4310" s="196"/>
      <c r="C4310" s="193" t="s">
        <v>4013</v>
      </c>
      <c r="D4310" s="193"/>
      <c r="E4310" s="193">
        <v>5</v>
      </c>
      <c r="F4310" s="193"/>
      <c r="G4310" s="193"/>
      <c r="H4310" s="193"/>
      <c r="I4310" s="193"/>
      <c r="J4310" s="1"/>
      <c r="K4310" s="1"/>
      <c r="L4310" s="1"/>
      <c r="M4310" s="1"/>
    </row>
    <row r="4311" spans="1:13" ht="16.5" customHeight="1" x14ac:dyDescent="0.2">
      <c r="A4311" s="193"/>
      <c r="B4311" s="196"/>
      <c r="C4311" s="193" t="s">
        <v>4011</v>
      </c>
      <c r="D4311" s="193">
        <v>0.2</v>
      </c>
      <c r="E4311" s="193"/>
      <c r="F4311" s="193"/>
      <c r="G4311" s="193"/>
      <c r="H4311" s="193"/>
      <c r="I4311" s="193"/>
      <c r="J4311" s="1"/>
      <c r="K4311" s="1"/>
      <c r="L4311" s="1"/>
      <c r="M4311" s="1"/>
    </row>
    <row r="4312" spans="1:13" ht="16.5" customHeight="1" x14ac:dyDescent="0.2">
      <c r="A4312" s="193"/>
      <c r="B4312" s="196"/>
      <c r="C4312" s="193" t="s">
        <v>4042</v>
      </c>
      <c r="D4312" s="193">
        <v>1</v>
      </c>
      <c r="E4312" s="193"/>
      <c r="F4312" s="193"/>
      <c r="G4312" s="193"/>
      <c r="H4312" s="193"/>
      <c r="I4312" s="193"/>
      <c r="J4312" s="1"/>
      <c r="K4312" s="1"/>
      <c r="L4312" s="1"/>
      <c r="M4312" s="1"/>
    </row>
    <row r="4313" spans="1:13" ht="16.5" customHeight="1" x14ac:dyDescent="0.2">
      <c r="A4313" s="193" t="s">
        <v>3094</v>
      </c>
      <c r="B4313" s="196"/>
      <c r="C4313" s="193" t="s">
        <v>4012</v>
      </c>
      <c r="D4313" s="193">
        <f>SUM(D4305:D4308)</f>
        <v>3.2</v>
      </c>
      <c r="E4313" s="193"/>
      <c r="F4313" s="193"/>
      <c r="G4313" s="193"/>
      <c r="H4313" s="193" t="s">
        <v>3094</v>
      </c>
      <c r="I4313" s="193"/>
      <c r="J4313" s="1"/>
      <c r="K4313" s="1"/>
      <c r="L4313" s="1"/>
      <c r="M4313" s="1"/>
    </row>
    <row r="4314" spans="1:13" ht="16.5" customHeight="1" x14ac:dyDescent="0.2">
      <c r="A4314" s="193">
        <f>+A4300+1</f>
        <v>55250</v>
      </c>
      <c r="B4314" s="194" t="str">
        <f>VLOOKUP($A4314,'P-Partidas-MT'!$A:$C,2,0)</f>
        <v>Armado SAM18</v>
      </c>
      <c r="C4314" s="195"/>
      <c r="D4314" s="195"/>
      <c r="E4314" s="195"/>
      <c r="F4314" s="195"/>
      <c r="G4314" s="195"/>
      <c r="H4314" s="195" t="s">
        <v>72</v>
      </c>
      <c r="I4314" s="195">
        <f>VLOOKUP(A4314,'P-Partidas-MT'!$A$72:$AE$804,31,0)</f>
        <v>3.8</v>
      </c>
      <c r="J4314" s="1"/>
      <c r="K4314" s="1"/>
      <c r="L4314" s="1"/>
      <c r="M4314" s="1"/>
    </row>
    <row r="4315" spans="1:13" ht="16.5" customHeight="1" x14ac:dyDescent="0.2">
      <c r="A4315" s="193" t="s">
        <v>3094</v>
      </c>
      <c r="B4315" s="196"/>
      <c r="C4315" s="193" t="s">
        <v>4048</v>
      </c>
      <c r="D4315" s="193"/>
      <c r="E4315" s="193">
        <v>0.04</v>
      </c>
      <c r="F4315" s="193"/>
      <c r="G4315" s="193"/>
      <c r="H4315" s="193" t="s">
        <v>3094</v>
      </c>
      <c r="I4315" s="193"/>
      <c r="J4315" s="1"/>
      <c r="K4315" s="1"/>
      <c r="L4315" s="1"/>
      <c r="M4315" s="1"/>
    </row>
    <row r="4316" spans="1:13" ht="16.5" customHeight="1" x14ac:dyDescent="0.2">
      <c r="A4316" s="193" t="s">
        <v>3094</v>
      </c>
      <c r="B4316" s="196"/>
      <c r="C4316" s="193" t="s">
        <v>3160</v>
      </c>
      <c r="D4316" s="193"/>
      <c r="E4316" s="193">
        <v>2E-3</v>
      </c>
      <c r="F4316" s="193"/>
      <c r="G4316" s="193"/>
      <c r="H4316" s="193" t="s">
        <v>3094</v>
      </c>
      <c r="I4316" s="193"/>
      <c r="J4316" s="1"/>
      <c r="K4316" s="1"/>
      <c r="L4316" s="1"/>
      <c r="M4316" s="1"/>
    </row>
    <row r="4317" spans="1:13" ht="16.5" customHeight="1" x14ac:dyDescent="0.2">
      <c r="A4317" s="193"/>
      <c r="B4317" s="196"/>
      <c r="C4317" s="193" t="s">
        <v>4055</v>
      </c>
      <c r="D4317" s="193"/>
      <c r="E4317" s="193">
        <v>1E-3</v>
      </c>
      <c r="F4317" s="193"/>
      <c r="G4317" s="193"/>
      <c r="H4317" s="193"/>
      <c r="I4317" s="193"/>
      <c r="J4317" s="1"/>
      <c r="K4317" s="1"/>
      <c r="L4317" s="1"/>
      <c r="M4317" s="1"/>
    </row>
    <row r="4318" spans="1:13" ht="16.5" customHeight="1" x14ac:dyDescent="0.2">
      <c r="A4318" s="193"/>
      <c r="B4318" s="196"/>
      <c r="C4318" s="193" t="s">
        <v>4047</v>
      </c>
      <c r="D4318" s="193"/>
      <c r="E4318" s="193">
        <v>4.7E-2</v>
      </c>
      <c r="F4318" s="193"/>
      <c r="G4318" s="193"/>
      <c r="H4318" s="193"/>
      <c r="I4318" s="193"/>
      <c r="J4318" s="1"/>
      <c r="K4318" s="1"/>
      <c r="L4318" s="1"/>
      <c r="M4318" s="1"/>
    </row>
    <row r="4319" spans="1:13" ht="16.5" customHeight="1" x14ac:dyDescent="0.2">
      <c r="A4319" s="193" t="s">
        <v>3094</v>
      </c>
      <c r="B4319" s="196"/>
      <c r="C4319" s="193" t="s">
        <v>3147</v>
      </c>
      <c r="D4319" s="193">
        <v>0.2</v>
      </c>
      <c r="E4319" s="193"/>
      <c r="F4319" s="193"/>
      <c r="G4319" s="193"/>
      <c r="H4319" s="193" t="s">
        <v>3094</v>
      </c>
      <c r="I4319" s="193"/>
      <c r="J4319" s="1"/>
      <c r="K4319" s="1"/>
      <c r="L4319" s="1"/>
      <c r="M4319" s="1"/>
    </row>
    <row r="4320" spans="1:13" ht="16.5" customHeight="1" x14ac:dyDescent="0.2">
      <c r="A4320" s="193"/>
      <c r="B4320" s="196"/>
      <c r="C4320" s="193" t="s">
        <v>3148</v>
      </c>
      <c r="D4320" s="193">
        <v>1</v>
      </c>
      <c r="E4320" s="193"/>
      <c r="F4320" s="193"/>
      <c r="G4320" s="193"/>
      <c r="H4320" s="193"/>
      <c r="I4320" s="193"/>
      <c r="J4320" s="1"/>
      <c r="K4320" s="1"/>
      <c r="L4320" s="1"/>
      <c r="M4320" s="1"/>
    </row>
    <row r="4321" spans="1:13" ht="16.5" customHeight="1" x14ac:dyDescent="0.2">
      <c r="A4321" s="193" t="s">
        <v>3094</v>
      </c>
      <c r="B4321" s="196"/>
      <c r="C4321" s="193" t="s">
        <v>3099</v>
      </c>
      <c r="D4321" s="193">
        <v>1</v>
      </c>
      <c r="E4321" s="193"/>
      <c r="F4321" s="193"/>
      <c r="G4321" s="193"/>
      <c r="H4321" s="193" t="s">
        <v>3094</v>
      </c>
      <c r="I4321" s="193"/>
      <c r="J4321" s="1"/>
      <c r="K4321" s="1"/>
      <c r="L4321" s="1"/>
      <c r="M4321" s="1"/>
    </row>
    <row r="4322" spans="1:13" ht="16.5" customHeight="1" x14ac:dyDescent="0.2">
      <c r="A4322" s="193" t="s">
        <v>3094</v>
      </c>
      <c r="B4322" s="196"/>
      <c r="C4322" s="193" t="s">
        <v>3100</v>
      </c>
      <c r="D4322" s="193">
        <v>1</v>
      </c>
      <c r="E4322" s="193"/>
      <c r="F4322" s="193"/>
      <c r="G4322" s="193"/>
      <c r="H4322" s="193" t="s">
        <v>3094</v>
      </c>
      <c r="I4322" s="193"/>
      <c r="J4322" s="1"/>
      <c r="K4322" s="1"/>
      <c r="L4322" s="1"/>
      <c r="M4322" s="1"/>
    </row>
    <row r="4323" spans="1:13" ht="16.5" customHeight="1" x14ac:dyDescent="0.2">
      <c r="A4323" s="193" t="s">
        <v>3094</v>
      </c>
      <c r="B4323" s="196"/>
      <c r="C4323" s="193" t="s">
        <v>3104</v>
      </c>
      <c r="D4323" s="193"/>
      <c r="E4323" s="193">
        <v>5</v>
      </c>
      <c r="F4323" s="193"/>
      <c r="G4323" s="193"/>
      <c r="H4323" s="193" t="s">
        <v>3094</v>
      </c>
      <c r="I4323" s="193"/>
      <c r="J4323" s="1"/>
      <c r="K4323" s="1"/>
      <c r="L4323" s="1"/>
      <c r="M4323" s="1"/>
    </row>
    <row r="4324" spans="1:13" ht="16.5" customHeight="1" x14ac:dyDescent="0.2">
      <c r="A4324" s="193"/>
      <c r="B4324" s="196"/>
      <c r="C4324" s="193" t="s">
        <v>4013</v>
      </c>
      <c r="D4324" s="193"/>
      <c r="E4324" s="193">
        <v>5</v>
      </c>
      <c r="F4324" s="193"/>
      <c r="G4324" s="193"/>
      <c r="H4324" s="193"/>
      <c r="I4324" s="193"/>
      <c r="J4324" s="1"/>
      <c r="K4324" s="1"/>
      <c r="L4324" s="1"/>
      <c r="M4324" s="1"/>
    </row>
    <row r="4325" spans="1:13" ht="16.5" customHeight="1" x14ac:dyDescent="0.2">
      <c r="A4325" s="193"/>
      <c r="B4325" s="196"/>
      <c r="C4325" s="193" t="s">
        <v>4011</v>
      </c>
      <c r="D4325" s="193">
        <v>0.2</v>
      </c>
      <c r="E4325" s="193"/>
      <c r="F4325" s="193"/>
      <c r="G4325" s="193"/>
      <c r="H4325" s="193"/>
      <c r="I4325" s="193"/>
      <c r="J4325" s="1"/>
      <c r="K4325" s="1"/>
      <c r="L4325" s="1"/>
      <c r="M4325" s="1"/>
    </row>
    <row r="4326" spans="1:13" ht="16.5" customHeight="1" x14ac:dyDescent="0.2">
      <c r="A4326" s="193"/>
      <c r="B4326" s="196"/>
      <c r="C4326" s="193" t="s">
        <v>4042</v>
      </c>
      <c r="D4326" s="193">
        <v>1</v>
      </c>
      <c r="E4326" s="193"/>
      <c r="F4326" s="193"/>
      <c r="G4326" s="193"/>
      <c r="H4326" s="193"/>
      <c r="I4326" s="193"/>
      <c r="J4326" s="1"/>
      <c r="K4326" s="1"/>
      <c r="L4326" s="1"/>
      <c r="M4326" s="1"/>
    </row>
    <row r="4327" spans="1:13" ht="16.5" customHeight="1" x14ac:dyDescent="0.2">
      <c r="A4327" s="193" t="s">
        <v>3094</v>
      </c>
      <c r="B4327" s="196"/>
      <c r="C4327" s="193" t="s">
        <v>4012</v>
      </c>
      <c r="D4327" s="193">
        <f>SUM(D4319:D4322)</f>
        <v>3.2</v>
      </c>
      <c r="E4327" s="193"/>
      <c r="F4327" s="193"/>
      <c r="G4327" s="193"/>
      <c r="H4327" s="193" t="s">
        <v>3094</v>
      </c>
      <c r="I4327" s="193"/>
      <c r="J4327" s="1"/>
      <c r="K4327" s="1"/>
      <c r="L4327" s="1"/>
      <c r="M4327" s="1"/>
    </row>
    <row r="4328" spans="1:13" ht="16.5" customHeight="1" x14ac:dyDescent="0.2">
      <c r="A4328" s="193">
        <f>+A4314+1</f>
        <v>55251</v>
      </c>
      <c r="B4328" s="194" t="str">
        <f>VLOOKUP($A4328,'P-Partidas-MT'!$A:$C,2,0)</f>
        <v>Armado SAM18-S</v>
      </c>
      <c r="C4328" s="195"/>
      <c r="D4328" s="195"/>
      <c r="E4328" s="195"/>
      <c r="F4328" s="195"/>
      <c r="G4328" s="195"/>
      <c r="H4328" s="195" t="s">
        <v>72</v>
      </c>
      <c r="I4328" s="195">
        <f>VLOOKUP(A4328,'P-Partidas-MT'!$A$72:$AE$804,31,0)</f>
        <v>3.5</v>
      </c>
      <c r="J4328" s="1"/>
      <c r="K4328" s="1"/>
      <c r="L4328" s="1"/>
      <c r="M4328" s="1"/>
    </row>
    <row r="4329" spans="1:13" ht="16.5" customHeight="1" x14ac:dyDescent="0.2">
      <c r="A4329" s="193" t="s">
        <v>3094</v>
      </c>
      <c r="B4329" s="196"/>
      <c r="C4329" s="193" t="s">
        <v>4048</v>
      </c>
      <c r="D4329" s="193"/>
      <c r="E4329" s="193">
        <v>0.04</v>
      </c>
      <c r="F4329" s="193"/>
      <c r="G4329" s="193"/>
      <c r="H4329" s="193" t="s">
        <v>3094</v>
      </c>
      <c r="I4329" s="193"/>
      <c r="J4329" s="1"/>
      <c r="K4329" s="1"/>
      <c r="L4329" s="1"/>
      <c r="M4329" s="1"/>
    </row>
    <row r="4330" spans="1:13" ht="16.5" customHeight="1" x14ac:dyDescent="0.2">
      <c r="A4330" s="193" t="s">
        <v>3094</v>
      </c>
      <c r="B4330" s="196"/>
      <c r="C4330" s="193" t="s">
        <v>3160</v>
      </c>
      <c r="D4330" s="193"/>
      <c r="E4330" s="193">
        <v>2E-3</v>
      </c>
      <c r="F4330" s="193"/>
      <c r="G4330" s="193"/>
      <c r="H4330" s="193" t="s">
        <v>3094</v>
      </c>
      <c r="I4330" s="193"/>
      <c r="J4330" s="1"/>
      <c r="K4330" s="1"/>
      <c r="L4330" s="1"/>
      <c r="M4330" s="1"/>
    </row>
    <row r="4331" spans="1:13" ht="16.5" customHeight="1" x14ac:dyDescent="0.2">
      <c r="A4331" s="193"/>
      <c r="B4331" s="196"/>
      <c r="C4331" s="193" t="s">
        <v>4055</v>
      </c>
      <c r="D4331" s="193"/>
      <c r="E4331" s="193">
        <v>1E-3</v>
      </c>
      <c r="F4331" s="193"/>
      <c r="G4331" s="193"/>
      <c r="H4331" s="193"/>
      <c r="I4331" s="193"/>
      <c r="J4331" s="1"/>
      <c r="K4331" s="1"/>
      <c r="L4331" s="1"/>
      <c r="M4331" s="1"/>
    </row>
    <row r="4332" spans="1:13" ht="16.5" customHeight="1" x14ac:dyDescent="0.2">
      <c r="A4332" s="193"/>
      <c r="B4332" s="196"/>
      <c r="C4332" s="193" t="s">
        <v>4047</v>
      </c>
      <c r="D4332" s="193"/>
      <c r="E4332" s="193">
        <v>4.7E-2</v>
      </c>
      <c r="F4332" s="193"/>
      <c r="G4332" s="193"/>
      <c r="H4332" s="193"/>
      <c r="I4332" s="193"/>
      <c r="J4332" s="1"/>
      <c r="K4332" s="1"/>
      <c r="L4332" s="1"/>
      <c r="M4332" s="1"/>
    </row>
    <row r="4333" spans="1:13" ht="16.5" customHeight="1" x14ac:dyDescent="0.2">
      <c r="A4333" s="193" t="s">
        <v>3094</v>
      </c>
      <c r="B4333" s="196"/>
      <c r="C4333" s="193" t="s">
        <v>3147</v>
      </c>
      <c r="D4333" s="193">
        <v>0.2</v>
      </c>
      <c r="E4333" s="193"/>
      <c r="F4333" s="193"/>
      <c r="G4333" s="193"/>
      <c r="H4333" s="193" t="s">
        <v>3094</v>
      </c>
      <c r="I4333" s="193"/>
      <c r="J4333" s="1"/>
      <c r="K4333" s="1"/>
      <c r="L4333" s="1"/>
      <c r="M4333" s="1"/>
    </row>
    <row r="4334" spans="1:13" ht="16.5" customHeight="1" x14ac:dyDescent="0.2">
      <c r="A4334" s="193"/>
      <c r="B4334" s="196"/>
      <c r="C4334" s="193" t="s">
        <v>3148</v>
      </c>
      <c r="D4334" s="193">
        <v>1</v>
      </c>
      <c r="E4334" s="193"/>
      <c r="F4334" s="193"/>
      <c r="G4334" s="193"/>
      <c r="H4334" s="193"/>
      <c r="I4334" s="193"/>
      <c r="J4334" s="1"/>
      <c r="K4334" s="1"/>
      <c r="L4334" s="1"/>
      <c r="M4334" s="1"/>
    </row>
    <row r="4335" spans="1:13" ht="16.5" customHeight="1" x14ac:dyDescent="0.2">
      <c r="A4335" s="193" t="s">
        <v>3094</v>
      </c>
      <c r="B4335" s="196"/>
      <c r="C4335" s="193" t="s">
        <v>3099</v>
      </c>
      <c r="D4335" s="193">
        <v>1</v>
      </c>
      <c r="E4335" s="193"/>
      <c r="F4335" s="193"/>
      <c r="G4335" s="193"/>
      <c r="H4335" s="193" t="s">
        <v>3094</v>
      </c>
      <c r="I4335" s="193"/>
      <c r="J4335" s="1"/>
      <c r="K4335" s="1"/>
      <c r="L4335" s="1"/>
      <c r="M4335" s="1"/>
    </row>
    <row r="4336" spans="1:13" ht="16.5" customHeight="1" x14ac:dyDescent="0.2">
      <c r="A4336" s="193" t="s">
        <v>3094</v>
      </c>
      <c r="B4336" s="196"/>
      <c r="C4336" s="193" t="s">
        <v>3100</v>
      </c>
      <c r="D4336" s="193">
        <v>1</v>
      </c>
      <c r="E4336" s="193"/>
      <c r="F4336" s="193"/>
      <c r="G4336" s="193"/>
      <c r="H4336" s="193" t="s">
        <v>3094</v>
      </c>
      <c r="I4336" s="193"/>
      <c r="J4336" s="1"/>
      <c r="K4336" s="1"/>
      <c r="L4336" s="1"/>
      <c r="M4336" s="1"/>
    </row>
    <row r="4337" spans="1:13" ht="16.5" customHeight="1" x14ac:dyDescent="0.2">
      <c r="A4337" s="193" t="s">
        <v>3094</v>
      </c>
      <c r="B4337" s="196"/>
      <c r="C4337" s="193" t="s">
        <v>3104</v>
      </c>
      <c r="D4337" s="193"/>
      <c r="E4337" s="193">
        <v>5</v>
      </c>
      <c r="F4337" s="193"/>
      <c r="G4337" s="193"/>
      <c r="H4337" s="193" t="s">
        <v>3094</v>
      </c>
      <c r="I4337" s="193"/>
      <c r="J4337" s="1"/>
      <c r="K4337" s="1"/>
      <c r="L4337" s="1"/>
      <c r="M4337" s="1"/>
    </row>
    <row r="4338" spans="1:13" ht="16.5" customHeight="1" x14ac:dyDescent="0.2">
      <c r="A4338" s="193"/>
      <c r="B4338" s="196"/>
      <c r="C4338" s="193" t="s">
        <v>4013</v>
      </c>
      <c r="D4338" s="193"/>
      <c r="E4338" s="193">
        <v>5</v>
      </c>
      <c r="F4338" s="193"/>
      <c r="G4338" s="193"/>
      <c r="H4338" s="193"/>
      <c r="I4338" s="193"/>
      <c r="J4338" s="1"/>
      <c r="K4338" s="1"/>
      <c r="L4338" s="1"/>
      <c r="M4338" s="1"/>
    </row>
    <row r="4339" spans="1:13" ht="16.5" customHeight="1" x14ac:dyDescent="0.2">
      <c r="A4339" s="193"/>
      <c r="B4339" s="196"/>
      <c r="C4339" s="193" t="s">
        <v>4011</v>
      </c>
      <c r="D4339" s="193">
        <v>0.2</v>
      </c>
      <c r="E4339" s="193"/>
      <c r="F4339" s="193"/>
      <c r="G4339" s="193"/>
      <c r="H4339" s="193"/>
      <c r="I4339" s="193"/>
      <c r="J4339" s="1"/>
      <c r="K4339" s="1"/>
      <c r="L4339" s="1"/>
      <c r="M4339" s="1"/>
    </row>
    <row r="4340" spans="1:13" ht="16.5" customHeight="1" x14ac:dyDescent="0.2">
      <c r="A4340" s="193"/>
      <c r="B4340" s="196"/>
      <c r="C4340" s="193" t="s">
        <v>4042</v>
      </c>
      <c r="D4340" s="193">
        <v>1</v>
      </c>
      <c r="E4340" s="193"/>
      <c r="F4340" s="193"/>
      <c r="G4340" s="193"/>
      <c r="H4340" s="193"/>
      <c r="I4340" s="193"/>
      <c r="J4340" s="1"/>
      <c r="K4340" s="1"/>
      <c r="L4340" s="1"/>
      <c r="M4340" s="1"/>
    </row>
    <row r="4341" spans="1:13" ht="16.5" customHeight="1" x14ac:dyDescent="0.2">
      <c r="A4341" s="193" t="s">
        <v>3094</v>
      </c>
      <c r="B4341" s="196"/>
      <c r="C4341" s="193" t="s">
        <v>4012</v>
      </c>
      <c r="D4341" s="193">
        <f>SUM(D4333:D4336)</f>
        <v>3.2</v>
      </c>
      <c r="E4341" s="193"/>
      <c r="F4341" s="193"/>
      <c r="G4341" s="193"/>
      <c r="H4341" s="193" t="s">
        <v>3094</v>
      </c>
      <c r="I4341" s="193"/>
      <c r="J4341" s="1"/>
      <c r="K4341" s="1"/>
      <c r="L4341" s="1"/>
      <c r="M4341" s="1"/>
    </row>
    <row r="4342" spans="1:13" ht="16.5" customHeight="1" x14ac:dyDescent="0.2">
      <c r="A4342" s="193">
        <f>+A4328+1</f>
        <v>55252</v>
      </c>
      <c r="B4342" s="194" t="str">
        <f>VLOOKUP($A4342,'P-Partidas-MT'!$A:$C,2,0)</f>
        <v>Armado SAM20</v>
      </c>
      <c r="C4342" s="195"/>
      <c r="D4342" s="195"/>
      <c r="E4342" s="195"/>
      <c r="F4342" s="195"/>
      <c r="G4342" s="195"/>
      <c r="H4342" s="195" t="s">
        <v>72</v>
      </c>
      <c r="I4342" s="195">
        <f>VLOOKUP(A4342,'P-Partidas-MT'!$A$72:$AE$804,31,0)</f>
        <v>4.3</v>
      </c>
      <c r="J4342" s="1"/>
      <c r="K4342" s="1"/>
      <c r="L4342" s="1"/>
      <c r="M4342" s="1"/>
    </row>
    <row r="4343" spans="1:13" ht="16.5" customHeight="1" x14ac:dyDescent="0.2">
      <c r="A4343" s="193" t="s">
        <v>3094</v>
      </c>
      <c r="B4343" s="196"/>
      <c r="C4343" s="193" t="s">
        <v>4048</v>
      </c>
      <c r="D4343" s="193"/>
      <c r="E4343" s="193">
        <v>0.04</v>
      </c>
      <c r="F4343" s="193"/>
      <c r="G4343" s="193"/>
      <c r="H4343" s="193" t="s">
        <v>3094</v>
      </c>
      <c r="I4343" s="193"/>
      <c r="J4343" s="1"/>
      <c r="K4343" s="1"/>
      <c r="L4343" s="1"/>
      <c r="M4343" s="1"/>
    </row>
    <row r="4344" spans="1:13" ht="16.5" customHeight="1" x14ac:dyDescent="0.2">
      <c r="A4344" s="193" t="s">
        <v>3094</v>
      </c>
      <c r="B4344" s="196"/>
      <c r="C4344" s="193" t="s">
        <v>3160</v>
      </c>
      <c r="D4344" s="193"/>
      <c r="E4344" s="193">
        <v>2E-3</v>
      </c>
      <c r="F4344" s="193"/>
      <c r="G4344" s="193"/>
      <c r="H4344" s="193" t="s">
        <v>3094</v>
      </c>
      <c r="I4344" s="193"/>
      <c r="J4344" s="1"/>
      <c r="K4344" s="1"/>
      <c r="L4344" s="1"/>
      <c r="M4344" s="1"/>
    </row>
    <row r="4345" spans="1:13" ht="16.5" customHeight="1" x14ac:dyDescent="0.2">
      <c r="A4345" s="193"/>
      <c r="B4345" s="196"/>
      <c r="C4345" s="193" t="s">
        <v>4055</v>
      </c>
      <c r="D4345" s="193"/>
      <c r="E4345" s="193">
        <v>1E-3</v>
      </c>
      <c r="F4345" s="193"/>
      <c r="G4345" s="193"/>
      <c r="H4345" s="193"/>
      <c r="I4345" s="193"/>
      <c r="J4345" s="1"/>
      <c r="K4345" s="1"/>
      <c r="L4345" s="1"/>
      <c r="M4345" s="1"/>
    </row>
    <row r="4346" spans="1:13" ht="16.5" customHeight="1" x14ac:dyDescent="0.2">
      <c r="A4346" s="193"/>
      <c r="B4346" s="196"/>
      <c r="C4346" s="193" t="s">
        <v>4047</v>
      </c>
      <c r="D4346" s="193"/>
      <c r="E4346" s="193">
        <v>4.7E-2</v>
      </c>
      <c r="F4346" s="193"/>
      <c r="G4346" s="193"/>
      <c r="H4346" s="193"/>
      <c r="I4346" s="193"/>
      <c r="J4346" s="1"/>
      <c r="K4346" s="1"/>
      <c r="L4346" s="1"/>
      <c r="M4346" s="1"/>
    </row>
    <row r="4347" spans="1:13" ht="16.5" customHeight="1" x14ac:dyDescent="0.2">
      <c r="A4347" s="193" t="s">
        <v>3094</v>
      </c>
      <c r="B4347" s="196"/>
      <c r="C4347" s="193" t="s">
        <v>3147</v>
      </c>
      <c r="D4347" s="193">
        <v>0.2</v>
      </c>
      <c r="E4347" s="193"/>
      <c r="F4347" s="193"/>
      <c r="G4347" s="193"/>
      <c r="H4347" s="193" t="s">
        <v>3094</v>
      </c>
      <c r="I4347" s="193"/>
      <c r="J4347" s="1"/>
      <c r="K4347" s="1"/>
      <c r="L4347" s="1"/>
      <c r="M4347" s="1"/>
    </row>
    <row r="4348" spans="1:13" ht="16.5" customHeight="1" x14ac:dyDescent="0.2">
      <c r="A4348" s="193"/>
      <c r="B4348" s="196"/>
      <c r="C4348" s="193" t="s">
        <v>3148</v>
      </c>
      <c r="D4348" s="193">
        <v>1</v>
      </c>
      <c r="E4348" s="193"/>
      <c r="F4348" s="193"/>
      <c r="G4348" s="193"/>
      <c r="H4348" s="193"/>
      <c r="I4348" s="193"/>
      <c r="J4348" s="1"/>
      <c r="K4348" s="1"/>
      <c r="L4348" s="1"/>
      <c r="M4348" s="1"/>
    </row>
    <row r="4349" spans="1:13" ht="16.5" customHeight="1" x14ac:dyDescent="0.2">
      <c r="A4349" s="193" t="s">
        <v>3094</v>
      </c>
      <c r="B4349" s="196"/>
      <c r="C4349" s="193" t="s">
        <v>3099</v>
      </c>
      <c r="D4349" s="193">
        <v>1</v>
      </c>
      <c r="E4349" s="193"/>
      <c r="F4349" s="193"/>
      <c r="G4349" s="193"/>
      <c r="H4349" s="193" t="s">
        <v>3094</v>
      </c>
      <c r="I4349" s="193"/>
      <c r="J4349" s="1"/>
      <c r="K4349" s="1"/>
      <c r="L4349" s="1"/>
      <c r="M4349" s="1"/>
    </row>
    <row r="4350" spans="1:13" ht="16.5" customHeight="1" x14ac:dyDescent="0.2">
      <c r="A4350" s="193" t="s">
        <v>3094</v>
      </c>
      <c r="B4350" s="196"/>
      <c r="C4350" s="193" t="s">
        <v>3100</v>
      </c>
      <c r="D4350" s="193">
        <v>1</v>
      </c>
      <c r="E4350" s="193"/>
      <c r="F4350" s="193"/>
      <c r="G4350" s="193"/>
      <c r="H4350" s="193" t="s">
        <v>3094</v>
      </c>
      <c r="I4350" s="193"/>
      <c r="J4350" s="1"/>
      <c r="K4350" s="1"/>
      <c r="L4350" s="1"/>
      <c r="M4350" s="1"/>
    </row>
    <row r="4351" spans="1:13" ht="16.5" customHeight="1" x14ac:dyDescent="0.2">
      <c r="A4351" s="193" t="s">
        <v>3094</v>
      </c>
      <c r="B4351" s="196"/>
      <c r="C4351" s="193" t="s">
        <v>3104</v>
      </c>
      <c r="D4351" s="193"/>
      <c r="E4351" s="193">
        <v>5</v>
      </c>
      <c r="F4351" s="193"/>
      <c r="G4351" s="193"/>
      <c r="H4351" s="193" t="s">
        <v>3094</v>
      </c>
      <c r="I4351" s="193"/>
      <c r="J4351" s="1"/>
      <c r="K4351" s="1"/>
      <c r="L4351" s="1"/>
      <c r="M4351" s="1"/>
    </row>
    <row r="4352" spans="1:13" ht="16.5" customHeight="1" x14ac:dyDescent="0.2">
      <c r="A4352" s="193"/>
      <c r="B4352" s="196"/>
      <c r="C4352" s="193" t="s">
        <v>4013</v>
      </c>
      <c r="D4352" s="193"/>
      <c r="E4352" s="193">
        <v>5</v>
      </c>
      <c r="F4352" s="193"/>
      <c r="G4352" s="193"/>
      <c r="H4352" s="193"/>
      <c r="I4352" s="193"/>
      <c r="J4352" s="1"/>
      <c r="K4352" s="1"/>
      <c r="L4352" s="1"/>
      <c r="M4352" s="1"/>
    </row>
    <row r="4353" spans="1:13" ht="16.5" customHeight="1" x14ac:dyDescent="0.2">
      <c r="A4353" s="193"/>
      <c r="B4353" s="196"/>
      <c r="C4353" s="193" t="s">
        <v>4011</v>
      </c>
      <c r="D4353" s="193">
        <v>0.2</v>
      </c>
      <c r="E4353" s="193"/>
      <c r="F4353" s="193"/>
      <c r="G4353" s="193"/>
      <c r="H4353" s="193"/>
      <c r="I4353" s="193"/>
      <c r="J4353" s="1"/>
      <c r="K4353" s="1"/>
      <c r="L4353" s="1"/>
      <c r="M4353" s="1"/>
    </row>
    <row r="4354" spans="1:13" ht="16.5" customHeight="1" x14ac:dyDescent="0.2">
      <c r="A4354" s="193"/>
      <c r="B4354" s="196"/>
      <c r="C4354" s="193" t="s">
        <v>4042</v>
      </c>
      <c r="D4354" s="193">
        <v>1</v>
      </c>
      <c r="E4354" s="193"/>
      <c r="F4354" s="193"/>
      <c r="G4354" s="193"/>
      <c r="H4354" s="193"/>
      <c r="I4354" s="193"/>
      <c r="J4354" s="1"/>
      <c r="K4354" s="1"/>
      <c r="L4354" s="1"/>
      <c r="M4354" s="1"/>
    </row>
    <row r="4355" spans="1:13" ht="16.5" customHeight="1" x14ac:dyDescent="0.2">
      <c r="A4355" s="193" t="s">
        <v>3094</v>
      </c>
      <c r="B4355" s="196"/>
      <c r="C4355" s="193" t="s">
        <v>4012</v>
      </c>
      <c r="D4355" s="193">
        <f>SUM(D4347:D4350)</f>
        <v>3.2</v>
      </c>
      <c r="E4355" s="193"/>
      <c r="F4355" s="193"/>
      <c r="G4355" s="193"/>
      <c r="H4355" s="193" t="s">
        <v>3094</v>
      </c>
      <c r="I4355" s="193"/>
      <c r="J4355" s="1"/>
      <c r="K4355" s="1"/>
      <c r="L4355" s="1"/>
      <c r="M4355" s="1"/>
    </row>
    <row r="4356" spans="1:13" ht="16.5" customHeight="1" x14ac:dyDescent="0.2">
      <c r="A4356" s="193">
        <f>+A4342+1</f>
        <v>55253</v>
      </c>
      <c r="B4356" s="194" t="str">
        <f>VLOOKUP($A4356,'P-Partidas-MT'!$A:$C,2,0)</f>
        <v>Armado SAM1E</v>
      </c>
      <c r="C4356" s="195"/>
      <c r="D4356" s="195"/>
      <c r="E4356" s="195"/>
      <c r="F4356" s="195"/>
      <c r="G4356" s="195"/>
      <c r="H4356" s="195" t="s">
        <v>72</v>
      </c>
      <c r="I4356" s="195">
        <f>VLOOKUP(A4356,'P-Partidas-MT'!$A$72:$AE$804,31,0)</f>
        <v>3.5</v>
      </c>
      <c r="J4356" s="1"/>
      <c r="K4356" s="1"/>
      <c r="L4356" s="1"/>
      <c r="M4356" s="1"/>
    </row>
    <row r="4357" spans="1:13" ht="16.5" customHeight="1" x14ac:dyDescent="0.2">
      <c r="A4357" s="193" t="s">
        <v>3094</v>
      </c>
      <c r="B4357" s="196"/>
      <c r="C4357" s="193" t="s">
        <v>4048</v>
      </c>
      <c r="D4357" s="193"/>
      <c r="E4357" s="193">
        <v>0.04</v>
      </c>
      <c r="F4357" s="193"/>
      <c r="G4357" s="193"/>
      <c r="H4357" s="193" t="s">
        <v>3094</v>
      </c>
      <c r="I4357" s="193"/>
      <c r="J4357" s="1"/>
      <c r="K4357" s="1"/>
      <c r="L4357" s="1"/>
      <c r="M4357" s="1"/>
    </row>
    <row r="4358" spans="1:13" ht="16.5" customHeight="1" x14ac:dyDescent="0.2">
      <c r="A4358" s="193" t="s">
        <v>3094</v>
      </c>
      <c r="B4358" s="196"/>
      <c r="C4358" s="193" t="s">
        <v>3160</v>
      </c>
      <c r="D4358" s="193"/>
      <c r="E4358" s="193">
        <v>2E-3</v>
      </c>
      <c r="F4358" s="193"/>
      <c r="G4358" s="193"/>
      <c r="H4358" s="193" t="s">
        <v>3094</v>
      </c>
      <c r="I4358" s="193"/>
      <c r="J4358" s="1"/>
      <c r="K4358" s="1"/>
      <c r="L4358" s="1"/>
      <c r="M4358" s="1"/>
    </row>
    <row r="4359" spans="1:13" ht="16.5" customHeight="1" x14ac:dyDescent="0.2">
      <c r="A4359" s="193"/>
      <c r="B4359" s="196"/>
      <c r="C4359" s="193" t="s">
        <v>4055</v>
      </c>
      <c r="D4359" s="193"/>
      <c r="E4359" s="193">
        <v>1E-3</v>
      </c>
      <c r="F4359" s="193"/>
      <c r="G4359" s="193"/>
      <c r="H4359" s="193"/>
      <c r="I4359" s="193"/>
      <c r="J4359" s="1"/>
      <c r="K4359" s="1"/>
      <c r="L4359" s="1"/>
      <c r="M4359" s="1"/>
    </row>
    <row r="4360" spans="1:13" ht="16.5" customHeight="1" x14ac:dyDescent="0.2">
      <c r="A4360" s="193"/>
      <c r="B4360" s="196"/>
      <c r="C4360" s="193" t="s">
        <v>4047</v>
      </c>
      <c r="D4360" s="193"/>
      <c r="E4360" s="193">
        <v>4.7E-2</v>
      </c>
      <c r="F4360" s="193"/>
      <c r="G4360" s="193"/>
      <c r="H4360" s="193"/>
      <c r="I4360" s="193"/>
      <c r="J4360" s="1"/>
      <c r="K4360" s="1"/>
      <c r="L4360" s="1"/>
      <c r="M4360" s="1"/>
    </row>
    <row r="4361" spans="1:13" ht="16.5" customHeight="1" x14ac:dyDescent="0.2">
      <c r="A4361" s="193" t="s">
        <v>3094</v>
      </c>
      <c r="B4361" s="196"/>
      <c r="C4361" s="193" t="s">
        <v>3147</v>
      </c>
      <c r="D4361" s="193">
        <v>0.2</v>
      </c>
      <c r="E4361" s="193"/>
      <c r="F4361" s="193"/>
      <c r="G4361" s="193"/>
      <c r="H4361" s="193" t="s">
        <v>3094</v>
      </c>
      <c r="I4361" s="193"/>
      <c r="J4361" s="1"/>
      <c r="K4361" s="1"/>
      <c r="L4361" s="1"/>
      <c r="M4361" s="1"/>
    </row>
    <row r="4362" spans="1:13" ht="16.5" customHeight="1" x14ac:dyDescent="0.2">
      <c r="A4362" s="193"/>
      <c r="B4362" s="196"/>
      <c r="C4362" s="193" t="s">
        <v>3148</v>
      </c>
      <c r="D4362" s="193">
        <v>1</v>
      </c>
      <c r="E4362" s="193"/>
      <c r="F4362" s="193"/>
      <c r="G4362" s="193"/>
      <c r="H4362" s="193"/>
      <c r="I4362" s="193"/>
      <c r="J4362" s="1"/>
      <c r="K4362" s="1"/>
      <c r="L4362" s="1"/>
      <c r="M4362" s="1"/>
    </row>
    <row r="4363" spans="1:13" ht="16.5" customHeight="1" x14ac:dyDescent="0.2">
      <c r="A4363" s="193" t="s">
        <v>3094</v>
      </c>
      <c r="B4363" s="196"/>
      <c r="C4363" s="193" t="s">
        <v>3099</v>
      </c>
      <c r="D4363" s="193">
        <v>1</v>
      </c>
      <c r="E4363" s="193"/>
      <c r="F4363" s="193"/>
      <c r="G4363" s="193"/>
      <c r="H4363" s="193" t="s">
        <v>3094</v>
      </c>
      <c r="I4363" s="193"/>
      <c r="J4363" s="1"/>
      <c r="K4363" s="1"/>
      <c r="L4363" s="1"/>
      <c r="M4363" s="1"/>
    </row>
    <row r="4364" spans="1:13" ht="16.5" customHeight="1" x14ac:dyDescent="0.2">
      <c r="A4364" s="193" t="s">
        <v>3094</v>
      </c>
      <c r="B4364" s="196"/>
      <c r="C4364" s="193" t="s">
        <v>3100</v>
      </c>
      <c r="D4364" s="193">
        <v>1</v>
      </c>
      <c r="E4364" s="193"/>
      <c r="F4364" s="193"/>
      <c r="G4364" s="193"/>
      <c r="H4364" s="193" t="s">
        <v>3094</v>
      </c>
      <c r="I4364" s="193"/>
      <c r="J4364" s="1"/>
      <c r="K4364" s="1"/>
      <c r="L4364" s="1"/>
      <c r="M4364" s="1"/>
    </row>
    <row r="4365" spans="1:13" ht="16.5" customHeight="1" x14ac:dyDescent="0.2">
      <c r="A4365" s="193" t="s">
        <v>3094</v>
      </c>
      <c r="B4365" s="196"/>
      <c r="C4365" s="193" t="s">
        <v>3104</v>
      </c>
      <c r="D4365" s="193"/>
      <c r="E4365" s="193">
        <v>5</v>
      </c>
      <c r="F4365" s="193"/>
      <c r="G4365" s="193"/>
      <c r="H4365" s="193" t="s">
        <v>3094</v>
      </c>
      <c r="I4365" s="193"/>
      <c r="J4365" s="1"/>
      <c r="K4365" s="1"/>
      <c r="L4365" s="1"/>
      <c r="M4365" s="1"/>
    </row>
    <row r="4366" spans="1:13" ht="16.5" customHeight="1" x14ac:dyDescent="0.2">
      <c r="A4366" s="193"/>
      <c r="B4366" s="196"/>
      <c r="C4366" s="193" t="s">
        <v>4013</v>
      </c>
      <c r="D4366" s="193"/>
      <c r="E4366" s="193">
        <v>5</v>
      </c>
      <c r="F4366" s="193"/>
      <c r="G4366" s="193"/>
      <c r="H4366" s="193"/>
      <c r="I4366" s="193"/>
      <c r="J4366" s="1"/>
      <c r="K4366" s="1"/>
      <c r="L4366" s="1"/>
      <c r="M4366" s="1"/>
    </row>
    <row r="4367" spans="1:13" ht="16.5" customHeight="1" x14ac:dyDescent="0.2">
      <c r="A4367" s="193"/>
      <c r="B4367" s="196"/>
      <c r="C4367" s="193" t="s">
        <v>4011</v>
      </c>
      <c r="D4367" s="193">
        <v>0.2</v>
      </c>
      <c r="E4367" s="193"/>
      <c r="F4367" s="193"/>
      <c r="G4367" s="193"/>
      <c r="H4367" s="193"/>
      <c r="I4367" s="193"/>
      <c r="J4367" s="1"/>
      <c r="K4367" s="1"/>
      <c r="L4367" s="1"/>
      <c r="M4367" s="1"/>
    </row>
    <row r="4368" spans="1:13" ht="16.5" customHeight="1" x14ac:dyDescent="0.2">
      <c r="A4368" s="193"/>
      <c r="B4368" s="196"/>
      <c r="C4368" s="193" t="s">
        <v>4042</v>
      </c>
      <c r="D4368" s="193">
        <v>1</v>
      </c>
      <c r="E4368" s="193"/>
      <c r="F4368" s="193"/>
      <c r="G4368" s="193"/>
      <c r="H4368" s="193"/>
      <c r="I4368" s="193"/>
      <c r="J4368" s="1"/>
      <c r="K4368" s="1"/>
      <c r="L4368" s="1"/>
      <c r="M4368" s="1"/>
    </row>
    <row r="4369" spans="1:13" ht="16.5" customHeight="1" x14ac:dyDescent="0.2">
      <c r="A4369" s="193" t="s">
        <v>3094</v>
      </c>
      <c r="B4369" s="196"/>
      <c r="C4369" s="193" t="s">
        <v>4012</v>
      </c>
      <c r="D4369" s="193">
        <f>SUM(D4361:D4364)</f>
        <v>3.2</v>
      </c>
      <c r="E4369" s="193"/>
      <c r="F4369" s="193"/>
      <c r="G4369" s="193"/>
      <c r="H4369" s="193" t="s">
        <v>3094</v>
      </c>
      <c r="I4369" s="193"/>
      <c r="J4369" s="1"/>
      <c r="K4369" s="1"/>
      <c r="L4369" s="1"/>
      <c r="M4369" s="1"/>
    </row>
    <row r="4370" spans="1:13" ht="15.75" customHeight="1" x14ac:dyDescent="0.2">
      <c r="A4370" s="193">
        <f>+A4356+1</f>
        <v>55254</v>
      </c>
      <c r="B4370" s="194" t="str">
        <f>VLOOKUP($A4370,'P-Partidas-MT'!$A:$C,2,0)</f>
        <v>Armado SAM2E</v>
      </c>
      <c r="C4370" s="195"/>
      <c r="D4370" s="195"/>
      <c r="E4370" s="195"/>
      <c r="F4370" s="195"/>
      <c r="G4370" s="195"/>
      <c r="H4370" s="195" t="s">
        <v>72</v>
      </c>
      <c r="I4370" s="195">
        <f>VLOOKUP(A4370,'P-Partidas-MT'!$A$72:$AE$804,31,0)</f>
        <v>3.5</v>
      </c>
      <c r="J4370" s="1"/>
      <c r="K4370" s="1"/>
      <c r="L4370" s="1"/>
      <c r="M4370" s="1"/>
    </row>
    <row r="4371" spans="1:13" ht="15.75" customHeight="1" x14ac:dyDescent="0.2">
      <c r="A4371" s="193" t="s">
        <v>3094</v>
      </c>
      <c r="B4371" s="196"/>
      <c r="C4371" s="193" t="s">
        <v>4048</v>
      </c>
      <c r="D4371" s="193"/>
      <c r="E4371" s="193">
        <v>0.04</v>
      </c>
      <c r="F4371" s="193"/>
      <c r="G4371" s="193"/>
      <c r="H4371" s="193" t="s">
        <v>3094</v>
      </c>
      <c r="I4371" s="193"/>
      <c r="J4371" s="1"/>
      <c r="K4371" s="1"/>
      <c r="L4371" s="1"/>
      <c r="M4371" s="1"/>
    </row>
    <row r="4372" spans="1:13" ht="15.75" customHeight="1" x14ac:dyDescent="0.2">
      <c r="A4372" s="193" t="s">
        <v>3094</v>
      </c>
      <c r="B4372" s="196"/>
      <c r="C4372" s="193" t="s">
        <v>3160</v>
      </c>
      <c r="D4372" s="193"/>
      <c r="E4372" s="193">
        <v>2E-3</v>
      </c>
      <c r="F4372" s="193"/>
      <c r="G4372" s="193"/>
      <c r="H4372" s="193" t="s">
        <v>3094</v>
      </c>
      <c r="I4372" s="193"/>
      <c r="J4372" s="1"/>
      <c r="K4372" s="1"/>
      <c r="L4372" s="1"/>
      <c r="M4372" s="1"/>
    </row>
    <row r="4373" spans="1:13" ht="15.75" customHeight="1" x14ac:dyDescent="0.2">
      <c r="A4373" s="193"/>
      <c r="B4373" s="196"/>
      <c r="C4373" s="193" t="s">
        <v>4055</v>
      </c>
      <c r="D4373" s="193"/>
      <c r="E4373" s="193">
        <v>1E-3</v>
      </c>
      <c r="F4373" s="193"/>
      <c r="G4373" s="193"/>
      <c r="H4373" s="193"/>
      <c r="I4373" s="193"/>
      <c r="J4373" s="1"/>
      <c r="K4373" s="1"/>
      <c r="L4373" s="1"/>
      <c r="M4373" s="1"/>
    </row>
    <row r="4374" spans="1:13" ht="15.75" customHeight="1" x14ac:dyDescent="0.2">
      <c r="A4374" s="193"/>
      <c r="B4374" s="196"/>
      <c r="C4374" s="193" t="s">
        <v>4047</v>
      </c>
      <c r="D4374" s="193"/>
      <c r="E4374" s="193">
        <v>4.7E-2</v>
      </c>
      <c r="F4374" s="193"/>
      <c r="G4374" s="193"/>
      <c r="H4374" s="193"/>
      <c r="I4374" s="193"/>
      <c r="J4374" s="1"/>
      <c r="K4374" s="1"/>
      <c r="L4374" s="1"/>
      <c r="M4374" s="1"/>
    </row>
    <row r="4375" spans="1:13" ht="15.75" customHeight="1" x14ac:dyDescent="0.2">
      <c r="A4375" s="193" t="s">
        <v>3094</v>
      </c>
      <c r="B4375" s="196"/>
      <c r="C4375" s="193" t="s">
        <v>3147</v>
      </c>
      <c r="D4375" s="193">
        <v>0.2</v>
      </c>
      <c r="E4375" s="193"/>
      <c r="F4375" s="193"/>
      <c r="G4375" s="193"/>
      <c r="H4375" s="193" t="s">
        <v>3094</v>
      </c>
      <c r="I4375" s="193"/>
      <c r="J4375" s="1"/>
      <c r="K4375" s="1"/>
      <c r="L4375" s="1"/>
      <c r="M4375" s="1"/>
    </row>
    <row r="4376" spans="1:13" ht="15.75" customHeight="1" x14ac:dyDescent="0.2">
      <c r="A4376" s="193"/>
      <c r="B4376" s="196"/>
      <c r="C4376" s="193" t="s">
        <v>3148</v>
      </c>
      <c r="D4376" s="193">
        <v>1</v>
      </c>
      <c r="E4376" s="193"/>
      <c r="F4376" s="193"/>
      <c r="G4376" s="193"/>
      <c r="H4376" s="193"/>
      <c r="I4376" s="193"/>
      <c r="J4376" s="1"/>
      <c r="K4376" s="1"/>
      <c r="L4376" s="1"/>
      <c r="M4376" s="1"/>
    </row>
    <row r="4377" spans="1:13" ht="15.75" customHeight="1" x14ac:dyDescent="0.2">
      <c r="A4377" s="193" t="s">
        <v>3094</v>
      </c>
      <c r="B4377" s="196"/>
      <c r="C4377" s="193" t="s">
        <v>3099</v>
      </c>
      <c r="D4377" s="193">
        <v>1</v>
      </c>
      <c r="E4377" s="193"/>
      <c r="F4377" s="193"/>
      <c r="G4377" s="193"/>
      <c r="H4377" s="193" t="s">
        <v>3094</v>
      </c>
      <c r="I4377" s="193"/>
      <c r="J4377" s="1"/>
      <c r="K4377" s="1"/>
      <c r="L4377" s="1"/>
      <c r="M4377" s="1"/>
    </row>
    <row r="4378" spans="1:13" ht="15.75" customHeight="1" x14ac:dyDescent="0.2">
      <c r="A4378" s="193" t="s">
        <v>3094</v>
      </c>
      <c r="B4378" s="196"/>
      <c r="C4378" s="193" t="s">
        <v>3100</v>
      </c>
      <c r="D4378" s="193">
        <v>1</v>
      </c>
      <c r="E4378" s="193"/>
      <c r="F4378" s="193"/>
      <c r="G4378" s="193"/>
      <c r="H4378" s="193" t="s">
        <v>3094</v>
      </c>
      <c r="I4378" s="193"/>
      <c r="J4378" s="1"/>
      <c r="K4378" s="1"/>
      <c r="L4378" s="1"/>
      <c r="M4378" s="1"/>
    </row>
    <row r="4379" spans="1:13" ht="15.75" customHeight="1" x14ac:dyDescent="0.2">
      <c r="A4379" s="193" t="s">
        <v>3094</v>
      </c>
      <c r="B4379" s="196"/>
      <c r="C4379" s="193" t="s">
        <v>3104</v>
      </c>
      <c r="D4379" s="193"/>
      <c r="E4379" s="193">
        <v>5</v>
      </c>
      <c r="F4379" s="193"/>
      <c r="G4379" s="193"/>
      <c r="H4379" s="193" t="s">
        <v>3094</v>
      </c>
      <c r="I4379" s="193"/>
      <c r="J4379" s="1"/>
      <c r="K4379" s="1"/>
      <c r="L4379" s="1"/>
      <c r="M4379" s="1"/>
    </row>
    <row r="4380" spans="1:13" ht="15.75" customHeight="1" x14ac:dyDescent="0.2">
      <c r="A4380" s="193"/>
      <c r="B4380" s="196"/>
      <c r="C4380" s="193" t="s">
        <v>4013</v>
      </c>
      <c r="D4380" s="193"/>
      <c r="E4380" s="193">
        <v>5</v>
      </c>
      <c r="F4380" s="193"/>
      <c r="G4380" s="193"/>
      <c r="H4380" s="193"/>
      <c r="I4380" s="193"/>
      <c r="J4380" s="1"/>
      <c r="K4380" s="1"/>
      <c r="L4380" s="1"/>
      <c r="M4380" s="1"/>
    </row>
    <row r="4381" spans="1:13" ht="15.75" customHeight="1" x14ac:dyDescent="0.2">
      <c r="A4381" s="193"/>
      <c r="B4381" s="196"/>
      <c r="C4381" s="193" t="s">
        <v>4011</v>
      </c>
      <c r="D4381" s="193">
        <v>0.2</v>
      </c>
      <c r="E4381" s="193"/>
      <c r="F4381" s="193"/>
      <c r="G4381" s="193"/>
      <c r="H4381" s="193"/>
      <c r="I4381" s="193"/>
      <c r="J4381" s="1"/>
      <c r="K4381" s="1"/>
      <c r="L4381" s="1"/>
      <c r="M4381" s="1"/>
    </row>
    <row r="4382" spans="1:13" ht="15.75" customHeight="1" x14ac:dyDescent="0.2">
      <c r="A4382" s="193"/>
      <c r="B4382" s="196"/>
      <c r="C4382" s="193" t="s">
        <v>4042</v>
      </c>
      <c r="D4382" s="193">
        <v>1</v>
      </c>
      <c r="E4382" s="193"/>
      <c r="F4382" s="193"/>
      <c r="G4382" s="193"/>
      <c r="H4382" s="193"/>
      <c r="I4382" s="193"/>
      <c r="J4382" s="1"/>
      <c r="K4382" s="1"/>
      <c r="L4382" s="1"/>
      <c r="M4382" s="1"/>
    </row>
    <row r="4383" spans="1:13" ht="15.75" customHeight="1" x14ac:dyDescent="0.2">
      <c r="A4383" s="193" t="s">
        <v>3094</v>
      </c>
      <c r="B4383" s="196"/>
      <c r="C4383" s="193" t="s">
        <v>4012</v>
      </c>
      <c r="D4383" s="193">
        <f>SUM(D4375:D4378)</f>
        <v>3.2</v>
      </c>
      <c r="E4383" s="193"/>
      <c r="F4383" s="193"/>
      <c r="G4383" s="193"/>
      <c r="H4383" s="193" t="s">
        <v>3094</v>
      </c>
      <c r="I4383" s="193"/>
      <c r="J4383" s="1"/>
      <c r="K4383" s="1"/>
      <c r="L4383" s="1"/>
      <c r="M4383" s="1"/>
    </row>
    <row r="4384" spans="1:13" ht="15.75" customHeight="1" x14ac:dyDescent="0.2">
      <c r="A4384" s="193">
        <f>+A4370+1</f>
        <v>55255</v>
      </c>
      <c r="B4384" s="194" t="str">
        <f>VLOOKUP($A4384,'P-Partidas-MT'!$A:$C,2,0)</f>
        <v>Armado SAM3E</v>
      </c>
      <c r="C4384" s="195"/>
      <c r="D4384" s="195"/>
      <c r="E4384" s="195"/>
      <c r="F4384" s="195"/>
      <c r="G4384" s="195"/>
      <c r="H4384" s="195" t="s">
        <v>72</v>
      </c>
      <c r="I4384" s="195">
        <f>VLOOKUP(A4384,'P-Partidas-MT'!$A$72:$AE$804,31,0)</f>
        <v>3.5</v>
      </c>
      <c r="J4384" s="1"/>
      <c r="K4384" s="1"/>
      <c r="L4384" s="1"/>
      <c r="M4384" s="1"/>
    </row>
    <row r="4385" spans="1:13" ht="15.75" customHeight="1" x14ac:dyDescent="0.2">
      <c r="A4385" s="193" t="s">
        <v>3094</v>
      </c>
      <c r="B4385" s="196"/>
      <c r="C4385" s="193" t="s">
        <v>4048</v>
      </c>
      <c r="D4385" s="193"/>
      <c r="E4385" s="193">
        <v>0.04</v>
      </c>
      <c r="F4385" s="193"/>
      <c r="G4385" s="193"/>
      <c r="H4385" s="193" t="s">
        <v>3094</v>
      </c>
      <c r="I4385" s="193"/>
      <c r="J4385" s="1"/>
      <c r="K4385" s="1"/>
      <c r="L4385" s="1"/>
      <c r="M4385" s="1"/>
    </row>
    <row r="4386" spans="1:13" ht="15.75" customHeight="1" x14ac:dyDescent="0.2">
      <c r="A4386" s="193" t="s">
        <v>3094</v>
      </c>
      <c r="B4386" s="196"/>
      <c r="C4386" s="193" t="s">
        <v>3160</v>
      </c>
      <c r="D4386" s="193"/>
      <c r="E4386" s="193">
        <v>2E-3</v>
      </c>
      <c r="F4386" s="193"/>
      <c r="G4386" s="193"/>
      <c r="H4386" s="193" t="s">
        <v>3094</v>
      </c>
      <c r="I4386" s="193"/>
      <c r="J4386" s="1"/>
      <c r="K4386" s="1"/>
      <c r="L4386" s="1"/>
      <c r="M4386" s="1"/>
    </row>
    <row r="4387" spans="1:13" ht="15.75" customHeight="1" x14ac:dyDescent="0.2">
      <c r="A4387" s="193"/>
      <c r="B4387" s="196"/>
      <c r="C4387" s="193" t="s">
        <v>4055</v>
      </c>
      <c r="D4387" s="193"/>
      <c r="E4387" s="193">
        <v>1E-3</v>
      </c>
      <c r="F4387" s="193"/>
      <c r="G4387" s="193"/>
      <c r="H4387" s="193"/>
      <c r="I4387" s="193"/>
      <c r="J4387" s="1"/>
      <c r="K4387" s="1"/>
      <c r="L4387" s="1"/>
      <c r="M4387" s="1"/>
    </row>
    <row r="4388" spans="1:13" ht="15.75" customHeight="1" x14ac:dyDescent="0.2">
      <c r="A4388" s="193"/>
      <c r="B4388" s="196"/>
      <c r="C4388" s="193" t="s">
        <v>4047</v>
      </c>
      <c r="D4388" s="193"/>
      <c r="E4388" s="193">
        <v>4.7E-2</v>
      </c>
      <c r="F4388" s="193"/>
      <c r="G4388" s="193"/>
      <c r="H4388" s="193"/>
      <c r="I4388" s="193"/>
      <c r="J4388" s="1"/>
      <c r="K4388" s="1"/>
      <c r="L4388" s="1"/>
      <c r="M4388" s="1"/>
    </row>
    <row r="4389" spans="1:13" ht="15.75" customHeight="1" x14ac:dyDescent="0.2">
      <c r="A4389" s="193" t="s">
        <v>3094</v>
      </c>
      <c r="B4389" s="196"/>
      <c r="C4389" s="193" t="s">
        <v>3147</v>
      </c>
      <c r="D4389" s="193">
        <v>0.2</v>
      </c>
      <c r="E4389" s="193"/>
      <c r="F4389" s="193"/>
      <c r="G4389" s="193"/>
      <c r="H4389" s="193" t="s">
        <v>3094</v>
      </c>
      <c r="I4389" s="193"/>
      <c r="J4389" s="1"/>
      <c r="K4389" s="1"/>
      <c r="L4389" s="1"/>
      <c r="M4389" s="1"/>
    </row>
    <row r="4390" spans="1:13" ht="15.75" customHeight="1" x14ac:dyDescent="0.2">
      <c r="A4390" s="193"/>
      <c r="B4390" s="196"/>
      <c r="C4390" s="193" t="s">
        <v>3148</v>
      </c>
      <c r="D4390" s="193">
        <v>1</v>
      </c>
      <c r="E4390" s="193"/>
      <c r="F4390" s="193"/>
      <c r="G4390" s="193"/>
      <c r="H4390" s="193"/>
      <c r="I4390" s="193"/>
      <c r="J4390" s="1"/>
      <c r="K4390" s="1"/>
      <c r="L4390" s="1"/>
      <c r="M4390" s="1"/>
    </row>
    <row r="4391" spans="1:13" ht="15.75" customHeight="1" x14ac:dyDescent="0.2">
      <c r="A4391" s="193" t="s">
        <v>3094</v>
      </c>
      <c r="B4391" s="196"/>
      <c r="C4391" s="193" t="s">
        <v>3099</v>
      </c>
      <c r="D4391" s="193">
        <v>1</v>
      </c>
      <c r="E4391" s="193"/>
      <c r="F4391" s="193"/>
      <c r="G4391" s="193"/>
      <c r="H4391" s="193" t="s">
        <v>3094</v>
      </c>
      <c r="I4391" s="193"/>
      <c r="J4391" s="1"/>
      <c r="K4391" s="1"/>
      <c r="L4391" s="1"/>
      <c r="M4391" s="1"/>
    </row>
    <row r="4392" spans="1:13" ht="15.75" customHeight="1" x14ac:dyDescent="0.2">
      <c r="A4392" s="193" t="s">
        <v>3094</v>
      </c>
      <c r="B4392" s="196"/>
      <c r="C4392" s="193" t="s">
        <v>3100</v>
      </c>
      <c r="D4392" s="193">
        <v>1</v>
      </c>
      <c r="E4392" s="193"/>
      <c r="F4392" s="193"/>
      <c r="G4392" s="193"/>
      <c r="H4392" s="193" t="s">
        <v>3094</v>
      </c>
      <c r="I4392" s="193"/>
      <c r="J4392" s="1"/>
      <c r="K4392" s="1"/>
      <c r="L4392" s="1"/>
      <c r="M4392" s="1"/>
    </row>
    <row r="4393" spans="1:13" ht="15.75" customHeight="1" x14ac:dyDescent="0.2">
      <c r="A4393" s="193" t="s">
        <v>3094</v>
      </c>
      <c r="B4393" s="196"/>
      <c r="C4393" s="193" t="s">
        <v>3104</v>
      </c>
      <c r="D4393" s="193"/>
      <c r="E4393" s="193">
        <v>5</v>
      </c>
      <c r="F4393" s="193"/>
      <c r="G4393" s="193"/>
      <c r="H4393" s="193" t="s">
        <v>3094</v>
      </c>
      <c r="I4393" s="193"/>
      <c r="J4393" s="1"/>
      <c r="K4393" s="1"/>
      <c r="L4393" s="1"/>
      <c r="M4393" s="1"/>
    </row>
    <row r="4394" spans="1:13" ht="15.75" customHeight="1" x14ac:dyDescent="0.2">
      <c r="A4394" s="193"/>
      <c r="B4394" s="196"/>
      <c r="C4394" s="193" t="s">
        <v>4013</v>
      </c>
      <c r="D4394" s="193"/>
      <c r="E4394" s="193">
        <v>5</v>
      </c>
      <c r="F4394" s="193"/>
      <c r="G4394" s="193"/>
      <c r="H4394" s="193"/>
      <c r="I4394" s="193"/>
      <c r="J4394" s="1"/>
      <c r="K4394" s="1"/>
      <c r="L4394" s="1"/>
      <c r="M4394" s="1"/>
    </row>
    <row r="4395" spans="1:13" ht="15.75" customHeight="1" x14ac:dyDescent="0.2">
      <c r="A4395" s="193"/>
      <c r="B4395" s="196"/>
      <c r="C4395" s="193" t="s">
        <v>4011</v>
      </c>
      <c r="D4395" s="193">
        <v>0.2</v>
      </c>
      <c r="E4395" s="193"/>
      <c r="F4395" s="193"/>
      <c r="G4395" s="193"/>
      <c r="H4395" s="193"/>
      <c r="I4395" s="193"/>
      <c r="J4395" s="1"/>
      <c r="K4395" s="1"/>
      <c r="L4395" s="1"/>
      <c r="M4395" s="1"/>
    </row>
    <row r="4396" spans="1:13" ht="15.75" customHeight="1" x14ac:dyDescent="0.2">
      <c r="A4396" s="193"/>
      <c r="B4396" s="196"/>
      <c r="C4396" s="193" t="s">
        <v>4042</v>
      </c>
      <c r="D4396" s="193">
        <v>1</v>
      </c>
      <c r="E4396" s="193"/>
      <c r="F4396" s="193"/>
      <c r="G4396" s="193"/>
      <c r="H4396" s="193"/>
      <c r="I4396" s="193"/>
      <c r="J4396" s="1"/>
      <c r="K4396" s="1"/>
      <c r="L4396" s="1"/>
      <c r="M4396" s="1"/>
    </row>
    <row r="4397" spans="1:13" ht="15.75" customHeight="1" x14ac:dyDescent="0.2">
      <c r="A4397" s="193" t="s">
        <v>3094</v>
      </c>
      <c r="B4397" s="196"/>
      <c r="C4397" s="193" t="s">
        <v>4012</v>
      </c>
      <c r="D4397" s="193">
        <f>SUM(D4389:D4392)</f>
        <v>3.2</v>
      </c>
      <c r="E4397" s="193"/>
      <c r="F4397" s="193"/>
      <c r="G4397" s="193"/>
      <c r="H4397" s="193" t="s">
        <v>3094</v>
      </c>
      <c r="I4397" s="193"/>
      <c r="J4397" s="1"/>
      <c r="K4397" s="1"/>
      <c r="L4397" s="1"/>
      <c r="M4397" s="1"/>
    </row>
    <row r="4398" spans="1:13" ht="15.75" customHeight="1" x14ac:dyDescent="0.2">
      <c r="A4398" s="193">
        <f>+A4384+1</f>
        <v>55256</v>
      </c>
      <c r="B4398" s="194" t="str">
        <f>VLOOKUP($A4398,'P-Partidas-MT'!$A:$C,2,0)</f>
        <v>Armado SAM4E</v>
      </c>
      <c r="C4398" s="195"/>
      <c r="D4398" s="195"/>
      <c r="E4398" s="195"/>
      <c r="F4398" s="195"/>
      <c r="G4398" s="195"/>
      <c r="H4398" s="195" t="s">
        <v>72</v>
      </c>
      <c r="I4398" s="195">
        <f>VLOOKUP(A4398,'P-Partidas-MT'!$A$72:$AE$804,31,0)</f>
        <v>3.5</v>
      </c>
      <c r="J4398" s="1"/>
      <c r="K4398" s="1"/>
      <c r="L4398" s="1"/>
      <c r="M4398" s="1"/>
    </row>
    <row r="4399" spans="1:13" ht="15.75" customHeight="1" x14ac:dyDescent="0.2">
      <c r="A4399" s="193" t="s">
        <v>3094</v>
      </c>
      <c r="B4399" s="196"/>
      <c r="C4399" s="193" t="s">
        <v>4048</v>
      </c>
      <c r="D4399" s="193"/>
      <c r="E4399" s="193">
        <v>0.04</v>
      </c>
      <c r="F4399" s="193"/>
      <c r="G4399" s="193"/>
      <c r="H4399" s="193" t="s">
        <v>3094</v>
      </c>
      <c r="I4399" s="193"/>
      <c r="J4399" s="1"/>
      <c r="K4399" s="1"/>
      <c r="L4399" s="1"/>
      <c r="M4399" s="1"/>
    </row>
    <row r="4400" spans="1:13" ht="15.75" customHeight="1" x14ac:dyDescent="0.2">
      <c r="A4400" s="193" t="s">
        <v>3094</v>
      </c>
      <c r="B4400" s="196"/>
      <c r="C4400" s="193" t="s">
        <v>3160</v>
      </c>
      <c r="D4400" s="193"/>
      <c r="E4400" s="193">
        <v>2E-3</v>
      </c>
      <c r="F4400" s="193"/>
      <c r="G4400" s="193"/>
      <c r="H4400" s="193" t="s">
        <v>3094</v>
      </c>
      <c r="I4400" s="193"/>
      <c r="J4400" s="1"/>
      <c r="K4400" s="1"/>
      <c r="L4400" s="1"/>
      <c r="M4400" s="1"/>
    </row>
    <row r="4401" spans="1:13" ht="15.75" customHeight="1" x14ac:dyDescent="0.2">
      <c r="A4401" s="193"/>
      <c r="B4401" s="196"/>
      <c r="C4401" s="193" t="s">
        <v>4055</v>
      </c>
      <c r="D4401" s="193"/>
      <c r="E4401" s="193">
        <v>1E-3</v>
      </c>
      <c r="F4401" s="193"/>
      <c r="G4401" s="193"/>
      <c r="H4401" s="193"/>
      <c r="I4401" s="193"/>
      <c r="J4401" s="1"/>
      <c r="K4401" s="1"/>
      <c r="L4401" s="1"/>
      <c r="M4401" s="1"/>
    </row>
    <row r="4402" spans="1:13" ht="15.75" customHeight="1" x14ac:dyDescent="0.2">
      <c r="A4402" s="193"/>
      <c r="B4402" s="196"/>
      <c r="C4402" s="193" t="s">
        <v>4047</v>
      </c>
      <c r="D4402" s="193"/>
      <c r="E4402" s="193">
        <v>4.7E-2</v>
      </c>
      <c r="F4402" s="193"/>
      <c r="G4402" s="193"/>
      <c r="H4402" s="193"/>
      <c r="I4402" s="193"/>
      <c r="J4402" s="1"/>
      <c r="K4402" s="1"/>
      <c r="L4402" s="1"/>
      <c r="M4402" s="1"/>
    </row>
    <row r="4403" spans="1:13" ht="15.75" customHeight="1" x14ac:dyDescent="0.2">
      <c r="A4403" s="193" t="s">
        <v>3094</v>
      </c>
      <c r="B4403" s="196"/>
      <c r="C4403" s="193" t="s">
        <v>3147</v>
      </c>
      <c r="D4403" s="193">
        <v>0.2</v>
      </c>
      <c r="E4403" s="193"/>
      <c r="F4403" s="193"/>
      <c r="G4403" s="193"/>
      <c r="H4403" s="193" t="s">
        <v>3094</v>
      </c>
      <c r="I4403" s="193"/>
      <c r="J4403" s="1"/>
      <c r="K4403" s="1"/>
      <c r="L4403" s="1"/>
      <c r="M4403" s="1"/>
    </row>
    <row r="4404" spans="1:13" ht="15.75" customHeight="1" x14ac:dyDescent="0.2">
      <c r="A4404" s="193"/>
      <c r="B4404" s="196"/>
      <c r="C4404" s="193" t="s">
        <v>3148</v>
      </c>
      <c r="D4404" s="193">
        <v>1</v>
      </c>
      <c r="E4404" s="193"/>
      <c r="F4404" s="193"/>
      <c r="G4404" s="193"/>
      <c r="H4404" s="193"/>
      <c r="I4404" s="193"/>
      <c r="J4404" s="1"/>
      <c r="K4404" s="1"/>
      <c r="L4404" s="1"/>
      <c r="M4404" s="1"/>
    </row>
    <row r="4405" spans="1:13" ht="15.75" customHeight="1" x14ac:dyDescent="0.2">
      <c r="A4405" s="193" t="s">
        <v>3094</v>
      </c>
      <c r="B4405" s="196"/>
      <c r="C4405" s="193" t="s">
        <v>3099</v>
      </c>
      <c r="D4405" s="193">
        <v>1</v>
      </c>
      <c r="E4405" s="193"/>
      <c r="F4405" s="193"/>
      <c r="G4405" s="193"/>
      <c r="H4405" s="193" t="s">
        <v>3094</v>
      </c>
      <c r="I4405" s="193"/>
      <c r="J4405" s="1"/>
      <c r="K4405" s="1"/>
      <c r="L4405" s="1"/>
      <c r="M4405" s="1"/>
    </row>
    <row r="4406" spans="1:13" ht="15.75" customHeight="1" x14ac:dyDescent="0.2">
      <c r="A4406" s="193" t="s">
        <v>3094</v>
      </c>
      <c r="B4406" s="196"/>
      <c r="C4406" s="193" t="s">
        <v>3100</v>
      </c>
      <c r="D4406" s="193">
        <v>1</v>
      </c>
      <c r="E4406" s="193"/>
      <c r="F4406" s="193"/>
      <c r="G4406" s="193"/>
      <c r="H4406" s="193" t="s">
        <v>3094</v>
      </c>
      <c r="I4406" s="193"/>
      <c r="J4406" s="1"/>
      <c r="K4406" s="1"/>
      <c r="L4406" s="1"/>
      <c r="M4406" s="1"/>
    </row>
    <row r="4407" spans="1:13" ht="15.75" customHeight="1" x14ac:dyDescent="0.2">
      <c r="A4407" s="193" t="s">
        <v>3094</v>
      </c>
      <c r="B4407" s="196"/>
      <c r="C4407" s="193" t="s">
        <v>3104</v>
      </c>
      <c r="D4407" s="193"/>
      <c r="E4407" s="193">
        <v>5</v>
      </c>
      <c r="F4407" s="193"/>
      <c r="G4407" s="193"/>
      <c r="H4407" s="193" t="s">
        <v>3094</v>
      </c>
      <c r="I4407" s="193"/>
      <c r="J4407" s="1"/>
      <c r="K4407" s="1"/>
      <c r="L4407" s="1"/>
      <c r="M4407" s="1"/>
    </row>
    <row r="4408" spans="1:13" ht="15.75" customHeight="1" x14ac:dyDescent="0.2">
      <c r="A4408" s="193"/>
      <c r="B4408" s="196"/>
      <c r="C4408" s="193" t="s">
        <v>4013</v>
      </c>
      <c r="D4408" s="193"/>
      <c r="E4408" s="193">
        <v>5</v>
      </c>
      <c r="F4408" s="193"/>
      <c r="G4408" s="193"/>
      <c r="H4408" s="193"/>
      <c r="I4408" s="193"/>
      <c r="J4408" s="1"/>
      <c r="K4408" s="1"/>
      <c r="L4408" s="1"/>
      <c r="M4408" s="1"/>
    </row>
    <row r="4409" spans="1:13" ht="15.75" customHeight="1" x14ac:dyDescent="0.2">
      <c r="A4409" s="193"/>
      <c r="B4409" s="196"/>
      <c r="C4409" s="193" t="s">
        <v>4011</v>
      </c>
      <c r="D4409" s="193">
        <v>0.2</v>
      </c>
      <c r="E4409" s="193"/>
      <c r="F4409" s="193"/>
      <c r="G4409" s="193"/>
      <c r="H4409" s="193"/>
      <c r="I4409" s="193"/>
      <c r="J4409" s="1"/>
      <c r="K4409" s="1"/>
      <c r="L4409" s="1"/>
      <c r="M4409" s="1"/>
    </row>
    <row r="4410" spans="1:13" ht="15.75" customHeight="1" x14ac:dyDescent="0.2">
      <c r="A4410" s="193"/>
      <c r="B4410" s="196"/>
      <c r="C4410" s="193" t="s">
        <v>4042</v>
      </c>
      <c r="D4410" s="193">
        <v>1</v>
      </c>
      <c r="E4410" s="193"/>
      <c r="F4410" s="193"/>
      <c r="G4410" s="193"/>
      <c r="H4410" s="193"/>
      <c r="I4410" s="193"/>
      <c r="J4410" s="1"/>
      <c r="K4410" s="1"/>
      <c r="L4410" s="1"/>
      <c r="M4410" s="1"/>
    </row>
    <row r="4411" spans="1:13" ht="15.75" customHeight="1" x14ac:dyDescent="0.2">
      <c r="A4411" s="193" t="s">
        <v>3094</v>
      </c>
      <c r="B4411" s="196"/>
      <c r="C4411" s="193" t="s">
        <v>4012</v>
      </c>
      <c r="D4411" s="193">
        <f>SUM(D4403:D4406)</f>
        <v>3.2</v>
      </c>
      <c r="E4411" s="193"/>
      <c r="F4411" s="193"/>
      <c r="G4411" s="193"/>
      <c r="H4411" s="193" t="s">
        <v>3094</v>
      </c>
      <c r="I4411" s="193"/>
      <c r="J4411" s="1"/>
      <c r="K4411" s="1"/>
      <c r="L4411" s="1"/>
      <c r="M4411" s="1"/>
    </row>
    <row r="4412" spans="1:13" ht="15.75" customHeight="1" x14ac:dyDescent="0.2">
      <c r="A4412" s="193">
        <f>+A4398+1</f>
        <v>55257</v>
      </c>
      <c r="B4412" s="194" t="str">
        <f>VLOOKUP($A4412,'P-Partidas-MT'!$A:$C,2,0)</f>
        <v>Armado SAM5E</v>
      </c>
      <c r="C4412" s="195"/>
      <c r="D4412" s="195"/>
      <c r="E4412" s="195"/>
      <c r="F4412" s="195"/>
      <c r="G4412" s="195"/>
      <c r="H4412" s="195" t="s">
        <v>72</v>
      </c>
      <c r="I4412" s="195">
        <f>VLOOKUP(A4412,'P-Partidas-MT'!$A$72:$AE$804,31,0)</f>
        <v>3.5</v>
      </c>
      <c r="J4412" s="1"/>
      <c r="K4412" s="1"/>
      <c r="L4412" s="1"/>
      <c r="M4412" s="1"/>
    </row>
    <row r="4413" spans="1:13" ht="15.75" customHeight="1" x14ac:dyDescent="0.2">
      <c r="A4413" s="193" t="s">
        <v>3094</v>
      </c>
      <c r="B4413" s="196"/>
      <c r="C4413" s="193" t="s">
        <v>4048</v>
      </c>
      <c r="D4413" s="193"/>
      <c r="E4413" s="193">
        <v>0.04</v>
      </c>
      <c r="F4413" s="193"/>
      <c r="G4413" s="193"/>
      <c r="H4413" s="193" t="s">
        <v>3094</v>
      </c>
      <c r="I4413" s="193"/>
      <c r="J4413" s="1"/>
      <c r="K4413" s="1"/>
      <c r="L4413" s="1"/>
      <c r="M4413" s="1"/>
    </row>
    <row r="4414" spans="1:13" ht="15.75" customHeight="1" x14ac:dyDescent="0.2">
      <c r="A4414" s="193" t="s">
        <v>3094</v>
      </c>
      <c r="B4414" s="196"/>
      <c r="C4414" s="193" t="s">
        <v>3160</v>
      </c>
      <c r="D4414" s="193"/>
      <c r="E4414" s="193">
        <v>2E-3</v>
      </c>
      <c r="F4414" s="193"/>
      <c r="G4414" s="193"/>
      <c r="H4414" s="193" t="s">
        <v>3094</v>
      </c>
      <c r="I4414" s="193"/>
      <c r="J4414" s="1"/>
      <c r="K4414" s="1"/>
      <c r="L4414" s="1"/>
      <c r="M4414" s="1"/>
    </row>
    <row r="4415" spans="1:13" ht="15.75" customHeight="1" x14ac:dyDescent="0.2">
      <c r="A4415" s="193"/>
      <c r="B4415" s="196"/>
      <c r="C4415" s="193" t="s">
        <v>4055</v>
      </c>
      <c r="D4415" s="193"/>
      <c r="E4415" s="193">
        <v>1E-3</v>
      </c>
      <c r="F4415" s="193"/>
      <c r="G4415" s="193"/>
      <c r="H4415" s="193"/>
      <c r="I4415" s="193"/>
      <c r="J4415" s="1"/>
      <c r="K4415" s="1"/>
      <c r="L4415" s="1"/>
      <c r="M4415" s="1"/>
    </row>
    <row r="4416" spans="1:13" ht="15.75" customHeight="1" x14ac:dyDescent="0.2">
      <c r="A4416" s="193"/>
      <c r="B4416" s="196"/>
      <c r="C4416" s="193" t="s">
        <v>4047</v>
      </c>
      <c r="D4416" s="193"/>
      <c r="E4416" s="193">
        <v>4.7E-2</v>
      </c>
      <c r="F4416" s="193"/>
      <c r="G4416" s="193"/>
      <c r="H4416" s="193"/>
      <c r="I4416" s="193"/>
      <c r="J4416" s="1"/>
      <c r="K4416" s="1"/>
      <c r="L4416" s="1"/>
      <c r="M4416" s="1"/>
    </row>
    <row r="4417" spans="1:13" ht="15.75" customHeight="1" x14ac:dyDescent="0.2">
      <c r="A4417" s="193" t="s">
        <v>3094</v>
      </c>
      <c r="B4417" s="196"/>
      <c r="C4417" s="193" t="s">
        <v>3147</v>
      </c>
      <c r="D4417" s="193">
        <v>0.2</v>
      </c>
      <c r="E4417" s="193"/>
      <c r="F4417" s="193"/>
      <c r="G4417" s="193"/>
      <c r="H4417" s="193" t="s">
        <v>3094</v>
      </c>
      <c r="I4417" s="193"/>
      <c r="J4417" s="1"/>
      <c r="K4417" s="1"/>
      <c r="L4417" s="1"/>
      <c r="M4417" s="1"/>
    </row>
    <row r="4418" spans="1:13" ht="15.75" customHeight="1" x14ac:dyDescent="0.2">
      <c r="A4418" s="193"/>
      <c r="B4418" s="196"/>
      <c r="C4418" s="193" t="s">
        <v>3148</v>
      </c>
      <c r="D4418" s="193">
        <v>1</v>
      </c>
      <c r="E4418" s="193"/>
      <c r="F4418" s="193"/>
      <c r="G4418" s="193"/>
      <c r="H4418" s="193"/>
      <c r="I4418" s="193"/>
      <c r="J4418" s="1"/>
      <c r="K4418" s="1"/>
      <c r="L4418" s="1"/>
      <c r="M4418" s="1"/>
    </row>
    <row r="4419" spans="1:13" ht="15.75" customHeight="1" x14ac:dyDescent="0.2">
      <c r="A4419" s="193" t="s">
        <v>3094</v>
      </c>
      <c r="B4419" s="196"/>
      <c r="C4419" s="193" t="s">
        <v>3099</v>
      </c>
      <c r="D4419" s="193">
        <v>1</v>
      </c>
      <c r="E4419" s="193"/>
      <c r="F4419" s="193"/>
      <c r="G4419" s="193"/>
      <c r="H4419" s="193" t="s">
        <v>3094</v>
      </c>
      <c r="I4419" s="193"/>
      <c r="J4419" s="1"/>
      <c r="K4419" s="1"/>
      <c r="L4419" s="1"/>
      <c r="M4419" s="1"/>
    </row>
    <row r="4420" spans="1:13" ht="15.75" customHeight="1" x14ac:dyDescent="0.2">
      <c r="A4420" s="193" t="s">
        <v>3094</v>
      </c>
      <c r="B4420" s="196"/>
      <c r="C4420" s="193" t="s">
        <v>3100</v>
      </c>
      <c r="D4420" s="193">
        <v>1</v>
      </c>
      <c r="E4420" s="193"/>
      <c r="F4420" s="193"/>
      <c r="G4420" s="193"/>
      <c r="H4420" s="193" t="s">
        <v>3094</v>
      </c>
      <c r="I4420" s="193"/>
      <c r="J4420" s="1"/>
      <c r="K4420" s="1"/>
      <c r="L4420" s="1"/>
      <c r="M4420" s="1"/>
    </row>
    <row r="4421" spans="1:13" ht="15.75" customHeight="1" x14ac:dyDescent="0.2">
      <c r="A4421" s="193" t="s">
        <v>3094</v>
      </c>
      <c r="B4421" s="196"/>
      <c r="C4421" s="193" t="s">
        <v>3104</v>
      </c>
      <c r="D4421" s="193"/>
      <c r="E4421" s="193">
        <v>5</v>
      </c>
      <c r="F4421" s="193"/>
      <c r="G4421" s="193"/>
      <c r="H4421" s="193" t="s">
        <v>3094</v>
      </c>
      <c r="I4421" s="193"/>
      <c r="J4421" s="1"/>
      <c r="K4421" s="1"/>
      <c r="L4421" s="1"/>
      <c r="M4421" s="1"/>
    </row>
    <row r="4422" spans="1:13" ht="15.75" customHeight="1" x14ac:dyDescent="0.2">
      <c r="A4422" s="193"/>
      <c r="B4422" s="196"/>
      <c r="C4422" s="193" t="s">
        <v>4013</v>
      </c>
      <c r="D4422" s="193"/>
      <c r="E4422" s="193">
        <v>5</v>
      </c>
      <c r="F4422" s="193"/>
      <c r="G4422" s="193"/>
      <c r="H4422" s="193"/>
      <c r="I4422" s="193"/>
      <c r="J4422" s="1"/>
      <c r="K4422" s="1"/>
      <c r="L4422" s="1"/>
      <c r="M4422" s="1"/>
    </row>
    <row r="4423" spans="1:13" ht="15.75" customHeight="1" x14ac:dyDescent="0.2">
      <c r="A4423" s="193"/>
      <c r="B4423" s="196"/>
      <c r="C4423" s="193" t="s">
        <v>4011</v>
      </c>
      <c r="D4423" s="193">
        <v>0.2</v>
      </c>
      <c r="E4423" s="193"/>
      <c r="F4423" s="193"/>
      <c r="G4423" s="193"/>
      <c r="H4423" s="193"/>
      <c r="I4423" s="193"/>
      <c r="J4423" s="1"/>
      <c r="K4423" s="1"/>
      <c r="L4423" s="1"/>
      <c r="M4423" s="1"/>
    </row>
    <row r="4424" spans="1:13" ht="15.75" customHeight="1" x14ac:dyDescent="0.2">
      <c r="A4424" s="193"/>
      <c r="B4424" s="196"/>
      <c r="C4424" s="193" t="s">
        <v>4042</v>
      </c>
      <c r="D4424" s="193">
        <v>1</v>
      </c>
      <c r="E4424" s="193"/>
      <c r="F4424" s="193"/>
      <c r="G4424" s="193"/>
      <c r="H4424" s="193"/>
      <c r="I4424" s="193"/>
      <c r="J4424" s="1"/>
      <c r="K4424" s="1"/>
      <c r="L4424" s="1"/>
      <c r="M4424" s="1"/>
    </row>
    <row r="4425" spans="1:13" ht="15.75" customHeight="1" x14ac:dyDescent="0.2">
      <c r="A4425" s="193" t="s">
        <v>3094</v>
      </c>
      <c r="B4425" s="196"/>
      <c r="C4425" s="193" t="s">
        <v>4012</v>
      </c>
      <c r="D4425" s="193">
        <f>SUM(D4417:D4420)</f>
        <v>3.2</v>
      </c>
      <c r="E4425" s="193"/>
      <c r="F4425" s="193"/>
      <c r="G4425" s="193"/>
      <c r="H4425" s="193" t="s">
        <v>3094</v>
      </c>
      <c r="I4425" s="193"/>
      <c r="J4425" s="1"/>
      <c r="K4425" s="1"/>
      <c r="L4425" s="1"/>
      <c r="M4425" s="1"/>
    </row>
    <row r="4426" spans="1:13" ht="15.75" customHeight="1" x14ac:dyDescent="0.2">
      <c r="A4426" s="193">
        <f>+A4412+1</f>
        <v>55258</v>
      </c>
      <c r="B4426" s="194" t="str">
        <f>VLOOKUP($A4426,'P-Partidas-MT'!$A:$C,2,0)</f>
        <v>Armado SAB1</v>
      </c>
      <c r="C4426" s="195"/>
      <c r="D4426" s="195"/>
      <c r="E4426" s="195"/>
      <c r="F4426" s="195"/>
      <c r="G4426" s="195"/>
      <c r="H4426" s="195" t="s">
        <v>72</v>
      </c>
      <c r="I4426" s="195">
        <f>VLOOKUP(A4426,'P-Partidas-MT'!$A$72:$AE$804,31,0)</f>
        <v>3.5</v>
      </c>
      <c r="J4426" s="1"/>
      <c r="K4426" s="1"/>
      <c r="L4426" s="1"/>
      <c r="M4426" s="1"/>
    </row>
    <row r="4427" spans="1:13" ht="15.75" customHeight="1" x14ac:dyDescent="0.2">
      <c r="A4427" s="193" t="s">
        <v>3094</v>
      </c>
      <c r="B4427" s="196"/>
      <c r="C4427" s="193" t="s">
        <v>4048</v>
      </c>
      <c r="D4427" s="193"/>
      <c r="E4427" s="193">
        <v>0.04</v>
      </c>
      <c r="F4427" s="193"/>
      <c r="G4427" s="193"/>
      <c r="H4427" s="193" t="s">
        <v>3094</v>
      </c>
      <c r="I4427" s="193"/>
      <c r="J4427" s="1"/>
      <c r="K4427" s="1"/>
      <c r="L4427" s="1"/>
      <c r="M4427" s="1"/>
    </row>
    <row r="4428" spans="1:13" ht="15.75" customHeight="1" x14ac:dyDescent="0.2">
      <c r="A4428" s="193" t="s">
        <v>3094</v>
      </c>
      <c r="B4428" s="196"/>
      <c r="C4428" s="193" t="s">
        <v>3160</v>
      </c>
      <c r="D4428" s="193"/>
      <c r="E4428" s="193">
        <v>2E-3</v>
      </c>
      <c r="F4428" s="193"/>
      <c r="G4428" s="193"/>
      <c r="H4428" s="193" t="s">
        <v>3094</v>
      </c>
      <c r="I4428" s="193"/>
      <c r="J4428" s="1"/>
      <c r="K4428" s="1"/>
      <c r="L4428" s="1"/>
      <c r="M4428" s="1"/>
    </row>
    <row r="4429" spans="1:13" ht="15.75" customHeight="1" x14ac:dyDescent="0.2">
      <c r="A4429" s="193"/>
      <c r="B4429" s="196"/>
      <c r="C4429" s="193" t="s">
        <v>4055</v>
      </c>
      <c r="D4429" s="193"/>
      <c r="E4429" s="193">
        <v>1E-3</v>
      </c>
      <c r="F4429" s="193"/>
      <c r="G4429" s="193"/>
      <c r="H4429" s="193"/>
      <c r="I4429" s="193"/>
      <c r="J4429" s="1"/>
      <c r="K4429" s="1"/>
      <c r="L4429" s="1"/>
      <c r="M4429" s="1"/>
    </row>
    <row r="4430" spans="1:13" ht="15.75" customHeight="1" x14ac:dyDescent="0.2">
      <c r="A4430" s="193"/>
      <c r="B4430" s="196"/>
      <c r="C4430" s="193" t="s">
        <v>4047</v>
      </c>
      <c r="D4430" s="193"/>
      <c r="E4430" s="193">
        <v>4.7E-2</v>
      </c>
      <c r="F4430" s="193"/>
      <c r="G4430" s="193"/>
      <c r="H4430" s="193"/>
      <c r="I4430" s="193"/>
      <c r="J4430" s="1"/>
      <c r="K4430" s="1"/>
      <c r="L4430" s="1"/>
      <c r="M4430" s="1"/>
    </row>
    <row r="4431" spans="1:13" ht="15.75" customHeight="1" x14ac:dyDescent="0.2">
      <c r="A4431" s="193" t="s">
        <v>3094</v>
      </c>
      <c r="B4431" s="196"/>
      <c r="C4431" s="193" t="s">
        <v>3147</v>
      </c>
      <c r="D4431" s="193">
        <v>0.2</v>
      </c>
      <c r="E4431" s="193"/>
      <c r="F4431" s="193"/>
      <c r="G4431" s="193"/>
      <c r="H4431" s="193" t="s">
        <v>3094</v>
      </c>
      <c r="I4431" s="193"/>
      <c r="J4431" s="1"/>
      <c r="K4431" s="1"/>
      <c r="L4431" s="1"/>
      <c r="M4431" s="1"/>
    </row>
    <row r="4432" spans="1:13" ht="15.75" customHeight="1" x14ac:dyDescent="0.2">
      <c r="A4432" s="193"/>
      <c r="B4432" s="196"/>
      <c r="C4432" s="193" t="s">
        <v>3148</v>
      </c>
      <c r="D4432" s="193">
        <v>1</v>
      </c>
      <c r="E4432" s="193"/>
      <c r="F4432" s="193"/>
      <c r="G4432" s="193"/>
      <c r="H4432" s="193"/>
      <c r="I4432" s="193"/>
      <c r="J4432" s="1"/>
      <c r="K4432" s="1"/>
      <c r="L4432" s="1"/>
      <c r="M4432" s="1"/>
    </row>
    <row r="4433" spans="1:13" ht="15.75" customHeight="1" x14ac:dyDescent="0.2">
      <c r="A4433" s="193" t="s">
        <v>3094</v>
      </c>
      <c r="B4433" s="196"/>
      <c r="C4433" s="193" t="s">
        <v>3099</v>
      </c>
      <c r="D4433" s="193">
        <v>1</v>
      </c>
      <c r="E4433" s="193"/>
      <c r="F4433" s="193"/>
      <c r="G4433" s="193"/>
      <c r="H4433" s="193" t="s">
        <v>3094</v>
      </c>
      <c r="I4433" s="193"/>
      <c r="J4433" s="1"/>
      <c r="K4433" s="1"/>
      <c r="L4433" s="1"/>
      <c r="M4433" s="1"/>
    </row>
    <row r="4434" spans="1:13" ht="15.75" customHeight="1" x14ac:dyDescent="0.2">
      <c r="A4434" s="193" t="s">
        <v>3094</v>
      </c>
      <c r="B4434" s="196"/>
      <c r="C4434" s="193" t="s">
        <v>3100</v>
      </c>
      <c r="D4434" s="193">
        <v>1</v>
      </c>
      <c r="E4434" s="193"/>
      <c r="F4434" s="193"/>
      <c r="G4434" s="193"/>
      <c r="H4434" s="193" t="s">
        <v>3094</v>
      </c>
      <c r="I4434" s="193"/>
      <c r="J4434" s="1"/>
      <c r="K4434" s="1"/>
      <c r="L4434" s="1"/>
      <c r="M4434" s="1"/>
    </row>
    <row r="4435" spans="1:13" ht="15.75" customHeight="1" x14ac:dyDescent="0.2">
      <c r="A4435" s="193" t="s">
        <v>3094</v>
      </c>
      <c r="B4435" s="196"/>
      <c r="C4435" s="193" t="s">
        <v>3104</v>
      </c>
      <c r="D4435" s="193"/>
      <c r="E4435" s="193">
        <v>5</v>
      </c>
      <c r="F4435" s="193"/>
      <c r="G4435" s="193"/>
      <c r="H4435" s="193" t="s">
        <v>3094</v>
      </c>
      <c r="I4435" s="193"/>
      <c r="J4435" s="1"/>
      <c r="K4435" s="1"/>
      <c r="L4435" s="1"/>
      <c r="M4435" s="1"/>
    </row>
    <row r="4436" spans="1:13" ht="15.75" customHeight="1" x14ac:dyDescent="0.2">
      <c r="A4436" s="193"/>
      <c r="B4436" s="196"/>
      <c r="C4436" s="193" t="s">
        <v>4013</v>
      </c>
      <c r="D4436" s="193"/>
      <c r="E4436" s="193">
        <v>5</v>
      </c>
      <c r="F4436" s="193"/>
      <c r="G4436" s="193"/>
      <c r="H4436" s="193"/>
      <c r="I4436" s="193"/>
      <c r="J4436" s="1"/>
      <c r="K4436" s="1"/>
      <c r="L4436" s="1"/>
      <c r="M4436" s="1"/>
    </row>
    <row r="4437" spans="1:13" ht="15.75" customHeight="1" x14ac:dyDescent="0.2">
      <c r="A4437" s="193"/>
      <c r="B4437" s="196"/>
      <c r="C4437" s="193" t="s">
        <v>4011</v>
      </c>
      <c r="D4437" s="193">
        <v>0.2</v>
      </c>
      <c r="E4437" s="193"/>
      <c r="F4437" s="193"/>
      <c r="G4437" s="193"/>
      <c r="H4437" s="193"/>
      <c r="I4437" s="193"/>
      <c r="J4437" s="1"/>
      <c r="K4437" s="1"/>
      <c r="L4437" s="1"/>
      <c r="M4437" s="1"/>
    </row>
    <row r="4438" spans="1:13" ht="15.75" customHeight="1" x14ac:dyDescent="0.2">
      <c r="A4438" s="193"/>
      <c r="B4438" s="196"/>
      <c r="C4438" s="193" t="s">
        <v>4042</v>
      </c>
      <c r="D4438" s="193">
        <v>1</v>
      </c>
      <c r="E4438" s="193"/>
      <c r="F4438" s="193"/>
      <c r="G4438" s="193"/>
      <c r="H4438" s="193"/>
      <c r="I4438" s="193"/>
      <c r="J4438" s="1"/>
      <c r="K4438" s="1"/>
      <c r="L4438" s="1"/>
      <c r="M4438" s="1"/>
    </row>
    <row r="4439" spans="1:13" ht="15.75" customHeight="1" x14ac:dyDescent="0.2">
      <c r="A4439" s="193" t="s">
        <v>3094</v>
      </c>
      <c r="B4439" s="196"/>
      <c r="C4439" s="193" t="s">
        <v>4012</v>
      </c>
      <c r="D4439" s="193">
        <f>SUM(D4431:D4434)</f>
        <v>3.2</v>
      </c>
      <c r="E4439" s="193"/>
      <c r="F4439" s="193"/>
      <c r="G4439" s="193"/>
      <c r="H4439" s="193" t="s">
        <v>3094</v>
      </c>
      <c r="I4439" s="193"/>
      <c r="J4439" s="1"/>
      <c r="K4439" s="1"/>
      <c r="L4439" s="1"/>
      <c r="M4439" s="1"/>
    </row>
    <row r="4440" spans="1:13" ht="15.75" customHeight="1" x14ac:dyDescent="0.2">
      <c r="A4440" s="193">
        <f>+A4426+1</f>
        <v>55259</v>
      </c>
      <c r="B4440" s="194" t="str">
        <f>VLOOKUP($A4440,'P-Partidas-MT'!$A:$C,2,0)</f>
        <v>Armado SAB2</v>
      </c>
      <c r="C4440" s="195"/>
      <c r="D4440" s="195"/>
      <c r="E4440" s="195"/>
      <c r="F4440" s="195"/>
      <c r="G4440" s="195"/>
      <c r="H4440" s="195" t="s">
        <v>72</v>
      </c>
      <c r="I4440" s="195">
        <f>VLOOKUP(A4440,'P-Partidas-MT'!$A$72:$AE$804,31,0)</f>
        <v>3.5</v>
      </c>
      <c r="J4440" s="1"/>
      <c r="K4440" s="1"/>
      <c r="L4440" s="1"/>
      <c r="M4440" s="1"/>
    </row>
    <row r="4441" spans="1:13" ht="15.75" customHeight="1" x14ac:dyDescent="0.2">
      <c r="A4441" s="193" t="s">
        <v>3094</v>
      </c>
      <c r="B4441" s="196"/>
      <c r="C4441" s="193" t="s">
        <v>4048</v>
      </c>
      <c r="D4441" s="193"/>
      <c r="E4441" s="193">
        <v>0.04</v>
      </c>
      <c r="F4441" s="193"/>
      <c r="G4441" s="193"/>
      <c r="H4441" s="193" t="s">
        <v>3094</v>
      </c>
      <c r="I4441" s="193"/>
      <c r="J4441" s="1"/>
      <c r="K4441" s="1"/>
      <c r="L4441" s="1"/>
      <c r="M4441" s="1"/>
    </row>
    <row r="4442" spans="1:13" ht="15.75" customHeight="1" x14ac:dyDescent="0.2">
      <c r="A4442" s="193" t="s">
        <v>3094</v>
      </c>
      <c r="B4442" s="196"/>
      <c r="C4442" s="193" t="s">
        <v>3160</v>
      </c>
      <c r="D4442" s="193"/>
      <c r="E4442" s="193">
        <v>2E-3</v>
      </c>
      <c r="F4442" s="193"/>
      <c r="G4442" s="193"/>
      <c r="H4442" s="193" t="s">
        <v>3094</v>
      </c>
      <c r="I4442" s="193"/>
      <c r="J4442" s="1"/>
      <c r="K4442" s="1"/>
      <c r="L4442" s="1"/>
      <c r="M4442" s="1"/>
    </row>
    <row r="4443" spans="1:13" ht="15.75" customHeight="1" x14ac:dyDescent="0.2">
      <c r="A4443" s="193"/>
      <c r="B4443" s="196"/>
      <c r="C4443" s="193" t="s">
        <v>4055</v>
      </c>
      <c r="D4443" s="193"/>
      <c r="E4443" s="193">
        <v>1E-3</v>
      </c>
      <c r="F4443" s="193"/>
      <c r="G4443" s="193"/>
      <c r="H4443" s="193"/>
      <c r="I4443" s="193"/>
      <c r="J4443" s="1"/>
      <c r="K4443" s="1"/>
      <c r="L4443" s="1"/>
      <c r="M4443" s="1"/>
    </row>
    <row r="4444" spans="1:13" ht="15.75" customHeight="1" x14ac:dyDescent="0.2">
      <c r="A4444" s="193"/>
      <c r="B4444" s="196"/>
      <c r="C4444" s="193" t="s">
        <v>4047</v>
      </c>
      <c r="D4444" s="193"/>
      <c r="E4444" s="193">
        <v>4.7E-2</v>
      </c>
      <c r="F4444" s="193"/>
      <c r="G4444" s="193"/>
      <c r="H4444" s="193"/>
      <c r="I4444" s="193"/>
      <c r="J4444" s="1"/>
      <c r="K4444" s="1"/>
      <c r="L4444" s="1"/>
      <c r="M4444" s="1"/>
    </row>
    <row r="4445" spans="1:13" ht="15.75" customHeight="1" x14ac:dyDescent="0.2">
      <c r="A4445" s="193" t="s">
        <v>3094</v>
      </c>
      <c r="B4445" s="196"/>
      <c r="C4445" s="193" t="s">
        <v>3147</v>
      </c>
      <c r="D4445" s="193">
        <v>0.2</v>
      </c>
      <c r="E4445" s="193"/>
      <c r="F4445" s="193"/>
      <c r="G4445" s="193"/>
      <c r="H4445" s="193" t="s">
        <v>3094</v>
      </c>
      <c r="I4445" s="193"/>
      <c r="J4445" s="1"/>
      <c r="K4445" s="1"/>
      <c r="L4445" s="1"/>
      <c r="M4445" s="1"/>
    </row>
    <row r="4446" spans="1:13" ht="15.75" customHeight="1" x14ac:dyDescent="0.2">
      <c r="A4446" s="193"/>
      <c r="B4446" s="196"/>
      <c r="C4446" s="193" t="s">
        <v>3148</v>
      </c>
      <c r="D4446" s="193">
        <v>1</v>
      </c>
      <c r="E4446" s="193"/>
      <c r="F4446" s="193"/>
      <c r="G4446" s="193"/>
      <c r="H4446" s="193"/>
      <c r="I4446" s="193"/>
      <c r="J4446" s="1"/>
      <c r="K4446" s="1"/>
      <c r="L4446" s="1"/>
      <c r="M4446" s="1"/>
    </row>
    <row r="4447" spans="1:13" ht="15.75" customHeight="1" x14ac:dyDescent="0.2">
      <c r="A4447" s="193" t="s">
        <v>3094</v>
      </c>
      <c r="B4447" s="196"/>
      <c r="C4447" s="193" t="s">
        <v>3099</v>
      </c>
      <c r="D4447" s="193">
        <v>1</v>
      </c>
      <c r="E4447" s="193"/>
      <c r="F4447" s="193"/>
      <c r="G4447" s="193"/>
      <c r="H4447" s="193" t="s">
        <v>3094</v>
      </c>
      <c r="I4447" s="193"/>
      <c r="J4447" s="1"/>
      <c r="K4447" s="1"/>
      <c r="L4447" s="1"/>
      <c r="M4447" s="1"/>
    </row>
    <row r="4448" spans="1:13" ht="15.75" customHeight="1" x14ac:dyDescent="0.2">
      <c r="A4448" s="193" t="s">
        <v>3094</v>
      </c>
      <c r="B4448" s="196"/>
      <c r="C4448" s="193" t="s">
        <v>3100</v>
      </c>
      <c r="D4448" s="193">
        <v>1</v>
      </c>
      <c r="E4448" s="193"/>
      <c r="F4448" s="193"/>
      <c r="G4448" s="193"/>
      <c r="H4448" s="193" t="s">
        <v>3094</v>
      </c>
      <c r="I4448" s="193"/>
      <c r="J4448" s="1"/>
      <c r="K4448" s="1"/>
      <c r="L4448" s="1"/>
      <c r="M4448" s="1"/>
    </row>
    <row r="4449" spans="1:13" ht="15.75" customHeight="1" x14ac:dyDescent="0.2">
      <c r="A4449" s="193" t="s">
        <v>3094</v>
      </c>
      <c r="B4449" s="196"/>
      <c r="C4449" s="193" t="s">
        <v>3104</v>
      </c>
      <c r="D4449" s="193"/>
      <c r="E4449" s="193">
        <v>5</v>
      </c>
      <c r="F4449" s="193"/>
      <c r="G4449" s="193"/>
      <c r="H4449" s="193" t="s">
        <v>3094</v>
      </c>
      <c r="I4449" s="193"/>
      <c r="J4449" s="1"/>
      <c r="K4449" s="1"/>
      <c r="L4449" s="1"/>
      <c r="M4449" s="1"/>
    </row>
    <row r="4450" spans="1:13" ht="15.75" customHeight="1" x14ac:dyDescent="0.2">
      <c r="A4450" s="193"/>
      <c r="B4450" s="196"/>
      <c r="C4450" s="193" t="s">
        <v>4013</v>
      </c>
      <c r="D4450" s="193"/>
      <c r="E4450" s="193">
        <v>5</v>
      </c>
      <c r="F4450" s="193"/>
      <c r="G4450" s="193"/>
      <c r="H4450" s="193"/>
      <c r="I4450" s="193"/>
      <c r="J4450" s="1"/>
      <c r="K4450" s="1"/>
      <c r="L4450" s="1"/>
      <c r="M4450" s="1"/>
    </row>
    <row r="4451" spans="1:13" ht="15.75" customHeight="1" x14ac:dyDescent="0.2">
      <c r="A4451" s="193"/>
      <c r="B4451" s="196"/>
      <c r="C4451" s="193" t="s">
        <v>4011</v>
      </c>
      <c r="D4451" s="193">
        <v>0.2</v>
      </c>
      <c r="E4451" s="193"/>
      <c r="F4451" s="193"/>
      <c r="G4451" s="193"/>
      <c r="H4451" s="193"/>
      <c r="I4451" s="193"/>
      <c r="J4451" s="1"/>
      <c r="K4451" s="1"/>
      <c r="L4451" s="1"/>
      <c r="M4451" s="1"/>
    </row>
    <row r="4452" spans="1:13" ht="15.75" customHeight="1" x14ac:dyDescent="0.2">
      <c r="A4452" s="193"/>
      <c r="B4452" s="196"/>
      <c r="C4452" s="193" t="s">
        <v>4042</v>
      </c>
      <c r="D4452" s="193">
        <v>1</v>
      </c>
      <c r="E4452" s="193"/>
      <c r="F4452" s="193"/>
      <c r="G4452" s="193"/>
      <c r="H4452" s="193"/>
      <c r="I4452" s="193"/>
      <c r="J4452" s="1"/>
      <c r="K4452" s="1"/>
      <c r="L4452" s="1"/>
      <c r="M4452" s="1"/>
    </row>
    <row r="4453" spans="1:13" ht="15.75" customHeight="1" x14ac:dyDescent="0.2">
      <c r="A4453" s="193" t="s">
        <v>3094</v>
      </c>
      <c r="B4453" s="196"/>
      <c r="C4453" s="193" t="s">
        <v>4012</v>
      </c>
      <c r="D4453" s="193">
        <f>SUM(D4445:D4448)</f>
        <v>3.2</v>
      </c>
      <c r="E4453" s="193"/>
      <c r="F4453" s="193"/>
      <c r="G4453" s="193"/>
      <c r="H4453" s="193" t="s">
        <v>3094</v>
      </c>
      <c r="I4453" s="193"/>
      <c r="J4453" s="1"/>
      <c r="K4453" s="1"/>
      <c r="L4453" s="1"/>
      <c r="M4453" s="1"/>
    </row>
    <row r="4454" spans="1:13" ht="16.5" customHeight="1" x14ac:dyDescent="0.2">
      <c r="A4454" s="193">
        <f>+A4440+1</f>
        <v>55260</v>
      </c>
      <c r="B4454" s="194" t="str">
        <f>VLOOKUP($A4454,'P-Partidas-MT'!$A:$C,2,0)</f>
        <v>Armado SAB3</v>
      </c>
      <c r="C4454" s="195"/>
      <c r="D4454" s="195"/>
      <c r="E4454" s="195"/>
      <c r="F4454" s="195"/>
      <c r="G4454" s="195"/>
      <c r="H4454" s="195" t="s">
        <v>72</v>
      </c>
      <c r="I4454" s="195">
        <f>VLOOKUP(A4454,'P-Partidas-MT'!$A$72:$AE$804,31,0)</f>
        <v>3.5</v>
      </c>
      <c r="J4454" s="1"/>
      <c r="K4454" s="1"/>
      <c r="L4454" s="1"/>
      <c r="M4454" s="1"/>
    </row>
    <row r="4455" spans="1:13" ht="16.5" customHeight="1" x14ac:dyDescent="0.2">
      <c r="A4455" s="193" t="s">
        <v>3094</v>
      </c>
      <c r="B4455" s="196"/>
      <c r="C4455" s="193" t="s">
        <v>4048</v>
      </c>
      <c r="D4455" s="193"/>
      <c r="E4455" s="193">
        <v>0.04</v>
      </c>
      <c r="F4455" s="193"/>
      <c r="G4455" s="193"/>
      <c r="H4455" s="193" t="s">
        <v>3094</v>
      </c>
      <c r="I4455" s="193"/>
      <c r="J4455" s="1"/>
      <c r="K4455" s="1"/>
      <c r="L4455" s="1"/>
      <c r="M4455" s="1"/>
    </row>
    <row r="4456" spans="1:13" ht="16.5" customHeight="1" x14ac:dyDescent="0.2">
      <c r="A4456" s="193" t="s">
        <v>3094</v>
      </c>
      <c r="B4456" s="196"/>
      <c r="C4456" s="193" t="s">
        <v>3160</v>
      </c>
      <c r="D4456" s="193"/>
      <c r="E4456" s="193">
        <v>2E-3</v>
      </c>
      <c r="F4456" s="193"/>
      <c r="G4456" s="193"/>
      <c r="H4456" s="193" t="s">
        <v>3094</v>
      </c>
      <c r="I4456" s="193"/>
      <c r="J4456" s="1"/>
      <c r="K4456" s="1"/>
      <c r="L4456" s="1"/>
      <c r="M4456" s="1"/>
    </row>
    <row r="4457" spans="1:13" ht="16.5" customHeight="1" x14ac:dyDescent="0.2">
      <c r="A4457" s="193"/>
      <c r="B4457" s="196"/>
      <c r="C4457" s="193" t="s">
        <v>4055</v>
      </c>
      <c r="D4457" s="193"/>
      <c r="E4457" s="193">
        <v>1E-3</v>
      </c>
      <c r="F4457" s="193"/>
      <c r="G4457" s="193"/>
      <c r="H4457" s="193"/>
      <c r="I4457" s="193"/>
      <c r="J4457" s="1"/>
      <c r="K4457" s="1"/>
      <c r="L4457" s="1"/>
      <c r="M4457" s="1"/>
    </row>
    <row r="4458" spans="1:13" ht="16.5" customHeight="1" x14ac:dyDescent="0.2">
      <c r="A4458" s="193"/>
      <c r="B4458" s="196"/>
      <c r="C4458" s="193" t="s">
        <v>4047</v>
      </c>
      <c r="D4458" s="193"/>
      <c r="E4458" s="193">
        <v>4.7E-2</v>
      </c>
      <c r="F4458" s="193"/>
      <c r="G4458" s="193"/>
      <c r="H4458" s="193"/>
      <c r="I4458" s="193"/>
      <c r="J4458" s="1"/>
      <c r="K4458" s="1"/>
      <c r="L4458" s="1"/>
      <c r="M4458" s="1"/>
    </row>
    <row r="4459" spans="1:13" ht="16.5" customHeight="1" x14ac:dyDescent="0.2">
      <c r="A4459" s="193" t="s">
        <v>3094</v>
      </c>
      <c r="B4459" s="196"/>
      <c r="C4459" s="193" t="s">
        <v>3147</v>
      </c>
      <c r="D4459" s="193">
        <v>0.2</v>
      </c>
      <c r="E4459" s="193"/>
      <c r="F4459" s="193"/>
      <c r="G4459" s="193"/>
      <c r="H4459" s="193" t="s">
        <v>3094</v>
      </c>
      <c r="I4459" s="193"/>
      <c r="J4459" s="1"/>
      <c r="K4459" s="1"/>
      <c r="L4459" s="1"/>
      <c r="M4459" s="1"/>
    </row>
    <row r="4460" spans="1:13" ht="16.5" customHeight="1" x14ac:dyDescent="0.2">
      <c r="A4460" s="193"/>
      <c r="B4460" s="196"/>
      <c r="C4460" s="193" t="s">
        <v>3148</v>
      </c>
      <c r="D4460" s="193">
        <v>1</v>
      </c>
      <c r="E4460" s="193"/>
      <c r="F4460" s="193"/>
      <c r="G4460" s="193"/>
      <c r="H4460" s="193"/>
      <c r="I4460" s="193"/>
      <c r="J4460" s="1"/>
      <c r="K4460" s="1"/>
      <c r="L4460" s="1"/>
      <c r="M4460" s="1"/>
    </row>
    <row r="4461" spans="1:13" ht="16.5" customHeight="1" x14ac:dyDescent="0.2">
      <c r="A4461" s="193" t="s">
        <v>3094</v>
      </c>
      <c r="B4461" s="196"/>
      <c r="C4461" s="193" t="s">
        <v>3099</v>
      </c>
      <c r="D4461" s="193">
        <v>1</v>
      </c>
      <c r="E4461" s="193"/>
      <c r="F4461" s="193"/>
      <c r="G4461" s="193"/>
      <c r="H4461" s="193" t="s">
        <v>3094</v>
      </c>
      <c r="I4461" s="193"/>
      <c r="J4461" s="1"/>
      <c r="K4461" s="1"/>
      <c r="L4461" s="1"/>
      <c r="M4461" s="1"/>
    </row>
    <row r="4462" spans="1:13" ht="16.5" customHeight="1" x14ac:dyDescent="0.2">
      <c r="A4462" s="193" t="s">
        <v>3094</v>
      </c>
      <c r="B4462" s="196"/>
      <c r="C4462" s="193" t="s">
        <v>3100</v>
      </c>
      <c r="D4462" s="193">
        <v>1</v>
      </c>
      <c r="E4462" s="193"/>
      <c r="F4462" s="193"/>
      <c r="G4462" s="193"/>
      <c r="H4462" s="193" t="s">
        <v>3094</v>
      </c>
      <c r="I4462" s="193"/>
      <c r="J4462" s="1"/>
      <c r="K4462" s="1"/>
      <c r="L4462" s="1"/>
      <c r="M4462" s="1"/>
    </row>
    <row r="4463" spans="1:13" ht="16.5" customHeight="1" x14ac:dyDescent="0.2">
      <c r="A4463" s="193" t="s">
        <v>3094</v>
      </c>
      <c r="B4463" s="196"/>
      <c r="C4463" s="193" t="s">
        <v>3104</v>
      </c>
      <c r="D4463" s="193"/>
      <c r="E4463" s="193">
        <v>5</v>
      </c>
      <c r="F4463" s="193"/>
      <c r="G4463" s="193"/>
      <c r="H4463" s="193" t="s">
        <v>3094</v>
      </c>
      <c r="I4463" s="193"/>
      <c r="J4463" s="1"/>
      <c r="K4463" s="1"/>
      <c r="L4463" s="1"/>
      <c r="M4463" s="1"/>
    </row>
    <row r="4464" spans="1:13" ht="16.5" customHeight="1" x14ac:dyDescent="0.2">
      <c r="A4464" s="193"/>
      <c r="B4464" s="196"/>
      <c r="C4464" s="193" t="s">
        <v>4013</v>
      </c>
      <c r="D4464" s="193"/>
      <c r="E4464" s="193">
        <v>5</v>
      </c>
      <c r="F4464" s="193"/>
      <c r="G4464" s="193"/>
      <c r="H4464" s="193"/>
      <c r="I4464" s="193"/>
      <c r="J4464" s="1"/>
      <c r="K4464" s="1"/>
      <c r="L4464" s="1"/>
      <c r="M4464" s="1"/>
    </row>
    <row r="4465" spans="1:13" ht="16.5" customHeight="1" x14ac:dyDescent="0.2">
      <c r="A4465" s="193"/>
      <c r="B4465" s="196"/>
      <c r="C4465" s="193" t="s">
        <v>4011</v>
      </c>
      <c r="D4465" s="193">
        <v>0.2</v>
      </c>
      <c r="E4465" s="193"/>
      <c r="F4465" s="193"/>
      <c r="G4465" s="193"/>
      <c r="H4465" s="193"/>
      <c r="I4465" s="193"/>
      <c r="J4465" s="1"/>
      <c r="K4465" s="1"/>
      <c r="L4465" s="1"/>
      <c r="M4465" s="1"/>
    </row>
    <row r="4466" spans="1:13" ht="16.5" customHeight="1" x14ac:dyDescent="0.2">
      <c r="A4466" s="193"/>
      <c r="B4466" s="196"/>
      <c r="C4466" s="193" t="s">
        <v>4042</v>
      </c>
      <c r="D4466" s="193">
        <v>1</v>
      </c>
      <c r="E4466" s="193"/>
      <c r="F4466" s="193"/>
      <c r="G4466" s="193"/>
      <c r="H4466" s="193"/>
      <c r="I4466" s="193"/>
      <c r="J4466" s="1"/>
      <c r="K4466" s="1"/>
      <c r="L4466" s="1"/>
      <c r="M4466" s="1"/>
    </row>
    <row r="4467" spans="1:13" ht="16.5" customHeight="1" x14ac:dyDescent="0.2">
      <c r="A4467" s="193" t="s">
        <v>3094</v>
      </c>
      <c r="B4467" s="196"/>
      <c r="C4467" s="193" t="s">
        <v>4012</v>
      </c>
      <c r="D4467" s="193">
        <f>SUM(D4459:D4462)</f>
        <v>3.2</v>
      </c>
      <c r="E4467" s="193"/>
      <c r="F4467" s="193"/>
      <c r="G4467" s="193"/>
      <c r="H4467" s="193" t="s">
        <v>3094</v>
      </c>
      <c r="I4467" s="193"/>
      <c r="J4467" s="1"/>
      <c r="K4467" s="1"/>
      <c r="L4467" s="1"/>
      <c r="M4467" s="1"/>
    </row>
    <row r="4468" spans="1:13" ht="16.5" customHeight="1" x14ac:dyDescent="0.2">
      <c r="A4468" s="193">
        <f>+A4454+1</f>
        <v>55261</v>
      </c>
      <c r="B4468" s="194" t="str">
        <f>VLOOKUP($A4468,'P-Partidas-MT'!$A:$C,2,0)</f>
        <v>Armado SAB4</v>
      </c>
      <c r="C4468" s="195"/>
      <c r="D4468" s="195"/>
      <c r="E4468" s="195"/>
      <c r="F4468" s="195"/>
      <c r="G4468" s="195"/>
      <c r="H4468" s="195" t="s">
        <v>72</v>
      </c>
      <c r="I4468" s="195">
        <f>VLOOKUP(A4468,'P-Partidas-MT'!$A$72:$AE$804,31,0)</f>
        <v>3.5</v>
      </c>
      <c r="J4468" s="1"/>
      <c r="K4468" s="1"/>
      <c r="L4468" s="1"/>
      <c r="M4468" s="1"/>
    </row>
    <row r="4469" spans="1:13" ht="16.5" customHeight="1" x14ac:dyDescent="0.2">
      <c r="A4469" s="193" t="s">
        <v>3094</v>
      </c>
      <c r="B4469" s="196"/>
      <c r="C4469" s="193" t="s">
        <v>4048</v>
      </c>
      <c r="D4469" s="193"/>
      <c r="E4469" s="193">
        <v>0.04</v>
      </c>
      <c r="F4469" s="193"/>
      <c r="G4469" s="193"/>
      <c r="H4469" s="193" t="s">
        <v>3094</v>
      </c>
      <c r="I4469" s="193"/>
      <c r="J4469" s="1"/>
      <c r="K4469" s="1"/>
      <c r="L4469" s="1"/>
      <c r="M4469" s="1"/>
    </row>
    <row r="4470" spans="1:13" ht="16.5" customHeight="1" x14ac:dyDescent="0.2">
      <c r="A4470" s="193" t="s">
        <v>3094</v>
      </c>
      <c r="B4470" s="196"/>
      <c r="C4470" s="193" t="s">
        <v>3160</v>
      </c>
      <c r="D4470" s="193"/>
      <c r="E4470" s="193">
        <v>2E-3</v>
      </c>
      <c r="F4470" s="193"/>
      <c r="G4470" s="193"/>
      <c r="H4470" s="193" t="s">
        <v>3094</v>
      </c>
      <c r="I4470" s="193"/>
      <c r="J4470" s="1"/>
      <c r="K4470" s="1"/>
      <c r="L4470" s="1"/>
      <c r="M4470" s="1"/>
    </row>
    <row r="4471" spans="1:13" ht="16.5" customHeight="1" x14ac:dyDescent="0.2">
      <c r="A4471" s="193"/>
      <c r="B4471" s="196"/>
      <c r="C4471" s="193" t="s">
        <v>4055</v>
      </c>
      <c r="D4471" s="193"/>
      <c r="E4471" s="193">
        <v>1E-3</v>
      </c>
      <c r="F4471" s="193"/>
      <c r="G4471" s="193"/>
      <c r="H4471" s="193"/>
      <c r="I4471" s="193"/>
      <c r="J4471" s="1"/>
      <c r="K4471" s="1"/>
      <c r="L4471" s="1"/>
      <c r="M4471" s="1"/>
    </row>
    <row r="4472" spans="1:13" ht="16.5" customHeight="1" x14ac:dyDescent="0.2">
      <c r="A4472" s="193"/>
      <c r="B4472" s="196"/>
      <c r="C4472" s="193" t="s">
        <v>4047</v>
      </c>
      <c r="D4472" s="193"/>
      <c r="E4472" s="193">
        <v>4.7E-2</v>
      </c>
      <c r="F4472" s="193"/>
      <c r="G4472" s="193"/>
      <c r="H4472" s="193"/>
      <c r="I4472" s="193"/>
      <c r="J4472" s="1"/>
      <c r="K4472" s="1"/>
      <c r="L4472" s="1"/>
      <c r="M4472" s="1"/>
    </row>
    <row r="4473" spans="1:13" ht="16.5" customHeight="1" x14ac:dyDescent="0.2">
      <c r="A4473" s="193" t="s">
        <v>3094</v>
      </c>
      <c r="B4473" s="196"/>
      <c r="C4473" s="193" t="s">
        <v>3147</v>
      </c>
      <c r="D4473" s="193">
        <v>0.2</v>
      </c>
      <c r="E4473" s="193"/>
      <c r="F4473" s="193"/>
      <c r="G4473" s="193"/>
      <c r="H4473" s="193" t="s">
        <v>3094</v>
      </c>
      <c r="I4473" s="193"/>
      <c r="J4473" s="1"/>
      <c r="K4473" s="1"/>
      <c r="L4473" s="1"/>
      <c r="M4473" s="1"/>
    </row>
    <row r="4474" spans="1:13" ht="16.5" customHeight="1" x14ac:dyDescent="0.2">
      <c r="A4474" s="193"/>
      <c r="B4474" s="196"/>
      <c r="C4474" s="193" t="s">
        <v>3148</v>
      </c>
      <c r="D4474" s="193">
        <v>1</v>
      </c>
      <c r="E4474" s="193"/>
      <c r="F4474" s="193"/>
      <c r="G4474" s="193"/>
      <c r="H4474" s="193"/>
      <c r="I4474" s="193"/>
      <c r="J4474" s="1"/>
      <c r="K4474" s="1"/>
      <c r="L4474" s="1"/>
      <c r="M4474" s="1"/>
    </row>
    <row r="4475" spans="1:13" ht="16.5" customHeight="1" x14ac:dyDescent="0.2">
      <c r="A4475" s="193" t="s">
        <v>3094</v>
      </c>
      <c r="B4475" s="196"/>
      <c r="C4475" s="193" t="s">
        <v>3099</v>
      </c>
      <c r="D4475" s="193">
        <v>1</v>
      </c>
      <c r="E4475" s="193"/>
      <c r="F4475" s="193"/>
      <c r="G4475" s="193"/>
      <c r="H4475" s="193" t="s">
        <v>3094</v>
      </c>
      <c r="I4475" s="193"/>
      <c r="J4475" s="1"/>
      <c r="K4475" s="1"/>
      <c r="L4475" s="1"/>
      <c r="M4475" s="1"/>
    </row>
    <row r="4476" spans="1:13" ht="16.5" customHeight="1" x14ac:dyDescent="0.2">
      <c r="A4476" s="193" t="s">
        <v>3094</v>
      </c>
      <c r="B4476" s="196"/>
      <c r="C4476" s="193" t="s">
        <v>3100</v>
      </c>
      <c r="D4476" s="193">
        <v>1</v>
      </c>
      <c r="E4476" s="193"/>
      <c r="F4476" s="193"/>
      <c r="G4476" s="193"/>
      <c r="H4476" s="193" t="s">
        <v>3094</v>
      </c>
      <c r="I4476" s="193"/>
      <c r="J4476" s="1"/>
      <c r="K4476" s="1"/>
      <c r="L4476" s="1"/>
      <c r="M4476" s="1"/>
    </row>
    <row r="4477" spans="1:13" ht="16.5" customHeight="1" x14ac:dyDescent="0.2">
      <c r="A4477" s="193" t="s">
        <v>3094</v>
      </c>
      <c r="B4477" s="196"/>
      <c r="C4477" s="193" t="s">
        <v>3104</v>
      </c>
      <c r="D4477" s="193"/>
      <c r="E4477" s="193">
        <v>5</v>
      </c>
      <c r="F4477" s="193"/>
      <c r="G4477" s="193"/>
      <c r="H4477" s="193" t="s">
        <v>3094</v>
      </c>
      <c r="I4477" s="193"/>
      <c r="J4477" s="1"/>
      <c r="K4477" s="1"/>
      <c r="L4477" s="1"/>
      <c r="M4477" s="1"/>
    </row>
    <row r="4478" spans="1:13" ht="16.5" customHeight="1" x14ac:dyDescent="0.2">
      <c r="A4478" s="193"/>
      <c r="B4478" s="196"/>
      <c r="C4478" s="193" t="s">
        <v>4013</v>
      </c>
      <c r="D4478" s="193"/>
      <c r="E4478" s="193">
        <v>5</v>
      </c>
      <c r="F4478" s="193"/>
      <c r="G4478" s="193"/>
      <c r="H4478" s="193"/>
      <c r="I4478" s="193"/>
      <c r="J4478" s="1"/>
      <c r="K4478" s="1"/>
      <c r="L4478" s="1"/>
      <c r="M4478" s="1"/>
    </row>
    <row r="4479" spans="1:13" ht="16.5" customHeight="1" x14ac:dyDescent="0.2">
      <c r="A4479" s="193"/>
      <c r="B4479" s="196"/>
      <c r="C4479" s="193" t="s">
        <v>4011</v>
      </c>
      <c r="D4479" s="193">
        <v>0.2</v>
      </c>
      <c r="E4479" s="193"/>
      <c r="F4479" s="193"/>
      <c r="G4479" s="193"/>
      <c r="H4479" s="193"/>
      <c r="I4479" s="193"/>
      <c r="J4479" s="1"/>
      <c r="K4479" s="1"/>
      <c r="L4479" s="1"/>
      <c r="M4479" s="1"/>
    </row>
    <row r="4480" spans="1:13" ht="16.5" customHeight="1" x14ac:dyDescent="0.2">
      <c r="A4480" s="193"/>
      <c r="B4480" s="196"/>
      <c r="C4480" s="193" t="s">
        <v>4042</v>
      </c>
      <c r="D4480" s="193">
        <v>1</v>
      </c>
      <c r="E4480" s="193"/>
      <c r="F4480" s="193"/>
      <c r="G4480" s="193"/>
      <c r="H4480" s="193"/>
      <c r="I4480" s="193"/>
      <c r="J4480" s="1"/>
      <c r="K4480" s="1"/>
      <c r="L4480" s="1"/>
      <c r="M4480" s="1"/>
    </row>
    <row r="4481" spans="1:13" ht="16.5" customHeight="1" x14ac:dyDescent="0.2">
      <c r="A4481" s="193" t="s">
        <v>3094</v>
      </c>
      <c r="B4481" s="196"/>
      <c r="C4481" s="193" t="s">
        <v>4012</v>
      </c>
      <c r="D4481" s="193">
        <f>SUM(D4473:D4476)</f>
        <v>3.2</v>
      </c>
      <c r="E4481" s="193"/>
      <c r="F4481" s="193"/>
      <c r="G4481" s="193"/>
      <c r="H4481" s="193" t="s">
        <v>3094</v>
      </c>
      <c r="I4481" s="193"/>
      <c r="J4481" s="1"/>
      <c r="K4481" s="1"/>
      <c r="L4481" s="1"/>
      <c r="M4481" s="1"/>
    </row>
    <row r="4482" spans="1:13" ht="16.5" customHeight="1" x14ac:dyDescent="0.2">
      <c r="A4482" s="193">
        <f>+A4468+1</f>
        <v>55262</v>
      </c>
      <c r="B4482" s="194" t="str">
        <f>VLOOKUP($A4482,'P-Partidas-MT'!$A:$C,2,0)</f>
        <v>Armado SAB5</v>
      </c>
      <c r="C4482" s="195"/>
      <c r="D4482" s="195"/>
      <c r="E4482" s="195"/>
      <c r="F4482" s="195"/>
      <c r="G4482" s="195"/>
      <c r="H4482" s="195" t="s">
        <v>72</v>
      </c>
      <c r="I4482" s="195">
        <f>VLOOKUP(A4482,'P-Partidas-MT'!$A$72:$AE$804,31,0)</f>
        <v>3.5</v>
      </c>
      <c r="J4482" s="1"/>
      <c r="K4482" s="1"/>
      <c r="L4482" s="1"/>
      <c r="M4482" s="1"/>
    </row>
    <row r="4483" spans="1:13" ht="16.5" customHeight="1" x14ac:dyDescent="0.2">
      <c r="A4483" s="193" t="s">
        <v>3094</v>
      </c>
      <c r="B4483" s="196"/>
      <c r="C4483" s="193" t="s">
        <v>4048</v>
      </c>
      <c r="D4483" s="193"/>
      <c r="E4483" s="193">
        <v>0.04</v>
      </c>
      <c r="F4483" s="193"/>
      <c r="G4483" s="193"/>
      <c r="H4483" s="193" t="s">
        <v>3094</v>
      </c>
      <c r="I4483" s="193"/>
      <c r="J4483" s="1"/>
      <c r="K4483" s="1"/>
      <c r="L4483" s="1"/>
      <c r="M4483" s="1"/>
    </row>
    <row r="4484" spans="1:13" ht="16.5" customHeight="1" x14ac:dyDescent="0.2">
      <c r="A4484" s="193" t="s">
        <v>3094</v>
      </c>
      <c r="B4484" s="196"/>
      <c r="C4484" s="193" t="s">
        <v>3160</v>
      </c>
      <c r="D4484" s="193"/>
      <c r="E4484" s="193">
        <v>2E-3</v>
      </c>
      <c r="F4484" s="193"/>
      <c r="G4484" s="193"/>
      <c r="H4484" s="193" t="s">
        <v>3094</v>
      </c>
      <c r="I4484" s="193"/>
      <c r="J4484" s="1"/>
      <c r="K4484" s="1"/>
      <c r="L4484" s="1"/>
      <c r="M4484" s="1"/>
    </row>
    <row r="4485" spans="1:13" ht="16.5" customHeight="1" x14ac:dyDescent="0.2">
      <c r="A4485" s="193"/>
      <c r="B4485" s="196"/>
      <c r="C4485" s="193" t="s">
        <v>4055</v>
      </c>
      <c r="D4485" s="193"/>
      <c r="E4485" s="193">
        <v>1E-3</v>
      </c>
      <c r="F4485" s="193"/>
      <c r="G4485" s="193"/>
      <c r="H4485" s="193"/>
      <c r="I4485" s="193"/>
      <c r="J4485" s="1"/>
      <c r="K4485" s="1"/>
      <c r="L4485" s="1"/>
      <c r="M4485" s="1"/>
    </row>
    <row r="4486" spans="1:13" ht="16.5" customHeight="1" x14ac:dyDescent="0.2">
      <c r="A4486" s="193"/>
      <c r="B4486" s="196"/>
      <c r="C4486" s="193" t="s">
        <v>4047</v>
      </c>
      <c r="D4486" s="193"/>
      <c r="E4486" s="193">
        <v>4.7E-2</v>
      </c>
      <c r="F4486" s="193"/>
      <c r="G4486" s="193"/>
      <c r="H4486" s="193"/>
      <c r="I4486" s="193"/>
      <c r="J4486" s="1"/>
      <c r="K4486" s="1"/>
      <c r="L4486" s="1"/>
      <c r="M4486" s="1"/>
    </row>
    <row r="4487" spans="1:13" ht="16.5" customHeight="1" x14ac:dyDescent="0.2">
      <c r="A4487" s="193" t="s">
        <v>3094</v>
      </c>
      <c r="B4487" s="196"/>
      <c r="C4487" s="193" t="s">
        <v>3147</v>
      </c>
      <c r="D4487" s="193">
        <v>0.2</v>
      </c>
      <c r="E4487" s="193"/>
      <c r="F4487" s="193"/>
      <c r="G4487" s="193"/>
      <c r="H4487" s="193" t="s">
        <v>3094</v>
      </c>
      <c r="I4487" s="193"/>
      <c r="J4487" s="1"/>
      <c r="K4487" s="1"/>
      <c r="L4487" s="1"/>
      <c r="M4487" s="1"/>
    </row>
    <row r="4488" spans="1:13" ht="16.5" customHeight="1" x14ac:dyDescent="0.2">
      <c r="A4488" s="193"/>
      <c r="B4488" s="196"/>
      <c r="C4488" s="193" t="s">
        <v>3148</v>
      </c>
      <c r="D4488" s="193">
        <v>1</v>
      </c>
      <c r="E4488" s="193"/>
      <c r="F4488" s="193"/>
      <c r="G4488" s="193"/>
      <c r="H4488" s="193"/>
      <c r="I4488" s="193"/>
      <c r="J4488" s="1"/>
      <c r="K4488" s="1"/>
      <c r="L4488" s="1"/>
      <c r="M4488" s="1"/>
    </row>
    <row r="4489" spans="1:13" ht="16.5" customHeight="1" x14ac:dyDescent="0.2">
      <c r="A4489" s="193" t="s">
        <v>3094</v>
      </c>
      <c r="B4489" s="196"/>
      <c r="C4489" s="193" t="s">
        <v>3099</v>
      </c>
      <c r="D4489" s="193">
        <v>1</v>
      </c>
      <c r="E4489" s="193"/>
      <c r="F4489" s="193"/>
      <c r="G4489" s="193"/>
      <c r="H4489" s="193" t="s">
        <v>3094</v>
      </c>
      <c r="I4489" s="193"/>
      <c r="J4489" s="1"/>
      <c r="K4489" s="1"/>
      <c r="L4489" s="1"/>
      <c r="M4489" s="1"/>
    </row>
    <row r="4490" spans="1:13" ht="16.5" customHeight="1" x14ac:dyDescent="0.2">
      <c r="A4490" s="193" t="s">
        <v>3094</v>
      </c>
      <c r="B4490" s="196"/>
      <c r="C4490" s="193" t="s">
        <v>3100</v>
      </c>
      <c r="D4490" s="193">
        <v>1</v>
      </c>
      <c r="E4490" s="193"/>
      <c r="F4490" s="193"/>
      <c r="G4490" s="193"/>
      <c r="H4490" s="193" t="s">
        <v>3094</v>
      </c>
      <c r="I4490" s="193"/>
      <c r="J4490" s="1"/>
      <c r="K4490" s="1"/>
      <c r="L4490" s="1"/>
      <c r="M4490" s="1"/>
    </row>
    <row r="4491" spans="1:13" ht="16.5" customHeight="1" x14ac:dyDescent="0.2">
      <c r="A4491" s="193" t="s">
        <v>3094</v>
      </c>
      <c r="B4491" s="196"/>
      <c r="C4491" s="193" t="s">
        <v>3104</v>
      </c>
      <c r="D4491" s="193"/>
      <c r="E4491" s="193">
        <v>5</v>
      </c>
      <c r="F4491" s="193"/>
      <c r="G4491" s="193"/>
      <c r="H4491" s="193" t="s">
        <v>3094</v>
      </c>
      <c r="I4491" s="193"/>
      <c r="J4491" s="1"/>
      <c r="K4491" s="1"/>
      <c r="L4491" s="1"/>
      <c r="M4491" s="1"/>
    </row>
    <row r="4492" spans="1:13" ht="16.5" customHeight="1" x14ac:dyDescent="0.2">
      <c r="A4492" s="193"/>
      <c r="B4492" s="196"/>
      <c r="C4492" s="193" t="s">
        <v>4013</v>
      </c>
      <c r="D4492" s="193"/>
      <c r="E4492" s="193">
        <v>5</v>
      </c>
      <c r="F4492" s="193"/>
      <c r="G4492" s="193"/>
      <c r="H4492" s="193"/>
      <c r="I4492" s="193"/>
      <c r="J4492" s="1"/>
      <c r="K4492" s="1"/>
      <c r="L4492" s="1"/>
      <c r="M4492" s="1"/>
    </row>
    <row r="4493" spans="1:13" ht="16.5" customHeight="1" x14ac:dyDescent="0.2">
      <c r="A4493" s="193"/>
      <c r="B4493" s="196"/>
      <c r="C4493" s="193" t="s">
        <v>4011</v>
      </c>
      <c r="D4493" s="193">
        <v>0.2</v>
      </c>
      <c r="E4493" s="193"/>
      <c r="F4493" s="193"/>
      <c r="G4493" s="193"/>
      <c r="H4493" s="193"/>
      <c r="I4493" s="193"/>
      <c r="J4493" s="1"/>
      <c r="K4493" s="1"/>
      <c r="L4493" s="1"/>
      <c r="M4493" s="1"/>
    </row>
    <row r="4494" spans="1:13" ht="16.5" customHeight="1" x14ac:dyDescent="0.2">
      <c r="A4494" s="193"/>
      <c r="B4494" s="196"/>
      <c r="C4494" s="193" t="s">
        <v>4042</v>
      </c>
      <c r="D4494" s="193">
        <v>1</v>
      </c>
      <c r="E4494" s="193"/>
      <c r="F4494" s="193"/>
      <c r="G4494" s="193"/>
      <c r="H4494" s="193"/>
      <c r="I4494" s="193"/>
      <c r="J4494" s="1"/>
      <c r="K4494" s="1"/>
      <c r="L4494" s="1"/>
      <c r="M4494" s="1"/>
    </row>
    <row r="4495" spans="1:13" ht="16.5" customHeight="1" x14ac:dyDescent="0.2">
      <c r="A4495" s="193" t="s">
        <v>3094</v>
      </c>
      <c r="B4495" s="196"/>
      <c r="C4495" s="193" t="s">
        <v>4012</v>
      </c>
      <c r="D4495" s="193">
        <f>SUM(D4487:D4490)</f>
        <v>3.2</v>
      </c>
      <c r="E4495" s="193"/>
      <c r="F4495" s="193"/>
      <c r="G4495" s="193"/>
      <c r="H4495" s="193" t="s">
        <v>3094</v>
      </c>
      <c r="I4495" s="193"/>
      <c r="J4495" s="1"/>
      <c r="K4495" s="1"/>
      <c r="L4495" s="1"/>
      <c r="M4495" s="1"/>
    </row>
    <row r="4496" spans="1:13" ht="16.5" customHeight="1" x14ac:dyDescent="0.2">
      <c r="A4496" s="193">
        <f>+A4482+1</f>
        <v>55263</v>
      </c>
      <c r="B4496" s="194" t="str">
        <f>VLOOKUP($A4496,'P-Partidas-MT'!$A:$C,2,0)</f>
        <v>Armado SAB6</v>
      </c>
      <c r="C4496" s="195"/>
      <c r="D4496" s="195"/>
      <c r="E4496" s="195"/>
      <c r="F4496" s="195"/>
      <c r="G4496" s="195"/>
      <c r="H4496" s="195" t="s">
        <v>72</v>
      </c>
      <c r="I4496" s="195">
        <f>VLOOKUP(A4496,'P-Partidas-MT'!$A$72:$AE$804,31,0)</f>
        <v>3.5</v>
      </c>
      <c r="J4496" s="1"/>
      <c r="K4496" s="1"/>
      <c r="L4496" s="1"/>
      <c r="M4496" s="1"/>
    </row>
    <row r="4497" spans="1:13" ht="16.5" customHeight="1" x14ac:dyDescent="0.2">
      <c r="A4497" s="193" t="s">
        <v>3094</v>
      </c>
      <c r="B4497" s="196"/>
      <c r="C4497" s="193" t="s">
        <v>4048</v>
      </c>
      <c r="D4497" s="193"/>
      <c r="E4497" s="193">
        <v>0.04</v>
      </c>
      <c r="F4497" s="193"/>
      <c r="G4497" s="193"/>
      <c r="H4497" s="193" t="s">
        <v>3094</v>
      </c>
      <c r="I4497" s="193"/>
      <c r="J4497" s="1"/>
      <c r="K4497" s="1"/>
      <c r="L4497" s="1"/>
      <c r="M4497" s="1"/>
    </row>
    <row r="4498" spans="1:13" ht="16.5" customHeight="1" x14ac:dyDescent="0.2">
      <c r="A4498" s="193" t="s">
        <v>3094</v>
      </c>
      <c r="B4498" s="196"/>
      <c r="C4498" s="193" t="s">
        <v>3160</v>
      </c>
      <c r="D4498" s="193"/>
      <c r="E4498" s="193">
        <v>2E-3</v>
      </c>
      <c r="F4498" s="193"/>
      <c r="G4498" s="193"/>
      <c r="H4498" s="193" t="s">
        <v>3094</v>
      </c>
      <c r="I4498" s="193"/>
      <c r="J4498" s="1"/>
      <c r="K4498" s="1"/>
      <c r="L4498" s="1"/>
      <c r="M4498" s="1"/>
    </row>
    <row r="4499" spans="1:13" ht="16.5" customHeight="1" x14ac:dyDescent="0.2">
      <c r="A4499" s="193"/>
      <c r="B4499" s="196"/>
      <c r="C4499" s="193" t="s">
        <v>4055</v>
      </c>
      <c r="D4499" s="193"/>
      <c r="E4499" s="193">
        <v>1E-3</v>
      </c>
      <c r="F4499" s="193"/>
      <c r="G4499" s="193"/>
      <c r="H4499" s="193"/>
      <c r="I4499" s="193"/>
      <c r="J4499" s="1"/>
      <c r="K4499" s="1"/>
      <c r="L4499" s="1"/>
      <c r="M4499" s="1"/>
    </row>
    <row r="4500" spans="1:13" ht="16.5" customHeight="1" x14ac:dyDescent="0.2">
      <c r="A4500" s="193"/>
      <c r="B4500" s="196"/>
      <c r="C4500" s="193" t="s">
        <v>4047</v>
      </c>
      <c r="D4500" s="193"/>
      <c r="E4500" s="193">
        <v>4.7E-2</v>
      </c>
      <c r="F4500" s="193"/>
      <c r="G4500" s="193"/>
      <c r="H4500" s="193"/>
      <c r="I4500" s="193"/>
      <c r="J4500" s="1"/>
      <c r="K4500" s="1"/>
      <c r="L4500" s="1"/>
      <c r="M4500" s="1"/>
    </row>
    <row r="4501" spans="1:13" ht="16.5" customHeight="1" x14ac:dyDescent="0.2">
      <c r="A4501" s="193" t="s">
        <v>3094</v>
      </c>
      <c r="B4501" s="196"/>
      <c r="C4501" s="193" t="s">
        <v>3147</v>
      </c>
      <c r="D4501" s="193">
        <v>0.2</v>
      </c>
      <c r="E4501" s="193"/>
      <c r="F4501" s="193"/>
      <c r="G4501" s="193"/>
      <c r="H4501" s="193" t="s">
        <v>3094</v>
      </c>
      <c r="I4501" s="193"/>
      <c r="J4501" s="1"/>
      <c r="K4501" s="1"/>
      <c r="L4501" s="1"/>
      <c r="M4501" s="1"/>
    </row>
    <row r="4502" spans="1:13" ht="16.5" customHeight="1" x14ac:dyDescent="0.2">
      <c r="A4502" s="193"/>
      <c r="B4502" s="196"/>
      <c r="C4502" s="193" t="s">
        <v>3148</v>
      </c>
      <c r="D4502" s="193">
        <v>1</v>
      </c>
      <c r="E4502" s="193"/>
      <c r="F4502" s="193"/>
      <c r="G4502" s="193"/>
      <c r="H4502" s="193"/>
      <c r="I4502" s="193"/>
      <c r="J4502" s="1"/>
      <c r="K4502" s="1"/>
      <c r="L4502" s="1"/>
      <c r="M4502" s="1"/>
    </row>
    <row r="4503" spans="1:13" ht="16.5" customHeight="1" x14ac:dyDescent="0.2">
      <c r="A4503" s="193" t="s">
        <v>3094</v>
      </c>
      <c r="B4503" s="196"/>
      <c r="C4503" s="193" t="s">
        <v>3099</v>
      </c>
      <c r="D4503" s="193">
        <v>1</v>
      </c>
      <c r="E4503" s="193"/>
      <c r="F4503" s="193"/>
      <c r="G4503" s="193"/>
      <c r="H4503" s="193" t="s">
        <v>3094</v>
      </c>
      <c r="I4503" s="193"/>
      <c r="J4503" s="1"/>
      <c r="K4503" s="1"/>
      <c r="L4503" s="1"/>
      <c r="M4503" s="1"/>
    </row>
    <row r="4504" spans="1:13" ht="16.5" customHeight="1" x14ac:dyDescent="0.2">
      <c r="A4504" s="193" t="s">
        <v>3094</v>
      </c>
      <c r="B4504" s="196"/>
      <c r="C4504" s="193" t="s">
        <v>3100</v>
      </c>
      <c r="D4504" s="193">
        <v>1</v>
      </c>
      <c r="E4504" s="193"/>
      <c r="F4504" s="193"/>
      <c r="G4504" s="193"/>
      <c r="H4504" s="193" t="s">
        <v>3094</v>
      </c>
      <c r="I4504" s="193"/>
      <c r="J4504" s="1"/>
      <c r="K4504" s="1"/>
      <c r="L4504" s="1"/>
      <c r="M4504" s="1"/>
    </row>
    <row r="4505" spans="1:13" ht="16.5" customHeight="1" x14ac:dyDescent="0.2">
      <c r="A4505" s="193" t="s">
        <v>3094</v>
      </c>
      <c r="B4505" s="196"/>
      <c r="C4505" s="193" t="s">
        <v>3104</v>
      </c>
      <c r="D4505" s="193"/>
      <c r="E4505" s="193">
        <v>5</v>
      </c>
      <c r="F4505" s="193"/>
      <c r="G4505" s="193"/>
      <c r="H4505" s="193" t="s">
        <v>3094</v>
      </c>
      <c r="I4505" s="193"/>
      <c r="J4505" s="1"/>
      <c r="K4505" s="1"/>
      <c r="L4505" s="1"/>
      <c r="M4505" s="1"/>
    </row>
    <row r="4506" spans="1:13" ht="16.5" customHeight="1" x14ac:dyDescent="0.2">
      <c r="A4506" s="193"/>
      <c r="B4506" s="196"/>
      <c r="C4506" s="193" t="s">
        <v>4013</v>
      </c>
      <c r="D4506" s="193"/>
      <c r="E4506" s="193">
        <v>5</v>
      </c>
      <c r="F4506" s="193"/>
      <c r="G4506" s="193"/>
      <c r="H4506" s="193"/>
      <c r="I4506" s="193"/>
      <c r="J4506" s="1"/>
      <c r="K4506" s="1"/>
      <c r="L4506" s="1"/>
      <c r="M4506" s="1"/>
    </row>
    <row r="4507" spans="1:13" ht="16.5" customHeight="1" x14ac:dyDescent="0.2">
      <c r="A4507" s="193"/>
      <c r="B4507" s="196"/>
      <c r="C4507" s="193" t="s">
        <v>4011</v>
      </c>
      <c r="D4507" s="193">
        <v>0.2</v>
      </c>
      <c r="E4507" s="193"/>
      <c r="F4507" s="193"/>
      <c r="G4507" s="193"/>
      <c r="H4507" s="193"/>
      <c r="I4507" s="193"/>
      <c r="J4507" s="1"/>
      <c r="K4507" s="1"/>
      <c r="L4507" s="1"/>
      <c r="M4507" s="1"/>
    </row>
    <row r="4508" spans="1:13" ht="16.5" customHeight="1" x14ac:dyDescent="0.2">
      <c r="A4508" s="193"/>
      <c r="B4508" s="196"/>
      <c r="C4508" s="193" t="s">
        <v>4042</v>
      </c>
      <c r="D4508" s="193">
        <v>1</v>
      </c>
      <c r="E4508" s="193"/>
      <c r="F4508" s="193"/>
      <c r="G4508" s="193"/>
      <c r="H4508" s="193"/>
      <c r="I4508" s="193"/>
      <c r="J4508" s="1"/>
      <c r="K4508" s="1"/>
      <c r="L4508" s="1"/>
      <c r="M4508" s="1"/>
    </row>
    <row r="4509" spans="1:13" ht="16.5" customHeight="1" x14ac:dyDescent="0.2">
      <c r="A4509" s="193" t="s">
        <v>3094</v>
      </c>
      <c r="B4509" s="196"/>
      <c r="C4509" s="193" t="s">
        <v>4012</v>
      </c>
      <c r="D4509" s="193">
        <f>SUM(D4501:D4504)</f>
        <v>3.2</v>
      </c>
      <c r="E4509" s="193"/>
      <c r="F4509" s="193"/>
      <c r="G4509" s="193"/>
      <c r="H4509" s="193" t="s">
        <v>3094</v>
      </c>
      <c r="I4509" s="193"/>
      <c r="J4509" s="1"/>
      <c r="K4509" s="1"/>
      <c r="L4509" s="1"/>
      <c r="M4509" s="1"/>
    </row>
    <row r="4510" spans="1:13" ht="16.5" customHeight="1" x14ac:dyDescent="0.2">
      <c r="A4510" s="193">
        <f>+A4496+1</f>
        <v>55264</v>
      </c>
      <c r="B4510" s="194" t="str">
        <f>VLOOKUP($A4510,'P-Partidas-MT'!$A:$C,2,0)</f>
        <v>Armado SAB7</v>
      </c>
      <c r="C4510" s="195"/>
      <c r="D4510" s="195"/>
      <c r="E4510" s="195"/>
      <c r="F4510" s="195"/>
      <c r="G4510" s="195"/>
      <c r="H4510" s="195" t="s">
        <v>72</v>
      </c>
      <c r="I4510" s="195">
        <f>VLOOKUP(A4510,'P-Partidas-MT'!$A$72:$AE$804,31,0)</f>
        <v>3.5</v>
      </c>
      <c r="J4510" s="1"/>
      <c r="K4510" s="1"/>
      <c r="L4510" s="1"/>
      <c r="M4510" s="1"/>
    </row>
    <row r="4511" spans="1:13" ht="16.5" customHeight="1" x14ac:dyDescent="0.2">
      <c r="A4511" s="193" t="s">
        <v>3094</v>
      </c>
      <c r="B4511" s="196"/>
      <c r="C4511" s="193" t="s">
        <v>4048</v>
      </c>
      <c r="D4511" s="193"/>
      <c r="E4511" s="193">
        <v>0.04</v>
      </c>
      <c r="F4511" s="193"/>
      <c r="G4511" s="193"/>
      <c r="H4511" s="193" t="s">
        <v>3094</v>
      </c>
      <c r="I4511" s="193"/>
      <c r="J4511" s="1"/>
      <c r="K4511" s="1"/>
      <c r="L4511" s="1"/>
      <c r="M4511" s="1"/>
    </row>
    <row r="4512" spans="1:13" ht="16.5" customHeight="1" x14ac:dyDescent="0.2">
      <c r="A4512" s="193" t="s">
        <v>3094</v>
      </c>
      <c r="B4512" s="196"/>
      <c r="C4512" s="193" t="s">
        <v>3160</v>
      </c>
      <c r="D4512" s="193"/>
      <c r="E4512" s="193">
        <v>2E-3</v>
      </c>
      <c r="F4512" s="193"/>
      <c r="G4512" s="193"/>
      <c r="H4512" s="193" t="s">
        <v>3094</v>
      </c>
      <c r="I4512" s="193"/>
      <c r="J4512" s="1"/>
      <c r="K4512" s="1"/>
      <c r="L4512" s="1"/>
      <c r="M4512" s="1"/>
    </row>
    <row r="4513" spans="1:13" ht="16.5" customHeight="1" x14ac:dyDescent="0.2">
      <c r="A4513" s="193"/>
      <c r="B4513" s="196"/>
      <c r="C4513" s="193" t="s">
        <v>4055</v>
      </c>
      <c r="D4513" s="193"/>
      <c r="E4513" s="193">
        <v>1E-3</v>
      </c>
      <c r="F4513" s="193"/>
      <c r="G4513" s="193"/>
      <c r="H4513" s="193"/>
      <c r="I4513" s="193"/>
      <c r="J4513" s="1"/>
      <c r="K4513" s="1"/>
      <c r="L4513" s="1"/>
      <c r="M4513" s="1"/>
    </row>
    <row r="4514" spans="1:13" ht="16.5" customHeight="1" x14ac:dyDescent="0.2">
      <c r="A4514" s="193"/>
      <c r="B4514" s="196"/>
      <c r="C4514" s="193" t="s">
        <v>4047</v>
      </c>
      <c r="D4514" s="193"/>
      <c r="E4514" s="193">
        <v>4.7E-2</v>
      </c>
      <c r="F4514" s="193"/>
      <c r="G4514" s="193"/>
      <c r="H4514" s="193"/>
      <c r="I4514" s="193"/>
      <c r="J4514" s="1"/>
      <c r="K4514" s="1"/>
      <c r="L4514" s="1"/>
      <c r="M4514" s="1"/>
    </row>
    <row r="4515" spans="1:13" ht="16.5" customHeight="1" x14ac:dyDescent="0.2">
      <c r="A4515" s="193" t="s">
        <v>3094</v>
      </c>
      <c r="B4515" s="196"/>
      <c r="C4515" s="193" t="s">
        <v>3147</v>
      </c>
      <c r="D4515" s="193">
        <v>0.2</v>
      </c>
      <c r="E4515" s="193"/>
      <c r="F4515" s="193"/>
      <c r="G4515" s="193"/>
      <c r="H4515" s="193" t="s">
        <v>3094</v>
      </c>
      <c r="I4515" s="193"/>
      <c r="J4515" s="1"/>
      <c r="K4515" s="1"/>
      <c r="L4515" s="1"/>
      <c r="M4515" s="1"/>
    </row>
    <row r="4516" spans="1:13" ht="16.5" customHeight="1" x14ac:dyDescent="0.2">
      <c r="A4516" s="193"/>
      <c r="B4516" s="196"/>
      <c r="C4516" s="193" t="s">
        <v>3148</v>
      </c>
      <c r="D4516" s="193">
        <v>1</v>
      </c>
      <c r="E4516" s="193"/>
      <c r="F4516" s="193"/>
      <c r="G4516" s="193"/>
      <c r="H4516" s="193"/>
      <c r="I4516" s="193"/>
      <c r="J4516" s="1"/>
      <c r="K4516" s="1"/>
      <c r="L4516" s="1"/>
      <c r="M4516" s="1"/>
    </row>
    <row r="4517" spans="1:13" ht="16.5" customHeight="1" x14ac:dyDescent="0.2">
      <c r="A4517" s="193" t="s">
        <v>3094</v>
      </c>
      <c r="B4517" s="196"/>
      <c r="C4517" s="193" t="s">
        <v>3099</v>
      </c>
      <c r="D4517" s="193">
        <v>1</v>
      </c>
      <c r="E4517" s="193"/>
      <c r="F4517" s="193"/>
      <c r="G4517" s="193"/>
      <c r="H4517" s="193" t="s">
        <v>3094</v>
      </c>
      <c r="I4517" s="193"/>
      <c r="J4517" s="1"/>
      <c r="K4517" s="1"/>
      <c r="L4517" s="1"/>
      <c r="M4517" s="1"/>
    </row>
    <row r="4518" spans="1:13" ht="16.5" customHeight="1" x14ac:dyDescent="0.2">
      <c r="A4518" s="193" t="s">
        <v>3094</v>
      </c>
      <c r="B4518" s="196"/>
      <c r="C4518" s="193" t="s">
        <v>3100</v>
      </c>
      <c r="D4518" s="193">
        <v>1</v>
      </c>
      <c r="E4518" s="193"/>
      <c r="F4518" s="193"/>
      <c r="G4518" s="193"/>
      <c r="H4518" s="193" t="s">
        <v>3094</v>
      </c>
      <c r="I4518" s="193"/>
      <c r="J4518" s="1"/>
      <c r="K4518" s="1"/>
      <c r="L4518" s="1"/>
      <c r="M4518" s="1"/>
    </row>
    <row r="4519" spans="1:13" ht="16.5" customHeight="1" x14ac:dyDescent="0.2">
      <c r="A4519" s="193" t="s">
        <v>3094</v>
      </c>
      <c r="B4519" s="196"/>
      <c r="C4519" s="193" t="s">
        <v>3104</v>
      </c>
      <c r="D4519" s="193"/>
      <c r="E4519" s="193">
        <v>5</v>
      </c>
      <c r="F4519" s="193"/>
      <c r="G4519" s="193"/>
      <c r="H4519" s="193" t="s">
        <v>3094</v>
      </c>
      <c r="I4519" s="193"/>
      <c r="J4519" s="1"/>
      <c r="K4519" s="1"/>
      <c r="L4519" s="1"/>
      <c r="M4519" s="1"/>
    </row>
    <row r="4520" spans="1:13" ht="16.5" customHeight="1" x14ac:dyDescent="0.2">
      <c r="A4520" s="193"/>
      <c r="B4520" s="196"/>
      <c r="C4520" s="193" t="s">
        <v>4013</v>
      </c>
      <c r="D4520" s="193"/>
      <c r="E4520" s="193">
        <v>5</v>
      </c>
      <c r="F4520" s="193"/>
      <c r="G4520" s="193"/>
      <c r="H4520" s="193"/>
      <c r="I4520" s="193"/>
      <c r="J4520" s="1"/>
      <c r="K4520" s="1"/>
      <c r="L4520" s="1"/>
      <c r="M4520" s="1"/>
    </row>
    <row r="4521" spans="1:13" ht="16.5" customHeight="1" x14ac:dyDescent="0.2">
      <c r="A4521" s="193"/>
      <c r="B4521" s="196"/>
      <c r="C4521" s="193" t="s">
        <v>4011</v>
      </c>
      <c r="D4521" s="193">
        <v>0.2</v>
      </c>
      <c r="E4521" s="193"/>
      <c r="F4521" s="193"/>
      <c r="G4521" s="193"/>
      <c r="H4521" s="193"/>
      <c r="I4521" s="193"/>
      <c r="J4521" s="1"/>
      <c r="K4521" s="1"/>
      <c r="L4521" s="1"/>
      <c r="M4521" s="1"/>
    </row>
    <row r="4522" spans="1:13" ht="16.5" customHeight="1" x14ac:dyDescent="0.2">
      <c r="A4522" s="193"/>
      <c r="B4522" s="196"/>
      <c r="C4522" s="193" t="s">
        <v>4042</v>
      </c>
      <c r="D4522" s="193">
        <v>1</v>
      </c>
      <c r="E4522" s="193"/>
      <c r="F4522" s="193"/>
      <c r="G4522" s="193"/>
      <c r="H4522" s="193"/>
      <c r="I4522" s="193"/>
      <c r="J4522" s="1"/>
      <c r="K4522" s="1"/>
      <c r="L4522" s="1"/>
      <c r="M4522" s="1"/>
    </row>
    <row r="4523" spans="1:13" ht="16.5" customHeight="1" x14ac:dyDescent="0.2">
      <c r="A4523" s="193" t="s">
        <v>3094</v>
      </c>
      <c r="B4523" s="196"/>
      <c r="C4523" s="193" t="s">
        <v>4012</v>
      </c>
      <c r="D4523" s="193">
        <f>SUM(D4515:D4518)</f>
        <v>3.2</v>
      </c>
      <c r="E4523" s="193"/>
      <c r="F4523" s="193"/>
      <c r="G4523" s="193"/>
      <c r="H4523" s="193" t="s">
        <v>3094</v>
      </c>
      <c r="I4523" s="193"/>
      <c r="J4523" s="1"/>
      <c r="K4523" s="1"/>
      <c r="L4523" s="1"/>
      <c r="M4523" s="1"/>
    </row>
    <row r="4524" spans="1:13" ht="16.5" customHeight="1" x14ac:dyDescent="0.2">
      <c r="A4524" s="193">
        <f>+A4510+1</f>
        <v>55265</v>
      </c>
      <c r="B4524" s="194" t="str">
        <f>VLOOKUP($A4524,'P-Partidas-MT'!$A:$C,2,0)</f>
        <v>Armado SAB8</v>
      </c>
      <c r="C4524" s="195"/>
      <c r="D4524" s="195"/>
      <c r="E4524" s="195"/>
      <c r="F4524" s="195"/>
      <c r="G4524" s="195"/>
      <c r="H4524" s="195" t="s">
        <v>72</v>
      </c>
      <c r="I4524" s="195">
        <f>VLOOKUP(A4524,'P-Partidas-MT'!$A$72:$AE$804,31,0)</f>
        <v>3.5</v>
      </c>
      <c r="J4524" s="1"/>
      <c r="K4524" s="1"/>
      <c r="L4524" s="1"/>
      <c r="M4524" s="1"/>
    </row>
    <row r="4525" spans="1:13" ht="16.5" customHeight="1" x14ac:dyDescent="0.2">
      <c r="A4525" s="193" t="s">
        <v>3094</v>
      </c>
      <c r="B4525" s="196"/>
      <c r="C4525" s="193" t="s">
        <v>4048</v>
      </c>
      <c r="D4525" s="193"/>
      <c r="E4525" s="193">
        <v>0.04</v>
      </c>
      <c r="F4525" s="193"/>
      <c r="G4525" s="193"/>
      <c r="H4525" s="193" t="s">
        <v>3094</v>
      </c>
      <c r="I4525" s="193"/>
      <c r="J4525" s="1"/>
      <c r="K4525" s="1"/>
      <c r="L4525" s="1"/>
      <c r="M4525" s="1"/>
    </row>
    <row r="4526" spans="1:13" ht="16.5" customHeight="1" x14ac:dyDescent="0.2">
      <c r="A4526" s="193" t="s">
        <v>3094</v>
      </c>
      <c r="B4526" s="196"/>
      <c r="C4526" s="193" t="s">
        <v>3160</v>
      </c>
      <c r="D4526" s="193"/>
      <c r="E4526" s="193">
        <v>2E-3</v>
      </c>
      <c r="F4526" s="193"/>
      <c r="G4526" s="193"/>
      <c r="H4526" s="193" t="s">
        <v>3094</v>
      </c>
      <c r="I4526" s="193"/>
      <c r="J4526" s="1"/>
      <c r="K4526" s="1"/>
      <c r="L4526" s="1"/>
      <c r="M4526" s="1"/>
    </row>
    <row r="4527" spans="1:13" ht="16.5" customHeight="1" x14ac:dyDescent="0.2">
      <c r="A4527" s="193"/>
      <c r="B4527" s="196"/>
      <c r="C4527" s="193" t="s">
        <v>4055</v>
      </c>
      <c r="D4527" s="193"/>
      <c r="E4527" s="193">
        <v>1E-3</v>
      </c>
      <c r="F4527" s="193"/>
      <c r="G4527" s="193"/>
      <c r="H4527" s="193"/>
      <c r="I4527" s="193"/>
      <c r="J4527" s="1"/>
      <c r="K4527" s="1"/>
      <c r="L4527" s="1"/>
      <c r="M4527" s="1"/>
    </row>
    <row r="4528" spans="1:13" ht="16.5" customHeight="1" x14ac:dyDescent="0.2">
      <c r="A4528" s="193"/>
      <c r="B4528" s="196"/>
      <c r="C4528" s="193" t="s">
        <v>4047</v>
      </c>
      <c r="D4528" s="193"/>
      <c r="E4528" s="193">
        <v>4.7E-2</v>
      </c>
      <c r="F4528" s="193"/>
      <c r="G4528" s="193"/>
      <c r="H4528" s="193"/>
      <c r="I4528" s="193"/>
      <c r="J4528" s="1"/>
      <c r="K4528" s="1"/>
      <c r="L4528" s="1"/>
      <c r="M4528" s="1"/>
    </row>
    <row r="4529" spans="1:13" ht="16.5" customHeight="1" x14ac:dyDescent="0.2">
      <c r="A4529" s="193" t="s">
        <v>3094</v>
      </c>
      <c r="B4529" s="196"/>
      <c r="C4529" s="193" t="s">
        <v>3147</v>
      </c>
      <c r="D4529" s="193">
        <v>0.2</v>
      </c>
      <c r="E4529" s="193"/>
      <c r="F4529" s="193"/>
      <c r="G4529" s="193"/>
      <c r="H4529" s="193" t="s">
        <v>3094</v>
      </c>
      <c r="I4529" s="193"/>
      <c r="J4529" s="1"/>
      <c r="K4529" s="1"/>
      <c r="L4529" s="1"/>
      <c r="M4529" s="1"/>
    </row>
    <row r="4530" spans="1:13" ht="16.5" customHeight="1" x14ac:dyDescent="0.2">
      <c r="A4530" s="193"/>
      <c r="B4530" s="196"/>
      <c r="C4530" s="193" t="s">
        <v>3148</v>
      </c>
      <c r="D4530" s="193">
        <v>1</v>
      </c>
      <c r="E4530" s="193"/>
      <c r="F4530" s="193"/>
      <c r="G4530" s="193"/>
      <c r="H4530" s="193"/>
      <c r="I4530" s="193"/>
      <c r="J4530" s="1"/>
      <c r="K4530" s="1"/>
      <c r="L4530" s="1"/>
      <c r="M4530" s="1"/>
    </row>
    <row r="4531" spans="1:13" ht="16.5" customHeight="1" x14ac:dyDescent="0.2">
      <c r="A4531" s="193" t="s">
        <v>3094</v>
      </c>
      <c r="B4531" s="196"/>
      <c r="C4531" s="193" t="s">
        <v>3099</v>
      </c>
      <c r="D4531" s="193">
        <v>1</v>
      </c>
      <c r="E4531" s="193"/>
      <c r="F4531" s="193"/>
      <c r="G4531" s="193"/>
      <c r="H4531" s="193" t="s">
        <v>3094</v>
      </c>
      <c r="I4531" s="193"/>
      <c r="J4531" s="1"/>
      <c r="K4531" s="1"/>
      <c r="L4531" s="1"/>
      <c r="M4531" s="1"/>
    </row>
    <row r="4532" spans="1:13" ht="16.5" customHeight="1" x14ac:dyDescent="0.2">
      <c r="A4532" s="193" t="s">
        <v>3094</v>
      </c>
      <c r="B4532" s="196"/>
      <c r="C4532" s="193" t="s">
        <v>3100</v>
      </c>
      <c r="D4532" s="193">
        <v>1</v>
      </c>
      <c r="E4532" s="193"/>
      <c r="F4532" s="193"/>
      <c r="G4532" s="193"/>
      <c r="H4532" s="193" t="s">
        <v>3094</v>
      </c>
      <c r="I4532" s="193"/>
      <c r="J4532" s="1"/>
      <c r="K4532" s="1"/>
      <c r="L4532" s="1"/>
      <c r="M4532" s="1"/>
    </row>
    <row r="4533" spans="1:13" ht="16.5" customHeight="1" x14ac:dyDescent="0.2">
      <c r="A4533" s="193" t="s">
        <v>3094</v>
      </c>
      <c r="B4533" s="196"/>
      <c r="C4533" s="193" t="s">
        <v>3104</v>
      </c>
      <c r="D4533" s="193"/>
      <c r="E4533" s="193">
        <v>5</v>
      </c>
      <c r="F4533" s="193"/>
      <c r="G4533" s="193"/>
      <c r="H4533" s="193" t="s">
        <v>3094</v>
      </c>
      <c r="I4533" s="193"/>
      <c r="J4533" s="1"/>
      <c r="K4533" s="1"/>
      <c r="L4533" s="1"/>
      <c r="M4533" s="1"/>
    </row>
    <row r="4534" spans="1:13" ht="16.5" customHeight="1" x14ac:dyDescent="0.2">
      <c r="A4534" s="193"/>
      <c r="B4534" s="196"/>
      <c r="C4534" s="193" t="s">
        <v>4013</v>
      </c>
      <c r="D4534" s="193"/>
      <c r="E4534" s="193">
        <v>5</v>
      </c>
      <c r="F4534" s="193"/>
      <c r="G4534" s="193"/>
      <c r="H4534" s="193"/>
      <c r="I4534" s="193"/>
      <c r="J4534" s="1"/>
      <c r="K4534" s="1"/>
      <c r="L4534" s="1"/>
      <c r="M4534" s="1"/>
    </row>
    <row r="4535" spans="1:13" ht="16.5" customHeight="1" x14ac:dyDescent="0.2">
      <c r="A4535" s="193"/>
      <c r="B4535" s="196"/>
      <c r="C4535" s="193" t="s">
        <v>4011</v>
      </c>
      <c r="D4535" s="193">
        <v>0.2</v>
      </c>
      <c r="E4535" s="193"/>
      <c r="F4535" s="193"/>
      <c r="G4535" s="193"/>
      <c r="H4535" s="193"/>
      <c r="I4535" s="193"/>
      <c r="J4535" s="1"/>
      <c r="K4535" s="1"/>
      <c r="L4535" s="1"/>
      <c r="M4535" s="1"/>
    </row>
    <row r="4536" spans="1:13" ht="16.5" customHeight="1" x14ac:dyDescent="0.2">
      <c r="A4536" s="193"/>
      <c r="B4536" s="196"/>
      <c r="C4536" s="193" t="s">
        <v>4042</v>
      </c>
      <c r="D4536" s="193">
        <v>1</v>
      </c>
      <c r="E4536" s="193"/>
      <c r="F4536" s="193"/>
      <c r="G4536" s="193"/>
      <c r="H4536" s="193"/>
      <c r="I4536" s="193"/>
      <c r="J4536" s="1"/>
      <c r="K4536" s="1"/>
      <c r="L4536" s="1"/>
      <c r="M4536" s="1"/>
    </row>
    <row r="4537" spans="1:13" ht="16.5" customHeight="1" x14ac:dyDescent="0.2">
      <c r="A4537" s="193" t="s">
        <v>3094</v>
      </c>
      <c r="B4537" s="196"/>
      <c r="C4537" s="193" t="s">
        <v>4012</v>
      </c>
      <c r="D4537" s="193">
        <f>SUM(D4529:D4532)</f>
        <v>3.2</v>
      </c>
      <c r="E4537" s="193"/>
      <c r="F4537" s="193"/>
      <c r="G4537" s="193"/>
      <c r="H4537" s="193" t="s">
        <v>3094</v>
      </c>
      <c r="I4537" s="193"/>
      <c r="J4537" s="1"/>
      <c r="K4537" s="1"/>
      <c r="L4537" s="1"/>
      <c r="M4537" s="1"/>
    </row>
    <row r="4538" spans="1:13" ht="15.75" customHeight="1" x14ac:dyDescent="0.2">
      <c r="A4538" s="193">
        <f>+A4524+1</f>
        <v>55266</v>
      </c>
      <c r="B4538" s="194" t="str">
        <f>VLOOKUP($A4538,'P-Partidas-MT'!$A:$C,2,0)</f>
        <v>Armado SAB9</v>
      </c>
      <c r="C4538" s="195"/>
      <c r="D4538" s="195"/>
      <c r="E4538" s="195"/>
      <c r="F4538" s="195"/>
      <c r="G4538" s="195"/>
      <c r="H4538" s="195" t="s">
        <v>72</v>
      </c>
      <c r="I4538" s="195">
        <f>VLOOKUP(A4538,'P-Partidas-MT'!$A$72:$AE$804,31,0)</f>
        <v>3.5</v>
      </c>
      <c r="J4538" s="1"/>
      <c r="K4538" s="1"/>
      <c r="L4538" s="1"/>
      <c r="M4538" s="1"/>
    </row>
    <row r="4539" spans="1:13" ht="15.75" customHeight="1" x14ac:dyDescent="0.2">
      <c r="A4539" s="193" t="s">
        <v>3094</v>
      </c>
      <c r="B4539" s="196"/>
      <c r="C4539" s="193" t="s">
        <v>4048</v>
      </c>
      <c r="D4539" s="193"/>
      <c r="E4539" s="193">
        <v>0.04</v>
      </c>
      <c r="F4539" s="193"/>
      <c r="G4539" s="193"/>
      <c r="H4539" s="193" t="s">
        <v>3094</v>
      </c>
      <c r="I4539" s="193"/>
      <c r="J4539" s="1"/>
      <c r="K4539" s="1"/>
      <c r="L4539" s="1"/>
      <c r="M4539" s="1"/>
    </row>
    <row r="4540" spans="1:13" ht="15.75" customHeight="1" x14ac:dyDescent="0.2">
      <c r="A4540" s="193" t="s">
        <v>3094</v>
      </c>
      <c r="B4540" s="196"/>
      <c r="C4540" s="193" t="s">
        <v>3160</v>
      </c>
      <c r="D4540" s="193"/>
      <c r="E4540" s="193">
        <v>2E-3</v>
      </c>
      <c r="F4540" s="193"/>
      <c r="G4540" s="193"/>
      <c r="H4540" s="193" t="s">
        <v>3094</v>
      </c>
      <c r="I4540" s="193"/>
      <c r="J4540" s="1"/>
      <c r="K4540" s="1"/>
      <c r="L4540" s="1"/>
      <c r="M4540" s="1"/>
    </row>
    <row r="4541" spans="1:13" ht="15.75" customHeight="1" x14ac:dyDescent="0.2">
      <c r="A4541" s="193"/>
      <c r="B4541" s="196"/>
      <c r="C4541" s="193" t="s">
        <v>4055</v>
      </c>
      <c r="D4541" s="193"/>
      <c r="E4541" s="193">
        <v>1E-3</v>
      </c>
      <c r="F4541" s="193"/>
      <c r="G4541" s="193"/>
      <c r="H4541" s="193"/>
      <c r="I4541" s="193"/>
      <c r="J4541" s="1"/>
      <c r="K4541" s="1"/>
      <c r="L4541" s="1"/>
      <c r="M4541" s="1"/>
    </row>
    <row r="4542" spans="1:13" ht="15.75" customHeight="1" x14ac:dyDescent="0.2">
      <c r="A4542" s="193"/>
      <c r="B4542" s="196"/>
      <c r="C4542" s="193" t="s">
        <v>4047</v>
      </c>
      <c r="D4542" s="193"/>
      <c r="E4542" s="193">
        <v>4.7E-2</v>
      </c>
      <c r="F4542" s="193"/>
      <c r="G4542" s="193"/>
      <c r="H4542" s="193"/>
      <c r="I4542" s="193"/>
      <c r="J4542" s="1"/>
      <c r="K4542" s="1"/>
      <c r="L4542" s="1"/>
      <c r="M4542" s="1"/>
    </row>
    <row r="4543" spans="1:13" ht="15.75" customHeight="1" x14ac:dyDescent="0.2">
      <c r="A4543" s="193" t="s">
        <v>3094</v>
      </c>
      <c r="B4543" s="196"/>
      <c r="C4543" s="193" t="s">
        <v>3147</v>
      </c>
      <c r="D4543" s="193">
        <v>0.2</v>
      </c>
      <c r="E4543" s="193"/>
      <c r="F4543" s="193"/>
      <c r="G4543" s="193"/>
      <c r="H4543" s="193" t="s">
        <v>3094</v>
      </c>
      <c r="I4543" s="193"/>
      <c r="J4543" s="1"/>
      <c r="K4543" s="1"/>
      <c r="L4543" s="1"/>
      <c r="M4543" s="1"/>
    </row>
    <row r="4544" spans="1:13" ht="15.75" customHeight="1" x14ac:dyDescent="0.2">
      <c r="A4544" s="193"/>
      <c r="B4544" s="196"/>
      <c r="C4544" s="193" t="s">
        <v>3148</v>
      </c>
      <c r="D4544" s="193">
        <v>1</v>
      </c>
      <c r="E4544" s="193"/>
      <c r="F4544" s="193"/>
      <c r="G4544" s="193"/>
      <c r="H4544" s="193"/>
      <c r="I4544" s="193"/>
      <c r="J4544" s="1"/>
      <c r="K4544" s="1"/>
      <c r="L4544" s="1"/>
      <c r="M4544" s="1"/>
    </row>
    <row r="4545" spans="1:13" ht="15.75" customHeight="1" x14ac:dyDescent="0.2">
      <c r="A4545" s="193" t="s">
        <v>3094</v>
      </c>
      <c r="B4545" s="196"/>
      <c r="C4545" s="193" t="s">
        <v>3099</v>
      </c>
      <c r="D4545" s="193">
        <v>1</v>
      </c>
      <c r="E4545" s="193"/>
      <c r="F4545" s="193"/>
      <c r="G4545" s="193"/>
      <c r="H4545" s="193" t="s">
        <v>3094</v>
      </c>
      <c r="I4545" s="193"/>
      <c r="J4545" s="1"/>
      <c r="K4545" s="1"/>
      <c r="L4545" s="1"/>
      <c r="M4545" s="1"/>
    </row>
    <row r="4546" spans="1:13" ht="15.75" customHeight="1" x14ac:dyDescent="0.2">
      <c r="A4546" s="193" t="s">
        <v>3094</v>
      </c>
      <c r="B4546" s="196"/>
      <c r="C4546" s="193" t="s">
        <v>3100</v>
      </c>
      <c r="D4546" s="193">
        <v>1</v>
      </c>
      <c r="E4546" s="193"/>
      <c r="F4546" s="193"/>
      <c r="G4546" s="193"/>
      <c r="H4546" s="193" t="s">
        <v>3094</v>
      </c>
      <c r="I4546" s="193"/>
      <c r="J4546" s="1"/>
      <c r="K4546" s="1"/>
      <c r="L4546" s="1"/>
      <c r="M4546" s="1"/>
    </row>
    <row r="4547" spans="1:13" ht="15.75" customHeight="1" x14ac:dyDescent="0.2">
      <c r="A4547" s="193" t="s">
        <v>3094</v>
      </c>
      <c r="B4547" s="196"/>
      <c r="C4547" s="193" t="s">
        <v>3104</v>
      </c>
      <c r="D4547" s="193"/>
      <c r="E4547" s="193">
        <v>5</v>
      </c>
      <c r="F4547" s="193"/>
      <c r="G4547" s="193"/>
      <c r="H4547" s="193" t="s">
        <v>3094</v>
      </c>
      <c r="I4547" s="193"/>
      <c r="J4547" s="1"/>
      <c r="K4547" s="1"/>
      <c r="L4547" s="1"/>
      <c r="M4547" s="1"/>
    </row>
    <row r="4548" spans="1:13" ht="15.75" customHeight="1" x14ac:dyDescent="0.2">
      <c r="A4548" s="193"/>
      <c r="B4548" s="196"/>
      <c r="C4548" s="193" t="s">
        <v>4013</v>
      </c>
      <c r="D4548" s="193"/>
      <c r="E4548" s="193">
        <v>5</v>
      </c>
      <c r="F4548" s="193"/>
      <c r="G4548" s="193"/>
      <c r="H4548" s="193"/>
      <c r="I4548" s="193"/>
      <c r="J4548" s="1"/>
      <c r="K4548" s="1"/>
      <c r="L4548" s="1"/>
      <c r="M4548" s="1"/>
    </row>
    <row r="4549" spans="1:13" ht="15.75" customHeight="1" x14ac:dyDescent="0.2">
      <c r="A4549" s="193"/>
      <c r="B4549" s="196"/>
      <c r="C4549" s="193" t="s">
        <v>4011</v>
      </c>
      <c r="D4549" s="193">
        <v>0.2</v>
      </c>
      <c r="E4549" s="193"/>
      <c r="F4549" s="193"/>
      <c r="G4549" s="193"/>
      <c r="H4549" s="193"/>
      <c r="I4549" s="193"/>
      <c r="J4549" s="1"/>
      <c r="K4549" s="1"/>
      <c r="L4549" s="1"/>
      <c r="M4549" s="1"/>
    </row>
    <row r="4550" spans="1:13" ht="15.75" customHeight="1" x14ac:dyDescent="0.2">
      <c r="A4550" s="193"/>
      <c r="B4550" s="196"/>
      <c r="C4550" s="193" t="s">
        <v>4042</v>
      </c>
      <c r="D4550" s="193">
        <v>1</v>
      </c>
      <c r="E4550" s="193"/>
      <c r="F4550" s="193"/>
      <c r="G4550" s="193"/>
      <c r="H4550" s="193"/>
      <c r="I4550" s="193"/>
      <c r="J4550" s="1"/>
      <c r="K4550" s="1"/>
      <c r="L4550" s="1"/>
      <c r="M4550" s="1"/>
    </row>
    <row r="4551" spans="1:13" ht="15.75" customHeight="1" x14ac:dyDescent="0.2">
      <c r="A4551" s="193" t="s">
        <v>3094</v>
      </c>
      <c r="B4551" s="196"/>
      <c r="C4551" s="193" t="s">
        <v>4012</v>
      </c>
      <c r="D4551" s="193">
        <f>SUM(D4543:D4546)</f>
        <v>3.2</v>
      </c>
      <c r="E4551" s="193"/>
      <c r="F4551" s="193"/>
      <c r="G4551" s="193"/>
      <c r="H4551" s="193" t="s">
        <v>3094</v>
      </c>
      <c r="I4551" s="193"/>
      <c r="J4551" s="1"/>
      <c r="K4551" s="1"/>
      <c r="L4551" s="1"/>
      <c r="M4551" s="1"/>
    </row>
    <row r="4552" spans="1:13" ht="15.75" customHeight="1" x14ac:dyDescent="0.2">
      <c r="A4552" s="193">
        <f>+A4538+1</f>
        <v>55267</v>
      </c>
      <c r="B4552" s="194" t="str">
        <f>VLOOKUP($A4552,'P-Partidas-MT'!$A:$C,2,0)</f>
        <v>Armado SAB13-D</v>
      </c>
      <c r="C4552" s="195"/>
      <c r="D4552" s="195"/>
      <c r="E4552" s="195"/>
      <c r="F4552" s="195"/>
      <c r="G4552" s="195"/>
      <c r="H4552" s="195" t="s">
        <v>72</v>
      </c>
      <c r="I4552" s="195">
        <f>VLOOKUP(A4552,'P-Partidas-MT'!$A$72:$AE$804,31,0)</f>
        <v>3.5</v>
      </c>
      <c r="J4552" s="1"/>
      <c r="K4552" s="1"/>
      <c r="L4552" s="1"/>
      <c r="M4552" s="1"/>
    </row>
    <row r="4553" spans="1:13" ht="15.75" customHeight="1" x14ac:dyDescent="0.2">
      <c r="A4553" s="193" t="s">
        <v>3094</v>
      </c>
      <c r="B4553" s="196"/>
      <c r="C4553" s="193" t="s">
        <v>4048</v>
      </c>
      <c r="D4553" s="193"/>
      <c r="E4553" s="193">
        <v>0.04</v>
      </c>
      <c r="F4553" s="193"/>
      <c r="G4553" s="193"/>
      <c r="H4553" s="193" t="s">
        <v>3094</v>
      </c>
      <c r="I4553" s="193"/>
      <c r="J4553" s="1"/>
      <c r="K4553" s="1"/>
      <c r="L4553" s="1"/>
      <c r="M4553" s="1"/>
    </row>
    <row r="4554" spans="1:13" ht="15.75" customHeight="1" x14ac:dyDescent="0.2">
      <c r="A4554" s="193" t="s">
        <v>3094</v>
      </c>
      <c r="B4554" s="196"/>
      <c r="C4554" s="193" t="s">
        <v>3160</v>
      </c>
      <c r="D4554" s="193"/>
      <c r="E4554" s="193">
        <v>2E-3</v>
      </c>
      <c r="F4554" s="193"/>
      <c r="G4554" s="193"/>
      <c r="H4554" s="193" t="s">
        <v>3094</v>
      </c>
      <c r="I4554" s="193"/>
      <c r="J4554" s="1"/>
      <c r="K4554" s="1"/>
      <c r="L4554" s="1"/>
      <c r="M4554" s="1"/>
    </row>
    <row r="4555" spans="1:13" ht="15.75" customHeight="1" x14ac:dyDescent="0.2">
      <c r="A4555" s="193"/>
      <c r="B4555" s="196"/>
      <c r="C4555" s="193" t="s">
        <v>4055</v>
      </c>
      <c r="D4555" s="193"/>
      <c r="E4555" s="193">
        <v>1E-3</v>
      </c>
      <c r="F4555" s="193"/>
      <c r="G4555" s="193"/>
      <c r="H4555" s="193"/>
      <c r="I4555" s="193"/>
      <c r="J4555" s="1"/>
      <c r="K4555" s="1"/>
      <c r="L4555" s="1"/>
      <c r="M4555" s="1"/>
    </row>
    <row r="4556" spans="1:13" ht="15.75" customHeight="1" x14ac:dyDescent="0.2">
      <c r="A4556" s="193"/>
      <c r="B4556" s="196"/>
      <c r="C4556" s="193" t="s">
        <v>4047</v>
      </c>
      <c r="D4556" s="193"/>
      <c r="E4556" s="193">
        <v>4.7E-2</v>
      </c>
      <c r="F4556" s="193"/>
      <c r="G4556" s="193"/>
      <c r="H4556" s="193"/>
      <c r="I4556" s="193"/>
      <c r="J4556" s="1"/>
      <c r="K4556" s="1"/>
      <c r="L4556" s="1"/>
      <c r="M4556" s="1"/>
    </row>
    <row r="4557" spans="1:13" ht="15.75" customHeight="1" x14ac:dyDescent="0.2">
      <c r="A4557" s="193" t="s">
        <v>3094</v>
      </c>
      <c r="B4557" s="196"/>
      <c r="C4557" s="193" t="s">
        <v>3147</v>
      </c>
      <c r="D4557" s="193">
        <v>0.2</v>
      </c>
      <c r="E4557" s="193"/>
      <c r="F4557" s="193"/>
      <c r="G4557" s="193"/>
      <c r="H4557" s="193" t="s">
        <v>3094</v>
      </c>
      <c r="I4557" s="193"/>
      <c r="J4557" s="1"/>
      <c r="K4557" s="1"/>
      <c r="L4557" s="1"/>
      <c r="M4557" s="1"/>
    </row>
    <row r="4558" spans="1:13" ht="15.75" customHeight="1" x14ac:dyDescent="0.2">
      <c r="A4558" s="193"/>
      <c r="B4558" s="196"/>
      <c r="C4558" s="193" t="s">
        <v>3148</v>
      </c>
      <c r="D4558" s="193">
        <v>1</v>
      </c>
      <c r="E4558" s="193"/>
      <c r="F4558" s="193"/>
      <c r="G4558" s="193"/>
      <c r="H4558" s="193"/>
      <c r="I4558" s="193"/>
      <c r="J4558" s="1"/>
      <c r="K4558" s="1"/>
      <c r="L4558" s="1"/>
      <c r="M4558" s="1"/>
    </row>
    <row r="4559" spans="1:13" ht="15.75" customHeight="1" x14ac:dyDescent="0.2">
      <c r="A4559" s="193" t="s">
        <v>3094</v>
      </c>
      <c r="B4559" s="196"/>
      <c r="C4559" s="193" t="s">
        <v>3099</v>
      </c>
      <c r="D4559" s="193">
        <v>1</v>
      </c>
      <c r="E4559" s="193"/>
      <c r="F4559" s="193"/>
      <c r="G4559" s="193"/>
      <c r="H4559" s="193" t="s">
        <v>3094</v>
      </c>
      <c r="I4559" s="193"/>
      <c r="J4559" s="1"/>
      <c r="K4559" s="1"/>
      <c r="L4559" s="1"/>
      <c r="M4559" s="1"/>
    </row>
    <row r="4560" spans="1:13" ht="15.75" customHeight="1" x14ac:dyDescent="0.2">
      <c r="A4560" s="193" t="s">
        <v>3094</v>
      </c>
      <c r="B4560" s="196"/>
      <c r="C4560" s="193" t="s">
        <v>3100</v>
      </c>
      <c r="D4560" s="193">
        <v>1</v>
      </c>
      <c r="E4560" s="193"/>
      <c r="F4560" s="193"/>
      <c r="G4560" s="193"/>
      <c r="H4560" s="193" t="s">
        <v>3094</v>
      </c>
      <c r="I4560" s="193"/>
      <c r="J4560" s="1"/>
      <c r="K4560" s="1"/>
      <c r="L4560" s="1"/>
      <c r="M4560" s="1"/>
    </row>
    <row r="4561" spans="1:13" ht="15.75" customHeight="1" x14ac:dyDescent="0.2">
      <c r="A4561" s="193" t="s">
        <v>3094</v>
      </c>
      <c r="B4561" s="196"/>
      <c r="C4561" s="193" t="s">
        <v>3104</v>
      </c>
      <c r="D4561" s="193"/>
      <c r="E4561" s="193">
        <v>5</v>
      </c>
      <c r="F4561" s="193"/>
      <c r="G4561" s="193"/>
      <c r="H4561" s="193" t="s">
        <v>3094</v>
      </c>
      <c r="I4561" s="193"/>
      <c r="J4561" s="1"/>
      <c r="K4561" s="1"/>
      <c r="L4561" s="1"/>
      <c r="M4561" s="1"/>
    </row>
    <row r="4562" spans="1:13" ht="15.75" customHeight="1" x14ac:dyDescent="0.2">
      <c r="A4562" s="193"/>
      <c r="B4562" s="196"/>
      <c r="C4562" s="193" t="s">
        <v>4013</v>
      </c>
      <c r="D4562" s="193"/>
      <c r="E4562" s="193">
        <v>5</v>
      </c>
      <c r="F4562" s="193"/>
      <c r="G4562" s="193"/>
      <c r="H4562" s="193"/>
      <c r="I4562" s="193"/>
      <c r="J4562" s="1"/>
      <c r="K4562" s="1"/>
      <c r="L4562" s="1"/>
      <c r="M4562" s="1"/>
    </row>
    <row r="4563" spans="1:13" ht="15.75" customHeight="1" x14ac:dyDescent="0.2">
      <c r="A4563" s="193"/>
      <c r="B4563" s="196"/>
      <c r="C4563" s="193" t="s">
        <v>4011</v>
      </c>
      <c r="D4563" s="193">
        <v>0.2</v>
      </c>
      <c r="E4563" s="193"/>
      <c r="F4563" s="193"/>
      <c r="G4563" s="193"/>
      <c r="H4563" s="193"/>
      <c r="I4563" s="193"/>
      <c r="J4563" s="1"/>
      <c r="K4563" s="1"/>
      <c r="L4563" s="1"/>
      <c r="M4563" s="1"/>
    </row>
    <row r="4564" spans="1:13" ht="15.75" customHeight="1" x14ac:dyDescent="0.2">
      <c r="A4564" s="193"/>
      <c r="B4564" s="196"/>
      <c r="C4564" s="193" t="s">
        <v>4042</v>
      </c>
      <c r="D4564" s="193">
        <v>1</v>
      </c>
      <c r="E4564" s="193"/>
      <c r="F4564" s="193"/>
      <c r="G4564" s="193"/>
      <c r="H4564" s="193"/>
      <c r="I4564" s="193"/>
      <c r="J4564" s="1"/>
      <c r="K4564" s="1"/>
      <c r="L4564" s="1"/>
      <c r="M4564" s="1"/>
    </row>
    <row r="4565" spans="1:13" ht="15.75" customHeight="1" x14ac:dyDescent="0.2">
      <c r="A4565" s="193" t="s">
        <v>3094</v>
      </c>
      <c r="B4565" s="196"/>
      <c r="C4565" s="193" t="s">
        <v>4012</v>
      </c>
      <c r="D4565" s="193">
        <f>SUM(D4557:D4560)</f>
        <v>3.2</v>
      </c>
      <c r="E4565" s="193"/>
      <c r="F4565" s="193"/>
      <c r="G4565" s="193"/>
      <c r="H4565" s="193" t="s">
        <v>3094</v>
      </c>
      <c r="I4565" s="193"/>
      <c r="J4565" s="1"/>
      <c r="K4565" s="1"/>
      <c r="L4565" s="1"/>
      <c r="M4565" s="1"/>
    </row>
    <row r="4566" spans="1:13" ht="15.75" customHeight="1" x14ac:dyDescent="0.2">
      <c r="A4566" s="193">
        <f>+A4552+1</f>
        <v>55268</v>
      </c>
      <c r="B4566" s="194" t="str">
        <f>VLOOKUP($A4566,'P-Partidas-MT'!$A:$C,2,0)</f>
        <v>Armado SAB14</v>
      </c>
      <c r="C4566" s="195"/>
      <c r="D4566" s="195"/>
      <c r="E4566" s="195"/>
      <c r="F4566" s="195"/>
      <c r="G4566" s="195"/>
      <c r="H4566" s="195" t="s">
        <v>72</v>
      </c>
      <c r="I4566" s="195">
        <f>VLOOKUP(A4566,'P-Partidas-MT'!$A$72:$AE$804,31,0)</f>
        <v>3.5</v>
      </c>
      <c r="J4566" s="1"/>
      <c r="K4566" s="1"/>
      <c r="L4566" s="1"/>
      <c r="M4566" s="1"/>
    </row>
    <row r="4567" spans="1:13" ht="15.75" customHeight="1" x14ac:dyDescent="0.2">
      <c r="A4567" s="193" t="s">
        <v>3094</v>
      </c>
      <c r="B4567" s="196"/>
      <c r="C4567" s="193" t="s">
        <v>4048</v>
      </c>
      <c r="D4567" s="193"/>
      <c r="E4567" s="193">
        <v>0.04</v>
      </c>
      <c r="F4567" s="193"/>
      <c r="G4567" s="193"/>
      <c r="H4567" s="193" t="s">
        <v>3094</v>
      </c>
      <c r="I4567" s="193"/>
      <c r="J4567" s="1"/>
      <c r="K4567" s="1"/>
      <c r="L4567" s="1"/>
      <c r="M4567" s="1"/>
    </row>
    <row r="4568" spans="1:13" ht="15.75" customHeight="1" x14ac:dyDescent="0.2">
      <c r="A4568" s="193" t="s">
        <v>3094</v>
      </c>
      <c r="B4568" s="196"/>
      <c r="C4568" s="193" t="s">
        <v>3160</v>
      </c>
      <c r="D4568" s="193"/>
      <c r="E4568" s="193">
        <v>2E-3</v>
      </c>
      <c r="F4568" s="193"/>
      <c r="G4568" s="193"/>
      <c r="H4568" s="193" t="s">
        <v>3094</v>
      </c>
      <c r="I4568" s="193"/>
      <c r="J4568" s="1"/>
      <c r="K4568" s="1"/>
      <c r="L4568" s="1"/>
      <c r="M4568" s="1"/>
    </row>
    <row r="4569" spans="1:13" ht="15.75" customHeight="1" x14ac:dyDescent="0.2">
      <c r="A4569" s="193"/>
      <c r="B4569" s="196"/>
      <c r="C4569" s="193" t="s">
        <v>4055</v>
      </c>
      <c r="D4569" s="193"/>
      <c r="E4569" s="193">
        <v>1E-3</v>
      </c>
      <c r="F4569" s="193"/>
      <c r="G4569" s="193"/>
      <c r="H4569" s="193"/>
      <c r="I4569" s="193"/>
      <c r="J4569" s="1"/>
      <c r="K4569" s="1"/>
      <c r="L4569" s="1"/>
      <c r="M4569" s="1"/>
    </row>
    <row r="4570" spans="1:13" ht="15.75" customHeight="1" x14ac:dyDescent="0.2">
      <c r="A4570" s="193"/>
      <c r="B4570" s="196"/>
      <c r="C4570" s="193" t="s">
        <v>4047</v>
      </c>
      <c r="D4570" s="193"/>
      <c r="E4570" s="193">
        <v>4.7E-2</v>
      </c>
      <c r="F4570" s="193"/>
      <c r="G4570" s="193"/>
      <c r="H4570" s="193"/>
      <c r="I4570" s="193"/>
      <c r="J4570" s="1"/>
      <c r="K4570" s="1"/>
      <c r="L4570" s="1"/>
      <c r="M4570" s="1"/>
    </row>
    <row r="4571" spans="1:13" ht="15.75" customHeight="1" x14ac:dyDescent="0.2">
      <c r="A4571" s="193" t="s">
        <v>3094</v>
      </c>
      <c r="B4571" s="196"/>
      <c r="C4571" s="193" t="s">
        <v>3147</v>
      </c>
      <c r="D4571" s="193">
        <v>0.2</v>
      </c>
      <c r="E4571" s="193"/>
      <c r="F4571" s="193"/>
      <c r="G4571" s="193"/>
      <c r="H4571" s="193" t="s">
        <v>3094</v>
      </c>
      <c r="I4571" s="193"/>
      <c r="J4571" s="1"/>
      <c r="K4571" s="1"/>
      <c r="L4571" s="1"/>
      <c r="M4571" s="1"/>
    </row>
    <row r="4572" spans="1:13" ht="15.75" customHeight="1" x14ac:dyDescent="0.2">
      <c r="A4572" s="193"/>
      <c r="B4572" s="196"/>
      <c r="C4572" s="193" t="s">
        <v>3148</v>
      </c>
      <c r="D4572" s="193">
        <v>1</v>
      </c>
      <c r="E4572" s="193"/>
      <c r="F4572" s="193"/>
      <c r="G4572" s="193"/>
      <c r="H4572" s="193"/>
      <c r="I4572" s="193"/>
      <c r="J4572" s="1"/>
      <c r="K4572" s="1"/>
      <c r="L4572" s="1"/>
      <c r="M4572" s="1"/>
    </row>
    <row r="4573" spans="1:13" ht="15.75" customHeight="1" x14ac:dyDescent="0.2">
      <c r="A4573" s="193" t="s">
        <v>3094</v>
      </c>
      <c r="B4573" s="196"/>
      <c r="C4573" s="193" t="s">
        <v>3099</v>
      </c>
      <c r="D4573" s="193">
        <v>1</v>
      </c>
      <c r="E4573" s="193"/>
      <c r="F4573" s="193"/>
      <c r="G4573" s="193"/>
      <c r="H4573" s="193" t="s">
        <v>3094</v>
      </c>
      <c r="I4573" s="193"/>
      <c r="J4573" s="1"/>
      <c r="K4573" s="1"/>
      <c r="L4573" s="1"/>
      <c r="M4573" s="1"/>
    </row>
    <row r="4574" spans="1:13" ht="15.75" customHeight="1" x14ac:dyDescent="0.2">
      <c r="A4574" s="193" t="s">
        <v>3094</v>
      </c>
      <c r="B4574" s="196"/>
      <c r="C4574" s="193" t="s">
        <v>3100</v>
      </c>
      <c r="D4574" s="193">
        <v>1</v>
      </c>
      <c r="E4574" s="193"/>
      <c r="F4574" s="193"/>
      <c r="G4574" s="193"/>
      <c r="H4574" s="193" t="s">
        <v>3094</v>
      </c>
      <c r="I4574" s="193"/>
      <c r="J4574" s="1"/>
      <c r="K4574" s="1"/>
      <c r="L4574" s="1"/>
      <c r="M4574" s="1"/>
    </row>
    <row r="4575" spans="1:13" ht="15.75" customHeight="1" x14ac:dyDescent="0.2">
      <c r="A4575" s="193" t="s">
        <v>3094</v>
      </c>
      <c r="B4575" s="196"/>
      <c r="C4575" s="193" t="s">
        <v>3104</v>
      </c>
      <c r="D4575" s="193"/>
      <c r="E4575" s="193">
        <v>5</v>
      </c>
      <c r="F4575" s="193"/>
      <c r="G4575" s="193"/>
      <c r="H4575" s="193" t="s">
        <v>3094</v>
      </c>
      <c r="I4575" s="193"/>
      <c r="J4575" s="1"/>
      <c r="K4575" s="1"/>
      <c r="L4575" s="1"/>
      <c r="M4575" s="1"/>
    </row>
    <row r="4576" spans="1:13" ht="15.75" customHeight="1" x14ac:dyDescent="0.2">
      <c r="A4576" s="193"/>
      <c r="B4576" s="196"/>
      <c r="C4576" s="193" t="s">
        <v>4013</v>
      </c>
      <c r="D4576" s="193"/>
      <c r="E4576" s="193">
        <v>5</v>
      </c>
      <c r="F4576" s="193"/>
      <c r="G4576" s="193"/>
      <c r="H4576" s="193"/>
      <c r="I4576" s="193"/>
      <c r="J4576" s="1"/>
      <c r="K4576" s="1"/>
      <c r="L4576" s="1"/>
      <c r="M4576" s="1"/>
    </row>
    <row r="4577" spans="1:13" ht="15.75" customHeight="1" x14ac:dyDescent="0.2">
      <c r="A4577" s="193"/>
      <c r="B4577" s="196"/>
      <c r="C4577" s="193" t="s">
        <v>4011</v>
      </c>
      <c r="D4577" s="193">
        <v>0.2</v>
      </c>
      <c r="E4577" s="193"/>
      <c r="F4577" s="193"/>
      <c r="G4577" s="193"/>
      <c r="H4577" s="193"/>
      <c r="I4577" s="193"/>
      <c r="J4577" s="1"/>
      <c r="K4577" s="1"/>
      <c r="L4577" s="1"/>
      <c r="M4577" s="1"/>
    </row>
    <row r="4578" spans="1:13" ht="15.75" customHeight="1" x14ac:dyDescent="0.2">
      <c r="A4578" s="193"/>
      <c r="B4578" s="196"/>
      <c r="C4578" s="193" t="s">
        <v>4042</v>
      </c>
      <c r="D4578" s="193">
        <v>1</v>
      </c>
      <c r="E4578" s="193"/>
      <c r="F4578" s="193"/>
      <c r="G4578" s="193"/>
      <c r="H4578" s="193"/>
      <c r="I4578" s="193"/>
      <c r="J4578" s="1"/>
      <c r="K4578" s="1"/>
      <c r="L4578" s="1"/>
      <c r="M4578" s="1"/>
    </row>
    <row r="4579" spans="1:13" ht="15.75" customHeight="1" x14ac:dyDescent="0.2">
      <c r="A4579" s="193" t="s">
        <v>3094</v>
      </c>
      <c r="B4579" s="196"/>
      <c r="C4579" s="193" t="s">
        <v>4012</v>
      </c>
      <c r="D4579" s="193">
        <f>SUM(D4571:D4574)</f>
        <v>3.2</v>
      </c>
      <c r="E4579" s="193"/>
      <c r="F4579" s="193"/>
      <c r="G4579" s="193"/>
      <c r="H4579" s="193" t="s">
        <v>3094</v>
      </c>
      <c r="I4579" s="193"/>
      <c r="J4579" s="1"/>
      <c r="K4579" s="1"/>
      <c r="L4579" s="1"/>
      <c r="M4579" s="1"/>
    </row>
    <row r="4580" spans="1:13" ht="15.75" customHeight="1" x14ac:dyDescent="0.2">
      <c r="A4580" s="193">
        <f>+A4566+1</f>
        <v>55269</v>
      </c>
      <c r="B4580" s="194" t="str">
        <f>VLOOKUP($A4580,'P-Partidas-MT'!$A:$C,2,0)</f>
        <v>Armado SAB20-SECC</v>
      </c>
      <c r="C4580" s="195"/>
      <c r="D4580" s="195"/>
      <c r="E4580" s="195"/>
      <c r="F4580" s="195"/>
      <c r="G4580" s="195"/>
      <c r="H4580" s="195" t="s">
        <v>72</v>
      </c>
      <c r="I4580" s="195">
        <f>VLOOKUP(A4580,'P-Partidas-MT'!$A$72:$AE$804,31,0)</f>
        <v>3.5</v>
      </c>
      <c r="J4580" s="1"/>
      <c r="K4580" s="1"/>
      <c r="L4580" s="1"/>
      <c r="M4580" s="1"/>
    </row>
    <row r="4581" spans="1:13" ht="15.75" customHeight="1" x14ac:dyDescent="0.2">
      <c r="A4581" s="193" t="s">
        <v>3094</v>
      </c>
      <c r="B4581" s="196"/>
      <c r="C4581" s="193" t="s">
        <v>4048</v>
      </c>
      <c r="D4581" s="193"/>
      <c r="E4581" s="193">
        <v>0.04</v>
      </c>
      <c r="F4581" s="193"/>
      <c r="G4581" s="193"/>
      <c r="H4581" s="193" t="s">
        <v>3094</v>
      </c>
      <c r="I4581" s="193"/>
      <c r="J4581" s="1"/>
      <c r="K4581" s="1"/>
      <c r="L4581" s="1"/>
      <c r="M4581" s="1"/>
    </row>
    <row r="4582" spans="1:13" ht="15.75" customHeight="1" x14ac:dyDescent="0.2">
      <c r="A4582" s="193" t="s">
        <v>3094</v>
      </c>
      <c r="B4582" s="196"/>
      <c r="C4582" s="193" t="s">
        <v>3160</v>
      </c>
      <c r="D4582" s="193"/>
      <c r="E4582" s="193">
        <v>2E-3</v>
      </c>
      <c r="F4582" s="193"/>
      <c r="G4582" s="193"/>
      <c r="H4582" s="193" t="s">
        <v>3094</v>
      </c>
      <c r="I4582" s="193"/>
      <c r="J4582" s="1"/>
      <c r="K4582" s="1"/>
      <c r="L4582" s="1"/>
      <c r="M4582" s="1"/>
    </row>
    <row r="4583" spans="1:13" ht="15.75" customHeight="1" x14ac:dyDescent="0.2">
      <c r="A4583" s="193"/>
      <c r="B4583" s="196"/>
      <c r="C4583" s="193" t="s">
        <v>4055</v>
      </c>
      <c r="D4583" s="193"/>
      <c r="E4583" s="193">
        <v>1E-3</v>
      </c>
      <c r="F4583" s="193"/>
      <c r="G4583" s="193"/>
      <c r="H4583" s="193"/>
      <c r="I4583" s="193"/>
      <c r="J4583" s="1"/>
      <c r="K4583" s="1"/>
      <c r="L4583" s="1"/>
      <c r="M4583" s="1"/>
    </row>
    <row r="4584" spans="1:13" ht="15.75" customHeight="1" x14ac:dyDescent="0.2">
      <c r="A4584" s="193"/>
      <c r="B4584" s="196"/>
      <c r="C4584" s="193" t="s">
        <v>4047</v>
      </c>
      <c r="D4584" s="193"/>
      <c r="E4584" s="193">
        <v>4.7E-2</v>
      </c>
      <c r="F4584" s="193"/>
      <c r="G4584" s="193"/>
      <c r="H4584" s="193"/>
      <c r="I4584" s="193"/>
      <c r="J4584" s="1"/>
      <c r="K4584" s="1"/>
      <c r="L4584" s="1"/>
      <c r="M4584" s="1"/>
    </row>
    <row r="4585" spans="1:13" ht="15.75" customHeight="1" x14ac:dyDescent="0.2">
      <c r="A4585" s="193" t="s">
        <v>3094</v>
      </c>
      <c r="B4585" s="196"/>
      <c r="C4585" s="193" t="s">
        <v>3147</v>
      </c>
      <c r="D4585" s="193">
        <v>0.2</v>
      </c>
      <c r="E4585" s="193"/>
      <c r="F4585" s="193"/>
      <c r="G4585" s="193"/>
      <c r="H4585" s="193" t="s">
        <v>3094</v>
      </c>
      <c r="I4585" s="193"/>
      <c r="J4585" s="1"/>
      <c r="K4585" s="1"/>
      <c r="L4585" s="1"/>
      <c r="M4585" s="1"/>
    </row>
    <row r="4586" spans="1:13" ht="15.75" customHeight="1" x14ac:dyDescent="0.2">
      <c r="A4586" s="193"/>
      <c r="B4586" s="196"/>
      <c r="C4586" s="193" t="s">
        <v>3148</v>
      </c>
      <c r="D4586" s="193">
        <v>1</v>
      </c>
      <c r="E4586" s="193"/>
      <c r="F4586" s="193"/>
      <c r="G4586" s="193"/>
      <c r="H4586" s="193"/>
      <c r="I4586" s="193"/>
      <c r="J4586" s="1"/>
      <c r="K4586" s="1"/>
      <c r="L4586" s="1"/>
      <c r="M4586" s="1"/>
    </row>
    <row r="4587" spans="1:13" ht="15.75" customHeight="1" x14ac:dyDescent="0.2">
      <c r="A4587" s="193" t="s">
        <v>3094</v>
      </c>
      <c r="B4587" s="196"/>
      <c r="C4587" s="193" t="s">
        <v>3099</v>
      </c>
      <c r="D4587" s="193">
        <v>1</v>
      </c>
      <c r="E4587" s="193"/>
      <c r="F4587" s="193"/>
      <c r="G4587" s="193"/>
      <c r="H4587" s="193" t="s">
        <v>3094</v>
      </c>
      <c r="I4587" s="193"/>
      <c r="J4587" s="1"/>
      <c r="K4587" s="1"/>
      <c r="L4587" s="1"/>
      <c r="M4587" s="1"/>
    </row>
    <row r="4588" spans="1:13" ht="15.75" customHeight="1" x14ac:dyDescent="0.2">
      <c r="A4588" s="193" t="s">
        <v>3094</v>
      </c>
      <c r="B4588" s="196"/>
      <c r="C4588" s="193" t="s">
        <v>3100</v>
      </c>
      <c r="D4588" s="193">
        <v>1</v>
      </c>
      <c r="E4588" s="193"/>
      <c r="F4588" s="193"/>
      <c r="G4588" s="193"/>
      <c r="H4588" s="193" t="s">
        <v>3094</v>
      </c>
      <c r="I4588" s="193"/>
      <c r="J4588" s="1"/>
      <c r="K4588" s="1"/>
      <c r="L4588" s="1"/>
      <c r="M4588" s="1"/>
    </row>
    <row r="4589" spans="1:13" ht="15.75" customHeight="1" x14ac:dyDescent="0.2">
      <c r="A4589" s="193" t="s">
        <v>3094</v>
      </c>
      <c r="B4589" s="196"/>
      <c r="C4589" s="193" t="s">
        <v>3104</v>
      </c>
      <c r="D4589" s="193"/>
      <c r="E4589" s="193">
        <v>5</v>
      </c>
      <c r="F4589" s="193"/>
      <c r="G4589" s="193"/>
      <c r="H4589" s="193" t="s">
        <v>3094</v>
      </c>
      <c r="I4589" s="193"/>
      <c r="J4589" s="1"/>
      <c r="K4589" s="1"/>
      <c r="L4589" s="1"/>
      <c r="M4589" s="1"/>
    </row>
    <row r="4590" spans="1:13" ht="15.75" customHeight="1" x14ac:dyDescent="0.2">
      <c r="A4590" s="193"/>
      <c r="B4590" s="196"/>
      <c r="C4590" s="193" t="s">
        <v>4013</v>
      </c>
      <c r="D4590" s="193"/>
      <c r="E4590" s="193">
        <v>5</v>
      </c>
      <c r="F4590" s="193"/>
      <c r="G4590" s="193"/>
      <c r="H4590" s="193"/>
      <c r="I4590" s="193"/>
      <c r="J4590" s="1"/>
      <c r="K4590" s="1"/>
      <c r="L4590" s="1"/>
      <c r="M4590" s="1"/>
    </row>
    <row r="4591" spans="1:13" ht="15.75" customHeight="1" x14ac:dyDescent="0.2">
      <c r="A4591" s="193"/>
      <c r="B4591" s="196"/>
      <c r="C4591" s="193" t="s">
        <v>4011</v>
      </c>
      <c r="D4591" s="193">
        <v>0.2</v>
      </c>
      <c r="E4591" s="193"/>
      <c r="F4591" s="193"/>
      <c r="G4591" s="193"/>
      <c r="H4591" s="193"/>
      <c r="I4591" s="193"/>
      <c r="J4591" s="1"/>
      <c r="K4591" s="1"/>
      <c r="L4591" s="1"/>
      <c r="M4591" s="1"/>
    </row>
    <row r="4592" spans="1:13" ht="15.75" customHeight="1" x14ac:dyDescent="0.2">
      <c r="A4592" s="193"/>
      <c r="B4592" s="196"/>
      <c r="C4592" s="193" t="s">
        <v>4042</v>
      </c>
      <c r="D4592" s="193">
        <v>1</v>
      </c>
      <c r="E4592" s="193"/>
      <c r="F4592" s="193"/>
      <c r="G4592" s="193"/>
      <c r="H4592" s="193"/>
      <c r="I4592" s="193"/>
      <c r="J4592" s="1"/>
      <c r="K4592" s="1"/>
      <c r="L4592" s="1"/>
      <c r="M4592" s="1"/>
    </row>
    <row r="4593" spans="1:13" ht="15.75" customHeight="1" x14ac:dyDescent="0.2">
      <c r="A4593" s="193" t="s">
        <v>3094</v>
      </c>
      <c r="B4593" s="196"/>
      <c r="C4593" s="193" t="s">
        <v>4012</v>
      </c>
      <c r="D4593" s="193">
        <f>SUM(D4585:D4588)</f>
        <v>3.2</v>
      </c>
      <c r="E4593" s="193"/>
      <c r="F4593" s="193"/>
      <c r="G4593" s="193"/>
      <c r="H4593" s="193" t="s">
        <v>3094</v>
      </c>
      <c r="I4593" s="193"/>
      <c r="J4593" s="1"/>
      <c r="K4593" s="1"/>
      <c r="L4593" s="1"/>
      <c r="M4593" s="1"/>
    </row>
    <row r="4594" spans="1:13" ht="15.75" customHeight="1" x14ac:dyDescent="0.2">
      <c r="A4594" s="193">
        <f>+A4580+1</f>
        <v>55270</v>
      </c>
      <c r="B4594" s="194" t="str">
        <f>VLOOKUP($A4594,'P-Partidas-MT'!$A:$C,2,0)</f>
        <v>Armado SBC1</v>
      </c>
      <c r="C4594" s="195"/>
      <c r="D4594" s="195"/>
      <c r="E4594" s="195"/>
      <c r="F4594" s="195"/>
      <c r="G4594" s="195"/>
      <c r="H4594" s="195" t="s">
        <v>72</v>
      </c>
      <c r="I4594" s="195">
        <f>VLOOKUP(A4594,'P-Partidas-MT'!$A$72:$AE$804,31,0)</f>
        <v>3.8</v>
      </c>
      <c r="J4594" s="1"/>
      <c r="K4594" s="1"/>
      <c r="L4594" s="1"/>
      <c r="M4594" s="1"/>
    </row>
    <row r="4595" spans="1:13" ht="15.75" customHeight="1" x14ac:dyDescent="0.2">
      <c r="A4595" s="193" t="s">
        <v>3094</v>
      </c>
      <c r="B4595" s="196"/>
      <c r="C4595" s="193" t="s">
        <v>4048</v>
      </c>
      <c r="D4595" s="193"/>
      <c r="E4595" s="193">
        <v>0.04</v>
      </c>
      <c r="F4595" s="193"/>
      <c r="G4595" s="193"/>
      <c r="H4595" s="193" t="s">
        <v>3094</v>
      </c>
      <c r="I4595" s="193"/>
      <c r="J4595" s="1"/>
      <c r="K4595" s="1"/>
      <c r="L4595" s="1"/>
      <c r="M4595" s="1"/>
    </row>
    <row r="4596" spans="1:13" ht="15.75" customHeight="1" x14ac:dyDescent="0.2">
      <c r="A4596" s="193" t="s">
        <v>3094</v>
      </c>
      <c r="B4596" s="196"/>
      <c r="C4596" s="193" t="s">
        <v>3160</v>
      </c>
      <c r="D4596" s="193"/>
      <c r="E4596" s="193">
        <v>2E-3</v>
      </c>
      <c r="F4596" s="193"/>
      <c r="G4596" s="193"/>
      <c r="H4596" s="193" t="s">
        <v>3094</v>
      </c>
      <c r="I4596" s="193"/>
      <c r="J4596" s="1"/>
      <c r="K4596" s="1"/>
      <c r="L4596" s="1"/>
      <c r="M4596" s="1"/>
    </row>
    <row r="4597" spans="1:13" ht="15.75" customHeight="1" x14ac:dyDescent="0.2">
      <c r="A4597" s="193"/>
      <c r="B4597" s="196"/>
      <c r="C4597" s="193" t="s">
        <v>4055</v>
      </c>
      <c r="D4597" s="193"/>
      <c r="E4597" s="193">
        <v>1E-3</v>
      </c>
      <c r="F4597" s="193"/>
      <c r="G4597" s="193"/>
      <c r="H4597" s="193"/>
      <c r="I4597" s="193"/>
      <c r="J4597" s="1"/>
      <c r="K4597" s="1"/>
      <c r="L4597" s="1"/>
      <c r="M4597" s="1"/>
    </row>
    <row r="4598" spans="1:13" ht="15.75" customHeight="1" x14ac:dyDescent="0.2">
      <c r="A4598" s="193"/>
      <c r="B4598" s="196"/>
      <c r="C4598" s="193" t="s">
        <v>4047</v>
      </c>
      <c r="D4598" s="193"/>
      <c r="E4598" s="193">
        <v>4.7E-2</v>
      </c>
      <c r="F4598" s="193"/>
      <c r="G4598" s="193"/>
      <c r="H4598" s="193"/>
      <c r="I4598" s="193"/>
      <c r="J4598" s="1"/>
      <c r="K4598" s="1"/>
      <c r="L4598" s="1"/>
      <c r="M4598" s="1"/>
    </row>
    <row r="4599" spans="1:13" ht="15.75" customHeight="1" x14ac:dyDescent="0.2">
      <c r="A4599" s="193" t="s">
        <v>3094</v>
      </c>
      <c r="B4599" s="196"/>
      <c r="C4599" s="193" t="s">
        <v>3147</v>
      </c>
      <c r="D4599" s="193">
        <v>0.2</v>
      </c>
      <c r="E4599" s="193"/>
      <c r="F4599" s="193"/>
      <c r="G4599" s="193"/>
      <c r="H4599" s="193" t="s">
        <v>3094</v>
      </c>
      <c r="I4599" s="193"/>
      <c r="J4599" s="1"/>
      <c r="K4599" s="1"/>
      <c r="L4599" s="1"/>
      <c r="M4599" s="1"/>
    </row>
    <row r="4600" spans="1:13" ht="15.75" customHeight="1" x14ac:dyDescent="0.2">
      <c r="A4600" s="193"/>
      <c r="B4600" s="196"/>
      <c r="C4600" s="193" t="s">
        <v>3148</v>
      </c>
      <c r="D4600" s="193">
        <v>1</v>
      </c>
      <c r="E4600" s="193"/>
      <c r="F4600" s="193"/>
      <c r="G4600" s="193"/>
      <c r="H4600" s="193"/>
      <c r="I4600" s="193"/>
      <c r="J4600" s="1"/>
      <c r="K4600" s="1"/>
      <c r="L4600" s="1"/>
      <c r="M4600" s="1"/>
    </row>
    <row r="4601" spans="1:13" ht="15.75" customHeight="1" x14ac:dyDescent="0.2">
      <c r="A4601" s="193" t="s">
        <v>3094</v>
      </c>
      <c r="B4601" s="196"/>
      <c r="C4601" s="193" t="s">
        <v>3099</v>
      </c>
      <c r="D4601" s="193">
        <v>1</v>
      </c>
      <c r="E4601" s="193"/>
      <c r="F4601" s="193"/>
      <c r="G4601" s="193"/>
      <c r="H4601" s="193" t="s">
        <v>3094</v>
      </c>
      <c r="I4601" s="193"/>
      <c r="J4601" s="1"/>
      <c r="K4601" s="1"/>
      <c r="L4601" s="1"/>
      <c r="M4601" s="1"/>
    </row>
    <row r="4602" spans="1:13" ht="15.75" customHeight="1" x14ac:dyDescent="0.2">
      <c r="A4602" s="193" t="s">
        <v>3094</v>
      </c>
      <c r="B4602" s="196"/>
      <c r="C4602" s="193" t="s">
        <v>3100</v>
      </c>
      <c r="D4602" s="193">
        <v>1</v>
      </c>
      <c r="E4602" s="193"/>
      <c r="F4602" s="193"/>
      <c r="G4602" s="193"/>
      <c r="H4602" s="193" t="s">
        <v>3094</v>
      </c>
      <c r="I4602" s="193"/>
      <c r="J4602" s="1"/>
      <c r="K4602" s="1"/>
      <c r="L4602" s="1"/>
      <c r="M4602" s="1"/>
    </row>
    <row r="4603" spans="1:13" ht="15.75" customHeight="1" x14ac:dyDescent="0.2">
      <c r="A4603" s="193" t="s">
        <v>3094</v>
      </c>
      <c r="B4603" s="196"/>
      <c r="C4603" s="193" t="s">
        <v>3104</v>
      </c>
      <c r="D4603" s="193"/>
      <c r="E4603" s="193">
        <v>5</v>
      </c>
      <c r="F4603" s="193"/>
      <c r="G4603" s="193"/>
      <c r="H4603" s="193" t="s">
        <v>3094</v>
      </c>
      <c r="I4603" s="193"/>
      <c r="J4603" s="1"/>
      <c r="K4603" s="1"/>
      <c r="L4603" s="1"/>
      <c r="M4603" s="1"/>
    </row>
    <row r="4604" spans="1:13" ht="15.75" customHeight="1" x14ac:dyDescent="0.2">
      <c r="A4604" s="193"/>
      <c r="B4604" s="196"/>
      <c r="C4604" s="193" t="s">
        <v>4013</v>
      </c>
      <c r="D4604" s="193"/>
      <c r="E4604" s="193">
        <v>5</v>
      </c>
      <c r="F4604" s="193"/>
      <c r="G4604" s="193"/>
      <c r="H4604" s="193"/>
      <c r="I4604" s="193"/>
      <c r="J4604" s="1"/>
      <c r="K4604" s="1"/>
      <c r="L4604" s="1"/>
      <c r="M4604" s="1"/>
    </row>
    <row r="4605" spans="1:13" ht="15.75" customHeight="1" x14ac:dyDescent="0.2">
      <c r="A4605" s="193"/>
      <c r="B4605" s="196"/>
      <c r="C4605" s="193" t="s">
        <v>4011</v>
      </c>
      <c r="D4605" s="193">
        <v>0.2</v>
      </c>
      <c r="E4605" s="193"/>
      <c r="F4605" s="193"/>
      <c r="G4605" s="193"/>
      <c r="H4605" s="193"/>
      <c r="I4605" s="193"/>
      <c r="J4605" s="1"/>
      <c r="K4605" s="1"/>
      <c r="L4605" s="1"/>
      <c r="M4605" s="1"/>
    </row>
    <row r="4606" spans="1:13" ht="15.75" customHeight="1" x14ac:dyDescent="0.2">
      <c r="A4606" s="193"/>
      <c r="B4606" s="196"/>
      <c r="C4606" s="193" t="s">
        <v>4042</v>
      </c>
      <c r="D4606" s="193">
        <v>1</v>
      </c>
      <c r="E4606" s="193"/>
      <c r="F4606" s="193"/>
      <c r="G4606" s="193"/>
      <c r="H4606" s="193"/>
      <c r="I4606" s="193"/>
      <c r="J4606" s="1"/>
      <c r="K4606" s="1"/>
      <c r="L4606" s="1"/>
      <c r="M4606" s="1"/>
    </row>
    <row r="4607" spans="1:13" ht="15.75" customHeight="1" x14ac:dyDescent="0.2">
      <c r="A4607" s="193" t="s">
        <v>3094</v>
      </c>
      <c r="B4607" s="196"/>
      <c r="C4607" s="193" t="s">
        <v>4012</v>
      </c>
      <c r="D4607" s="193">
        <f>SUM(D4599:D4602)</f>
        <v>3.2</v>
      </c>
      <c r="E4607" s="193"/>
      <c r="F4607" s="193"/>
      <c r="G4607" s="193"/>
      <c r="H4607" s="193" t="s">
        <v>3094</v>
      </c>
      <c r="I4607" s="193"/>
      <c r="J4607" s="1"/>
      <c r="K4607" s="1"/>
      <c r="L4607" s="1"/>
      <c r="M4607" s="1"/>
    </row>
    <row r="4608" spans="1:13" ht="15.75" customHeight="1" x14ac:dyDescent="0.2">
      <c r="A4608" s="193">
        <f>+A4594+1</f>
        <v>55271</v>
      </c>
      <c r="B4608" s="194" t="str">
        <f>VLOOKUP($A4608,'P-Partidas-MT'!$A:$C,2,0)</f>
        <v>Armado SBC2</v>
      </c>
      <c r="C4608" s="195"/>
      <c r="D4608" s="195"/>
      <c r="E4608" s="195"/>
      <c r="F4608" s="195"/>
      <c r="G4608" s="195"/>
      <c r="H4608" s="195" t="s">
        <v>72</v>
      </c>
      <c r="I4608" s="195">
        <f>VLOOKUP(A4608,'P-Partidas-MT'!$A$72:$AE$804,31,0)</f>
        <v>3.7</v>
      </c>
      <c r="J4608" s="1"/>
      <c r="K4608" s="1"/>
      <c r="L4608" s="1"/>
      <c r="M4608" s="1"/>
    </row>
    <row r="4609" spans="1:13" ht="15.75" customHeight="1" x14ac:dyDescent="0.2">
      <c r="A4609" s="193" t="s">
        <v>3094</v>
      </c>
      <c r="B4609" s="196"/>
      <c r="C4609" s="193" t="s">
        <v>4048</v>
      </c>
      <c r="D4609" s="193"/>
      <c r="E4609" s="193">
        <v>0.04</v>
      </c>
      <c r="F4609" s="193"/>
      <c r="G4609" s="193"/>
      <c r="H4609" s="193" t="s">
        <v>3094</v>
      </c>
      <c r="I4609" s="193"/>
      <c r="J4609" s="1"/>
      <c r="K4609" s="1"/>
      <c r="L4609" s="1"/>
      <c r="M4609" s="1"/>
    </row>
    <row r="4610" spans="1:13" ht="15.75" customHeight="1" x14ac:dyDescent="0.2">
      <c r="A4610" s="193" t="s">
        <v>3094</v>
      </c>
      <c r="B4610" s="196"/>
      <c r="C4610" s="193" t="s">
        <v>3160</v>
      </c>
      <c r="D4610" s="193"/>
      <c r="E4610" s="193">
        <v>2E-3</v>
      </c>
      <c r="F4610" s="193"/>
      <c r="G4610" s="193"/>
      <c r="H4610" s="193" t="s">
        <v>3094</v>
      </c>
      <c r="I4610" s="193"/>
      <c r="J4610" s="1"/>
      <c r="K4610" s="1"/>
      <c r="L4610" s="1"/>
      <c r="M4610" s="1"/>
    </row>
    <row r="4611" spans="1:13" ht="15.75" customHeight="1" x14ac:dyDescent="0.2">
      <c r="A4611" s="193"/>
      <c r="B4611" s="196"/>
      <c r="C4611" s="193" t="s">
        <v>4055</v>
      </c>
      <c r="D4611" s="193"/>
      <c r="E4611" s="193">
        <v>1E-3</v>
      </c>
      <c r="F4611" s="193"/>
      <c r="G4611" s="193"/>
      <c r="H4611" s="193"/>
      <c r="I4611" s="193"/>
      <c r="J4611" s="1"/>
      <c r="K4611" s="1"/>
      <c r="L4611" s="1"/>
      <c r="M4611" s="1"/>
    </row>
    <row r="4612" spans="1:13" ht="15.75" customHeight="1" x14ac:dyDescent="0.2">
      <c r="A4612" s="193"/>
      <c r="B4612" s="196"/>
      <c r="C4612" s="193" t="s">
        <v>4047</v>
      </c>
      <c r="D4612" s="193"/>
      <c r="E4612" s="193">
        <v>4.7E-2</v>
      </c>
      <c r="F4612" s="193"/>
      <c r="G4612" s="193"/>
      <c r="H4612" s="193"/>
      <c r="I4612" s="193"/>
      <c r="J4612" s="1"/>
      <c r="K4612" s="1"/>
      <c r="L4612" s="1"/>
      <c r="M4612" s="1"/>
    </row>
    <row r="4613" spans="1:13" ht="15.75" customHeight="1" x14ac:dyDescent="0.2">
      <c r="A4613" s="193" t="s">
        <v>3094</v>
      </c>
      <c r="B4613" s="196"/>
      <c r="C4613" s="193" t="s">
        <v>3147</v>
      </c>
      <c r="D4613" s="193">
        <v>0.2</v>
      </c>
      <c r="E4613" s="193"/>
      <c r="F4613" s="193"/>
      <c r="G4613" s="193"/>
      <c r="H4613" s="193" t="s">
        <v>3094</v>
      </c>
      <c r="I4613" s="193"/>
      <c r="J4613" s="1"/>
      <c r="K4613" s="1"/>
      <c r="L4613" s="1"/>
      <c r="M4613" s="1"/>
    </row>
    <row r="4614" spans="1:13" ht="15.75" customHeight="1" x14ac:dyDescent="0.2">
      <c r="A4614" s="193"/>
      <c r="B4614" s="196"/>
      <c r="C4614" s="193" t="s">
        <v>3148</v>
      </c>
      <c r="D4614" s="193">
        <v>1</v>
      </c>
      <c r="E4614" s="193"/>
      <c r="F4614" s="193"/>
      <c r="G4614" s="193"/>
      <c r="H4614" s="193"/>
      <c r="I4614" s="193"/>
      <c r="J4614" s="1"/>
      <c r="K4614" s="1"/>
      <c r="L4614" s="1"/>
      <c r="M4614" s="1"/>
    </row>
    <row r="4615" spans="1:13" ht="15.75" customHeight="1" x14ac:dyDescent="0.2">
      <c r="A4615" s="193" t="s">
        <v>3094</v>
      </c>
      <c r="B4615" s="196"/>
      <c r="C4615" s="193" t="s">
        <v>3099</v>
      </c>
      <c r="D4615" s="193">
        <v>1</v>
      </c>
      <c r="E4615" s="193"/>
      <c r="F4615" s="193"/>
      <c r="G4615" s="193"/>
      <c r="H4615" s="193" t="s">
        <v>3094</v>
      </c>
      <c r="I4615" s="193"/>
      <c r="J4615" s="1"/>
      <c r="K4615" s="1"/>
      <c r="L4615" s="1"/>
      <c r="M4615" s="1"/>
    </row>
    <row r="4616" spans="1:13" ht="15.75" customHeight="1" x14ac:dyDescent="0.2">
      <c r="A4616" s="193" t="s">
        <v>3094</v>
      </c>
      <c r="B4616" s="196"/>
      <c r="C4616" s="193" t="s">
        <v>3100</v>
      </c>
      <c r="D4616" s="193">
        <v>1</v>
      </c>
      <c r="E4616" s="193"/>
      <c r="F4616" s="193"/>
      <c r="G4616" s="193"/>
      <c r="H4616" s="193" t="s">
        <v>3094</v>
      </c>
      <c r="I4616" s="193"/>
      <c r="J4616" s="1"/>
      <c r="K4616" s="1"/>
      <c r="L4616" s="1"/>
      <c r="M4616" s="1"/>
    </row>
    <row r="4617" spans="1:13" ht="15.75" customHeight="1" x14ac:dyDescent="0.2">
      <c r="A4617" s="193" t="s">
        <v>3094</v>
      </c>
      <c r="B4617" s="196"/>
      <c r="C4617" s="193" t="s">
        <v>3104</v>
      </c>
      <c r="D4617" s="193"/>
      <c r="E4617" s="193">
        <v>5</v>
      </c>
      <c r="F4617" s="193"/>
      <c r="G4617" s="193"/>
      <c r="H4617" s="193" t="s">
        <v>3094</v>
      </c>
      <c r="I4617" s="193"/>
      <c r="J4617" s="1"/>
      <c r="K4617" s="1"/>
      <c r="L4617" s="1"/>
      <c r="M4617" s="1"/>
    </row>
    <row r="4618" spans="1:13" ht="15.75" customHeight="1" x14ac:dyDescent="0.2">
      <c r="A4618" s="193"/>
      <c r="B4618" s="196"/>
      <c r="C4618" s="193" t="s">
        <v>4013</v>
      </c>
      <c r="D4618" s="193"/>
      <c r="E4618" s="193">
        <v>5</v>
      </c>
      <c r="F4618" s="193"/>
      <c r="G4618" s="193"/>
      <c r="H4618" s="193"/>
      <c r="I4618" s="193"/>
      <c r="J4618" s="1"/>
      <c r="K4618" s="1"/>
      <c r="L4618" s="1"/>
      <c r="M4618" s="1"/>
    </row>
    <row r="4619" spans="1:13" ht="15.75" customHeight="1" x14ac:dyDescent="0.2">
      <c r="A4619" s="193"/>
      <c r="B4619" s="196"/>
      <c r="C4619" s="193" t="s">
        <v>4011</v>
      </c>
      <c r="D4619" s="193">
        <v>0.2</v>
      </c>
      <c r="E4619" s="193"/>
      <c r="F4619" s="193"/>
      <c r="G4619" s="193"/>
      <c r="H4619" s="193"/>
      <c r="I4619" s="193"/>
      <c r="J4619" s="1"/>
      <c r="K4619" s="1"/>
      <c r="L4619" s="1"/>
      <c r="M4619" s="1"/>
    </row>
    <row r="4620" spans="1:13" ht="15.75" customHeight="1" x14ac:dyDescent="0.2">
      <c r="A4620" s="193"/>
      <c r="B4620" s="196"/>
      <c r="C4620" s="193" t="s">
        <v>4042</v>
      </c>
      <c r="D4620" s="193">
        <v>1</v>
      </c>
      <c r="E4620" s="193"/>
      <c r="F4620" s="193"/>
      <c r="G4620" s="193"/>
      <c r="H4620" s="193"/>
      <c r="I4620" s="193"/>
      <c r="J4620" s="1"/>
      <c r="K4620" s="1"/>
      <c r="L4620" s="1"/>
      <c r="M4620" s="1"/>
    </row>
    <row r="4621" spans="1:13" ht="15.75" customHeight="1" x14ac:dyDescent="0.2">
      <c r="A4621" s="193" t="s">
        <v>3094</v>
      </c>
      <c r="B4621" s="196"/>
      <c r="C4621" s="193" t="s">
        <v>4012</v>
      </c>
      <c r="D4621" s="193">
        <f>SUM(D4613:D4616)</f>
        <v>3.2</v>
      </c>
      <c r="E4621" s="193"/>
      <c r="F4621" s="193"/>
      <c r="G4621" s="193"/>
      <c r="H4621" s="193" t="s">
        <v>3094</v>
      </c>
      <c r="I4621" s="193"/>
      <c r="J4621" s="1"/>
      <c r="K4621" s="1"/>
      <c r="L4621" s="1"/>
      <c r="M4621" s="1"/>
    </row>
    <row r="4622" spans="1:13" ht="16.5" customHeight="1" x14ac:dyDescent="0.2">
      <c r="A4622" s="193">
        <f>+A4608+1</f>
        <v>55272</v>
      </c>
      <c r="B4622" s="194" t="str">
        <f>VLOOKUP($A4622,'P-Partidas-MT'!$A:$C,2,0)</f>
        <v>Armado SBC3</v>
      </c>
      <c r="C4622" s="195"/>
      <c r="D4622" s="195"/>
      <c r="E4622" s="195"/>
      <c r="F4622" s="195"/>
      <c r="G4622" s="195"/>
      <c r="H4622" s="195" t="s">
        <v>72</v>
      </c>
      <c r="I4622" s="195">
        <f>VLOOKUP(A4622,'P-Partidas-MT'!$A$72:$AE$804,31,0)</f>
        <v>3.8</v>
      </c>
      <c r="J4622" s="1"/>
      <c r="K4622" s="1"/>
      <c r="L4622" s="1"/>
      <c r="M4622" s="1"/>
    </row>
    <row r="4623" spans="1:13" ht="16.5" customHeight="1" x14ac:dyDescent="0.2">
      <c r="A4623" s="193" t="s">
        <v>3094</v>
      </c>
      <c r="B4623" s="196"/>
      <c r="C4623" s="193" t="s">
        <v>4048</v>
      </c>
      <c r="D4623" s="193"/>
      <c r="E4623" s="193">
        <v>0.04</v>
      </c>
      <c r="F4623" s="193"/>
      <c r="G4623" s="193"/>
      <c r="H4623" s="193" t="s">
        <v>3094</v>
      </c>
      <c r="I4623" s="193"/>
      <c r="J4623" s="1"/>
      <c r="K4623" s="1"/>
      <c r="L4623" s="1"/>
      <c r="M4623" s="1"/>
    </row>
    <row r="4624" spans="1:13" ht="16.5" customHeight="1" x14ac:dyDescent="0.2">
      <c r="A4624" s="193" t="s">
        <v>3094</v>
      </c>
      <c r="B4624" s="196"/>
      <c r="C4624" s="193" t="s">
        <v>3160</v>
      </c>
      <c r="D4624" s="193"/>
      <c r="E4624" s="193">
        <v>2E-3</v>
      </c>
      <c r="F4624" s="193"/>
      <c r="G4624" s="193"/>
      <c r="H4624" s="193" t="s">
        <v>3094</v>
      </c>
      <c r="I4624" s="193"/>
      <c r="J4624" s="1"/>
      <c r="K4624" s="1"/>
      <c r="L4624" s="1"/>
      <c r="M4624" s="1"/>
    </row>
    <row r="4625" spans="1:13" ht="16.5" customHeight="1" x14ac:dyDescent="0.2">
      <c r="A4625" s="193"/>
      <c r="B4625" s="196"/>
      <c r="C4625" s="193" t="s">
        <v>4055</v>
      </c>
      <c r="D4625" s="193"/>
      <c r="E4625" s="193">
        <v>1E-3</v>
      </c>
      <c r="F4625" s="193"/>
      <c r="G4625" s="193"/>
      <c r="H4625" s="193"/>
      <c r="I4625" s="193"/>
      <c r="J4625" s="1"/>
      <c r="K4625" s="1"/>
      <c r="L4625" s="1"/>
      <c r="M4625" s="1"/>
    </row>
    <row r="4626" spans="1:13" ht="16.5" customHeight="1" x14ac:dyDescent="0.2">
      <c r="A4626" s="193"/>
      <c r="B4626" s="196"/>
      <c r="C4626" s="193" t="s">
        <v>4047</v>
      </c>
      <c r="D4626" s="193"/>
      <c r="E4626" s="193">
        <v>4.7E-2</v>
      </c>
      <c r="F4626" s="193"/>
      <c r="G4626" s="193"/>
      <c r="H4626" s="193"/>
      <c r="I4626" s="193"/>
      <c r="J4626" s="1"/>
      <c r="K4626" s="1"/>
      <c r="L4626" s="1"/>
      <c r="M4626" s="1"/>
    </row>
    <row r="4627" spans="1:13" ht="16.5" customHeight="1" x14ac:dyDescent="0.2">
      <c r="A4627" s="193" t="s">
        <v>3094</v>
      </c>
      <c r="B4627" s="196"/>
      <c r="C4627" s="193" t="s">
        <v>3147</v>
      </c>
      <c r="D4627" s="193">
        <v>0.2</v>
      </c>
      <c r="E4627" s="193"/>
      <c r="F4627" s="193"/>
      <c r="G4627" s="193"/>
      <c r="H4627" s="193" t="s">
        <v>3094</v>
      </c>
      <c r="I4627" s="193"/>
      <c r="J4627" s="1"/>
      <c r="K4627" s="1"/>
      <c r="L4627" s="1"/>
      <c r="M4627" s="1"/>
    </row>
    <row r="4628" spans="1:13" ht="16.5" customHeight="1" x14ac:dyDescent="0.2">
      <c r="A4628" s="193"/>
      <c r="B4628" s="196"/>
      <c r="C4628" s="193" t="s">
        <v>3148</v>
      </c>
      <c r="D4628" s="193">
        <v>1</v>
      </c>
      <c r="E4628" s="193"/>
      <c r="F4628" s="193"/>
      <c r="G4628" s="193"/>
      <c r="H4628" s="193"/>
      <c r="I4628" s="193"/>
      <c r="J4628" s="1"/>
      <c r="K4628" s="1"/>
      <c r="L4628" s="1"/>
      <c r="M4628" s="1"/>
    </row>
    <row r="4629" spans="1:13" ht="16.5" customHeight="1" x14ac:dyDescent="0.2">
      <c r="A4629" s="193" t="s">
        <v>3094</v>
      </c>
      <c r="B4629" s="196"/>
      <c r="C4629" s="193" t="s">
        <v>3099</v>
      </c>
      <c r="D4629" s="193">
        <v>1</v>
      </c>
      <c r="E4629" s="193"/>
      <c r="F4629" s="193"/>
      <c r="G4629" s="193"/>
      <c r="H4629" s="193" t="s">
        <v>3094</v>
      </c>
      <c r="I4629" s="193"/>
      <c r="J4629" s="1"/>
      <c r="K4629" s="1"/>
      <c r="L4629" s="1"/>
      <c r="M4629" s="1"/>
    </row>
    <row r="4630" spans="1:13" ht="16.5" customHeight="1" x14ac:dyDescent="0.2">
      <c r="A4630" s="193" t="s">
        <v>3094</v>
      </c>
      <c r="B4630" s="196"/>
      <c r="C4630" s="193" t="s">
        <v>3100</v>
      </c>
      <c r="D4630" s="193">
        <v>1</v>
      </c>
      <c r="E4630" s="193"/>
      <c r="F4630" s="193"/>
      <c r="G4630" s="193"/>
      <c r="H4630" s="193" t="s">
        <v>3094</v>
      </c>
      <c r="I4630" s="193"/>
      <c r="J4630" s="1"/>
      <c r="K4630" s="1"/>
      <c r="L4630" s="1"/>
      <c r="M4630" s="1"/>
    </row>
    <row r="4631" spans="1:13" ht="16.5" customHeight="1" x14ac:dyDescent="0.2">
      <c r="A4631" s="193" t="s">
        <v>3094</v>
      </c>
      <c r="B4631" s="196"/>
      <c r="C4631" s="193" t="s">
        <v>3104</v>
      </c>
      <c r="D4631" s="193"/>
      <c r="E4631" s="193">
        <v>5</v>
      </c>
      <c r="F4631" s="193"/>
      <c r="G4631" s="193"/>
      <c r="H4631" s="193" t="s">
        <v>3094</v>
      </c>
      <c r="I4631" s="193"/>
      <c r="J4631" s="1"/>
      <c r="K4631" s="1"/>
      <c r="L4631" s="1"/>
      <c r="M4631" s="1"/>
    </row>
    <row r="4632" spans="1:13" ht="16.5" customHeight="1" x14ac:dyDescent="0.2">
      <c r="A4632" s="193"/>
      <c r="B4632" s="196"/>
      <c r="C4632" s="193" t="s">
        <v>4013</v>
      </c>
      <c r="D4632" s="193"/>
      <c r="E4632" s="193">
        <v>5</v>
      </c>
      <c r="F4632" s="193"/>
      <c r="G4632" s="193"/>
      <c r="H4632" s="193"/>
      <c r="I4632" s="193"/>
      <c r="J4632" s="1"/>
      <c r="K4632" s="1"/>
      <c r="L4632" s="1"/>
      <c r="M4632" s="1"/>
    </row>
    <row r="4633" spans="1:13" ht="16.5" customHeight="1" x14ac:dyDescent="0.2">
      <c r="A4633" s="193"/>
      <c r="B4633" s="196"/>
      <c r="C4633" s="193" t="s">
        <v>4011</v>
      </c>
      <c r="D4633" s="193">
        <v>0.2</v>
      </c>
      <c r="E4633" s="193"/>
      <c r="F4633" s="193"/>
      <c r="G4633" s="193"/>
      <c r="H4633" s="193"/>
      <c r="I4633" s="193"/>
      <c r="J4633" s="1"/>
      <c r="K4633" s="1"/>
      <c r="L4633" s="1"/>
      <c r="M4633" s="1"/>
    </row>
    <row r="4634" spans="1:13" ht="16.5" customHeight="1" x14ac:dyDescent="0.2">
      <c r="A4634" s="193"/>
      <c r="B4634" s="196"/>
      <c r="C4634" s="193" t="s">
        <v>4042</v>
      </c>
      <c r="D4634" s="193">
        <v>1</v>
      </c>
      <c r="E4634" s="193"/>
      <c r="F4634" s="193"/>
      <c r="G4634" s="193"/>
      <c r="H4634" s="193"/>
      <c r="I4634" s="193"/>
      <c r="J4634" s="1"/>
      <c r="K4634" s="1"/>
      <c r="L4634" s="1"/>
      <c r="M4634" s="1"/>
    </row>
    <row r="4635" spans="1:13" ht="16.5" customHeight="1" x14ac:dyDescent="0.2">
      <c r="A4635" s="193" t="s">
        <v>3094</v>
      </c>
      <c r="B4635" s="196"/>
      <c r="C4635" s="193" t="s">
        <v>4012</v>
      </c>
      <c r="D4635" s="193">
        <f>SUM(D4627:D4630)</f>
        <v>3.2</v>
      </c>
      <c r="E4635" s="193"/>
      <c r="F4635" s="193"/>
      <c r="G4635" s="193"/>
      <c r="H4635" s="193" t="s">
        <v>3094</v>
      </c>
      <c r="I4635" s="193"/>
      <c r="J4635" s="1"/>
      <c r="K4635" s="1"/>
      <c r="L4635" s="1"/>
      <c r="M4635" s="1"/>
    </row>
    <row r="4636" spans="1:13" ht="16.5" customHeight="1" x14ac:dyDescent="0.2">
      <c r="A4636" s="193">
        <f>+A4622+1</f>
        <v>55273</v>
      </c>
      <c r="B4636" s="194" t="str">
        <f>VLOOKUP($A4636,'P-Partidas-MT'!$A:$C,2,0)</f>
        <v>Armado SBC4</v>
      </c>
      <c r="C4636" s="195"/>
      <c r="D4636" s="195"/>
      <c r="E4636" s="195"/>
      <c r="F4636" s="195"/>
      <c r="G4636" s="195"/>
      <c r="H4636" s="195" t="s">
        <v>72</v>
      </c>
      <c r="I4636" s="195">
        <f>VLOOKUP(A4636,'P-Partidas-MT'!$A$72:$AE$804,31,0)</f>
        <v>3.9</v>
      </c>
      <c r="J4636" s="1"/>
      <c r="K4636" s="1"/>
      <c r="L4636" s="1"/>
      <c r="M4636" s="1"/>
    </row>
    <row r="4637" spans="1:13" ht="16.5" customHeight="1" x14ac:dyDescent="0.2">
      <c r="A4637" s="193" t="s">
        <v>3094</v>
      </c>
      <c r="B4637" s="196"/>
      <c r="C4637" s="193" t="s">
        <v>4048</v>
      </c>
      <c r="D4637" s="193"/>
      <c r="E4637" s="193">
        <v>0.04</v>
      </c>
      <c r="F4637" s="193"/>
      <c r="G4637" s="193"/>
      <c r="H4637" s="193" t="s">
        <v>3094</v>
      </c>
      <c r="I4637" s="193"/>
      <c r="J4637" s="1"/>
      <c r="K4637" s="1"/>
      <c r="L4637" s="1"/>
      <c r="M4637" s="1"/>
    </row>
    <row r="4638" spans="1:13" ht="16.5" customHeight="1" x14ac:dyDescent="0.2">
      <c r="A4638" s="193" t="s">
        <v>3094</v>
      </c>
      <c r="B4638" s="196"/>
      <c r="C4638" s="193" t="s">
        <v>3160</v>
      </c>
      <c r="D4638" s="193"/>
      <c r="E4638" s="193">
        <v>2E-3</v>
      </c>
      <c r="F4638" s="193"/>
      <c r="G4638" s="193"/>
      <c r="H4638" s="193" t="s">
        <v>3094</v>
      </c>
      <c r="I4638" s="193"/>
      <c r="J4638" s="1"/>
      <c r="K4638" s="1"/>
      <c r="L4638" s="1"/>
      <c r="M4638" s="1"/>
    </row>
    <row r="4639" spans="1:13" ht="16.5" customHeight="1" x14ac:dyDescent="0.2">
      <c r="A4639" s="193"/>
      <c r="B4639" s="196"/>
      <c r="C4639" s="193" t="s">
        <v>4055</v>
      </c>
      <c r="D4639" s="193"/>
      <c r="E4639" s="193">
        <v>1E-3</v>
      </c>
      <c r="F4639" s="193"/>
      <c r="G4639" s="193"/>
      <c r="H4639" s="193"/>
      <c r="I4639" s="193"/>
      <c r="J4639" s="1"/>
      <c r="K4639" s="1"/>
      <c r="L4639" s="1"/>
      <c r="M4639" s="1"/>
    </row>
    <row r="4640" spans="1:13" ht="16.5" customHeight="1" x14ac:dyDescent="0.2">
      <c r="A4640" s="193"/>
      <c r="B4640" s="196"/>
      <c r="C4640" s="193" t="s">
        <v>4047</v>
      </c>
      <c r="D4640" s="193"/>
      <c r="E4640" s="193">
        <v>4.7E-2</v>
      </c>
      <c r="F4640" s="193"/>
      <c r="G4640" s="193"/>
      <c r="H4640" s="193"/>
      <c r="I4640" s="193"/>
      <c r="J4640" s="1"/>
      <c r="K4640" s="1"/>
      <c r="L4640" s="1"/>
      <c r="M4640" s="1"/>
    </row>
    <row r="4641" spans="1:13" ht="16.5" customHeight="1" x14ac:dyDescent="0.2">
      <c r="A4641" s="193" t="s">
        <v>3094</v>
      </c>
      <c r="B4641" s="196"/>
      <c r="C4641" s="193" t="s">
        <v>3147</v>
      </c>
      <c r="D4641" s="193">
        <v>0.2</v>
      </c>
      <c r="E4641" s="193"/>
      <c r="F4641" s="193"/>
      <c r="G4641" s="193"/>
      <c r="H4641" s="193" t="s">
        <v>3094</v>
      </c>
      <c r="I4641" s="193"/>
      <c r="J4641" s="1"/>
      <c r="K4641" s="1"/>
      <c r="L4641" s="1"/>
      <c r="M4641" s="1"/>
    </row>
    <row r="4642" spans="1:13" ht="16.5" customHeight="1" x14ac:dyDescent="0.2">
      <c r="A4642" s="193"/>
      <c r="B4642" s="196"/>
      <c r="C4642" s="193" t="s">
        <v>3148</v>
      </c>
      <c r="D4642" s="193">
        <v>1</v>
      </c>
      <c r="E4642" s="193"/>
      <c r="F4642" s="193"/>
      <c r="G4642" s="193"/>
      <c r="H4642" s="193"/>
      <c r="I4642" s="193"/>
      <c r="J4642" s="1"/>
      <c r="K4642" s="1"/>
      <c r="L4642" s="1"/>
      <c r="M4642" s="1"/>
    </row>
    <row r="4643" spans="1:13" ht="16.5" customHeight="1" x14ac:dyDescent="0.2">
      <c r="A4643" s="193" t="s">
        <v>3094</v>
      </c>
      <c r="B4643" s="196"/>
      <c r="C4643" s="193" t="s">
        <v>3099</v>
      </c>
      <c r="D4643" s="193">
        <v>1</v>
      </c>
      <c r="E4643" s="193"/>
      <c r="F4643" s="193"/>
      <c r="G4643" s="193"/>
      <c r="H4643" s="193" t="s">
        <v>3094</v>
      </c>
      <c r="I4643" s="193"/>
      <c r="J4643" s="1"/>
      <c r="K4643" s="1"/>
      <c r="L4643" s="1"/>
      <c r="M4643" s="1"/>
    </row>
    <row r="4644" spans="1:13" ht="16.5" customHeight="1" x14ac:dyDescent="0.2">
      <c r="A4644" s="193" t="s">
        <v>3094</v>
      </c>
      <c r="B4644" s="196"/>
      <c r="C4644" s="193" t="s">
        <v>3100</v>
      </c>
      <c r="D4644" s="193">
        <v>1</v>
      </c>
      <c r="E4644" s="193"/>
      <c r="F4644" s="193"/>
      <c r="G4644" s="193"/>
      <c r="H4644" s="193" t="s">
        <v>3094</v>
      </c>
      <c r="I4644" s="193"/>
      <c r="J4644" s="1"/>
      <c r="K4644" s="1"/>
      <c r="L4644" s="1"/>
      <c r="M4644" s="1"/>
    </row>
    <row r="4645" spans="1:13" ht="16.5" customHeight="1" x14ac:dyDescent="0.2">
      <c r="A4645" s="193" t="s">
        <v>3094</v>
      </c>
      <c r="B4645" s="196"/>
      <c r="C4645" s="193" t="s">
        <v>3104</v>
      </c>
      <c r="D4645" s="193"/>
      <c r="E4645" s="193">
        <v>5</v>
      </c>
      <c r="F4645" s="193"/>
      <c r="G4645" s="193"/>
      <c r="H4645" s="193" t="s">
        <v>3094</v>
      </c>
      <c r="I4645" s="193"/>
      <c r="J4645" s="1"/>
      <c r="K4645" s="1"/>
      <c r="L4645" s="1"/>
      <c r="M4645" s="1"/>
    </row>
    <row r="4646" spans="1:13" ht="16.5" customHeight="1" x14ac:dyDescent="0.2">
      <c r="A4646" s="193"/>
      <c r="B4646" s="196"/>
      <c r="C4646" s="193" t="s">
        <v>4013</v>
      </c>
      <c r="D4646" s="193"/>
      <c r="E4646" s="193">
        <v>5</v>
      </c>
      <c r="F4646" s="193"/>
      <c r="G4646" s="193"/>
      <c r="H4646" s="193"/>
      <c r="I4646" s="193"/>
      <c r="J4646" s="1"/>
      <c r="K4646" s="1"/>
      <c r="L4646" s="1"/>
      <c r="M4646" s="1"/>
    </row>
    <row r="4647" spans="1:13" ht="16.5" customHeight="1" x14ac:dyDescent="0.2">
      <c r="A4647" s="193"/>
      <c r="B4647" s="196"/>
      <c r="C4647" s="193" t="s">
        <v>4011</v>
      </c>
      <c r="D4647" s="193">
        <v>0.2</v>
      </c>
      <c r="E4647" s="193"/>
      <c r="F4647" s="193"/>
      <c r="G4647" s="193"/>
      <c r="H4647" s="193"/>
      <c r="I4647" s="193"/>
      <c r="J4647" s="1"/>
      <c r="K4647" s="1"/>
      <c r="L4647" s="1"/>
      <c r="M4647" s="1"/>
    </row>
    <row r="4648" spans="1:13" ht="16.5" customHeight="1" x14ac:dyDescent="0.2">
      <c r="A4648" s="193"/>
      <c r="B4648" s="196"/>
      <c r="C4648" s="193" t="s">
        <v>4042</v>
      </c>
      <c r="D4648" s="193">
        <v>1</v>
      </c>
      <c r="E4648" s="193"/>
      <c r="F4648" s="193"/>
      <c r="G4648" s="193"/>
      <c r="H4648" s="193"/>
      <c r="I4648" s="193"/>
      <c r="J4648" s="1"/>
      <c r="K4648" s="1"/>
      <c r="L4648" s="1"/>
      <c r="M4648" s="1"/>
    </row>
    <row r="4649" spans="1:13" ht="16.5" customHeight="1" x14ac:dyDescent="0.2">
      <c r="A4649" s="193" t="s">
        <v>3094</v>
      </c>
      <c r="B4649" s="196"/>
      <c r="C4649" s="193" t="s">
        <v>4012</v>
      </c>
      <c r="D4649" s="193">
        <f>SUM(D4641:D4644)</f>
        <v>3.2</v>
      </c>
      <c r="E4649" s="193"/>
      <c r="F4649" s="193"/>
      <c r="G4649" s="193"/>
      <c r="H4649" s="193" t="s">
        <v>3094</v>
      </c>
      <c r="I4649" s="193"/>
      <c r="J4649" s="1"/>
      <c r="K4649" s="1"/>
      <c r="L4649" s="1"/>
      <c r="M4649" s="1"/>
    </row>
    <row r="4650" spans="1:13" ht="16.5" customHeight="1" x14ac:dyDescent="0.2">
      <c r="A4650" s="193">
        <f>+A4636+1</f>
        <v>55274</v>
      </c>
      <c r="B4650" s="194" t="str">
        <f>VLOOKUP($A4650,'P-Partidas-MT'!$A:$C,2,0)</f>
        <v>Armado SBC5</v>
      </c>
      <c r="C4650" s="195"/>
      <c r="D4650" s="195"/>
      <c r="E4650" s="195"/>
      <c r="F4650" s="195"/>
      <c r="G4650" s="195"/>
      <c r="H4650" s="195" t="s">
        <v>72</v>
      </c>
      <c r="I4650" s="195">
        <f>VLOOKUP(A4650,'P-Partidas-MT'!$A$72:$AE$804,31,0)</f>
        <v>3.5</v>
      </c>
      <c r="J4650" s="1"/>
      <c r="K4650" s="1"/>
      <c r="L4650" s="1"/>
      <c r="M4650" s="1"/>
    </row>
    <row r="4651" spans="1:13" ht="16.5" customHeight="1" x14ac:dyDescent="0.2">
      <c r="A4651" s="193" t="s">
        <v>3094</v>
      </c>
      <c r="B4651" s="196"/>
      <c r="C4651" s="193" t="s">
        <v>4048</v>
      </c>
      <c r="D4651" s="193"/>
      <c r="E4651" s="193">
        <v>0.04</v>
      </c>
      <c r="F4651" s="193"/>
      <c r="G4651" s="193"/>
      <c r="H4651" s="193" t="s">
        <v>3094</v>
      </c>
      <c r="I4651" s="193"/>
      <c r="J4651" s="1"/>
      <c r="K4651" s="1"/>
      <c r="L4651" s="1"/>
      <c r="M4651" s="1"/>
    </row>
    <row r="4652" spans="1:13" ht="16.5" customHeight="1" x14ac:dyDescent="0.2">
      <c r="A4652" s="193" t="s">
        <v>3094</v>
      </c>
      <c r="B4652" s="196"/>
      <c r="C4652" s="193" t="s">
        <v>3160</v>
      </c>
      <c r="D4652" s="193"/>
      <c r="E4652" s="193">
        <v>2E-3</v>
      </c>
      <c r="F4652" s="193"/>
      <c r="G4652" s="193"/>
      <c r="H4652" s="193" t="s">
        <v>3094</v>
      </c>
      <c r="I4652" s="193"/>
      <c r="J4652" s="1"/>
      <c r="K4652" s="1"/>
      <c r="L4652" s="1"/>
      <c r="M4652" s="1"/>
    </row>
    <row r="4653" spans="1:13" ht="16.5" customHeight="1" x14ac:dyDescent="0.2">
      <c r="A4653" s="193"/>
      <c r="B4653" s="196"/>
      <c r="C4653" s="193" t="s">
        <v>4055</v>
      </c>
      <c r="D4653" s="193"/>
      <c r="E4653" s="193">
        <v>1E-3</v>
      </c>
      <c r="F4653" s="193"/>
      <c r="G4653" s="193"/>
      <c r="H4653" s="193"/>
      <c r="I4653" s="193"/>
      <c r="J4653" s="1"/>
      <c r="K4653" s="1"/>
      <c r="L4653" s="1"/>
      <c r="M4653" s="1"/>
    </row>
    <row r="4654" spans="1:13" ht="16.5" customHeight="1" x14ac:dyDescent="0.2">
      <c r="A4654" s="193"/>
      <c r="B4654" s="196"/>
      <c r="C4654" s="193" t="s">
        <v>4047</v>
      </c>
      <c r="D4654" s="193"/>
      <c r="E4654" s="193">
        <v>4.7E-2</v>
      </c>
      <c r="F4654" s="193"/>
      <c r="G4654" s="193"/>
      <c r="H4654" s="193"/>
      <c r="I4654" s="193"/>
      <c r="J4654" s="1"/>
      <c r="K4654" s="1"/>
      <c r="L4654" s="1"/>
      <c r="M4654" s="1"/>
    </row>
    <row r="4655" spans="1:13" ht="16.5" customHeight="1" x14ac:dyDescent="0.2">
      <c r="A4655" s="193" t="s">
        <v>3094</v>
      </c>
      <c r="B4655" s="196"/>
      <c r="C4655" s="193" t="s">
        <v>3147</v>
      </c>
      <c r="D4655" s="193">
        <v>0.2</v>
      </c>
      <c r="E4655" s="193"/>
      <c r="F4655" s="193"/>
      <c r="G4655" s="193"/>
      <c r="H4655" s="193" t="s">
        <v>3094</v>
      </c>
      <c r="I4655" s="193"/>
      <c r="J4655" s="1"/>
      <c r="K4655" s="1"/>
      <c r="L4655" s="1"/>
      <c r="M4655" s="1"/>
    </row>
    <row r="4656" spans="1:13" ht="16.5" customHeight="1" x14ac:dyDescent="0.2">
      <c r="A4656" s="193"/>
      <c r="B4656" s="196"/>
      <c r="C4656" s="193" t="s">
        <v>3148</v>
      </c>
      <c r="D4656" s="193">
        <v>1</v>
      </c>
      <c r="E4656" s="193"/>
      <c r="F4656" s="193"/>
      <c r="G4656" s="193"/>
      <c r="H4656" s="193"/>
      <c r="I4656" s="193"/>
      <c r="J4656" s="1"/>
      <c r="K4656" s="1"/>
      <c r="L4656" s="1"/>
      <c r="M4656" s="1"/>
    </row>
    <row r="4657" spans="1:13" ht="16.5" customHeight="1" x14ac:dyDescent="0.2">
      <c r="A4657" s="193" t="s">
        <v>3094</v>
      </c>
      <c r="B4657" s="196"/>
      <c r="C4657" s="193" t="s">
        <v>3099</v>
      </c>
      <c r="D4657" s="193">
        <v>1</v>
      </c>
      <c r="E4657" s="193"/>
      <c r="F4657" s="193"/>
      <c r="G4657" s="193"/>
      <c r="H4657" s="193" t="s">
        <v>3094</v>
      </c>
      <c r="I4657" s="193"/>
      <c r="J4657" s="1"/>
      <c r="K4657" s="1"/>
      <c r="L4657" s="1"/>
      <c r="M4657" s="1"/>
    </row>
    <row r="4658" spans="1:13" ht="16.5" customHeight="1" x14ac:dyDescent="0.2">
      <c r="A4658" s="193" t="s">
        <v>3094</v>
      </c>
      <c r="B4658" s="196"/>
      <c r="C4658" s="193" t="s">
        <v>3100</v>
      </c>
      <c r="D4658" s="193">
        <v>1</v>
      </c>
      <c r="E4658" s="193"/>
      <c r="F4658" s="193"/>
      <c r="G4658" s="193"/>
      <c r="H4658" s="193" t="s">
        <v>3094</v>
      </c>
      <c r="I4658" s="193"/>
      <c r="J4658" s="1"/>
      <c r="K4658" s="1"/>
      <c r="L4658" s="1"/>
      <c r="M4658" s="1"/>
    </row>
    <row r="4659" spans="1:13" ht="16.5" customHeight="1" x14ac:dyDescent="0.2">
      <c r="A4659" s="193" t="s">
        <v>3094</v>
      </c>
      <c r="B4659" s="196"/>
      <c r="C4659" s="193" t="s">
        <v>3104</v>
      </c>
      <c r="D4659" s="193"/>
      <c r="E4659" s="193">
        <v>5</v>
      </c>
      <c r="F4659" s="193"/>
      <c r="G4659" s="193"/>
      <c r="H4659" s="193" t="s">
        <v>3094</v>
      </c>
      <c r="I4659" s="193"/>
      <c r="J4659" s="1"/>
      <c r="K4659" s="1"/>
      <c r="L4659" s="1"/>
      <c r="M4659" s="1"/>
    </row>
    <row r="4660" spans="1:13" ht="16.5" customHeight="1" x14ac:dyDescent="0.2">
      <c r="A4660" s="193"/>
      <c r="B4660" s="196"/>
      <c r="C4660" s="193" t="s">
        <v>4013</v>
      </c>
      <c r="D4660" s="193"/>
      <c r="E4660" s="193">
        <v>5</v>
      </c>
      <c r="F4660" s="193"/>
      <c r="G4660" s="193"/>
      <c r="H4660" s="193"/>
      <c r="I4660" s="193"/>
      <c r="J4660" s="1"/>
      <c r="K4660" s="1"/>
      <c r="L4660" s="1"/>
      <c r="M4660" s="1"/>
    </row>
    <row r="4661" spans="1:13" ht="16.5" customHeight="1" x14ac:dyDescent="0.2">
      <c r="A4661" s="193"/>
      <c r="B4661" s="196"/>
      <c r="C4661" s="193" t="s">
        <v>4011</v>
      </c>
      <c r="D4661" s="193">
        <v>0.2</v>
      </c>
      <c r="E4661" s="193"/>
      <c r="F4661" s="193"/>
      <c r="G4661" s="193"/>
      <c r="H4661" s="193"/>
      <c r="I4661" s="193"/>
      <c r="J4661" s="1"/>
      <c r="K4661" s="1"/>
      <c r="L4661" s="1"/>
      <c r="M4661" s="1"/>
    </row>
    <row r="4662" spans="1:13" ht="16.5" customHeight="1" x14ac:dyDescent="0.2">
      <c r="A4662" s="193"/>
      <c r="B4662" s="196"/>
      <c r="C4662" s="193" t="s">
        <v>4042</v>
      </c>
      <c r="D4662" s="193">
        <v>1</v>
      </c>
      <c r="E4662" s="193"/>
      <c r="F4662" s="193"/>
      <c r="G4662" s="193"/>
      <c r="H4662" s="193"/>
      <c r="I4662" s="193"/>
      <c r="J4662" s="1"/>
      <c r="K4662" s="1"/>
      <c r="L4662" s="1"/>
      <c r="M4662" s="1"/>
    </row>
    <row r="4663" spans="1:13" ht="16.5" customHeight="1" x14ac:dyDescent="0.2">
      <c r="A4663" s="193" t="s">
        <v>3094</v>
      </c>
      <c r="B4663" s="196"/>
      <c r="C4663" s="193" t="s">
        <v>4012</v>
      </c>
      <c r="D4663" s="193">
        <f>SUM(D4655:D4658)</f>
        <v>3.2</v>
      </c>
      <c r="E4663" s="193"/>
      <c r="F4663" s="193"/>
      <c r="G4663" s="193"/>
      <c r="H4663" s="193" t="s">
        <v>3094</v>
      </c>
      <c r="I4663" s="193"/>
      <c r="J4663" s="1"/>
      <c r="K4663" s="1"/>
      <c r="L4663" s="1"/>
      <c r="M4663" s="1"/>
    </row>
    <row r="4664" spans="1:13" ht="16.5" customHeight="1" x14ac:dyDescent="0.2">
      <c r="A4664" s="193">
        <f>+A4650+1</f>
        <v>55275</v>
      </c>
      <c r="B4664" s="194" t="str">
        <f>VLOOKUP($A4664,'P-Partidas-MT'!$A:$C,2,0)</f>
        <v>Armado SBC6</v>
      </c>
      <c r="C4664" s="195"/>
      <c r="D4664" s="195"/>
      <c r="E4664" s="195"/>
      <c r="F4664" s="195"/>
      <c r="G4664" s="195"/>
      <c r="H4664" s="195" t="s">
        <v>72</v>
      </c>
      <c r="I4664" s="195">
        <f>VLOOKUP(A4664,'P-Partidas-MT'!$A$72:$AE$804,31,0)</f>
        <v>3.8</v>
      </c>
      <c r="J4664" s="1"/>
      <c r="K4664" s="1"/>
      <c r="L4664" s="1"/>
      <c r="M4664" s="1"/>
    </row>
    <row r="4665" spans="1:13" ht="16.5" customHeight="1" x14ac:dyDescent="0.2">
      <c r="A4665" s="193" t="s">
        <v>3094</v>
      </c>
      <c r="B4665" s="196"/>
      <c r="C4665" s="193" t="s">
        <v>4048</v>
      </c>
      <c r="D4665" s="193"/>
      <c r="E4665" s="193">
        <v>0.04</v>
      </c>
      <c r="F4665" s="193"/>
      <c r="G4665" s="193"/>
      <c r="H4665" s="193" t="s">
        <v>3094</v>
      </c>
      <c r="I4665" s="193"/>
      <c r="J4665" s="1"/>
      <c r="K4665" s="1"/>
      <c r="L4665" s="1"/>
      <c r="M4665" s="1"/>
    </row>
    <row r="4666" spans="1:13" ht="16.5" customHeight="1" x14ac:dyDescent="0.2">
      <c r="A4666" s="193" t="s">
        <v>3094</v>
      </c>
      <c r="B4666" s="196"/>
      <c r="C4666" s="193" t="s">
        <v>3160</v>
      </c>
      <c r="D4666" s="193"/>
      <c r="E4666" s="193">
        <v>2E-3</v>
      </c>
      <c r="F4666" s="193"/>
      <c r="G4666" s="193"/>
      <c r="H4666" s="193" t="s">
        <v>3094</v>
      </c>
      <c r="I4666" s="193"/>
      <c r="J4666" s="1"/>
      <c r="K4666" s="1"/>
      <c r="L4666" s="1"/>
      <c r="M4666" s="1"/>
    </row>
    <row r="4667" spans="1:13" ht="16.5" customHeight="1" x14ac:dyDescent="0.2">
      <c r="A4667" s="193"/>
      <c r="B4667" s="196"/>
      <c r="C4667" s="193" t="s">
        <v>4055</v>
      </c>
      <c r="D4667" s="193"/>
      <c r="E4667" s="193">
        <v>1E-3</v>
      </c>
      <c r="F4667" s="193"/>
      <c r="G4667" s="193"/>
      <c r="H4667" s="193"/>
      <c r="I4667" s="193"/>
      <c r="J4667" s="1"/>
      <c r="K4667" s="1"/>
      <c r="L4667" s="1"/>
      <c r="M4667" s="1"/>
    </row>
    <row r="4668" spans="1:13" ht="16.5" customHeight="1" x14ac:dyDescent="0.2">
      <c r="A4668" s="193"/>
      <c r="B4668" s="196"/>
      <c r="C4668" s="193" t="s">
        <v>4047</v>
      </c>
      <c r="D4668" s="193"/>
      <c r="E4668" s="193">
        <v>4.7E-2</v>
      </c>
      <c r="F4668" s="193"/>
      <c r="G4668" s="193"/>
      <c r="H4668" s="193"/>
      <c r="I4668" s="193"/>
      <c r="J4668" s="1"/>
      <c r="K4668" s="1"/>
      <c r="L4668" s="1"/>
      <c r="M4668" s="1"/>
    </row>
    <row r="4669" spans="1:13" ht="16.5" customHeight="1" x14ac:dyDescent="0.2">
      <c r="A4669" s="193" t="s">
        <v>3094</v>
      </c>
      <c r="B4669" s="196"/>
      <c r="C4669" s="193" t="s">
        <v>3147</v>
      </c>
      <c r="D4669" s="193">
        <v>0.2</v>
      </c>
      <c r="E4669" s="193"/>
      <c r="F4669" s="193"/>
      <c r="G4669" s="193"/>
      <c r="H4669" s="193" t="s">
        <v>3094</v>
      </c>
      <c r="I4669" s="193"/>
      <c r="J4669" s="1"/>
      <c r="K4669" s="1"/>
      <c r="L4669" s="1"/>
      <c r="M4669" s="1"/>
    </row>
    <row r="4670" spans="1:13" ht="16.5" customHeight="1" x14ac:dyDescent="0.2">
      <c r="A4670" s="193"/>
      <c r="B4670" s="196"/>
      <c r="C4670" s="193" t="s">
        <v>3148</v>
      </c>
      <c r="D4670" s="193">
        <v>1</v>
      </c>
      <c r="E4670" s="193"/>
      <c r="F4670" s="193"/>
      <c r="G4670" s="193"/>
      <c r="H4670" s="193"/>
      <c r="I4670" s="193"/>
      <c r="J4670" s="1"/>
      <c r="K4670" s="1"/>
      <c r="L4670" s="1"/>
      <c r="M4670" s="1"/>
    </row>
    <row r="4671" spans="1:13" ht="16.5" customHeight="1" x14ac:dyDescent="0.2">
      <c r="A4671" s="193" t="s">
        <v>3094</v>
      </c>
      <c r="B4671" s="196"/>
      <c r="C4671" s="193" t="s">
        <v>3099</v>
      </c>
      <c r="D4671" s="193">
        <v>1</v>
      </c>
      <c r="E4671" s="193"/>
      <c r="F4671" s="193"/>
      <c r="G4671" s="193"/>
      <c r="H4671" s="193" t="s">
        <v>3094</v>
      </c>
      <c r="I4671" s="193"/>
      <c r="J4671" s="1"/>
      <c r="K4671" s="1"/>
      <c r="L4671" s="1"/>
      <c r="M4671" s="1"/>
    </row>
    <row r="4672" spans="1:13" ht="16.5" customHeight="1" x14ac:dyDescent="0.2">
      <c r="A4672" s="193" t="s">
        <v>3094</v>
      </c>
      <c r="B4672" s="196"/>
      <c r="C4672" s="193" t="s">
        <v>3100</v>
      </c>
      <c r="D4672" s="193">
        <v>1</v>
      </c>
      <c r="E4672" s="193"/>
      <c r="F4672" s="193"/>
      <c r="G4672" s="193"/>
      <c r="H4672" s="193" t="s">
        <v>3094</v>
      </c>
      <c r="I4672" s="193"/>
      <c r="J4672" s="1"/>
      <c r="K4672" s="1"/>
      <c r="L4672" s="1"/>
      <c r="M4672" s="1"/>
    </row>
    <row r="4673" spans="1:13" ht="16.5" customHeight="1" x14ac:dyDescent="0.2">
      <c r="A4673" s="193" t="s">
        <v>3094</v>
      </c>
      <c r="B4673" s="196"/>
      <c r="C4673" s="193" t="s">
        <v>3104</v>
      </c>
      <c r="D4673" s="193"/>
      <c r="E4673" s="193">
        <v>5</v>
      </c>
      <c r="F4673" s="193"/>
      <c r="G4673" s="193"/>
      <c r="H4673" s="193" t="s">
        <v>3094</v>
      </c>
      <c r="I4673" s="193"/>
      <c r="J4673" s="1"/>
      <c r="K4673" s="1"/>
      <c r="L4673" s="1"/>
      <c r="M4673" s="1"/>
    </row>
    <row r="4674" spans="1:13" ht="16.5" customHeight="1" x14ac:dyDescent="0.2">
      <c r="A4674" s="193"/>
      <c r="B4674" s="196"/>
      <c r="C4674" s="193" t="s">
        <v>4013</v>
      </c>
      <c r="D4674" s="193"/>
      <c r="E4674" s="193">
        <v>5</v>
      </c>
      <c r="F4674" s="193"/>
      <c r="G4674" s="193"/>
      <c r="H4674" s="193"/>
      <c r="I4674" s="193"/>
      <c r="J4674" s="1"/>
      <c r="K4674" s="1"/>
      <c r="L4674" s="1"/>
      <c r="M4674" s="1"/>
    </row>
    <row r="4675" spans="1:13" ht="16.5" customHeight="1" x14ac:dyDescent="0.2">
      <c r="A4675" s="193"/>
      <c r="B4675" s="196"/>
      <c r="C4675" s="193" t="s">
        <v>4011</v>
      </c>
      <c r="D4675" s="193">
        <v>0.2</v>
      </c>
      <c r="E4675" s="193"/>
      <c r="F4675" s="193"/>
      <c r="G4675" s="193"/>
      <c r="H4675" s="193"/>
      <c r="I4675" s="193"/>
      <c r="J4675" s="1"/>
      <c r="K4675" s="1"/>
      <c r="L4675" s="1"/>
      <c r="M4675" s="1"/>
    </row>
    <row r="4676" spans="1:13" ht="16.5" customHeight="1" x14ac:dyDescent="0.2">
      <c r="A4676" s="193"/>
      <c r="B4676" s="196"/>
      <c r="C4676" s="193" t="s">
        <v>4042</v>
      </c>
      <c r="D4676" s="193">
        <v>1</v>
      </c>
      <c r="E4676" s="193"/>
      <c r="F4676" s="193"/>
      <c r="G4676" s="193"/>
      <c r="H4676" s="193"/>
      <c r="I4676" s="193"/>
      <c r="J4676" s="1"/>
      <c r="K4676" s="1"/>
      <c r="L4676" s="1"/>
      <c r="M4676" s="1"/>
    </row>
    <row r="4677" spans="1:13" ht="16.5" customHeight="1" x14ac:dyDescent="0.2">
      <c r="A4677" s="193" t="s">
        <v>3094</v>
      </c>
      <c r="B4677" s="196"/>
      <c r="C4677" s="193" t="s">
        <v>4012</v>
      </c>
      <c r="D4677" s="193">
        <f>SUM(D4669:D4672)</f>
        <v>3.2</v>
      </c>
      <c r="E4677" s="193"/>
      <c r="F4677" s="193"/>
      <c r="G4677" s="193"/>
      <c r="H4677" s="193" t="s">
        <v>3094</v>
      </c>
      <c r="I4677" s="193"/>
      <c r="J4677" s="1"/>
      <c r="K4677" s="1"/>
      <c r="L4677" s="1"/>
      <c r="M4677" s="1"/>
    </row>
    <row r="4678" spans="1:13" ht="16.5" customHeight="1" x14ac:dyDescent="0.2">
      <c r="A4678" s="193">
        <f>+A4664+1</f>
        <v>55276</v>
      </c>
      <c r="B4678" s="194" t="str">
        <f>VLOOKUP($A4678,'P-Partidas-MT'!$A:$C,2,0)</f>
        <v>Armado SBC7</v>
      </c>
      <c r="C4678" s="195"/>
      <c r="D4678" s="195"/>
      <c r="E4678" s="195"/>
      <c r="F4678" s="195"/>
      <c r="G4678" s="195"/>
      <c r="H4678" s="195" t="s">
        <v>72</v>
      </c>
      <c r="I4678" s="195">
        <f>VLOOKUP(A4678,'P-Partidas-MT'!$A$72:$AE$804,31,0)</f>
        <v>4.4000000000000004</v>
      </c>
      <c r="J4678" s="1"/>
      <c r="K4678" s="1"/>
      <c r="L4678" s="1"/>
      <c r="M4678" s="1"/>
    </row>
    <row r="4679" spans="1:13" ht="16.5" customHeight="1" x14ac:dyDescent="0.2">
      <c r="A4679" s="193" t="s">
        <v>3094</v>
      </c>
      <c r="B4679" s="196"/>
      <c r="C4679" s="193" t="s">
        <v>4048</v>
      </c>
      <c r="D4679" s="193"/>
      <c r="E4679" s="193">
        <v>0.04</v>
      </c>
      <c r="F4679" s="193"/>
      <c r="G4679" s="193"/>
      <c r="H4679" s="193" t="s">
        <v>3094</v>
      </c>
      <c r="I4679" s="193"/>
      <c r="J4679" s="1"/>
      <c r="K4679" s="1"/>
      <c r="L4679" s="1"/>
      <c r="M4679" s="1"/>
    </row>
    <row r="4680" spans="1:13" ht="16.5" customHeight="1" x14ac:dyDescent="0.2">
      <c r="A4680" s="193" t="s">
        <v>3094</v>
      </c>
      <c r="B4680" s="196"/>
      <c r="C4680" s="193" t="s">
        <v>3160</v>
      </c>
      <c r="D4680" s="193"/>
      <c r="E4680" s="193">
        <v>2E-3</v>
      </c>
      <c r="F4680" s="193"/>
      <c r="G4680" s="193"/>
      <c r="H4680" s="193" t="s">
        <v>3094</v>
      </c>
      <c r="I4680" s="193"/>
      <c r="J4680" s="1"/>
      <c r="K4680" s="1"/>
      <c r="L4680" s="1"/>
      <c r="M4680" s="1"/>
    </row>
    <row r="4681" spans="1:13" ht="16.5" customHeight="1" x14ac:dyDescent="0.2">
      <c r="A4681" s="193"/>
      <c r="B4681" s="196"/>
      <c r="C4681" s="193" t="s">
        <v>4055</v>
      </c>
      <c r="D4681" s="193"/>
      <c r="E4681" s="193">
        <v>1E-3</v>
      </c>
      <c r="F4681" s="193"/>
      <c r="G4681" s="193"/>
      <c r="H4681" s="193"/>
      <c r="I4681" s="193"/>
      <c r="J4681" s="1"/>
      <c r="K4681" s="1"/>
      <c r="L4681" s="1"/>
      <c r="M4681" s="1"/>
    </row>
    <row r="4682" spans="1:13" ht="16.5" customHeight="1" x14ac:dyDescent="0.2">
      <c r="A4682" s="193"/>
      <c r="B4682" s="196"/>
      <c r="C4682" s="193" t="s">
        <v>4047</v>
      </c>
      <c r="D4682" s="193"/>
      <c r="E4682" s="193">
        <v>4.7E-2</v>
      </c>
      <c r="F4682" s="193"/>
      <c r="G4682" s="193"/>
      <c r="H4682" s="193"/>
      <c r="I4682" s="193"/>
      <c r="J4682" s="1"/>
      <c r="K4682" s="1"/>
      <c r="L4682" s="1"/>
      <c r="M4682" s="1"/>
    </row>
    <row r="4683" spans="1:13" ht="16.5" customHeight="1" x14ac:dyDescent="0.2">
      <c r="A4683" s="193" t="s">
        <v>3094</v>
      </c>
      <c r="B4683" s="196"/>
      <c r="C4683" s="193" t="s">
        <v>3147</v>
      </c>
      <c r="D4683" s="193">
        <v>0.2</v>
      </c>
      <c r="E4683" s="193"/>
      <c r="F4683" s="193"/>
      <c r="G4683" s="193"/>
      <c r="H4683" s="193" t="s">
        <v>3094</v>
      </c>
      <c r="I4683" s="193"/>
      <c r="J4683" s="1"/>
      <c r="K4683" s="1"/>
      <c r="L4683" s="1"/>
      <c r="M4683" s="1"/>
    </row>
    <row r="4684" spans="1:13" ht="16.5" customHeight="1" x14ac:dyDescent="0.2">
      <c r="A4684" s="193"/>
      <c r="B4684" s="196"/>
      <c r="C4684" s="193" t="s">
        <v>3148</v>
      </c>
      <c r="D4684" s="193">
        <v>1</v>
      </c>
      <c r="E4684" s="193"/>
      <c r="F4684" s="193"/>
      <c r="G4684" s="193"/>
      <c r="H4684" s="193"/>
      <c r="I4684" s="193"/>
      <c r="J4684" s="1"/>
      <c r="K4684" s="1"/>
      <c r="L4684" s="1"/>
      <c r="M4684" s="1"/>
    </row>
    <row r="4685" spans="1:13" ht="16.5" customHeight="1" x14ac:dyDescent="0.2">
      <c r="A4685" s="193" t="s">
        <v>3094</v>
      </c>
      <c r="B4685" s="196"/>
      <c r="C4685" s="193" t="s">
        <v>3099</v>
      </c>
      <c r="D4685" s="193">
        <v>1</v>
      </c>
      <c r="E4685" s="193"/>
      <c r="F4685" s="193"/>
      <c r="G4685" s="193"/>
      <c r="H4685" s="193" t="s">
        <v>3094</v>
      </c>
      <c r="I4685" s="193"/>
      <c r="J4685" s="1"/>
      <c r="K4685" s="1"/>
      <c r="L4685" s="1"/>
      <c r="M4685" s="1"/>
    </row>
    <row r="4686" spans="1:13" ht="16.5" customHeight="1" x14ac:dyDescent="0.2">
      <c r="A4686" s="193" t="s">
        <v>3094</v>
      </c>
      <c r="B4686" s="196"/>
      <c r="C4686" s="193" t="s">
        <v>3100</v>
      </c>
      <c r="D4686" s="193">
        <v>1</v>
      </c>
      <c r="E4686" s="193"/>
      <c r="F4686" s="193"/>
      <c r="G4686" s="193"/>
      <c r="H4686" s="193" t="s">
        <v>3094</v>
      </c>
      <c r="I4686" s="193"/>
      <c r="J4686" s="1"/>
      <c r="K4686" s="1"/>
      <c r="L4686" s="1"/>
      <c r="M4686" s="1"/>
    </row>
    <row r="4687" spans="1:13" ht="16.5" customHeight="1" x14ac:dyDescent="0.2">
      <c r="A4687" s="193" t="s">
        <v>3094</v>
      </c>
      <c r="B4687" s="196"/>
      <c r="C4687" s="193" t="s">
        <v>3104</v>
      </c>
      <c r="D4687" s="193"/>
      <c r="E4687" s="193">
        <v>5</v>
      </c>
      <c r="F4687" s="193"/>
      <c r="G4687" s="193"/>
      <c r="H4687" s="193" t="s">
        <v>3094</v>
      </c>
      <c r="I4687" s="193"/>
      <c r="J4687" s="1"/>
      <c r="K4687" s="1"/>
      <c r="L4687" s="1"/>
      <c r="M4687" s="1"/>
    </row>
    <row r="4688" spans="1:13" ht="16.5" customHeight="1" x14ac:dyDescent="0.2">
      <c r="A4688" s="193"/>
      <c r="B4688" s="196"/>
      <c r="C4688" s="193" t="s">
        <v>4013</v>
      </c>
      <c r="D4688" s="193"/>
      <c r="E4688" s="193">
        <v>5</v>
      </c>
      <c r="F4688" s="193"/>
      <c r="G4688" s="193"/>
      <c r="H4688" s="193"/>
      <c r="I4688" s="193"/>
      <c r="J4688" s="1"/>
      <c r="K4688" s="1"/>
      <c r="L4688" s="1"/>
      <c r="M4688" s="1"/>
    </row>
    <row r="4689" spans="1:13" ht="16.5" customHeight="1" x14ac:dyDescent="0.2">
      <c r="A4689" s="193"/>
      <c r="B4689" s="196"/>
      <c r="C4689" s="193" t="s">
        <v>4011</v>
      </c>
      <c r="D4689" s="193">
        <v>0.2</v>
      </c>
      <c r="E4689" s="193"/>
      <c r="F4689" s="193"/>
      <c r="G4689" s="193"/>
      <c r="H4689" s="193"/>
      <c r="I4689" s="193"/>
      <c r="J4689" s="1"/>
      <c r="K4689" s="1"/>
      <c r="L4689" s="1"/>
      <c r="M4689" s="1"/>
    </row>
    <row r="4690" spans="1:13" ht="16.5" customHeight="1" x14ac:dyDescent="0.2">
      <c r="A4690" s="193"/>
      <c r="B4690" s="196"/>
      <c r="C4690" s="193" t="s">
        <v>4042</v>
      </c>
      <c r="D4690" s="193">
        <v>1</v>
      </c>
      <c r="E4690" s="193"/>
      <c r="F4690" s="193"/>
      <c r="G4690" s="193"/>
      <c r="H4690" s="193"/>
      <c r="I4690" s="193"/>
      <c r="J4690" s="1"/>
      <c r="K4690" s="1"/>
      <c r="L4690" s="1"/>
      <c r="M4690" s="1"/>
    </row>
    <row r="4691" spans="1:13" ht="16.5" customHeight="1" x14ac:dyDescent="0.2">
      <c r="A4691" s="193" t="s">
        <v>3094</v>
      </c>
      <c r="B4691" s="196"/>
      <c r="C4691" s="193" t="s">
        <v>4012</v>
      </c>
      <c r="D4691" s="193">
        <f>SUM(D4683:D4686)</f>
        <v>3.2</v>
      </c>
      <c r="E4691" s="193"/>
      <c r="F4691" s="193"/>
      <c r="G4691" s="193"/>
      <c r="H4691" s="193" t="s">
        <v>3094</v>
      </c>
      <c r="I4691" s="193"/>
      <c r="J4691" s="1"/>
      <c r="K4691" s="1"/>
      <c r="L4691" s="1"/>
      <c r="M4691" s="1"/>
    </row>
    <row r="4692" spans="1:13" ht="16.5" customHeight="1" x14ac:dyDescent="0.2">
      <c r="A4692" s="193">
        <f>+A4678+1</f>
        <v>55277</v>
      </c>
      <c r="B4692" s="194" t="str">
        <f>VLOOKUP($A4692,'P-Partidas-MT'!$A:$C,2,0)</f>
        <v>Armado SBC8</v>
      </c>
      <c r="C4692" s="195"/>
      <c r="D4692" s="195"/>
      <c r="E4692" s="195"/>
      <c r="F4692" s="195"/>
      <c r="G4692" s="195"/>
      <c r="H4692" s="195" t="s">
        <v>72</v>
      </c>
      <c r="I4692" s="195">
        <f>VLOOKUP(A4692,'P-Partidas-MT'!$A$72:$AE$804,31,0)</f>
        <v>3.5</v>
      </c>
      <c r="J4692" s="1"/>
      <c r="K4692" s="1"/>
      <c r="L4692" s="1"/>
      <c r="M4692" s="1"/>
    </row>
    <row r="4693" spans="1:13" ht="16.5" customHeight="1" x14ac:dyDescent="0.2">
      <c r="A4693" s="193" t="s">
        <v>3094</v>
      </c>
      <c r="B4693" s="196"/>
      <c r="C4693" s="193" t="s">
        <v>4048</v>
      </c>
      <c r="D4693" s="193"/>
      <c r="E4693" s="193">
        <v>0.04</v>
      </c>
      <c r="F4693" s="193"/>
      <c r="G4693" s="193"/>
      <c r="H4693" s="193" t="s">
        <v>3094</v>
      </c>
      <c r="I4693" s="193"/>
      <c r="J4693" s="1"/>
      <c r="K4693" s="1"/>
      <c r="L4693" s="1"/>
      <c r="M4693" s="1"/>
    </row>
    <row r="4694" spans="1:13" ht="16.5" customHeight="1" x14ac:dyDescent="0.2">
      <c r="A4694" s="193" t="s">
        <v>3094</v>
      </c>
      <c r="B4694" s="196"/>
      <c r="C4694" s="193" t="s">
        <v>3160</v>
      </c>
      <c r="D4694" s="193"/>
      <c r="E4694" s="193">
        <v>2E-3</v>
      </c>
      <c r="F4694" s="193"/>
      <c r="G4694" s="193"/>
      <c r="H4694" s="193" t="s">
        <v>3094</v>
      </c>
      <c r="I4694" s="193"/>
      <c r="J4694" s="1"/>
      <c r="K4694" s="1"/>
      <c r="L4694" s="1"/>
      <c r="M4694" s="1"/>
    </row>
    <row r="4695" spans="1:13" ht="16.5" customHeight="1" x14ac:dyDescent="0.2">
      <c r="A4695" s="193"/>
      <c r="B4695" s="196"/>
      <c r="C4695" s="193" t="s">
        <v>4055</v>
      </c>
      <c r="D4695" s="193"/>
      <c r="E4695" s="193">
        <v>1E-3</v>
      </c>
      <c r="F4695" s="193"/>
      <c r="G4695" s="193"/>
      <c r="H4695" s="193"/>
      <c r="I4695" s="193"/>
      <c r="J4695" s="1"/>
      <c r="K4695" s="1"/>
      <c r="L4695" s="1"/>
      <c r="M4695" s="1"/>
    </row>
    <row r="4696" spans="1:13" ht="16.5" customHeight="1" x14ac:dyDescent="0.2">
      <c r="A4696" s="193"/>
      <c r="B4696" s="196"/>
      <c r="C4696" s="193" t="s">
        <v>4047</v>
      </c>
      <c r="D4696" s="193"/>
      <c r="E4696" s="193">
        <v>4.7E-2</v>
      </c>
      <c r="F4696" s="193"/>
      <c r="G4696" s="193"/>
      <c r="H4696" s="193"/>
      <c r="I4696" s="193"/>
      <c r="J4696" s="1"/>
      <c r="K4696" s="1"/>
      <c r="L4696" s="1"/>
      <c r="M4696" s="1"/>
    </row>
    <row r="4697" spans="1:13" ht="16.5" customHeight="1" x14ac:dyDescent="0.2">
      <c r="A4697" s="193" t="s">
        <v>3094</v>
      </c>
      <c r="B4697" s="196"/>
      <c r="C4697" s="193" t="s">
        <v>3147</v>
      </c>
      <c r="D4697" s="193">
        <v>0.2</v>
      </c>
      <c r="E4697" s="193"/>
      <c r="F4697" s="193"/>
      <c r="G4697" s="193"/>
      <c r="H4697" s="193" t="s">
        <v>3094</v>
      </c>
      <c r="I4697" s="193"/>
      <c r="J4697" s="1"/>
      <c r="K4697" s="1"/>
      <c r="L4697" s="1"/>
      <c r="M4697" s="1"/>
    </row>
    <row r="4698" spans="1:13" ht="16.5" customHeight="1" x14ac:dyDescent="0.2">
      <c r="A4698" s="193"/>
      <c r="B4698" s="196"/>
      <c r="C4698" s="193" t="s">
        <v>3148</v>
      </c>
      <c r="D4698" s="193">
        <v>1</v>
      </c>
      <c r="E4698" s="193"/>
      <c r="F4698" s="193"/>
      <c r="G4698" s="193"/>
      <c r="H4698" s="193"/>
      <c r="I4698" s="193"/>
      <c r="J4698" s="1"/>
      <c r="K4698" s="1"/>
      <c r="L4698" s="1"/>
      <c r="M4698" s="1"/>
    </row>
    <row r="4699" spans="1:13" ht="16.5" customHeight="1" x14ac:dyDescent="0.2">
      <c r="A4699" s="193" t="s">
        <v>3094</v>
      </c>
      <c r="B4699" s="196"/>
      <c r="C4699" s="193" t="s">
        <v>3099</v>
      </c>
      <c r="D4699" s="193">
        <v>1</v>
      </c>
      <c r="E4699" s="193"/>
      <c r="F4699" s="193"/>
      <c r="G4699" s="193"/>
      <c r="H4699" s="193" t="s">
        <v>3094</v>
      </c>
      <c r="I4699" s="193"/>
      <c r="J4699" s="1"/>
      <c r="K4699" s="1"/>
      <c r="L4699" s="1"/>
      <c r="M4699" s="1"/>
    </row>
    <row r="4700" spans="1:13" ht="16.5" customHeight="1" x14ac:dyDescent="0.2">
      <c r="A4700" s="193" t="s">
        <v>3094</v>
      </c>
      <c r="B4700" s="196"/>
      <c r="C4700" s="193" t="s">
        <v>3100</v>
      </c>
      <c r="D4700" s="193">
        <v>1</v>
      </c>
      <c r="E4700" s="193"/>
      <c r="F4700" s="193"/>
      <c r="G4700" s="193"/>
      <c r="H4700" s="193" t="s">
        <v>3094</v>
      </c>
      <c r="I4700" s="193"/>
      <c r="J4700" s="1"/>
      <c r="K4700" s="1"/>
      <c r="L4700" s="1"/>
      <c r="M4700" s="1"/>
    </row>
    <row r="4701" spans="1:13" ht="16.5" customHeight="1" x14ac:dyDescent="0.2">
      <c r="A4701" s="193" t="s">
        <v>3094</v>
      </c>
      <c r="B4701" s="196"/>
      <c r="C4701" s="193" t="s">
        <v>3104</v>
      </c>
      <c r="D4701" s="193"/>
      <c r="E4701" s="193">
        <v>5</v>
      </c>
      <c r="F4701" s="193"/>
      <c r="G4701" s="193"/>
      <c r="H4701" s="193" t="s">
        <v>3094</v>
      </c>
      <c r="I4701" s="193"/>
      <c r="J4701" s="1"/>
      <c r="K4701" s="1"/>
      <c r="L4701" s="1"/>
      <c r="M4701" s="1"/>
    </row>
    <row r="4702" spans="1:13" ht="16.5" customHeight="1" x14ac:dyDescent="0.2">
      <c r="A4702" s="193"/>
      <c r="B4702" s="196"/>
      <c r="C4702" s="193" t="s">
        <v>4013</v>
      </c>
      <c r="D4702" s="193"/>
      <c r="E4702" s="193">
        <v>5</v>
      </c>
      <c r="F4702" s="193"/>
      <c r="G4702" s="193"/>
      <c r="H4702" s="193"/>
      <c r="I4702" s="193"/>
      <c r="J4702" s="1"/>
      <c r="K4702" s="1"/>
      <c r="L4702" s="1"/>
      <c r="M4702" s="1"/>
    </row>
    <row r="4703" spans="1:13" ht="16.5" customHeight="1" x14ac:dyDescent="0.2">
      <c r="A4703" s="193"/>
      <c r="B4703" s="196"/>
      <c r="C4703" s="193" t="s">
        <v>4011</v>
      </c>
      <c r="D4703" s="193">
        <v>0.2</v>
      </c>
      <c r="E4703" s="193"/>
      <c r="F4703" s="193"/>
      <c r="G4703" s="193"/>
      <c r="H4703" s="193"/>
      <c r="I4703" s="193"/>
      <c r="J4703" s="1"/>
      <c r="K4703" s="1"/>
      <c r="L4703" s="1"/>
      <c r="M4703" s="1"/>
    </row>
    <row r="4704" spans="1:13" ht="16.5" customHeight="1" x14ac:dyDescent="0.2">
      <c r="A4704" s="193"/>
      <c r="B4704" s="196"/>
      <c r="C4704" s="193" t="s">
        <v>4042</v>
      </c>
      <c r="D4704" s="193">
        <v>1</v>
      </c>
      <c r="E4704" s="193"/>
      <c r="F4704" s="193"/>
      <c r="G4704" s="193"/>
      <c r="H4704" s="193"/>
      <c r="I4704" s="193"/>
      <c r="J4704" s="1"/>
      <c r="K4704" s="1"/>
      <c r="L4704" s="1"/>
      <c r="M4704" s="1"/>
    </row>
    <row r="4705" spans="1:13" ht="16.5" customHeight="1" x14ac:dyDescent="0.2">
      <c r="A4705" s="193" t="s">
        <v>3094</v>
      </c>
      <c r="B4705" s="196"/>
      <c r="C4705" s="193" t="s">
        <v>4012</v>
      </c>
      <c r="D4705" s="193">
        <f>SUM(D4697:D4700)</f>
        <v>3.2</v>
      </c>
      <c r="E4705" s="193"/>
      <c r="F4705" s="193"/>
      <c r="G4705" s="193"/>
      <c r="H4705" s="193" t="s">
        <v>3094</v>
      </c>
      <c r="I4705" s="193"/>
      <c r="J4705" s="1"/>
      <c r="K4705" s="1"/>
      <c r="L4705" s="1"/>
      <c r="M4705" s="1"/>
    </row>
    <row r="4706" spans="1:13" ht="15.75" customHeight="1" x14ac:dyDescent="0.2">
      <c r="A4706" s="193">
        <f>+A4692+1</f>
        <v>55278</v>
      </c>
      <c r="B4706" s="194" t="str">
        <f>VLOOKUP($A4706,'P-Partidas-MT'!$A:$C,2,0)</f>
        <v>Armado SBC9</v>
      </c>
      <c r="C4706" s="195"/>
      <c r="D4706" s="195"/>
      <c r="E4706" s="195"/>
      <c r="F4706" s="195"/>
      <c r="G4706" s="195"/>
      <c r="H4706" s="195" t="s">
        <v>72</v>
      </c>
      <c r="I4706" s="195">
        <f>VLOOKUP(A4706,'P-Partidas-MT'!$A$72:$AE$804,31,0)</f>
        <v>4.0999999999999996</v>
      </c>
      <c r="J4706" s="1"/>
      <c r="K4706" s="1"/>
      <c r="L4706" s="1"/>
      <c r="M4706" s="1"/>
    </row>
    <row r="4707" spans="1:13" ht="15.75" customHeight="1" x14ac:dyDescent="0.2">
      <c r="A4707" s="193" t="s">
        <v>3094</v>
      </c>
      <c r="B4707" s="196"/>
      <c r="C4707" s="193" t="s">
        <v>4048</v>
      </c>
      <c r="D4707" s="193"/>
      <c r="E4707" s="193">
        <v>0.04</v>
      </c>
      <c r="F4707" s="193"/>
      <c r="G4707" s="193"/>
      <c r="H4707" s="193" t="s">
        <v>3094</v>
      </c>
      <c r="I4707" s="193"/>
      <c r="J4707" s="1"/>
      <c r="K4707" s="1"/>
      <c r="L4707" s="1"/>
      <c r="M4707" s="1"/>
    </row>
    <row r="4708" spans="1:13" ht="15.75" customHeight="1" x14ac:dyDescent="0.2">
      <c r="A4708" s="193" t="s">
        <v>3094</v>
      </c>
      <c r="B4708" s="196"/>
      <c r="C4708" s="193" t="s">
        <v>3160</v>
      </c>
      <c r="D4708" s="193"/>
      <c r="E4708" s="193">
        <v>2E-3</v>
      </c>
      <c r="F4708" s="193"/>
      <c r="G4708" s="193"/>
      <c r="H4708" s="193" t="s">
        <v>3094</v>
      </c>
      <c r="I4708" s="193"/>
      <c r="J4708" s="1"/>
      <c r="K4708" s="1"/>
      <c r="L4708" s="1"/>
      <c r="M4708" s="1"/>
    </row>
    <row r="4709" spans="1:13" ht="15.75" customHeight="1" x14ac:dyDescent="0.2">
      <c r="A4709" s="193"/>
      <c r="B4709" s="196"/>
      <c r="C4709" s="193" t="s">
        <v>4055</v>
      </c>
      <c r="D4709" s="193"/>
      <c r="E4709" s="193">
        <v>1E-3</v>
      </c>
      <c r="F4709" s="193"/>
      <c r="G4709" s="193"/>
      <c r="H4709" s="193"/>
      <c r="I4709" s="193"/>
      <c r="J4709" s="1"/>
      <c r="K4709" s="1"/>
      <c r="L4709" s="1"/>
      <c r="M4709" s="1"/>
    </row>
    <row r="4710" spans="1:13" ht="15.75" customHeight="1" x14ac:dyDescent="0.2">
      <c r="A4710" s="193"/>
      <c r="B4710" s="196"/>
      <c r="C4710" s="193" t="s">
        <v>4047</v>
      </c>
      <c r="D4710" s="193"/>
      <c r="E4710" s="193">
        <v>4.7E-2</v>
      </c>
      <c r="F4710" s="193"/>
      <c r="G4710" s="193"/>
      <c r="H4710" s="193"/>
      <c r="I4710" s="193"/>
      <c r="J4710" s="1"/>
      <c r="K4710" s="1"/>
      <c r="L4710" s="1"/>
      <c r="M4710" s="1"/>
    </row>
    <row r="4711" spans="1:13" ht="15.75" customHeight="1" x14ac:dyDescent="0.2">
      <c r="A4711" s="193" t="s">
        <v>3094</v>
      </c>
      <c r="B4711" s="196"/>
      <c r="C4711" s="193" t="s">
        <v>3147</v>
      </c>
      <c r="D4711" s="193">
        <v>0.2</v>
      </c>
      <c r="E4711" s="193"/>
      <c r="F4711" s="193"/>
      <c r="G4711" s="193"/>
      <c r="H4711" s="193" t="s">
        <v>3094</v>
      </c>
      <c r="I4711" s="193"/>
      <c r="J4711" s="1"/>
      <c r="K4711" s="1"/>
      <c r="L4711" s="1"/>
      <c r="M4711" s="1"/>
    </row>
    <row r="4712" spans="1:13" ht="15.75" customHeight="1" x14ac:dyDescent="0.2">
      <c r="A4712" s="193"/>
      <c r="B4712" s="196"/>
      <c r="C4712" s="193" t="s">
        <v>3148</v>
      </c>
      <c r="D4712" s="193">
        <v>1</v>
      </c>
      <c r="E4712" s="193"/>
      <c r="F4712" s="193"/>
      <c r="G4712" s="193"/>
      <c r="H4712" s="193"/>
      <c r="I4712" s="193"/>
      <c r="J4712" s="1"/>
      <c r="K4712" s="1"/>
      <c r="L4712" s="1"/>
      <c r="M4712" s="1"/>
    </row>
    <row r="4713" spans="1:13" ht="15.75" customHeight="1" x14ac:dyDescent="0.2">
      <c r="A4713" s="193" t="s">
        <v>3094</v>
      </c>
      <c r="B4713" s="196"/>
      <c r="C4713" s="193" t="s">
        <v>3099</v>
      </c>
      <c r="D4713" s="193">
        <v>1</v>
      </c>
      <c r="E4713" s="193"/>
      <c r="F4713" s="193"/>
      <c r="G4713" s="193"/>
      <c r="H4713" s="193" t="s">
        <v>3094</v>
      </c>
      <c r="I4713" s="193"/>
      <c r="J4713" s="1"/>
      <c r="K4713" s="1"/>
      <c r="L4713" s="1"/>
      <c r="M4713" s="1"/>
    </row>
    <row r="4714" spans="1:13" ht="15.75" customHeight="1" x14ac:dyDescent="0.2">
      <c r="A4714" s="193" t="s">
        <v>3094</v>
      </c>
      <c r="B4714" s="196"/>
      <c r="C4714" s="193" t="s">
        <v>3100</v>
      </c>
      <c r="D4714" s="193">
        <v>1</v>
      </c>
      <c r="E4714" s="193"/>
      <c r="F4714" s="193"/>
      <c r="G4714" s="193"/>
      <c r="H4714" s="193" t="s">
        <v>3094</v>
      </c>
      <c r="I4714" s="193"/>
      <c r="J4714" s="1"/>
      <c r="K4714" s="1"/>
      <c r="L4714" s="1"/>
      <c r="M4714" s="1"/>
    </row>
    <row r="4715" spans="1:13" ht="15.75" customHeight="1" x14ac:dyDescent="0.2">
      <c r="A4715" s="193" t="s">
        <v>3094</v>
      </c>
      <c r="B4715" s="196"/>
      <c r="C4715" s="193" t="s">
        <v>3104</v>
      </c>
      <c r="D4715" s="193"/>
      <c r="E4715" s="193">
        <v>5</v>
      </c>
      <c r="F4715" s="193"/>
      <c r="G4715" s="193"/>
      <c r="H4715" s="193" t="s">
        <v>3094</v>
      </c>
      <c r="I4715" s="193"/>
      <c r="J4715" s="1"/>
      <c r="K4715" s="1"/>
      <c r="L4715" s="1"/>
      <c r="M4715" s="1"/>
    </row>
    <row r="4716" spans="1:13" ht="15.75" customHeight="1" x14ac:dyDescent="0.2">
      <c r="A4716" s="193"/>
      <c r="B4716" s="196"/>
      <c r="C4716" s="193" t="s">
        <v>4013</v>
      </c>
      <c r="D4716" s="193"/>
      <c r="E4716" s="193">
        <v>5</v>
      </c>
      <c r="F4716" s="193"/>
      <c r="G4716" s="193"/>
      <c r="H4716" s="193"/>
      <c r="I4716" s="193"/>
      <c r="J4716" s="1"/>
      <c r="K4716" s="1"/>
      <c r="L4716" s="1"/>
      <c r="M4716" s="1"/>
    </row>
    <row r="4717" spans="1:13" ht="15.75" customHeight="1" x14ac:dyDescent="0.2">
      <c r="A4717" s="193"/>
      <c r="B4717" s="196"/>
      <c r="C4717" s="193" t="s">
        <v>4011</v>
      </c>
      <c r="D4717" s="193">
        <v>0.2</v>
      </c>
      <c r="E4717" s="193"/>
      <c r="F4717" s="193"/>
      <c r="G4717" s="193"/>
      <c r="H4717" s="193"/>
      <c r="I4717" s="193"/>
      <c r="J4717" s="1"/>
      <c r="K4717" s="1"/>
      <c r="L4717" s="1"/>
      <c r="M4717" s="1"/>
    </row>
    <row r="4718" spans="1:13" ht="15.75" customHeight="1" x14ac:dyDescent="0.2">
      <c r="A4718" s="193"/>
      <c r="B4718" s="196"/>
      <c r="C4718" s="193" t="s">
        <v>4042</v>
      </c>
      <c r="D4718" s="193">
        <v>1</v>
      </c>
      <c r="E4718" s="193"/>
      <c r="F4718" s="193"/>
      <c r="G4718" s="193"/>
      <c r="H4718" s="193"/>
      <c r="I4718" s="193"/>
      <c r="J4718" s="1"/>
      <c r="K4718" s="1"/>
      <c r="L4718" s="1"/>
      <c r="M4718" s="1"/>
    </row>
    <row r="4719" spans="1:13" ht="15.75" customHeight="1" x14ac:dyDescent="0.2">
      <c r="A4719" s="193" t="s">
        <v>3094</v>
      </c>
      <c r="B4719" s="196"/>
      <c r="C4719" s="193" t="s">
        <v>4012</v>
      </c>
      <c r="D4719" s="193">
        <f>SUM(D4711:D4714)</f>
        <v>3.2</v>
      </c>
      <c r="E4719" s="193"/>
      <c r="F4719" s="193"/>
      <c r="G4719" s="193"/>
      <c r="H4719" s="193" t="s">
        <v>3094</v>
      </c>
      <c r="I4719" s="193"/>
      <c r="J4719" s="1"/>
      <c r="K4719" s="1"/>
      <c r="L4719" s="1"/>
      <c r="M4719" s="1"/>
    </row>
    <row r="4720" spans="1:13" ht="15.75" customHeight="1" x14ac:dyDescent="0.2">
      <c r="A4720" s="193">
        <f>+A4706+1</f>
        <v>55279</v>
      </c>
      <c r="B4720" s="194" t="str">
        <f>VLOOKUP($A4720,'P-Partidas-MT'!$A:$C,2,0)</f>
        <v>Armado PMI1</v>
      </c>
      <c r="C4720" s="195"/>
      <c r="D4720" s="195"/>
      <c r="E4720" s="195"/>
      <c r="F4720" s="195"/>
      <c r="G4720" s="195"/>
      <c r="H4720" s="195" t="s">
        <v>72</v>
      </c>
      <c r="I4720" s="195">
        <f>VLOOKUP(A4720,'P-Partidas-MT'!$A$72:$AE$804,31,0)</f>
        <v>3.5</v>
      </c>
      <c r="J4720" s="1"/>
      <c r="K4720" s="1"/>
      <c r="L4720" s="1"/>
      <c r="M4720" s="1"/>
    </row>
    <row r="4721" spans="1:13" ht="15.75" customHeight="1" x14ac:dyDescent="0.2">
      <c r="A4721" s="193" t="s">
        <v>3094</v>
      </c>
      <c r="B4721" s="196"/>
      <c r="C4721" s="193" t="s">
        <v>4048</v>
      </c>
      <c r="D4721" s="193"/>
      <c r="E4721" s="193">
        <v>0.04</v>
      </c>
      <c r="F4721" s="193"/>
      <c r="G4721" s="193"/>
      <c r="H4721" s="193" t="s">
        <v>3094</v>
      </c>
      <c r="I4721" s="193"/>
      <c r="J4721" s="1"/>
      <c r="K4721" s="1"/>
      <c r="L4721" s="1"/>
      <c r="M4721" s="1"/>
    </row>
    <row r="4722" spans="1:13" ht="15.75" customHeight="1" x14ac:dyDescent="0.2">
      <c r="A4722" s="193" t="s">
        <v>3094</v>
      </c>
      <c r="B4722" s="196"/>
      <c r="C4722" s="193" t="s">
        <v>3160</v>
      </c>
      <c r="D4722" s="193"/>
      <c r="E4722" s="193">
        <v>2E-3</v>
      </c>
      <c r="F4722" s="193"/>
      <c r="G4722" s="193"/>
      <c r="H4722" s="193" t="s">
        <v>3094</v>
      </c>
      <c r="I4722" s="193"/>
      <c r="J4722" s="1"/>
      <c r="K4722" s="1"/>
      <c r="L4722" s="1"/>
      <c r="M4722" s="1"/>
    </row>
    <row r="4723" spans="1:13" ht="15.75" customHeight="1" x14ac:dyDescent="0.2">
      <c r="A4723" s="193"/>
      <c r="B4723" s="196"/>
      <c r="C4723" s="193" t="s">
        <v>4055</v>
      </c>
      <c r="D4723" s="193"/>
      <c r="E4723" s="193">
        <v>1E-3</v>
      </c>
      <c r="F4723" s="193"/>
      <c r="G4723" s="193"/>
      <c r="H4723" s="193"/>
      <c r="I4723" s="193"/>
      <c r="J4723" s="1"/>
      <c r="K4723" s="1"/>
      <c r="L4723" s="1"/>
      <c r="M4723" s="1"/>
    </row>
    <row r="4724" spans="1:13" ht="15.75" customHeight="1" x14ac:dyDescent="0.2">
      <c r="A4724" s="193"/>
      <c r="B4724" s="196"/>
      <c r="C4724" s="193" t="s">
        <v>4047</v>
      </c>
      <c r="D4724" s="193"/>
      <c r="E4724" s="193">
        <v>4.7E-2</v>
      </c>
      <c r="F4724" s="193"/>
      <c r="G4724" s="193"/>
      <c r="H4724" s="193"/>
      <c r="I4724" s="193"/>
      <c r="J4724" s="1"/>
      <c r="K4724" s="1"/>
      <c r="L4724" s="1"/>
      <c r="M4724" s="1"/>
    </row>
    <row r="4725" spans="1:13" ht="15.75" customHeight="1" x14ac:dyDescent="0.2">
      <c r="A4725" s="193" t="s">
        <v>3094</v>
      </c>
      <c r="B4725" s="196"/>
      <c r="C4725" s="193" t="s">
        <v>3147</v>
      </c>
      <c r="D4725" s="193">
        <v>0.2</v>
      </c>
      <c r="E4725" s="193"/>
      <c r="F4725" s="193"/>
      <c r="G4725" s="193"/>
      <c r="H4725" s="193" t="s">
        <v>3094</v>
      </c>
      <c r="I4725" s="193"/>
      <c r="J4725" s="1"/>
      <c r="K4725" s="1"/>
      <c r="L4725" s="1"/>
      <c r="M4725" s="1"/>
    </row>
    <row r="4726" spans="1:13" ht="15.75" customHeight="1" x14ac:dyDescent="0.2">
      <c r="A4726" s="193"/>
      <c r="B4726" s="196"/>
      <c r="C4726" s="193" t="s">
        <v>3148</v>
      </c>
      <c r="D4726" s="193">
        <v>1</v>
      </c>
      <c r="E4726" s="193"/>
      <c r="F4726" s="193"/>
      <c r="G4726" s="193"/>
      <c r="H4726" s="193"/>
      <c r="I4726" s="193"/>
      <c r="J4726" s="1"/>
      <c r="K4726" s="1"/>
      <c r="L4726" s="1"/>
      <c r="M4726" s="1"/>
    </row>
    <row r="4727" spans="1:13" ht="15.75" customHeight="1" x14ac:dyDescent="0.2">
      <c r="A4727" s="193" t="s">
        <v>3094</v>
      </c>
      <c r="B4727" s="196"/>
      <c r="C4727" s="193" t="s">
        <v>3099</v>
      </c>
      <c r="D4727" s="193">
        <v>1</v>
      </c>
      <c r="E4727" s="193"/>
      <c r="F4727" s="193"/>
      <c r="G4727" s="193"/>
      <c r="H4727" s="193" t="s">
        <v>3094</v>
      </c>
      <c r="I4727" s="193"/>
      <c r="J4727" s="1"/>
      <c r="K4727" s="1"/>
      <c r="L4727" s="1"/>
      <c r="M4727" s="1"/>
    </row>
    <row r="4728" spans="1:13" ht="15.75" customHeight="1" x14ac:dyDescent="0.2">
      <c r="A4728" s="193" t="s">
        <v>3094</v>
      </c>
      <c r="B4728" s="196"/>
      <c r="C4728" s="193" t="s">
        <v>3100</v>
      </c>
      <c r="D4728" s="193">
        <v>1</v>
      </c>
      <c r="E4728" s="193"/>
      <c r="F4728" s="193"/>
      <c r="G4728" s="193"/>
      <c r="H4728" s="193" t="s">
        <v>3094</v>
      </c>
      <c r="I4728" s="193"/>
      <c r="J4728" s="1"/>
      <c r="K4728" s="1"/>
      <c r="L4728" s="1"/>
      <c r="M4728" s="1"/>
    </row>
    <row r="4729" spans="1:13" ht="15.75" customHeight="1" x14ac:dyDescent="0.2">
      <c r="A4729" s="193" t="s">
        <v>3094</v>
      </c>
      <c r="B4729" s="196"/>
      <c r="C4729" s="193" t="s">
        <v>3104</v>
      </c>
      <c r="D4729" s="193"/>
      <c r="E4729" s="193">
        <v>5</v>
      </c>
      <c r="F4729" s="193"/>
      <c r="G4729" s="193"/>
      <c r="H4729" s="193" t="s">
        <v>3094</v>
      </c>
      <c r="I4729" s="193"/>
      <c r="J4729" s="1"/>
      <c r="K4729" s="1"/>
      <c r="L4729" s="1"/>
      <c r="M4729" s="1"/>
    </row>
    <row r="4730" spans="1:13" ht="15.75" customHeight="1" x14ac:dyDescent="0.2">
      <c r="A4730" s="193"/>
      <c r="B4730" s="196"/>
      <c r="C4730" s="193" t="s">
        <v>4013</v>
      </c>
      <c r="D4730" s="193"/>
      <c r="E4730" s="193">
        <v>5</v>
      </c>
      <c r="F4730" s="193"/>
      <c r="G4730" s="193"/>
      <c r="H4730" s="193"/>
      <c r="I4730" s="193"/>
      <c r="J4730" s="1"/>
      <c r="K4730" s="1"/>
      <c r="L4730" s="1"/>
      <c r="M4730" s="1"/>
    </row>
    <row r="4731" spans="1:13" ht="15.75" customHeight="1" x14ac:dyDescent="0.2">
      <c r="A4731" s="193"/>
      <c r="B4731" s="196"/>
      <c r="C4731" s="193" t="s">
        <v>4011</v>
      </c>
      <c r="D4731" s="193">
        <v>0.2</v>
      </c>
      <c r="E4731" s="193"/>
      <c r="F4731" s="193"/>
      <c r="G4731" s="193"/>
      <c r="H4731" s="193"/>
      <c r="I4731" s="193"/>
      <c r="J4731" s="1"/>
      <c r="K4731" s="1"/>
      <c r="L4731" s="1"/>
      <c r="M4731" s="1"/>
    </row>
    <row r="4732" spans="1:13" ht="15.75" customHeight="1" x14ac:dyDescent="0.2">
      <c r="A4732" s="193"/>
      <c r="B4732" s="196"/>
      <c r="C4732" s="193" t="s">
        <v>4042</v>
      </c>
      <c r="D4732" s="193">
        <v>1</v>
      </c>
      <c r="E4732" s="193"/>
      <c r="F4732" s="193"/>
      <c r="G4732" s="193"/>
      <c r="H4732" s="193"/>
      <c r="I4732" s="193"/>
      <c r="J4732" s="1"/>
      <c r="K4732" s="1"/>
      <c r="L4732" s="1"/>
      <c r="M4732" s="1"/>
    </row>
    <row r="4733" spans="1:13" ht="15.75" customHeight="1" x14ac:dyDescent="0.2">
      <c r="A4733" s="193" t="s">
        <v>3094</v>
      </c>
      <c r="B4733" s="196"/>
      <c r="C4733" s="193" t="s">
        <v>4012</v>
      </c>
      <c r="D4733" s="193">
        <f>SUM(D4725:D4728)</f>
        <v>3.2</v>
      </c>
      <c r="E4733" s="193"/>
      <c r="F4733" s="193"/>
      <c r="G4733" s="193"/>
      <c r="H4733" s="193" t="s">
        <v>3094</v>
      </c>
      <c r="I4733" s="193"/>
      <c r="J4733" s="1"/>
      <c r="K4733" s="1"/>
      <c r="L4733" s="1"/>
      <c r="M4733" s="1"/>
    </row>
    <row r="4734" spans="1:13" ht="15.75" customHeight="1" x14ac:dyDescent="0.2">
      <c r="A4734" s="193">
        <f>+A4720+1</f>
        <v>55280</v>
      </c>
      <c r="B4734" s="194" t="str">
        <f>VLOOKUP($A4734,'P-Partidas-MT'!$A:$C,2,0)</f>
        <v>Armado PMI2</v>
      </c>
      <c r="C4734" s="195"/>
      <c r="D4734" s="195"/>
      <c r="E4734" s="195"/>
      <c r="F4734" s="195"/>
      <c r="G4734" s="195"/>
      <c r="H4734" s="195" t="s">
        <v>72</v>
      </c>
      <c r="I4734" s="195">
        <f>VLOOKUP(A4734,'P-Partidas-MT'!$A$72:$AE$804,31,0)</f>
        <v>3.5</v>
      </c>
      <c r="J4734" s="1"/>
      <c r="K4734" s="1"/>
      <c r="L4734" s="1"/>
      <c r="M4734" s="1"/>
    </row>
    <row r="4735" spans="1:13" ht="15.75" customHeight="1" x14ac:dyDescent="0.2">
      <c r="A4735" s="193" t="s">
        <v>3094</v>
      </c>
      <c r="B4735" s="196"/>
      <c r="C4735" s="193" t="s">
        <v>4048</v>
      </c>
      <c r="D4735" s="193"/>
      <c r="E4735" s="193">
        <v>0.04</v>
      </c>
      <c r="F4735" s="193"/>
      <c r="G4735" s="193"/>
      <c r="H4735" s="193" t="s">
        <v>3094</v>
      </c>
      <c r="I4735" s="193"/>
      <c r="J4735" s="1"/>
      <c r="K4735" s="1"/>
      <c r="L4735" s="1"/>
      <c r="M4735" s="1"/>
    </row>
    <row r="4736" spans="1:13" ht="15.75" customHeight="1" x14ac:dyDescent="0.2">
      <c r="A4736" s="193" t="s">
        <v>3094</v>
      </c>
      <c r="B4736" s="196"/>
      <c r="C4736" s="193" t="s">
        <v>3160</v>
      </c>
      <c r="D4736" s="193"/>
      <c r="E4736" s="193">
        <v>2E-3</v>
      </c>
      <c r="F4736" s="193"/>
      <c r="G4736" s="193"/>
      <c r="H4736" s="193" t="s">
        <v>3094</v>
      </c>
      <c r="I4736" s="193"/>
      <c r="J4736" s="1"/>
      <c r="K4736" s="1"/>
      <c r="L4736" s="1"/>
      <c r="M4736" s="1"/>
    </row>
    <row r="4737" spans="1:13" ht="15.75" customHeight="1" x14ac:dyDescent="0.2">
      <c r="A4737" s="193"/>
      <c r="B4737" s="196"/>
      <c r="C4737" s="193" t="s">
        <v>4055</v>
      </c>
      <c r="D4737" s="193"/>
      <c r="E4737" s="193">
        <v>1E-3</v>
      </c>
      <c r="F4737" s="193"/>
      <c r="G4737" s="193"/>
      <c r="H4737" s="193"/>
      <c r="I4737" s="193"/>
      <c r="J4737" s="1"/>
      <c r="K4737" s="1"/>
      <c r="L4737" s="1"/>
      <c r="M4737" s="1"/>
    </row>
    <row r="4738" spans="1:13" ht="15.75" customHeight="1" x14ac:dyDescent="0.2">
      <c r="A4738" s="193"/>
      <c r="B4738" s="196"/>
      <c r="C4738" s="193" t="s">
        <v>4047</v>
      </c>
      <c r="D4738" s="193"/>
      <c r="E4738" s="193">
        <v>4.7E-2</v>
      </c>
      <c r="F4738" s="193"/>
      <c r="G4738" s="193"/>
      <c r="H4738" s="193"/>
      <c r="I4738" s="193"/>
      <c r="J4738" s="1"/>
      <c r="K4738" s="1"/>
      <c r="L4738" s="1"/>
      <c r="M4738" s="1"/>
    </row>
    <row r="4739" spans="1:13" ht="15.75" customHeight="1" x14ac:dyDescent="0.2">
      <c r="A4739" s="193" t="s">
        <v>3094</v>
      </c>
      <c r="B4739" s="196"/>
      <c r="C4739" s="193" t="s">
        <v>3147</v>
      </c>
      <c r="D4739" s="193">
        <v>0.2</v>
      </c>
      <c r="E4739" s="193"/>
      <c r="F4739" s="193"/>
      <c r="G4739" s="193"/>
      <c r="H4739" s="193" t="s">
        <v>3094</v>
      </c>
      <c r="I4739" s="193"/>
      <c r="J4739" s="1"/>
      <c r="K4739" s="1"/>
      <c r="L4739" s="1"/>
      <c r="M4739" s="1"/>
    </row>
    <row r="4740" spans="1:13" ht="15.75" customHeight="1" x14ac:dyDescent="0.2">
      <c r="A4740" s="193"/>
      <c r="B4740" s="196"/>
      <c r="C4740" s="193" t="s">
        <v>3148</v>
      </c>
      <c r="D4740" s="193">
        <v>1</v>
      </c>
      <c r="E4740" s="193"/>
      <c r="F4740" s="193"/>
      <c r="G4740" s="193"/>
      <c r="H4740" s="193"/>
      <c r="I4740" s="193"/>
      <c r="J4740" s="1"/>
      <c r="K4740" s="1"/>
      <c r="L4740" s="1"/>
      <c r="M4740" s="1"/>
    </row>
    <row r="4741" spans="1:13" ht="15.75" customHeight="1" x14ac:dyDescent="0.2">
      <c r="A4741" s="193" t="s">
        <v>3094</v>
      </c>
      <c r="B4741" s="196"/>
      <c r="C4741" s="193" t="s">
        <v>3099</v>
      </c>
      <c r="D4741" s="193">
        <v>1</v>
      </c>
      <c r="E4741" s="193"/>
      <c r="F4741" s="193"/>
      <c r="G4741" s="193"/>
      <c r="H4741" s="193" t="s">
        <v>3094</v>
      </c>
      <c r="I4741" s="193"/>
      <c r="J4741" s="1"/>
      <c r="K4741" s="1"/>
      <c r="L4741" s="1"/>
      <c r="M4741" s="1"/>
    </row>
    <row r="4742" spans="1:13" ht="15.75" customHeight="1" x14ac:dyDescent="0.2">
      <c r="A4742" s="193" t="s">
        <v>3094</v>
      </c>
      <c r="B4742" s="196"/>
      <c r="C4742" s="193" t="s">
        <v>3100</v>
      </c>
      <c r="D4742" s="193">
        <v>1</v>
      </c>
      <c r="E4742" s="193"/>
      <c r="F4742" s="193"/>
      <c r="G4742" s="193"/>
      <c r="H4742" s="193" t="s">
        <v>3094</v>
      </c>
      <c r="I4742" s="193"/>
      <c r="J4742" s="1"/>
      <c r="K4742" s="1"/>
      <c r="L4742" s="1"/>
      <c r="M4742" s="1"/>
    </row>
    <row r="4743" spans="1:13" ht="15.75" customHeight="1" x14ac:dyDescent="0.2">
      <c r="A4743" s="193" t="s">
        <v>3094</v>
      </c>
      <c r="B4743" s="196"/>
      <c r="C4743" s="193" t="s">
        <v>3104</v>
      </c>
      <c r="D4743" s="193"/>
      <c r="E4743" s="193">
        <v>5</v>
      </c>
      <c r="F4743" s="193"/>
      <c r="G4743" s="193"/>
      <c r="H4743" s="193" t="s">
        <v>3094</v>
      </c>
      <c r="I4743" s="193"/>
      <c r="J4743" s="1"/>
      <c r="K4743" s="1"/>
      <c r="L4743" s="1"/>
      <c r="M4743" s="1"/>
    </row>
    <row r="4744" spans="1:13" ht="15.75" customHeight="1" x14ac:dyDescent="0.2">
      <c r="A4744" s="193"/>
      <c r="B4744" s="196"/>
      <c r="C4744" s="193" t="s">
        <v>4013</v>
      </c>
      <c r="D4744" s="193"/>
      <c r="E4744" s="193">
        <v>5</v>
      </c>
      <c r="F4744" s="193"/>
      <c r="G4744" s="193"/>
      <c r="H4744" s="193"/>
      <c r="I4744" s="193"/>
      <c r="J4744" s="1"/>
      <c r="K4744" s="1"/>
      <c r="L4744" s="1"/>
      <c r="M4744" s="1"/>
    </row>
    <row r="4745" spans="1:13" ht="15.75" customHeight="1" x14ac:dyDescent="0.2">
      <c r="A4745" s="193"/>
      <c r="B4745" s="196"/>
      <c r="C4745" s="193" t="s">
        <v>4011</v>
      </c>
      <c r="D4745" s="193">
        <v>0.2</v>
      </c>
      <c r="E4745" s="193"/>
      <c r="F4745" s="193"/>
      <c r="G4745" s="193"/>
      <c r="H4745" s="193"/>
      <c r="I4745" s="193"/>
      <c r="J4745" s="1"/>
      <c r="K4745" s="1"/>
      <c r="L4745" s="1"/>
      <c r="M4745" s="1"/>
    </row>
    <row r="4746" spans="1:13" ht="15.75" customHeight="1" x14ac:dyDescent="0.2">
      <c r="A4746" s="193"/>
      <c r="B4746" s="196"/>
      <c r="C4746" s="193" t="s">
        <v>4042</v>
      </c>
      <c r="D4746" s="193">
        <v>1</v>
      </c>
      <c r="E4746" s="193"/>
      <c r="F4746" s="193"/>
      <c r="G4746" s="193"/>
      <c r="H4746" s="193"/>
      <c r="I4746" s="193"/>
      <c r="J4746" s="1"/>
      <c r="K4746" s="1"/>
      <c r="L4746" s="1"/>
      <c r="M4746" s="1"/>
    </row>
    <row r="4747" spans="1:13" ht="15.75" customHeight="1" x14ac:dyDescent="0.2">
      <c r="A4747" s="193" t="s">
        <v>3094</v>
      </c>
      <c r="B4747" s="196"/>
      <c r="C4747" s="193" t="s">
        <v>4012</v>
      </c>
      <c r="D4747" s="193">
        <f>SUM(D4739:D4742)</f>
        <v>3.2</v>
      </c>
      <c r="E4747" s="193"/>
      <c r="F4747" s="193"/>
      <c r="G4747" s="193"/>
      <c r="H4747" s="193" t="s">
        <v>3094</v>
      </c>
      <c r="I4747" s="193"/>
      <c r="J4747" s="1"/>
      <c r="K4747" s="1"/>
      <c r="L4747" s="1"/>
      <c r="M4747" s="1"/>
    </row>
    <row r="4748" spans="1:13" ht="15.75" customHeight="1" x14ac:dyDescent="0.2">
      <c r="A4748" s="193">
        <f>+A4734+1</f>
        <v>55281</v>
      </c>
      <c r="B4748" s="194" t="str">
        <f>VLOOKUP($A4748,'P-Partidas-MT'!$A:$C,2,0)</f>
        <v>Armado PMI3</v>
      </c>
      <c r="C4748" s="195"/>
      <c r="D4748" s="195"/>
      <c r="E4748" s="195"/>
      <c r="F4748" s="195"/>
      <c r="G4748" s="195"/>
      <c r="H4748" s="195" t="s">
        <v>72</v>
      </c>
      <c r="I4748" s="195">
        <f>VLOOKUP(A4748,'P-Partidas-MT'!$A$72:$AE$804,31,0)</f>
        <v>3.5</v>
      </c>
      <c r="J4748" s="1"/>
      <c r="K4748" s="1"/>
      <c r="L4748" s="1"/>
      <c r="M4748" s="1"/>
    </row>
    <row r="4749" spans="1:13" ht="15.75" customHeight="1" x14ac:dyDescent="0.2">
      <c r="A4749" s="193" t="s">
        <v>3094</v>
      </c>
      <c r="B4749" s="196"/>
      <c r="C4749" s="193" t="s">
        <v>4048</v>
      </c>
      <c r="D4749" s="193"/>
      <c r="E4749" s="193">
        <v>0.04</v>
      </c>
      <c r="F4749" s="193"/>
      <c r="G4749" s="193"/>
      <c r="H4749" s="193" t="s">
        <v>3094</v>
      </c>
      <c r="I4749" s="193"/>
      <c r="J4749" s="1"/>
      <c r="K4749" s="1"/>
      <c r="L4749" s="1"/>
      <c r="M4749" s="1"/>
    </row>
    <row r="4750" spans="1:13" ht="15.75" customHeight="1" x14ac:dyDescent="0.2">
      <c r="A4750" s="193" t="s">
        <v>3094</v>
      </c>
      <c r="B4750" s="196"/>
      <c r="C4750" s="193" t="s">
        <v>3160</v>
      </c>
      <c r="D4750" s="193"/>
      <c r="E4750" s="193">
        <v>2E-3</v>
      </c>
      <c r="F4750" s="193"/>
      <c r="G4750" s="193"/>
      <c r="H4750" s="193" t="s">
        <v>3094</v>
      </c>
      <c r="I4750" s="193"/>
      <c r="J4750" s="1"/>
      <c r="K4750" s="1"/>
      <c r="L4750" s="1"/>
      <c r="M4750" s="1"/>
    </row>
    <row r="4751" spans="1:13" ht="15.75" customHeight="1" x14ac:dyDescent="0.2">
      <c r="A4751" s="193"/>
      <c r="B4751" s="196"/>
      <c r="C4751" s="193" t="s">
        <v>4055</v>
      </c>
      <c r="D4751" s="193"/>
      <c r="E4751" s="193">
        <v>1E-3</v>
      </c>
      <c r="F4751" s="193"/>
      <c r="G4751" s="193"/>
      <c r="H4751" s="193"/>
      <c r="I4751" s="193"/>
      <c r="J4751" s="1"/>
      <c r="K4751" s="1"/>
      <c r="L4751" s="1"/>
      <c r="M4751" s="1"/>
    </row>
    <row r="4752" spans="1:13" ht="15.75" customHeight="1" x14ac:dyDescent="0.2">
      <c r="A4752" s="193"/>
      <c r="B4752" s="196"/>
      <c r="C4752" s="193" t="s">
        <v>4047</v>
      </c>
      <c r="D4752" s="193"/>
      <c r="E4752" s="193">
        <v>4.7E-2</v>
      </c>
      <c r="F4752" s="193"/>
      <c r="G4752" s="193"/>
      <c r="H4752" s="193"/>
      <c r="I4752" s="193"/>
      <c r="J4752" s="1"/>
      <c r="K4752" s="1"/>
      <c r="L4752" s="1"/>
      <c r="M4752" s="1"/>
    </row>
    <row r="4753" spans="1:13" ht="15.75" customHeight="1" x14ac:dyDescent="0.2">
      <c r="A4753" s="193" t="s">
        <v>3094</v>
      </c>
      <c r="B4753" s="196"/>
      <c r="C4753" s="193" t="s">
        <v>3147</v>
      </c>
      <c r="D4753" s="193">
        <v>0.2</v>
      </c>
      <c r="E4753" s="193"/>
      <c r="F4753" s="193"/>
      <c r="G4753" s="193"/>
      <c r="H4753" s="193" t="s">
        <v>3094</v>
      </c>
      <c r="I4753" s="193"/>
      <c r="J4753" s="1"/>
      <c r="K4753" s="1"/>
      <c r="L4753" s="1"/>
      <c r="M4753" s="1"/>
    </row>
    <row r="4754" spans="1:13" ht="15.75" customHeight="1" x14ac:dyDescent="0.2">
      <c r="A4754" s="193"/>
      <c r="B4754" s="196"/>
      <c r="C4754" s="193" t="s">
        <v>3148</v>
      </c>
      <c r="D4754" s="193">
        <v>1</v>
      </c>
      <c r="E4754" s="193"/>
      <c r="F4754" s="193"/>
      <c r="G4754" s="193"/>
      <c r="H4754" s="193"/>
      <c r="I4754" s="193"/>
      <c r="J4754" s="1"/>
      <c r="K4754" s="1"/>
      <c r="L4754" s="1"/>
      <c r="M4754" s="1"/>
    </row>
    <row r="4755" spans="1:13" ht="15.75" customHeight="1" x14ac:dyDescent="0.2">
      <c r="A4755" s="193" t="s">
        <v>3094</v>
      </c>
      <c r="B4755" s="196"/>
      <c r="C4755" s="193" t="s">
        <v>3099</v>
      </c>
      <c r="D4755" s="193">
        <v>1</v>
      </c>
      <c r="E4755" s="193"/>
      <c r="F4755" s="193"/>
      <c r="G4755" s="193"/>
      <c r="H4755" s="193" t="s">
        <v>3094</v>
      </c>
      <c r="I4755" s="193"/>
      <c r="J4755" s="1"/>
      <c r="K4755" s="1"/>
      <c r="L4755" s="1"/>
      <c r="M4755" s="1"/>
    </row>
    <row r="4756" spans="1:13" ht="15.75" customHeight="1" x14ac:dyDescent="0.2">
      <c r="A4756" s="193" t="s">
        <v>3094</v>
      </c>
      <c r="B4756" s="196"/>
      <c r="C4756" s="193" t="s">
        <v>3100</v>
      </c>
      <c r="D4756" s="193">
        <v>1</v>
      </c>
      <c r="E4756" s="193"/>
      <c r="F4756" s="193"/>
      <c r="G4756" s="193"/>
      <c r="H4756" s="193" t="s">
        <v>3094</v>
      </c>
      <c r="I4756" s="193"/>
      <c r="J4756" s="1"/>
      <c r="K4756" s="1"/>
      <c r="L4756" s="1"/>
      <c r="M4756" s="1"/>
    </row>
    <row r="4757" spans="1:13" ht="15.75" customHeight="1" x14ac:dyDescent="0.2">
      <c r="A4757" s="193" t="s">
        <v>3094</v>
      </c>
      <c r="B4757" s="196"/>
      <c r="C4757" s="193" t="s">
        <v>3104</v>
      </c>
      <c r="D4757" s="193"/>
      <c r="E4757" s="193">
        <v>5</v>
      </c>
      <c r="F4757" s="193"/>
      <c r="G4757" s="193"/>
      <c r="H4757" s="193" t="s">
        <v>3094</v>
      </c>
      <c r="I4757" s="193"/>
      <c r="J4757" s="1"/>
      <c r="K4757" s="1"/>
      <c r="L4757" s="1"/>
      <c r="M4757" s="1"/>
    </row>
    <row r="4758" spans="1:13" ht="15.75" customHeight="1" x14ac:dyDescent="0.2">
      <c r="A4758" s="193"/>
      <c r="B4758" s="196"/>
      <c r="C4758" s="193" t="s">
        <v>4013</v>
      </c>
      <c r="D4758" s="193"/>
      <c r="E4758" s="193">
        <v>5</v>
      </c>
      <c r="F4758" s="193"/>
      <c r="G4758" s="193"/>
      <c r="H4758" s="193"/>
      <c r="I4758" s="193"/>
      <c r="J4758" s="1"/>
      <c r="K4758" s="1"/>
      <c r="L4758" s="1"/>
      <c r="M4758" s="1"/>
    </row>
    <row r="4759" spans="1:13" ht="15.75" customHeight="1" x14ac:dyDescent="0.2">
      <c r="A4759" s="193"/>
      <c r="B4759" s="196"/>
      <c r="C4759" s="193" t="s">
        <v>4011</v>
      </c>
      <c r="D4759" s="193">
        <v>0.2</v>
      </c>
      <c r="E4759" s="193"/>
      <c r="F4759" s="193"/>
      <c r="G4759" s="193"/>
      <c r="H4759" s="193"/>
      <c r="I4759" s="193"/>
      <c r="J4759" s="1"/>
      <c r="K4759" s="1"/>
      <c r="L4759" s="1"/>
      <c r="M4759" s="1"/>
    </row>
    <row r="4760" spans="1:13" ht="15.75" customHeight="1" x14ac:dyDescent="0.2">
      <c r="A4760" s="193"/>
      <c r="B4760" s="196"/>
      <c r="C4760" s="193" t="s">
        <v>4042</v>
      </c>
      <c r="D4760" s="193">
        <v>1</v>
      </c>
      <c r="E4760" s="193"/>
      <c r="F4760" s="193"/>
      <c r="G4760" s="193"/>
      <c r="H4760" s="193"/>
      <c r="I4760" s="193"/>
      <c r="J4760" s="1"/>
      <c r="K4760" s="1"/>
      <c r="L4760" s="1"/>
      <c r="M4760" s="1"/>
    </row>
    <row r="4761" spans="1:13" ht="15.75" customHeight="1" x14ac:dyDescent="0.2">
      <c r="A4761" s="193" t="s">
        <v>3094</v>
      </c>
      <c r="B4761" s="196"/>
      <c r="C4761" s="193" t="s">
        <v>4012</v>
      </c>
      <c r="D4761" s="193">
        <f>SUM(D4753:D4756)</f>
        <v>3.2</v>
      </c>
      <c r="E4761" s="193"/>
      <c r="F4761" s="193"/>
      <c r="G4761" s="193"/>
      <c r="H4761" s="193" t="s">
        <v>3094</v>
      </c>
      <c r="I4761" s="193"/>
      <c r="J4761" s="1"/>
      <c r="K4761" s="1"/>
      <c r="L4761" s="1"/>
      <c r="M4761" s="1"/>
    </row>
    <row r="4762" spans="1:13" ht="15.75" customHeight="1" x14ac:dyDescent="0.2">
      <c r="A4762" s="193">
        <f>+A4748+1</f>
        <v>55282</v>
      </c>
      <c r="B4762" s="194" t="str">
        <f>VLOOKUP($A4762,'P-Partidas-MT'!$A:$C,2,0)</f>
        <v>Armado PMI4</v>
      </c>
      <c r="C4762" s="195"/>
      <c r="D4762" s="195"/>
      <c r="E4762" s="195"/>
      <c r="F4762" s="195"/>
      <c r="G4762" s="195"/>
      <c r="H4762" s="195" t="s">
        <v>72</v>
      </c>
      <c r="I4762" s="195">
        <f>VLOOKUP(A4762,'P-Partidas-MT'!$A$72:$AE$804,31,0)</f>
        <v>3.5</v>
      </c>
      <c r="J4762" s="1"/>
      <c r="K4762" s="1"/>
      <c r="L4762" s="1"/>
      <c r="M4762" s="1"/>
    </row>
    <row r="4763" spans="1:13" ht="15.75" customHeight="1" x14ac:dyDescent="0.2">
      <c r="A4763" s="193" t="s">
        <v>3094</v>
      </c>
      <c r="B4763" s="196"/>
      <c r="C4763" s="193" t="s">
        <v>4048</v>
      </c>
      <c r="D4763" s="193"/>
      <c r="E4763" s="193">
        <v>0.04</v>
      </c>
      <c r="F4763" s="193"/>
      <c r="G4763" s="193"/>
      <c r="H4763" s="193" t="s">
        <v>3094</v>
      </c>
      <c r="I4763" s="193"/>
      <c r="J4763" s="1"/>
      <c r="K4763" s="1"/>
      <c r="L4763" s="1"/>
      <c r="M4763" s="1"/>
    </row>
    <row r="4764" spans="1:13" ht="15.75" customHeight="1" x14ac:dyDescent="0.2">
      <c r="A4764" s="193" t="s">
        <v>3094</v>
      </c>
      <c r="B4764" s="196"/>
      <c r="C4764" s="193" t="s">
        <v>3160</v>
      </c>
      <c r="D4764" s="193"/>
      <c r="E4764" s="193">
        <v>2E-3</v>
      </c>
      <c r="F4764" s="193"/>
      <c r="G4764" s="193"/>
      <c r="H4764" s="193" t="s">
        <v>3094</v>
      </c>
      <c r="I4764" s="193"/>
      <c r="J4764" s="1"/>
      <c r="K4764" s="1"/>
      <c r="L4764" s="1"/>
      <c r="M4764" s="1"/>
    </row>
    <row r="4765" spans="1:13" ht="15.75" customHeight="1" x14ac:dyDescent="0.2">
      <c r="A4765" s="193"/>
      <c r="B4765" s="196"/>
      <c r="C4765" s="193" t="s">
        <v>4055</v>
      </c>
      <c r="D4765" s="193"/>
      <c r="E4765" s="193">
        <v>1E-3</v>
      </c>
      <c r="F4765" s="193"/>
      <c r="G4765" s="193"/>
      <c r="H4765" s="193"/>
      <c r="I4765" s="193"/>
      <c r="J4765" s="1"/>
      <c r="K4765" s="1"/>
      <c r="L4765" s="1"/>
      <c r="M4765" s="1"/>
    </row>
    <row r="4766" spans="1:13" ht="15.75" customHeight="1" x14ac:dyDescent="0.2">
      <c r="A4766" s="193"/>
      <c r="B4766" s="196"/>
      <c r="C4766" s="193" t="s">
        <v>4047</v>
      </c>
      <c r="D4766" s="193"/>
      <c r="E4766" s="193">
        <v>4.7E-2</v>
      </c>
      <c r="F4766" s="193"/>
      <c r="G4766" s="193"/>
      <c r="H4766" s="193"/>
      <c r="I4766" s="193"/>
      <c r="J4766" s="1"/>
      <c r="K4766" s="1"/>
      <c r="L4766" s="1"/>
      <c r="M4766" s="1"/>
    </row>
    <row r="4767" spans="1:13" ht="15.75" customHeight="1" x14ac:dyDescent="0.2">
      <c r="A4767" s="193" t="s">
        <v>3094</v>
      </c>
      <c r="B4767" s="196"/>
      <c r="C4767" s="193" t="s">
        <v>3147</v>
      </c>
      <c r="D4767" s="193">
        <v>0.2</v>
      </c>
      <c r="E4767" s="193"/>
      <c r="F4767" s="193"/>
      <c r="G4767" s="193"/>
      <c r="H4767" s="193" t="s">
        <v>3094</v>
      </c>
      <c r="I4767" s="193"/>
      <c r="J4767" s="1"/>
      <c r="K4767" s="1"/>
      <c r="L4767" s="1"/>
      <c r="M4767" s="1"/>
    </row>
    <row r="4768" spans="1:13" ht="15.75" customHeight="1" x14ac:dyDescent="0.2">
      <c r="A4768" s="193"/>
      <c r="B4768" s="196"/>
      <c r="C4768" s="193" t="s">
        <v>3148</v>
      </c>
      <c r="D4768" s="193">
        <v>1</v>
      </c>
      <c r="E4768" s="193"/>
      <c r="F4768" s="193"/>
      <c r="G4768" s="193"/>
      <c r="H4768" s="193"/>
      <c r="I4768" s="193"/>
      <c r="J4768" s="1"/>
      <c r="K4768" s="1"/>
      <c r="L4768" s="1"/>
      <c r="M4768" s="1"/>
    </row>
    <row r="4769" spans="1:13" ht="15.75" customHeight="1" x14ac:dyDescent="0.2">
      <c r="A4769" s="193" t="s">
        <v>3094</v>
      </c>
      <c r="B4769" s="196"/>
      <c r="C4769" s="193" t="s">
        <v>3099</v>
      </c>
      <c r="D4769" s="193">
        <v>1</v>
      </c>
      <c r="E4769" s="193"/>
      <c r="F4769" s="193"/>
      <c r="G4769" s="193"/>
      <c r="H4769" s="193" t="s">
        <v>3094</v>
      </c>
      <c r="I4769" s="193"/>
      <c r="J4769" s="1"/>
      <c r="K4769" s="1"/>
      <c r="L4769" s="1"/>
      <c r="M4769" s="1"/>
    </row>
    <row r="4770" spans="1:13" ht="15.75" customHeight="1" x14ac:dyDescent="0.2">
      <c r="A4770" s="193" t="s">
        <v>3094</v>
      </c>
      <c r="B4770" s="196"/>
      <c r="C4770" s="193" t="s">
        <v>3100</v>
      </c>
      <c r="D4770" s="193">
        <v>1</v>
      </c>
      <c r="E4770" s="193"/>
      <c r="F4770" s="193"/>
      <c r="G4770" s="193"/>
      <c r="H4770" s="193" t="s">
        <v>3094</v>
      </c>
      <c r="I4770" s="193"/>
      <c r="J4770" s="1"/>
      <c r="K4770" s="1"/>
      <c r="L4770" s="1"/>
      <c r="M4770" s="1"/>
    </row>
    <row r="4771" spans="1:13" ht="15.75" customHeight="1" x14ac:dyDescent="0.2">
      <c r="A4771" s="193" t="s">
        <v>3094</v>
      </c>
      <c r="B4771" s="196"/>
      <c r="C4771" s="193" t="s">
        <v>3104</v>
      </c>
      <c r="D4771" s="193"/>
      <c r="E4771" s="193">
        <v>5</v>
      </c>
      <c r="F4771" s="193"/>
      <c r="G4771" s="193"/>
      <c r="H4771" s="193" t="s">
        <v>3094</v>
      </c>
      <c r="I4771" s="193"/>
      <c r="J4771" s="1"/>
      <c r="K4771" s="1"/>
      <c r="L4771" s="1"/>
      <c r="M4771" s="1"/>
    </row>
    <row r="4772" spans="1:13" ht="15.75" customHeight="1" x14ac:dyDescent="0.2">
      <c r="A4772" s="193"/>
      <c r="B4772" s="196"/>
      <c r="C4772" s="193" t="s">
        <v>4013</v>
      </c>
      <c r="D4772" s="193"/>
      <c r="E4772" s="193">
        <v>5</v>
      </c>
      <c r="F4772" s="193"/>
      <c r="G4772" s="193"/>
      <c r="H4772" s="193"/>
      <c r="I4772" s="193"/>
      <c r="J4772" s="1"/>
      <c r="K4772" s="1"/>
      <c r="L4772" s="1"/>
      <c r="M4772" s="1"/>
    </row>
    <row r="4773" spans="1:13" ht="15.75" customHeight="1" x14ac:dyDescent="0.2">
      <c r="A4773" s="193"/>
      <c r="B4773" s="196"/>
      <c r="C4773" s="193" t="s">
        <v>4011</v>
      </c>
      <c r="D4773" s="193">
        <v>0.2</v>
      </c>
      <c r="E4773" s="193"/>
      <c r="F4773" s="193"/>
      <c r="G4773" s="193"/>
      <c r="H4773" s="193"/>
      <c r="I4773" s="193"/>
      <c r="J4773" s="1"/>
      <c r="K4773" s="1"/>
      <c r="L4773" s="1"/>
      <c r="M4773" s="1"/>
    </row>
    <row r="4774" spans="1:13" ht="15.75" customHeight="1" x14ac:dyDescent="0.2">
      <c r="A4774" s="193"/>
      <c r="B4774" s="196"/>
      <c r="C4774" s="193" t="s">
        <v>4042</v>
      </c>
      <c r="D4774" s="193">
        <v>1</v>
      </c>
      <c r="E4774" s="193"/>
      <c r="F4774" s="193"/>
      <c r="G4774" s="193"/>
      <c r="H4774" s="193"/>
      <c r="I4774" s="193"/>
      <c r="J4774" s="1"/>
      <c r="K4774" s="1"/>
      <c r="L4774" s="1"/>
      <c r="M4774" s="1"/>
    </row>
    <row r="4775" spans="1:13" ht="15.75" customHeight="1" x14ac:dyDescent="0.2">
      <c r="A4775" s="193" t="s">
        <v>3094</v>
      </c>
      <c r="B4775" s="196"/>
      <c r="C4775" s="193" t="s">
        <v>4012</v>
      </c>
      <c r="D4775" s="193">
        <f>SUM(D4767:D4770)</f>
        <v>3.2</v>
      </c>
      <c r="E4775" s="193"/>
      <c r="F4775" s="193"/>
      <c r="G4775" s="193"/>
      <c r="H4775" s="193" t="s">
        <v>3094</v>
      </c>
      <c r="I4775" s="193"/>
      <c r="J4775" s="1"/>
      <c r="K4775" s="1"/>
      <c r="L4775" s="1"/>
      <c r="M4775" s="1"/>
    </row>
    <row r="4776" spans="1:13" ht="15.75" customHeight="1" x14ac:dyDescent="0.2">
      <c r="A4776" s="193">
        <f>+A4762+1</f>
        <v>55283</v>
      </c>
      <c r="B4776" s="194" t="str">
        <f>VLOOKUP($A4776,'P-Partidas-MT'!$A:$C,2,0)</f>
        <v>Armado PMI5</v>
      </c>
      <c r="C4776" s="195"/>
      <c r="D4776" s="195"/>
      <c r="E4776" s="195"/>
      <c r="F4776" s="195"/>
      <c r="G4776" s="195"/>
      <c r="H4776" s="195" t="s">
        <v>72</v>
      </c>
      <c r="I4776" s="195">
        <f>VLOOKUP(A4776,'P-Partidas-MT'!$A$72:$AE$804,31,0)</f>
        <v>3.5</v>
      </c>
      <c r="J4776" s="1"/>
      <c r="K4776" s="1"/>
      <c r="L4776" s="1"/>
      <c r="M4776" s="1"/>
    </row>
    <row r="4777" spans="1:13" ht="15.75" customHeight="1" x14ac:dyDescent="0.2">
      <c r="A4777" s="193" t="s">
        <v>3094</v>
      </c>
      <c r="B4777" s="196"/>
      <c r="C4777" s="193" t="s">
        <v>4048</v>
      </c>
      <c r="D4777" s="193"/>
      <c r="E4777" s="193">
        <v>0.04</v>
      </c>
      <c r="F4777" s="193"/>
      <c r="G4777" s="193"/>
      <c r="H4777" s="193" t="s">
        <v>3094</v>
      </c>
      <c r="I4777" s="193"/>
      <c r="J4777" s="1"/>
      <c r="K4777" s="1"/>
      <c r="L4777" s="1"/>
      <c r="M4777" s="1"/>
    </row>
    <row r="4778" spans="1:13" ht="15.75" customHeight="1" x14ac:dyDescent="0.2">
      <c r="A4778" s="193" t="s">
        <v>3094</v>
      </c>
      <c r="B4778" s="196"/>
      <c r="C4778" s="193" t="s">
        <v>3160</v>
      </c>
      <c r="D4778" s="193"/>
      <c r="E4778" s="193">
        <v>2E-3</v>
      </c>
      <c r="F4778" s="193"/>
      <c r="G4778" s="193"/>
      <c r="H4778" s="193" t="s">
        <v>3094</v>
      </c>
      <c r="I4778" s="193"/>
      <c r="J4778" s="1"/>
      <c r="K4778" s="1"/>
      <c r="L4778" s="1"/>
      <c r="M4778" s="1"/>
    </row>
    <row r="4779" spans="1:13" ht="15.75" customHeight="1" x14ac:dyDescent="0.2">
      <c r="A4779" s="193"/>
      <c r="B4779" s="196"/>
      <c r="C4779" s="193" t="s">
        <v>4055</v>
      </c>
      <c r="D4779" s="193"/>
      <c r="E4779" s="193">
        <v>1E-3</v>
      </c>
      <c r="F4779" s="193"/>
      <c r="G4779" s="193"/>
      <c r="H4779" s="193"/>
      <c r="I4779" s="193"/>
      <c r="J4779" s="1"/>
      <c r="K4779" s="1"/>
      <c r="L4779" s="1"/>
      <c r="M4779" s="1"/>
    </row>
    <row r="4780" spans="1:13" ht="15.75" customHeight="1" x14ac:dyDescent="0.2">
      <c r="A4780" s="193"/>
      <c r="B4780" s="196"/>
      <c r="C4780" s="193" t="s">
        <v>4047</v>
      </c>
      <c r="D4780" s="193"/>
      <c r="E4780" s="193">
        <v>4.7E-2</v>
      </c>
      <c r="F4780" s="193"/>
      <c r="G4780" s="193"/>
      <c r="H4780" s="193"/>
      <c r="I4780" s="193"/>
      <c r="J4780" s="1"/>
      <c r="K4780" s="1"/>
      <c r="L4780" s="1"/>
      <c r="M4780" s="1"/>
    </row>
    <row r="4781" spans="1:13" ht="15.75" customHeight="1" x14ac:dyDescent="0.2">
      <c r="A4781" s="193" t="s">
        <v>3094</v>
      </c>
      <c r="B4781" s="196"/>
      <c r="C4781" s="193" t="s">
        <v>3147</v>
      </c>
      <c r="D4781" s="193">
        <v>0.2</v>
      </c>
      <c r="E4781" s="193"/>
      <c r="F4781" s="193"/>
      <c r="G4781" s="193"/>
      <c r="H4781" s="193" t="s">
        <v>3094</v>
      </c>
      <c r="I4781" s="193"/>
      <c r="J4781" s="1"/>
      <c r="K4781" s="1"/>
      <c r="L4781" s="1"/>
      <c r="M4781" s="1"/>
    </row>
    <row r="4782" spans="1:13" ht="15.75" customHeight="1" x14ac:dyDescent="0.2">
      <c r="A4782" s="193"/>
      <c r="B4782" s="196"/>
      <c r="C4782" s="193" t="s">
        <v>3148</v>
      </c>
      <c r="D4782" s="193">
        <v>1</v>
      </c>
      <c r="E4782" s="193"/>
      <c r="F4782" s="193"/>
      <c r="G4782" s="193"/>
      <c r="H4782" s="193"/>
      <c r="I4782" s="193"/>
      <c r="J4782" s="1"/>
      <c r="K4782" s="1"/>
      <c r="L4782" s="1"/>
      <c r="M4782" s="1"/>
    </row>
    <row r="4783" spans="1:13" ht="15.75" customHeight="1" x14ac:dyDescent="0.2">
      <c r="A4783" s="193" t="s">
        <v>3094</v>
      </c>
      <c r="B4783" s="196"/>
      <c r="C4783" s="193" t="s">
        <v>3099</v>
      </c>
      <c r="D4783" s="193">
        <v>1</v>
      </c>
      <c r="E4783" s="193"/>
      <c r="F4783" s="193"/>
      <c r="G4783" s="193"/>
      <c r="H4783" s="193" t="s">
        <v>3094</v>
      </c>
      <c r="I4783" s="193"/>
      <c r="J4783" s="1"/>
      <c r="K4783" s="1"/>
      <c r="L4783" s="1"/>
      <c r="M4783" s="1"/>
    </row>
    <row r="4784" spans="1:13" ht="15.75" customHeight="1" x14ac:dyDescent="0.2">
      <c r="A4784" s="193" t="s">
        <v>3094</v>
      </c>
      <c r="B4784" s="196"/>
      <c r="C4784" s="193" t="s">
        <v>3100</v>
      </c>
      <c r="D4784" s="193">
        <v>1</v>
      </c>
      <c r="E4784" s="193"/>
      <c r="F4784" s="193"/>
      <c r="G4784" s="193"/>
      <c r="H4784" s="193" t="s">
        <v>3094</v>
      </c>
      <c r="I4784" s="193"/>
      <c r="J4784" s="1"/>
      <c r="K4784" s="1"/>
      <c r="L4784" s="1"/>
      <c r="M4784" s="1"/>
    </row>
    <row r="4785" spans="1:13" ht="15.75" customHeight="1" x14ac:dyDescent="0.2">
      <c r="A4785" s="193" t="s">
        <v>3094</v>
      </c>
      <c r="B4785" s="196"/>
      <c r="C4785" s="193" t="s">
        <v>3104</v>
      </c>
      <c r="D4785" s="193"/>
      <c r="E4785" s="193">
        <v>5</v>
      </c>
      <c r="F4785" s="193"/>
      <c r="G4785" s="193"/>
      <c r="H4785" s="193" t="s">
        <v>3094</v>
      </c>
      <c r="I4785" s="193"/>
      <c r="J4785" s="1"/>
      <c r="K4785" s="1"/>
      <c r="L4785" s="1"/>
      <c r="M4785" s="1"/>
    </row>
    <row r="4786" spans="1:13" ht="15.75" customHeight="1" x14ac:dyDescent="0.2">
      <c r="A4786" s="193"/>
      <c r="B4786" s="196"/>
      <c r="C4786" s="193" t="s">
        <v>4013</v>
      </c>
      <c r="D4786" s="193"/>
      <c r="E4786" s="193">
        <v>5</v>
      </c>
      <c r="F4786" s="193"/>
      <c r="G4786" s="193"/>
      <c r="H4786" s="193"/>
      <c r="I4786" s="193"/>
      <c r="J4786" s="1"/>
      <c r="K4786" s="1"/>
      <c r="L4786" s="1"/>
      <c r="M4786" s="1"/>
    </row>
    <row r="4787" spans="1:13" ht="15.75" customHeight="1" x14ac:dyDescent="0.2">
      <c r="A4787" s="193"/>
      <c r="B4787" s="196"/>
      <c r="C4787" s="193" t="s">
        <v>4011</v>
      </c>
      <c r="D4787" s="193">
        <v>0.2</v>
      </c>
      <c r="E4787" s="193"/>
      <c r="F4787" s="193"/>
      <c r="G4787" s="193"/>
      <c r="H4787" s="193"/>
      <c r="I4787" s="193"/>
      <c r="J4787" s="1"/>
      <c r="K4787" s="1"/>
      <c r="L4787" s="1"/>
      <c r="M4787" s="1"/>
    </row>
    <row r="4788" spans="1:13" ht="15.75" customHeight="1" x14ac:dyDescent="0.2">
      <c r="A4788" s="193"/>
      <c r="B4788" s="196"/>
      <c r="C4788" s="193" t="s">
        <v>4042</v>
      </c>
      <c r="D4788" s="193">
        <v>1</v>
      </c>
      <c r="E4788" s="193"/>
      <c r="F4788" s="193"/>
      <c r="G4788" s="193"/>
      <c r="H4788" s="193"/>
      <c r="I4788" s="193"/>
      <c r="J4788" s="1"/>
      <c r="K4788" s="1"/>
      <c r="L4788" s="1"/>
      <c r="M4788" s="1"/>
    </row>
    <row r="4789" spans="1:13" ht="15.75" customHeight="1" x14ac:dyDescent="0.2">
      <c r="A4789" s="193" t="s">
        <v>3094</v>
      </c>
      <c r="B4789" s="196"/>
      <c r="C4789" s="193" t="s">
        <v>4012</v>
      </c>
      <c r="D4789" s="193">
        <f>SUM(D4781:D4784)</f>
        <v>3.2</v>
      </c>
      <c r="E4789" s="193"/>
      <c r="F4789" s="193"/>
      <c r="G4789" s="193"/>
      <c r="H4789" s="193" t="s">
        <v>3094</v>
      </c>
      <c r="I4789" s="193"/>
      <c r="J4789" s="1"/>
      <c r="K4789" s="1"/>
      <c r="L4789" s="1"/>
      <c r="M4789" s="1"/>
    </row>
    <row r="4790" spans="1:13" ht="16.5" customHeight="1" x14ac:dyDescent="0.2">
      <c r="A4790" s="193">
        <f>+A4776+1</f>
        <v>55284</v>
      </c>
      <c r="B4790" s="194" t="str">
        <f>VLOOKUP($A4790,'P-Partidas-MT'!$A:$C,2,0)</f>
        <v>Armado PMI6</v>
      </c>
      <c r="C4790" s="195"/>
      <c r="D4790" s="195"/>
      <c r="E4790" s="195"/>
      <c r="F4790" s="195"/>
      <c r="G4790" s="195"/>
      <c r="H4790" s="195" t="s">
        <v>72</v>
      </c>
      <c r="I4790" s="195">
        <f>VLOOKUP(A4790,'P-Partidas-MT'!$A$72:$AE$804,31,0)</f>
        <v>3.5</v>
      </c>
      <c r="J4790" s="1"/>
      <c r="K4790" s="1"/>
      <c r="L4790" s="1"/>
      <c r="M4790" s="1"/>
    </row>
    <row r="4791" spans="1:13" ht="16.5" customHeight="1" x14ac:dyDescent="0.2">
      <c r="A4791" s="193" t="s">
        <v>3094</v>
      </c>
      <c r="B4791" s="196"/>
      <c r="C4791" s="193" t="s">
        <v>4048</v>
      </c>
      <c r="D4791" s="193"/>
      <c r="E4791" s="193">
        <v>0.04</v>
      </c>
      <c r="F4791" s="193"/>
      <c r="G4791" s="193"/>
      <c r="H4791" s="193" t="s">
        <v>3094</v>
      </c>
      <c r="I4791" s="193"/>
      <c r="J4791" s="1"/>
      <c r="K4791" s="1"/>
      <c r="L4791" s="1"/>
      <c r="M4791" s="1"/>
    </row>
    <row r="4792" spans="1:13" ht="16.5" customHeight="1" x14ac:dyDescent="0.2">
      <c r="A4792" s="193" t="s">
        <v>3094</v>
      </c>
      <c r="B4792" s="196"/>
      <c r="C4792" s="193" t="s">
        <v>3160</v>
      </c>
      <c r="D4792" s="193"/>
      <c r="E4792" s="193">
        <v>2E-3</v>
      </c>
      <c r="F4792" s="193"/>
      <c r="G4792" s="193"/>
      <c r="H4792" s="193" t="s">
        <v>3094</v>
      </c>
      <c r="I4792" s="193"/>
      <c r="J4792" s="1"/>
      <c r="K4792" s="1"/>
      <c r="L4792" s="1"/>
      <c r="M4792" s="1"/>
    </row>
    <row r="4793" spans="1:13" ht="16.5" customHeight="1" x14ac:dyDescent="0.2">
      <c r="A4793" s="193"/>
      <c r="B4793" s="196"/>
      <c r="C4793" s="193" t="s">
        <v>4055</v>
      </c>
      <c r="D4793" s="193"/>
      <c r="E4793" s="193">
        <v>1E-3</v>
      </c>
      <c r="F4793" s="193"/>
      <c r="G4793" s="193"/>
      <c r="H4793" s="193"/>
      <c r="I4793" s="193"/>
      <c r="J4793" s="1"/>
      <c r="K4793" s="1"/>
      <c r="L4793" s="1"/>
      <c r="M4793" s="1"/>
    </row>
    <row r="4794" spans="1:13" ht="16.5" customHeight="1" x14ac:dyDescent="0.2">
      <c r="A4794" s="193"/>
      <c r="B4794" s="196"/>
      <c r="C4794" s="193" t="s">
        <v>4047</v>
      </c>
      <c r="D4794" s="193"/>
      <c r="E4794" s="193">
        <v>4.7E-2</v>
      </c>
      <c r="F4794" s="193"/>
      <c r="G4794" s="193"/>
      <c r="H4794" s="193"/>
      <c r="I4794" s="193"/>
      <c r="J4794" s="1"/>
      <c r="K4794" s="1"/>
      <c r="L4794" s="1"/>
      <c r="M4794" s="1"/>
    </row>
    <row r="4795" spans="1:13" ht="16.5" customHeight="1" x14ac:dyDescent="0.2">
      <c r="A4795" s="193" t="s">
        <v>3094</v>
      </c>
      <c r="B4795" s="196"/>
      <c r="C4795" s="193" t="s">
        <v>3147</v>
      </c>
      <c r="D4795" s="193">
        <v>0.2</v>
      </c>
      <c r="E4795" s="193"/>
      <c r="F4795" s="193"/>
      <c r="G4795" s="193"/>
      <c r="H4795" s="193" t="s">
        <v>3094</v>
      </c>
      <c r="I4795" s="193"/>
      <c r="J4795" s="1"/>
      <c r="K4795" s="1"/>
      <c r="L4795" s="1"/>
      <c r="M4795" s="1"/>
    </row>
    <row r="4796" spans="1:13" ht="16.5" customHeight="1" x14ac:dyDescent="0.2">
      <c r="A4796" s="193"/>
      <c r="B4796" s="196"/>
      <c r="C4796" s="193" t="s">
        <v>3148</v>
      </c>
      <c r="D4796" s="193">
        <v>1</v>
      </c>
      <c r="E4796" s="193"/>
      <c r="F4796" s="193"/>
      <c r="G4796" s="193"/>
      <c r="H4796" s="193"/>
      <c r="I4796" s="193"/>
      <c r="J4796" s="1"/>
      <c r="K4796" s="1"/>
      <c r="L4796" s="1"/>
      <c r="M4796" s="1"/>
    </row>
    <row r="4797" spans="1:13" ht="16.5" customHeight="1" x14ac:dyDescent="0.2">
      <c r="A4797" s="193" t="s">
        <v>3094</v>
      </c>
      <c r="B4797" s="196"/>
      <c r="C4797" s="193" t="s">
        <v>3099</v>
      </c>
      <c r="D4797" s="193">
        <v>1</v>
      </c>
      <c r="E4797" s="193"/>
      <c r="F4797" s="193"/>
      <c r="G4797" s="193"/>
      <c r="H4797" s="193" t="s">
        <v>3094</v>
      </c>
      <c r="I4797" s="193"/>
      <c r="J4797" s="1"/>
      <c r="K4797" s="1"/>
      <c r="L4797" s="1"/>
      <c r="M4797" s="1"/>
    </row>
    <row r="4798" spans="1:13" ht="16.5" customHeight="1" x14ac:dyDescent="0.2">
      <c r="A4798" s="193" t="s">
        <v>3094</v>
      </c>
      <c r="B4798" s="196"/>
      <c r="C4798" s="193" t="s">
        <v>3100</v>
      </c>
      <c r="D4798" s="193">
        <v>1</v>
      </c>
      <c r="E4798" s="193"/>
      <c r="F4798" s="193"/>
      <c r="G4798" s="193"/>
      <c r="H4798" s="193" t="s">
        <v>3094</v>
      </c>
      <c r="I4798" s="193"/>
      <c r="J4798" s="1"/>
      <c r="K4798" s="1"/>
      <c r="L4798" s="1"/>
      <c r="M4798" s="1"/>
    </row>
    <row r="4799" spans="1:13" ht="16.5" customHeight="1" x14ac:dyDescent="0.2">
      <c r="A4799" s="193" t="s">
        <v>3094</v>
      </c>
      <c r="B4799" s="196"/>
      <c r="C4799" s="193" t="s">
        <v>3104</v>
      </c>
      <c r="D4799" s="193"/>
      <c r="E4799" s="193">
        <v>5</v>
      </c>
      <c r="F4799" s="193"/>
      <c r="G4799" s="193"/>
      <c r="H4799" s="193" t="s">
        <v>3094</v>
      </c>
      <c r="I4799" s="193"/>
      <c r="J4799" s="1"/>
      <c r="K4799" s="1"/>
      <c r="L4799" s="1"/>
      <c r="M4799" s="1"/>
    </row>
    <row r="4800" spans="1:13" ht="16.5" customHeight="1" x14ac:dyDescent="0.2">
      <c r="A4800" s="193"/>
      <c r="B4800" s="196"/>
      <c r="C4800" s="193" t="s">
        <v>4013</v>
      </c>
      <c r="D4800" s="193"/>
      <c r="E4800" s="193">
        <v>5</v>
      </c>
      <c r="F4800" s="193"/>
      <c r="G4800" s="193"/>
      <c r="H4800" s="193"/>
      <c r="I4800" s="193"/>
      <c r="J4800" s="1"/>
      <c r="K4800" s="1"/>
      <c r="L4800" s="1"/>
      <c r="M4800" s="1"/>
    </row>
    <row r="4801" spans="1:13" ht="16.5" customHeight="1" x14ac:dyDescent="0.2">
      <c r="A4801" s="193"/>
      <c r="B4801" s="196"/>
      <c r="C4801" s="193" t="s">
        <v>4011</v>
      </c>
      <c r="D4801" s="193">
        <v>0.2</v>
      </c>
      <c r="E4801" s="193"/>
      <c r="F4801" s="193"/>
      <c r="G4801" s="193"/>
      <c r="H4801" s="193"/>
      <c r="I4801" s="193"/>
      <c r="J4801" s="1"/>
      <c r="K4801" s="1"/>
      <c r="L4801" s="1"/>
      <c r="M4801" s="1"/>
    </row>
    <row r="4802" spans="1:13" ht="16.5" customHeight="1" x14ac:dyDescent="0.2">
      <c r="A4802" s="193"/>
      <c r="B4802" s="196"/>
      <c r="C4802" s="193" t="s">
        <v>4042</v>
      </c>
      <c r="D4802" s="193">
        <v>1</v>
      </c>
      <c r="E4802" s="193"/>
      <c r="F4802" s="193"/>
      <c r="G4802" s="193"/>
      <c r="H4802" s="193"/>
      <c r="I4802" s="193"/>
      <c r="J4802" s="1"/>
      <c r="K4802" s="1"/>
      <c r="L4802" s="1"/>
      <c r="M4802" s="1"/>
    </row>
    <row r="4803" spans="1:13" ht="16.5" customHeight="1" x14ac:dyDescent="0.2">
      <c r="A4803" s="193" t="s">
        <v>3094</v>
      </c>
      <c r="B4803" s="196"/>
      <c r="C4803" s="193" t="s">
        <v>4012</v>
      </c>
      <c r="D4803" s="193">
        <f>SUM(D4795:D4798)</f>
        <v>3.2</v>
      </c>
      <c r="E4803" s="193"/>
      <c r="F4803" s="193"/>
      <c r="G4803" s="193"/>
      <c r="H4803" s="193" t="s">
        <v>3094</v>
      </c>
      <c r="I4803" s="193"/>
      <c r="J4803" s="1"/>
      <c r="K4803" s="1"/>
      <c r="L4803" s="1"/>
      <c r="M4803" s="1"/>
    </row>
    <row r="4804" spans="1:13" ht="16.5" customHeight="1" x14ac:dyDescent="0.2">
      <c r="A4804" s="193">
        <f>+A4790+1</f>
        <v>55285</v>
      </c>
      <c r="B4804" s="194" t="str">
        <f>VLOOKUP($A4804,'P-Partidas-MT'!$A:$C,2,0)</f>
        <v>Armado PMI7</v>
      </c>
      <c r="C4804" s="195"/>
      <c r="D4804" s="195"/>
      <c r="E4804" s="195"/>
      <c r="F4804" s="195"/>
      <c r="G4804" s="195"/>
      <c r="H4804" s="195" t="s">
        <v>72</v>
      </c>
      <c r="I4804" s="195">
        <f>VLOOKUP(A4804,'P-Partidas-MT'!$A$72:$AE$804,31,0)</f>
        <v>3.5</v>
      </c>
      <c r="J4804" s="1"/>
      <c r="K4804" s="1"/>
      <c r="L4804" s="1"/>
      <c r="M4804" s="1"/>
    </row>
    <row r="4805" spans="1:13" ht="16.5" customHeight="1" x14ac:dyDescent="0.2">
      <c r="A4805" s="193" t="s">
        <v>3094</v>
      </c>
      <c r="B4805" s="196"/>
      <c r="C4805" s="193" t="s">
        <v>4048</v>
      </c>
      <c r="D4805" s="193"/>
      <c r="E4805" s="193">
        <v>0.04</v>
      </c>
      <c r="F4805" s="193"/>
      <c r="G4805" s="193"/>
      <c r="H4805" s="193" t="s">
        <v>3094</v>
      </c>
      <c r="I4805" s="193"/>
      <c r="J4805" s="1"/>
      <c r="K4805" s="1"/>
      <c r="L4805" s="1"/>
      <c r="M4805" s="1"/>
    </row>
    <row r="4806" spans="1:13" ht="16.5" customHeight="1" x14ac:dyDescent="0.2">
      <c r="A4806" s="193" t="s">
        <v>3094</v>
      </c>
      <c r="B4806" s="196"/>
      <c r="C4806" s="193" t="s">
        <v>3160</v>
      </c>
      <c r="D4806" s="193"/>
      <c r="E4806" s="193">
        <v>2E-3</v>
      </c>
      <c r="F4806" s="193"/>
      <c r="G4806" s="193"/>
      <c r="H4806" s="193" t="s">
        <v>3094</v>
      </c>
      <c r="I4806" s="193"/>
      <c r="J4806" s="1"/>
      <c r="K4806" s="1"/>
      <c r="L4806" s="1"/>
      <c r="M4806" s="1"/>
    </row>
    <row r="4807" spans="1:13" ht="16.5" customHeight="1" x14ac:dyDescent="0.2">
      <c r="A4807" s="193"/>
      <c r="B4807" s="196"/>
      <c r="C4807" s="193" t="s">
        <v>4055</v>
      </c>
      <c r="D4807" s="193"/>
      <c r="E4807" s="193">
        <v>1E-3</v>
      </c>
      <c r="F4807" s="193"/>
      <c r="G4807" s="193"/>
      <c r="H4807" s="193"/>
      <c r="I4807" s="193"/>
      <c r="J4807" s="1"/>
      <c r="K4807" s="1"/>
      <c r="L4807" s="1"/>
      <c r="M4807" s="1"/>
    </row>
    <row r="4808" spans="1:13" ht="16.5" customHeight="1" x14ac:dyDescent="0.2">
      <c r="A4808" s="193"/>
      <c r="B4808" s="196"/>
      <c r="C4808" s="193" t="s">
        <v>4047</v>
      </c>
      <c r="D4808" s="193"/>
      <c r="E4808" s="193">
        <v>4.7E-2</v>
      </c>
      <c r="F4808" s="193"/>
      <c r="G4808" s="193"/>
      <c r="H4808" s="193"/>
      <c r="I4808" s="193"/>
      <c r="J4808" s="1"/>
      <c r="K4808" s="1"/>
      <c r="L4808" s="1"/>
      <c r="M4808" s="1"/>
    </row>
    <row r="4809" spans="1:13" ht="16.5" customHeight="1" x14ac:dyDescent="0.2">
      <c r="A4809" s="193" t="s">
        <v>3094</v>
      </c>
      <c r="B4809" s="196"/>
      <c r="C4809" s="193" t="s">
        <v>3147</v>
      </c>
      <c r="D4809" s="193">
        <v>0.2</v>
      </c>
      <c r="E4809" s="193"/>
      <c r="F4809" s="193"/>
      <c r="G4809" s="193"/>
      <c r="H4809" s="193" t="s">
        <v>3094</v>
      </c>
      <c r="I4809" s="193"/>
      <c r="J4809" s="1"/>
      <c r="K4809" s="1"/>
      <c r="L4809" s="1"/>
      <c r="M4809" s="1"/>
    </row>
    <row r="4810" spans="1:13" ht="16.5" customHeight="1" x14ac:dyDescent="0.2">
      <c r="A4810" s="193"/>
      <c r="B4810" s="196"/>
      <c r="C4810" s="193" t="s">
        <v>3148</v>
      </c>
      <c r="D4810" s="193">
        <v>1</v>
      </c>
      <c r="E4810" s="193"/>
      <c r="F4810" s="193"/>
      <c r="G4810" s="193"/>
      <c r="H4810" s="193"/>
      <c r="I4810" s="193"/>
      <c r="J4810" s="1"/>
      <c r="K4810" s="1"/>
      <c r="L4810" s="1"/>
      <c r="M4810" s="1"/>
    </row>
    <row r="4811" spans="1:13" ht="16.5" customHeight="1" x14ac:dyDescent="0.2">
      <c r="A4811" s="193" t="s">
        <v>3094</v>
      </c>
      <c r="B4811" s="196"/>
      <c r="C4811" s="193" t="s">
        <v>3099</v>
      </c>
      <c r="D4811" s="193">
        <v>1</v>
      </c>
      <c r="E4811" s="193"/>
      <c r="F4811" s="193"/>
      <c r="G4811" s="193"/>
      <c r="H4811" s="193" t="s">
        <v>3094</v>
      </c>
      <c r="I4811" s="193"/>
      <c r="J4811" s="1"/>
      <c r="K4811" s="1"/>
      <c r="L4811" s="1"/>
      <c r="M4811" s="1"/>
    </row>
    <row r="4812" spans="1:13" ht="16.5" customHeight="1" x14ac:dyDescent="0.2">
      <c r="A4812" s="193" t="s">
        <v>3094</v>
      </c>
      <c r="B4812" s="196"/>
      <c r="C4812" s="193" t="s">
        <v>3100</v>
      </c>
      <c r="D4812" s="193">
        <v>1</v>
      </c>
      <c r="E4812" s="193"/>
      <c r="F4812" s="193"/>
      <c r="G4812" s="193"/>
      <c r="H4812" s="193" t="s">
        <v>3094</v>
      </c>
      <c r="I4812" s="193"/>
      <c r="J4812" s="1"/>
      <c r="K4812" s="1"/>
      <c r="L4812" s="1"/>
      <c r="M4812" s="1"/>
    </row>
    <row r="4813" spans="1:13" ht="16.5" customHeight="1" x14ac:dyDescent="0.2">
      <c r="A4813" s="193" t="s">
        <v>3094</v>
      </c>
      <c r="B4813" s="196"/>
      <c r="C4813" s="193" t="s">
        <v>3104</v>
      </c>
      <c r="D4813" s="193"/>
      <c r="E4813" s="193">
        <v>5</v>
      </c>
      <c r="F4813" s="193"/>
      <c r="G4813" s="193"/>
      <c r="H4813" s="193" t="s">
        <v>3094</v>
      </c>
      <c r="I4813" s="193"/>
      <c r="J4813" s="1"/>
      <c r="K4813" s="1"/>
      <c r="L4813" s="1"/>
      <c r="M4813" s="1"/>
    </row>
    <row r="4814" spans="1:13" ht="16.5" customHeight="1" x14ac:dyDescent="0.2">
      <c r="A4814" s="193"/>
      <c r="B4814" s="196"/>
      <c r="C4814" s="193" t="s">
        <v>4013</v>
      </c>
      <c r="D4814" s="193"/>
      <c r="E4814" s="193">
        <v>5</v>
      </c>
      <c r="F4814" s="193"/>
      <c r="G4814" s="193"/>
      <c r="H4814" s="193"/>
      <c r="I4814" s="193"/>
      <c r="J4814" s="1"/>
      <c r="K4814" s="1"/>
      <c r="L4814" s="1"/>
      <c r="M4814" s="1"/>
    </row>
    <row r="4815" spans="1:13" ht="16.5" customHeight="1" x14ac:dyDescent="0.2">
      <c r="A4815" s="193"/>
      <c r="B4815" s="196"/>
      <c r="C4815" s="193" t="s">
        <v>4011</v>
      </c>
      <c r="D4815" s="193">
        <v>0.2</v>
      </c>
      <c r="E4815" s="193"/>
      <c r="F4815" s="193"/>
      <c r="G4815" s="193"/>
      <c r="H4815" s="193"/>
      <c r="I4815" s="193"/>
      <c r="J4815" s="1"/>
      <c r="K4815" s="1"/>
      <c r="L4815" s="1"/>
      <c r="M4815" s="1"/>
    </row>
    <row r="4816" spans="1:13" ht="16.5" customHeight="1" x14ac:dyDescent="0.2">
      <c r="A4816" s="193"/>
      <c r="B4816" s="196"/>
      <c r="C4816" s="193" t="s">
        <v>4042</v>
      </c>
      <c r="D4816" s="193">
        <v>1</v>
      </c>
      <c r="E4816" s="193"/>
      <c r="F4816" s="193"/>
      <c r="G4816" s="193"/>
      <c r="H4816" s="193"/>
      <c r="I4816" s="193"/>
      <c r="J4816" s="1"/>
      <c r="K4816" s="1"/>
      <c r="L4816" s="1"/>
      <c r="M4816" s="1"/>
    </row>
    <row r="4817" spans="1:13" ht="16.5" customHeight="1" x14ac:dyDescent="0.2">
      <c r="A4817" s="193" t="s">
        <v>3094</v>
      </c>
      <c r="B4817" s="196"/>
      <c r="C4817" s="193" t="s">
        <v>4012</v>
      </c>
      <c r="D4817" s="193">
        <f>SUM(D4809:D4812)</f>
        <v>3.2</v>
      </c>
      <c r="E4817" s="193"/>
      <c r="F4817" s="193"/>
      <c r="G4817" s="193"/>
      <c r="H4817" s="193" t="s">
        <v>3094</v>
      </c>
      <c r="I4817" s="193"/>
      <c r="J4817" s="1"/>
      <c r="K4817" s="1"/>
      <c r="L4817" s="1"/>
      <c r="M4817" s="1"/>
    </row>
    <row r="4818" spans="1:13" ht="16.5" customHeight="1" x14ac:dyDescent="0.2">
      <c r="A4818" s="193">
        <f>+A4804+1</f>
        <v>55286</v>
      </c>
      <c r="B4818" s="194" t="str">
        <f>VLOOKUP($A4818,'P-Partidas-MT'!$A:$C,2,0)</f>
        <v>Armado PMI8</v>
      </c>
      <c r="C4818" s="195"/>
      <c r="D4818" s="195"/>
      <c r="E4818" s="195"/>
      <c r="F4818" s="195"/>
      <c r="G4818" s="195"/>
      <c r="H4818" s="195" t="s">
        <v>72</v>
      </c>
      <c r="I4818" s="195">
        <f>VLOOKUP(A4818,'P-Partidas-MT'!$A$72:$AE$804,31,0)</f>
        <v>3.5</v>
      </c>
      <c r="J4818" s="1"/>
      <c r="K4818" s="1"/>
      <c r="L4818" s="1"/>
      <c r="M4818" s="1"/>
    </row>
    <row r="4819" spans="1:13" ht="16.5" customHeight="1" x14ac:dyDescent="0.2">
      <c r="A4819" s="193" t="s">
        <v>3094</v>
      </c>
      <c r="B4819" s="196"/>
      <c r="C4819" s="193" t="s">
        <v>4048</v>
      </c>
      <c r="D4819" s="193"/>
      <c r="E4819" s="193">
        <v>0.04</v>
      </c>
      <c r="F4819" s="193"/>
      <c r="G4819" s="193"/>
      <c r="H4819" s="193" t="s">
        <v>3094</v>
      </c>
      <c r="I4819" s="193"/>
      <c r="J4819" s="1"/>
      <c r="K4819" s="1"/>
      <c r="L4819" s="1"/>
      <c r="M4819" s="1"/>
    </row>
    <row r="4820" spans="1:13" ht="16.5" customHeight="1" x14ac:dyDescent="0.2">
      <c r="A4820" s="193" t="s">
        <v>3094</v>
      </c>
      <c r="B4820" s="196"/>
      <c r="C4820" s="193" t="s">
        <v>3160</v>
      </c>
      <c r="D4820" s="193"/>
      <c r="E4820" s="193">
        <v>2E-3</v>
      </c>
      <c r="F4820" s="193"/>
      <c r="G4820" s="193"/>
      <c r="H4820" s="193" t="s">
        <v>3094</v>
      </c>
      <c r="I4820" s="193"/>
      <c r="J4820" s="1"/>
      <c r="K4820" s="1"/>
      <c r="L4820" s="1"/>
      <c r="M4820" s="1"/>
    </row>
    <row r="4821" spans="1:13" ht="16.5" customHeight="1" x14ac:dyDescent="0.2">
      <c r="A4821" s="193"/>
      <c r="B4821" s="196"/>
      <c r="C4821" s="193" t="s">
        <v>4055</v>
      </c>
      <c r="D4821" s="193"/>
      <c r="E4821" s="193">
        <v>1E-3</v>
      </c>
      <c r="F4821" s="193"/>
      <c r="G4821" s="193"/>
      <c r="H4821" s="193"/>
      <c r="I4821" s="193"/>
      <c r="J4821" s="1"/>
      <c r="K4821" s="1"/>
      <c r="L4821" s="1"/>
      <c r="M4821" s="1"/>
    </row>
    <row r="4822" spans="1:13" ht="16.5" customHeight="1" x14ac:dyDescent="0.2">
      <c r="A4822" s="193"/>
      <c r="B4822" s="196"/>
      <c r="C4822" s="193" t="s">
        <v>4047</v>
      </c>
      <c r="D4822" s="193"/>
      <c r="E4822" s="193">
        <v>4.7E-2</v>
      </c>
      <c r="F4822" s="193"/>
      <c r="G4822" s="193"/>
      <c r="H4822" s="193"/>
      <c r="I4822" s="193"/>
      <c r="J4822" s="1"/>
      <c r="K4822" s="1"/>
      <c r="L4822" s="1"/>
      <c r="M4822" s="1"/>
    </row>
    <row r="4823" spans="1:13" ht="16.5" customHeight="1" x14ac:dyDescent="0.2">
      <c r="A4823" s="193" t="s">
        <v>3094</v>
      </c>
      <c r="B4823" s="196"/>
      <c r="C4823" s="193" t="s">
        <v>3147</v>
      </c>
      <c r="D4823" s="193">
        <v>0.2</v>
      </c>
      <c r="E4823" s="193"/>
      <c r="F4823" s="193"/>
      <c r="G4823" s="193"/>
      <c r="H4823" s="193" t="s">
        <v>3094</v>
      </c>
      <c r="I4823" s="193"/>
      <c r="J4823" s="1"/>
      <c r="K4823" s="1"/>
      <c r="L4823" s="1"/>
      <c r="M4823" s="1"/>
    </row>
    <row r="4824" spans="1:13" ht="16.5" customHeight="1" x14ac:dyDescent="0.2">
      <c r="A4824" s="193"/>
      <c r="B4824" s="196"/>
      <c r="C4824" s="193" t="s">
        <v>3148</v>
      </c>
      <c r="D4824" s="193">
        <v>1</v>
      </c>
      <c r="E4824" s="193"/>
      <c r="F4824" s="193"/>
      <c r="G4824" s="193"/>
      <c r="H4824" s="193"/>
      <c r="I4824" s="193"/>
      <c r="J4824" s="1"/>
      <c r="K4824" s="1"/>
      <c r="L4824" s="1"/>
      <c r="M4824" s="1"/>
    </row>
    <row r="4825" spans="1:13" ht="16.5" customHeight="1" x14ac:dyDescent="0.2">
      <c r="A4825" s="193" t="s">
        <v>3094</v>
      </c>
      <c r="B4825" s="196"/>
      <c r="C4825" s="193" t="s">
        <v>3099</v>
      </c>
      <c r="D4825" s="193">
        <v>1</v>
      </c>
      <c r="E4825" s="193"/>
      <c r="F4825" s="193"/>
      <c r="G4825" s="193"/>
      <c r="H4825" s="193" t="s">
        <v>3094</v>
      </c>
      <c r="I4825" s="193"/>
      <c r="J4825" s="1"/>
      <c r="K4825" s="1"/>
      <c r="L4825" s="1"/>
      <c r="M4825" s="1"/>
    </row>
    <row r="4826" spans="1:13" ht="16.5" customHeight="1" x14ac:dyDescent="0.2">
      <c r="A4826" s="193" t="s">
        <v>3094</v>
      </c>
      <c r="B4826" s="196"/>
      <c r="C4826" s="193" t="s">
        <v>3100</v>
      </c>
      <c r="D4826" s="193">
        <v>1</v>
      </c>
      <c r="E4826" s="193"/>
      <c r="F4826" s="193"/>
      <c r="G4826" s="193"/>
      <c r="H4826" s="193" t="s">
        <v>3094</v>
      </c>
      <c r="I4826" s="193"/>
      <c r="J4826" s="1"/>
      <c r="K4826" s="1"/>
      <c r="L4826" s="1"/>
      <c r="M4826" s="1"/>
    </row>
    <row r="4827" spans="1:13" ht="16.5" customHeight="1" x14ac:dyDescent="0.2">
      <c r="A4827" s="193" t="s">
        <v>3094</v>
      </c>
      <c r="B4827" s="196"/>
      <c r="C4827" s="193" t="s">
        <v>3104</v>
      </c>
      <c r="D4827" s="193"/>
      <c r="E4827" s="193">
        <v>5</v>
      </c>
      <c r="F4827" s="193"/>
      <c r="G4827" s="193"/>
      <c r="H4827" s="193" t="s">
        <v>3094</v>
      </c>
      <c r="I4827" s="193"/>
      <c r="J4827" s="1"/>
      <c r="K4827" s="1"/>
      <c r="L4827" s="1"/>
      <c r="M4827" s="1"/>
    </row>
    <row r="4828" spans="1:13" ht="16.5" customHeight="1" x14ac:dyDescent="0.2">
      <c r="A4828" s="193"/>
      <c r="B4828" s="196"/>
      <c r="C4828" s="193" t="s">
        <v>4013</v>
      </c>
      <c r="D4828" s="193"/>
      <c r="E4828" s="193">
        <v>5</v>
      </c>
      <c r="F4828" s="193"/>
      <c r="G4828" s="193"/>
      <c r="H4828" s="193"/>
      <c r="I4828" s="193"/>
      <c r="J4828" s="1"/>
      <c r="K4828" s="1"/>
      <c r="L4828" s="1"/>
      <c r="M4828" s="1"/>
    </row>
    <row r="4829" spans="1:13" ht="16.5" customHeight="1" x14ac:dyDescent="0.2">
      <c r="A4829" s="193"/>
      <c r="B4829" s="196"/>
      <c r="C4829" s="193" t="s">
        <v>4011</v>
      </c>
      <c r="D4829" s="193">
        <v>0.2</v>
      </c>
      <c r="E4829" s="193"/>
      <c r="F4829" s="193"/>
      <c r="G4829" s="193"/>
      <c r="H4829" s="193"/>
      <c r="I4829" s="193"/>
      <c r="J4829" s="1"/>
      <c r="K4829" s="1"/>
      <c r="L4829" s="1"/>
      <c r="M4829" s="1"/>
    </row>
    <row r="4830" spans="1:13" ht="16.5" customHeight="1" x14ac:dyDescent="0.2">
      <c r="A4830" s="193"/>
      <c r="B4830" s="196"/>
      <c r="C4830" s="193" t="s">
        <v>4042</v>
      </c>
      <c r="D4830" s="193">
        <v>1</v>
      </c>
      <c r="E4830" s="193"/>
      <c r="F4830" s="193"/>
      <c r="G4830" s="193"/>
      <c r="H4830" s="193"/>
      <c r="I4830" s="193"/>
      <c r="J4830" s="1"/>
      <c r="K4830" s="1"/>
      <c r="L4830" s="1"/>
      <c r="M4830" s="1"/>
    </row>
    <row r="4831" spans="1:13" ht="16.5" customHeight="1" x14ac:dyDescent="0.2">
      <c r="A4831" s="193" t="s">
        <v>3094</v>
      </c>
      <c r="B4831" s="196"/>
      <c r="C4831" s="193" t="s">
        <v>4012</v>
      </c>
      <c r="D4831" s="193">
        <f>SUM(D4823:D4826)</f>
        <v>3.2</v>
      </c>
      <c r="E4831" s="193"/>
      <c r="F4831" s="193"/>
      <c r="G4831" s="193"/>
      <c r="H4831" s="193" t="s">
        <v>3094</v>
      </c>
      <c r="I4831" s="193"/>
      <c r="J4831" s="1"/>
      <c r="K4831" s="1"/>
      <c r="L4831" s="1"/>
      <c r="M4831" s="1"/>
    </row>
    <row r="4832" spans="1:13" ht="16.5" customHeight="1" x14ac:dyDescent="0.2">
      <c r="A4832" s="193">
        <f>+A4818+1</f>
        <v>55287</v>
      </c>
      <c r="B4832" s="194" t="str">
        <f>VLOOKUP($A4832,'P-Partidas-MT'!$A:$C,2,0)</f>
        <v>Armado PMI9</v>
      </c>
      <c r="C4832" s="195"/>
      <c r="D4832" s="195"/>
      <c r="E4832" s="195"/>
      <c r="F4832" s="195"/>
      <c r="G4832" s="195"/>
      <c r="H4832" s="195" t="s">
        <v>72</v>
      </c>
      <c r="I4832" s="195">
        <f>VLOOKUP(A4832,'P-Partidas-MT'!$A$72:$AE$804,31,0)</f>
        <v>3.5</v>
      </c>
      <c r="J4832" s="1"/>
      <c r="K4832" s="1"/>
      <c r="L4832" s="1"/>
      <c r="M4832" s="1"/>
    </row>
    <row r="4833" spans="1:13" ht="16.5" customHeight="1" x14ac:dyDescent="0.2">
      <c r="A4833" s="193" t="s">
        <v>3094</v>
      </c>
      <c r="B4833" s="196"/>
      <c r="C4833" s="193" t="s">
        <v>4048</v>
      </c>
      <c r="D4833" s="193"/>
      <c r="E4833" s="193">
        <v>0.04</v>
      </c>
      <c r="F4833" s="193"/>
      <c r="G4833" s="193"/>
      <c r="H4833" s="193" t="s">
        <v>3094</v>
      </c>
      <c r="I4833" s="193"/>
      <c r="J4833" s="1"/>
      <c r="K4833" s="1"/>
      <c r="L4833" s="1"/>
      <c r="M4833" s="1"/>
    </row>
    <row r="4834" spans="1:13" ht="16.5" customHeight="1" x14ac:dyDescent="0.2">
      <c r="A4834" s="193" t="s">
        <v>3094</v>
      </c>
      <c r="B4834" s="196"/>
      <c r="C4834" s="193" t="s">
        <v>3160</v>
      </c>
      <c r="D4834" s="193"/>
      <c r="E4834" s="193">
        <v>2E-3</v>
      </c>
      <c r="F4834" s="193"/>
      <c r="G4834" s="193"/>
      <c r="H4834" s="193" t="s">
        <v>3094</v>
      </c>
      <c r="I4834" s="193"/>
      <c r="J4834" s="1"/>
      <c r="K4834" s="1"/>
      <c r="L4834" s="1"/>
      <c r="M4834" s="1"/>
    </row>
    <row r="4835" spans="1:13" ht="16.5" customHeight="1" x14ac:dyDescent="0.2">
      <c r="A4835" s="193"/>
      <c r="B4835" s="196"/>
      <c r="C4835" s="193" t="s">
        <v>4055</v>
      </c>
      <c r="D4835" s="193"/>
      <c r="E4835" s="193">
        <v>1E-3</v>
      </c>
      <c r="F4835" s="193"/>
      <c r="G4835" s="193"/>
      <c r="H4835" s="193"/>
      <c r="I4835" s="193"/>
      <c r="J4835" s="1"/>
      <c r="K4835" s="1"/>
      <c r="L4835" s="1"/>
      <c r="M4835" s="1"/>
    </row>
    <row r="4836" spans="1:13" ht="16.5" customHeight="1" x14ac:dyDescent="0.2">
      <c r="A4836" s="193"/>
      <c r="B4836" s="196"/>
      <c r="C4836" s="193" t="s">
        <v>4047</v>
      </c>
      <c r="D4836" s="193"/>
      <c r="E4836" s="193">
        <v>4.7E-2</v>
      </c>
      <c r="F4836" s="193"/>
      <c r="G4836" s="193"/>
      <c r="H4836" s="193"/>
      <c r="I4836" s="193"/>
      <c r="J4836" s="1"/>
      <c r="K4836" s="1"/>
      <c r="L4836" s="1"/>
      <c r="M4836" s="1"/>
    </row>
    <row r="4837" spans="1:13" ht="16.5" customHeight="1" x14ac:dyDescent="0.2">
      <c r="A4837" s="193" t="s">
        <v>3094</v>
      </c>
      <c r="B4837" s="196"/>
      <c r="C4837" s="193" t="s">
        <v>3147</v>
      </c>
      <c r="D4837" s="193">
        <v>0.2</v>
      </c>
      <c r="E4837" s="193"/>
      <c r="F4837" s="193"/>
      <c r="G4837" s="193"/>
      <c r="H4837" s="193" t="s">
        <v>3094</v>
      </c>
      <c r="I4837" s="193"/>
      <c r="J4837" s="1"/>
      <c r="K4837" s="1"/>
      <c r="L4837" s="1"/>
      <c r="M4837" s="1"/>
    </row>
    <row r="4838" spans="1:13" ht="16.5" customHeight="1" x14ac:dyDescent="0.2">
      <c r="A4838" s="193"/>
      <c r="B4838" s="196"/>
      <c r="C4838" s="193" t="s">
        <v>3148</v>
      </c>
      <c r="D4838" s="193">
        <v>1</v>
      </c>
      <c r="E4838" s="193"/>
      <c r="F4838" s="193"/>
      <c r="G4838" s="193"/>
      <c r="H4838" s="193"/>
      <c r="I4838" s="193"/>
      <c r="J4838" s="1"/>
      <c r="K4838" s="1"/>
      <c r="L4838" s="1"/>
      <c r="M4838" s="1"/>
    </row>
    <row r="4839" spans="1:13" ht="16.5" customHeight="1" x14ac:dyDescent="0.2">
      <c r="A4839" s="193" t="s">
        <v>3094</v>
      </c>
      <c r="B4839" s="196"/>
      <c r="C4839" s="193" t="s">
        <v>3099</v>
      </c>
      <c r="D4839" s="193">
        <v>1</v>
      </c>
      <c r="E4839" s="193"/>
      <c r="F4839" s="193"/>
      <c r="G4839" s="193"/>
      <c r="H4839" s="193" t="s">
        <v>3094</v>
      </c>
      <c r="I4839" s="193"/>
      <c r="J4839" s="1"/>
      <c r="K4839" s="1"/>
      <c r="L4839" s="1"/>
      <c r="M4839" s="1"/>
    </row>
    <row r="4840" spans="1:13" ht="16.5" customHeight="1" x14ac:dyDescent="0.2">
      <c r="A4840" s="193" t="s">
        <v>3094</v>
      </c>
      <c r="B4840" s="196"/>
      <c r="C4840" s="193" t="s">
        <v>3100</v>
      </c>
      <c r="D4840" s="193">
        <v>1</v>
      </c>
      <c r="E4840" s="193"/>
      <c r="F4840" s="193"/>
      <c r="G4840" s="193"/>
      <c r="H4840" s="193" t="s">
        <v>3094</v>
      </c>
      <c r="I4840" s="193"/>
      <c r="J4840" s="1"/>
      <c r="K4840" s="1"/>
      <c r="L4840" s="1"/>
      <c r="M4840" s="1"/>
    </row>
    <row r="4841" spans="1:13" ht="16.5" customHeight="1" x14ac:dyDescent="0.2">
      <c r="A4841" s="193" t="s">
        <v>3094</v>
      </c>
      <c r="B4841" s="196"/>
      <c r="C4841" s="193" t="s">
        <v>3104</v>
      </c>
      <c r="D4841" s="193"/>
      <c r="E4841" s="193">
        <v>5</v>
      </c>
      <c r="F4841" s="193"/>
      <c r="G4841" s="193"/>
      <c r="H4841" s="193" t="s">
        <v>3094</v>
      </c>
      <c r="I4841" s="193"/>
      <c r="J4841" s="1"/>
      <c r="K4841" s="1"/>
      <c r="L4841" s="1"/>
      <c r="M4841" s="1"/>
    </row>
    <row r="4842" spans="1:13" ht="16.5" customHeight="1" x14ac:dyDescent="0.2">
      <c r="A4842" s="193"/>
      <c r="B4842" s="196"/>
      <c r="C4842" s="193" t="s">
        <v>4013</v>
      </c>
      <c r="D4842" s="193"/>
      <c r="E4842" s="193">
        <v>5</v>
      </c>
      <c r="F4842" s="193"/>
      <c r="G4842" s="193"/>
      <c r="H4842" s="193"/>
      <c r="I4842" s="193"/>
      <c r="J4842" s="1"/>
      <c r="K4842" s="1"/>
      <c r="L4842" s="1"/>
      <c r="M4842" s="1"/>
    </row>
    <row r="4843" spans="1:13" ht="16.5" customHeight="1" x14ac:dyDescent="0.2">
      <c r="A4843" s="193"/>
      <c r="B4843" s="196"/>
      <c r="C4843" s="193" t="s">
        <v>4011</v>
      </c>
      <c r="D4843" s="193">
        <v>0.2</v>
      </c>
      <c r="E4843" s="193"/>
      <c r="F4843" s="193"/>
      <c r="G4843" s="193"/>
      <c r="H4843" s="193"/>
      <c r="I4843" s="193"/>
      <c r="J4843" s="1"/>
      <c r="K4843" s="1"/>
      <c r="L4843" s="1"/>
      <c r="M4843" s="1"/>
    </row>
    <row r="4844" spans="1:13" ht="16.5" customHeight="1" x14ac:dyDescent="0.2">
      <c r="A4844" s="193"/>
      <c r="B4844" s="196"/>
      <c r="C4844" s="193" t="s">
        <v>4042</v>
      </c>
      <c r="D4844" s="193">
        <v>1</v>
      </c>
      <c r="E4844" s="193"/>
      <c r="F4844" s="193"/>
      <c r="G4844" s="193"/>
      <c r="H4844" s="193"/>
      <c r="I4844" s="193"/>
      <c r="J4844" s="1"/>
      <c r="K4844" s="1"/>
      <c r="L4844" s="1"/>
      <c r="M4844" s="1"/>
    </row>
    <row r="4845" spans="1:13" ht="16.5" customHeight="1" x14ac:dyDescent="0.2">
      <c r="A4845" s="193" t="s">
        <v>3094</v>
      </c>
      <c r="B4845" s="196"/>
      <c r="C4845" s="193" t="s">
        <v>4012</v>
      </c>
      <c r="D4845" s="193">
        <f>SUM(D4837:D4840)</f>
        <v>3.2</v>
      </c>
      <c r="E4845" s="193"/>
      <c r="F4845" s="193"/>
      <c r="G4845" s="193"/>
      <c r="H4845" s="193" t="s">
        <v>3094</v>
      </c>
      <c r="I4845" s="193"/>
      <c r="J4845" s="1"/>
      <c r="K4845" s="1"/>
      <c r="L4845" s="1"/>
      <c r="M4845" s="1"/>
    </row>
    <row r="4846" spans="1:13" ht="16.5" customHeight="1" x14ac:dyDescent="0.2">
      <c r="A4846" s="193">
        <f>+A4832+1</f>
        <v>55288</v>
      </c>
      <c r="B4846" s="194" t="str">
        <f>VLOOKUP($A4846,'P-Partidas-MT'!$A:$C,2,0)</f>
        <v>Armado PMI20</v>
      </c>
      <c r="C4846" s="195"/>
      <c r="D4846" s="195"/>
      <c r="E4846" s="195"/>
      <c r="F4846" s="195"/>
      <c r="G4846" s="195"/>
      <c r="H4846" s="195" t="s">
        <v>72</v>
      </c>
      <c r="I4846" s="195">
        <f>VLOOKUP(A4846,'P-Partidas-MT'!$A$72:$AE$804,31,0)</f>
        <v>3.5</v>
      </c>
      <c r="J4846" s="1"/>
      <c r="K4846" s="1"/>
      <c r="L4846" s="1"/>
      <c r="M4846" s="1"/>
    </row>
    <row r="4847" spans="1:13" ht="16.5" customHeight="1" x14ac:dyDescent="0.2">
      <c r="A4847" s="193" t="s">
        <v>3094</v>
      </c>
      <c r="B4847" s="196"/>
      <c r="C4847" s="193" t="s">
        <v>4048</v>
      </c>
      <c r="D4847" s="193"/>
      <c r="E4847" s="193">
        <v>0.04</v>
      </c>
      <c r="F4847" s="193"/>
      <c r="G4847" s="193"/>
      <c r="H4847" s="193" t="s">
        <v>3094</v>
      </c>
      <c r="I4847" s="193"/>
      <c r="J4847" s="1"/>
      <c r="K4847" s="1"/>
      <c r="L4847" s="1"/>
      <c r="M4847" s="1"/>
    </row>
    <row r="4848" spans="1:13" ht="16.5" customHeight="1" x14ac:dyDescent="0.2">
      <c r="A4848" s="193" t="s">
        <v>3094</v>
      </c>
      <c r="B4848" s="196"/>
      <c r="C4848" s="193" t="s">
        <v>3160</v>
      </c>
      <c r="D4848" s="193"/>
      <c r="E4848" s="193">
        <v>2E-3</v>
      </c>
      <c r="F4848" s="193"/>
      <c r="G4848" s="193"/>
      <c r="H4848" s="193" t="s">
        <v>3094</v>
      </c>
      <c r="I4848" s="193"/>
      <c r="J4848" s="1"/>
      <c r="K4848" s="1"/>
      <c r="L4848" s="1"/>
      <c r="M4848" s="1"/>
    </row>
    <row r="4849" spans="1:13" ht="16.5" customHeight="1" x14ac:dyDescent="0.2">
      <c r="A4849" s="193"/>
      <c r="B4849" s="196"/>
      <c r="C4849" s="193" t="s">
        <v>4055</v>
      </c>
      <c r="D4849" s="193"/>
      <c r="E4849" s="193">
        <v>1E-3</v>
      </c>
      <c r="F4849" s="193"/>
      <c r="G4849" s="193"/>
      <c r="H4849" s="193"/>
      <c r="I4849" s="193"/>
      <c r="J4849" s="1"/>
      <c r="K4849" s="1"/>
      <c r="L4849" s="1"/>
      <c r="M4849" s="1"/>
    </row>
    <row r="4850" spans="1:13" ht="16.5" customHeight="1" x14ac:dyDescent="0.2">
      <c r="A4850" s="193"/>
      <c r="B4850" s="196"/>
      <c r="C4850" s="193" t="s">
        <v>4047</v>
      </c>
      <c r="D4850" s="193"/>
      <c r="E4850" s="193">
        <v>4.7E-2</v>
      </c>
      <c r="F4850" s="193"/>
      <c r="G4850" s="193"/>
      <c r="H4850" s="193"/>
      <c r="I4850" s="193"/>
      <c r="J4850" s="1"/>
      <c r="K4850" s="1"/>
      <c r="L4850" s="1"/>
      <c r="M4850" s="1"/>
    </row>
    <row r="4851" spans="1:13" ht="16.5" customHeight="1" x14ac:dyDescent="0.2">
      <c r="A4851" s="193" t="s">
        <v>3094</v>
      </c>
      <c r="B4851" s="196"/>
      <c r="C4851" s="193" t="s">
        <v>3147</v>
      </c>
      <c r="D4851" s="193">
        <v>0.2</v>
      </c>
      <c r="E4851" s="193"/>
      <c r="F4851" s="193"/>
      <c r="G4851" s="193"/>
      <c r="H4851" s="193" t="s">
        <v>3094</v>
      </c>
      <c r="I4851" s="193"/>
      <c r="J4851" s="1"/>
      <c r="K4851" s="1"/>
      <c r="L4851" s="1"/>
      <c r="M4851" s="1"/>
    </row>
    <row r="4852" spans="1:13" ht="16.5" customHeight="1" x14ac:dyDescent="0.2">
      <c r="A4852" s="193"/>
      <c r="B4852" s="196"/>
      <c r="C4852" s="193" t="s">
        <v>3148</v>
      </c>
      <c r="D4852" s="193">
        <v>1</v>
      </c>
      <c r="E4852" s="193"/>
      <c r="F4852" s="193"/>
      <c r="G4852" s="193"/>
      <c r="H4852" s="193"/>
      <c r="I4852" s="193"/>
      <c r="J4852" s="1"/>
      <c r="K4852" s="1"/>
      <c r="L4852" s="1"/>
      <c r="M4852" s="1"/>
    </row>
    <row r="4853" spans="1:13" ht="16.5" customHeight="1" x14ac:dyDescent="0.2">
      <c r="A4853" s="193" t="s">
        <v>3094</v>
      </c>
      <c r="B4853" s="196"/>
      <c r="C4853" s="193" t="s">
        <v>3099</v>
      </c>
      <c r="D4853" s="193">
        <v>1</v>
      </c>
      <c r="E4853" s="193"/>
      <c r="F4853" s="193"/>
      <c r="G4853" s="193"/>
      <c r="H4853" s="193" t="s">
        <v>3094</v>
      </c>
      <c r="I4853" s="193"/>
      <c r="J4853" s="1"/>
      <c r="K4853" s="1"/>
      <c r="L4853" s="1"/>
      <c r="M4853" s="1"/>
    </row>
    <row r="4854" spans="1:13" ht="16.5" customHeight="1" x14ac:dyDescent="0.2">
      <c r="A4854" s="193" t="s">
        <v>3094</v>
      </c>
      <c r="B4854" s="196"/>
      <c r="C4854" s="193" t="s">
        <v>3100</v>
      </c>
      <c r="D4854" s="193">
        <v>1</v>
      </c>
      <c r="E4854" s="193"/>
      <c r="F4854" s="193"/>
      <c r="G4854" s="193"/>
      <c r="H4854" s="193" t="s">
        <v>3094</v>
      </c>
      <c r="I4854" s="193"/>
      <c r="J4854" s="1"/>
      <c r="K4854" s="1"/>
      <c r="L4854" s="1"/>
      <c r="M4854" s="1"/>
    </row>
    <row r="4855" spans="1:13" ht="16.5" customHeight="1" x14ac:dyDescent="0.2">
      <c r="A4855" s="193" t="s">
        <v>3094</v>
      </c>
      <c r="B4855" s="196"/>
      <c r="C4855" s="193" t="s">
        <v>3104</v>
      </c>
      <c r="D4855" s="193"/>
      <c r="E4855" s="193">
        <v>5</v>
      </c>
      <c r="F4855" s="193"/>
      <c r="G4855" s="193"/>
      <c r="H4855" s="193" t="s">
        <v>3094</v>
      </c>
      <c r="I4855" s="193"/>
      <c r="J4855" s="1"/>
      <c r="K4855" s="1"/>
      <c r="L4855" s="1"/>
      <c r="M4855" s="1"/>
    </row>
    <row r="4856" spans="1:13" ht="16.5" customHeight="1" x14ac:dyDescent="0.2">
      <c r="A4856" s="193"/>
      <c r="B4856" s="196"/>
      <c r="C4856" s="193" t="s">
        <v>4013</v>
      </c>
      <c r="D4856" s="193"/>
      <c r="E4856" s="193">
        <v>5</v>
      </c>
      <c r="F4856" s="193"/>
      <c r="G4856" s="193"/>
      <c r="H4856" s="193"/>
      <c r="I4856" s="193"/>
      <c r="J4856" s="1"/>
      <c r="K4856" s="1"/>
      <c r="L4856" s="1"/>
      <c r="M4856" s="1"/>
    </row>
    <row r="4857" spans="1:13" ht="16.5" customHeight="1" x14ac:dyDescent="0.2">
      <c r="A4857" s="193"/>
      <c r="B4857" s="196"/>
      <c r="C4857" s="193" t="s">
        <v>4011</v>
      </c>
      <c r="D4857" s="193">
        <v>0.2</v>
      </c>
      <c r="E4857" s="193"/>
      <c r="F4857" s="193"/>
      <c r="G4857" s="193"/>
      <c r="H4857" s="193"/>
      <c r="I4857" s="193"/>
      <c r="J4857" s="1"/>
      <c r="K4857" s="1"/>
      <c r="L4857" s="1"/>
      <c r="M4857" s="1"/>
    </row>
    <row r="4858" spans="1:13" ht="16.5" customHeight="1" x14ac:dyDescent="0.2">
      <c r="A4858" s="193"/>
      <c r="B4858" s="196"/>
      <c r="C4858" s="193" t="s">
        <v>4042</v>
      </c>
      <c r="D4858" s="193">
        <v>1</v>
      </c>
      <c r="E4858" s="193"/>
      <c r="F4858" s="193"/>
      <c r="G4858" s="193"/>
      <c r="H4858" s="193"/>
      <c r="I4858" s="193"/>
      <c r="J4858" s="1"/>
      <c r="K4858" s="1"/>
      <c r="L4858" s="1"/>
      <c r="M4858" s="1"/>
    </row>
    <row r="4859" spans="1:13" ht="16.5" customHeight="1" x14ac:dyDescent="0.2">
      <c r="A4859" s="193" t="s">
        <v>3094</v>
      </c>
      <c r="B4859" s="196"/>
      <c r="C4859" s="193" t="s">
        <v>4012</v>
      </c>
      <c r="D4859" s="193">
        <f>SUM(D4851:D4854)</f>
        <v>3.2</v>
      </c>
      <c r="E4859" s="193"/>
      <c r="F4859" s="193"/>
      <c r="G4859" s="193"/>
      <c r="H4859" s="193" t="s">
        <v>3094</v>
      </c>
      <c r="I4859" s="193"/>
      <c r="J4859" s="1"/>
      <c r="K4859" s="1"/>
      <c r="L4859" s="1"/>
      <c r="M4859" s="1"/>
    </row>
    <row r="4860" spans="1:13" ht="16.5" customHeight="1" x14ac:dyDescent="0.2">
      <c r="A4860" s="193">
        <f>+A4846+1</f>
        <v>55289</v>
      </c>
      <c r="B4860" s="194" t="str">
        <f>VLOOKUP($A4860,'P-Partidas-MT'!$A:$C,2,0)</f>
        <v>Armado PMI10</v>
      </c>
      <c r="C4860" s="195"/>
      <c r="D4860" s="195"/>
      <c r="E4860" s="195"/>
      <c r="F4860" s="195"/>
      <c r="G4860" s="195"/>
      <c r="H4860" s="195" t="s">
        <v>72</v>
      </c>
      <c r="I4860" s="195">
        <f>VLOOKUP(A4860,'P-Partidas-MT'!$A$72:$AE$804,31,0)</f>
        <v>3.5</v>
      </c>
      <c r="J4860" s="1"/>
      <c r="K4860" s="1"/>
      <c r="L4860" s="1"/>
      <c r="M4860" s="1"/>
    </row>
    <row r="4861" spans="1:13" ht="16.5" customHeight="1" x14ac:dyDescent="0.2">
      <c r="A4861" s="193" t="s">
        <v>3094</v>
      </c>
      <c r="B4861" s="196"/>
      <c r="C4861" s="193" t="s">
        <v>4048</v>
      </c>
      <c r="D4861" s="193"/>
      <c r="E4861" s="193">
        <v>0.04</v>
      </c>
      <c r="F4861" s="193"/>
      <c r="G4861" s="193"/>
      <c r="H4861" s="193" t="s">
        <v>3094</v>
      </c>
      <c r="I4861" s="193"/>
      <c r="J4861" s="1"/>
      <c r="K4861" s="1"/>
      <c r="L4861" s="1"/>
      <c r="M4861" s="1"/>
    </row>
    <row r="4862" spans="1:13" ht="16.5" customHeight="1" x14ac:dyDescent="0.2">
      <c r="A4862" s="193" t="s">
        <v>3094</v>
      </c>
      <c r="B4862" s="196"/>
      <c r="C4862" s="193" t="s">
        <v>3160</v>
      </c>
      <c r="D4862" s="193"/>
      <c r="E4862" s="193">
        <v>2E-3</v>
      </c>
      <c r="F4862" s="193"/>
      <c r="G4862" s="193"/>
      <c r="H4862" s="193" t="s">
        <v>3094</v>
      </c>
      <c r="I4862" s="193"/>
      <c r="J4862" s="1"/>
      <c r="K4862" s="1"/>
      <c r="L4862" s="1"/>
      <c r="M4862" s="1"/>
    </row>
    <row r="4863" spans="1:13" ht="16.5" customHeight="1" x14ac:dyDescent="0.2">
      <c r="A4863" s="193"/>
      <c r="B4863" s="196"/>
      <c r="C4863" s="193" t="s">
        <v>4055</v>
      </c>
      <c r="D4863" s="193"/>
      <c r="E4863" s="193">
        <v>1E-3</v>
      </c>
      <c r="F4863" s="193"/>
      <c r="G4863" s="193"/>
      <c r="H4863" s="193"/>
      <c r="I4863" s="193"/>
      <c r="J4863" s="1"/>
      <c r="K4863" s="1"/>
      <c r="L4863" s="1"/>
      <c r="M4863" s="1"/>
    </row>
    <row r="4864" spans="1:13" ht="16.5" customHeight="1" x14ac:dyDescent="0.2">
      <c r="A4864" s="193"/>
      <c r="B4864" s="196"/>
      <c r="C4864" s="193" t="s">
        <v>4047</v>
      </c>
      <c r="D4864" s="193"/>
      <c r="E4864" s="193">
        <v>4.7E-2</v>
      </c>
      <c r="F4864" s="193"/>
      <c r="G4864" s="193"/>
      <c r="H4864" s="193"/>
      <c r="I4864" s="193"/>
      <c r="J4864" s="1"/>
      <c r="K4864" s="1"/>
      <c r="L4864" s="1"/>
      <c r="M4864" s="1"/>
    </row>
    <row r="4865" spans="1:13" ht="16.5" customHeight="1" x14ac:dyDescent="0.2">
      <c r="A4865" s="193" t="s">
        <v>3094</v>
      </c>
      <c r="B4865" s="196"/>
      <c r="C4865" s="193" t="s">
        <v>3147</v>
      </c>
      <c r="D4865" s="193">
        <v>0.2</v>
      </c>
      <c r="E4865" s="193"/>
      <c r="F4865" s="193"/>
      <c r="G4865" s="193"/>
      <c r="H4865" s="193" t="s">
        <v>3094</v>
      </c>
      <c r="I4865" s="193"/>
      <c r="J4865" s="1"/>
      <c r="K4865" s="1"/>
      <c r="L4865" s="1"/>
      <c r="M4865" s="1"/>
    </row>
    <row r="4866" spans="1:13" ht="16.5" customHeight="1" x14ac:dyDescent="0.2">
      <c r="A4866" s="193"/>
      <c r="B4866" s="196"/>
      <c r="C4866" s="193" t="s">
        <v>3148</v>
      </c>
      <c r="D4866" s="193">
        <v>1</v>
      </c>
      <c r="E4866" s="193"/>
      <c r="F4866" s="193"/>
      <c r="G4866" s="193"/>
      <c r="H4866" s="193"/>
      <c r="I4866" s="193"/>
      <c r="J4866" s="1"/>
      <c r="K4866" s="1"/>
      <c r="L4866" s="1"/>
      <c r="M4866" s="1"/>
    </row>
    <row r="4867" spans="1:13" ht="16.5" customHeight="1" x14ac:dyDescent="0.2">
      <c r="A4867" s="193" t="s">
        <v>3094</v>
      </c>
      <c r="B4867" s="196"/>
      <c r="C4867" s="193" t="s">
        <v>3099</v>
      </c>
      <c r="D4867" s="193">
        <v>1</v>
      </c>
      <c r="E4867" s="193"/>
      <c r="F4867" s="193"/>
      <c r="G4867" s="193"/>
      <c r="H4867" s="193" t="s">
        <v>3094</v>
      </c>
      <c r="I4867" s="193"/>
      <c r="J4867" s="1"/>
      <c r="K4867" s="1"/>
      <c r="L4867" s="1"/>
      <c r="M4867" s="1"/>
    </row>
    <row r="4868" spans="1:13" ht="16.5" customHeight="1" x14ac:dyDescent="0.2">
      <c r="A4868" s="193" t="s">
        <v>3094</v>
      </c>
      <c r="B4868" s="196"/>
      <c r="C4868" s="193" t="s">
        <v>3100</v>
      </c>
      <c r="D4868" s="193">
        <v>1</v>
      </c>
      <c r="E4868" s="193"/>
      <c r="F4868" s="193"/>
      <c r="G4868" s="193"/>
      <c r="H4868" s="193" t="s">
        <v>3094</v>
      </c>
      <c r="I4868" s="193"/>
      <c r="J4868" s="1"/>
      <c r="K4868" s="1"/>
      <c r="L4868" s="1"/>
      <c r="M4868" s="1"/>
    </row>
    <row r="4869" spans="1:13" ht="16.5" customHeight="1" x14ac:dyDescent="0.2">
      <c r="A4869" s="193" t="s">
        <v>3094</v>
      </c>
      <c r="B4869" s="196"/>
      <c r="C4869" s="193" t="s">
        <v>3104</v>
      </c>
      <c r="D4869" s="193"/>
      <c r="E4869" s="193">
        <v>5</v>
      </c>
      <c r="F4869" s="193"/>
      <c r="G4869" s="193"/>
      <c r="H4869" s="193" t="s">
        <v>3094</v>
      </c>
      <c r="I4869" s="193"/>
      <c r="J4869" s="1"/>
      <c r="K4869" s="1"/>
      <c r="L4869" s="1"/>
      <c r="M4869" s="1"/>
    </row>
    <row r="4870" spans="1:13" ht="16.5" customHeight="1" x14ac:dyDescent="0.2">
      <c r="A4870" s="193"/>
      <c r="B4870" s="196"/>
      <c r="C4870" s="193" t="s">
        <v>4013</v>
      </c>
      <c r="D4870" s="193"/>
      <c r="E4870" s="193">
        <v>5</v>
      </c>
      <c r="F4870" s="193"/>
      <c r="G4870" s="193"/>
      <c r="H4870" s="193"/>
      <c r="I4870" s="193"/>
      <c r="J4870" s="1"/>
      <c r="K4870" s="1"/>
      <c r="L4870" s="1"/>
      <c r="M4870" s="1"/>
    </row>
    <row r="4871" spans="1:13" ht="16.5" customHeight="1" x14ac:dyDescent="0.2">
      <c r="A4871" s="193"/>
      <c r="B4871" s="196"/>
      <c r="C4871" s="193" t="s">
        <v>4011</v>
      </c>
      <c r="D4871" s="193">
        <v>0.2</v>
      </c>
      <c r="E4871" s="193"/>
      <c r="F4871" s="193"/>
      <c r="G4871" s="193"/>
      <c r="H4871" s="193"/>
      <c r="I4871" s="193"/>
      <c r="J4871" s="1"/>
      <c r="K4871" s="1"/>
      <c r="L4871" s="1"/>
      <c r="M4871" s="1"/>
    </row>
    <row r="4872" spans="1:13" ht="16.5" customHeight="1" x14ac:dyDescent="0.2">
      <c r="A4872" s="193"/>
      <c r="B4872" s="196"/>
      <c r="C4872" s="193" t="s">
        <v>4042</v>
      </c>
      <c r="D4872" s="193">
        <v>1</v>
      </c>
      <c r="E4872" s="193"/>
      <c r="F4872" s="193"/>
      <c r="G4872" s="193"/>
      <c r="H4872" s="193"/>
      <c r="I4872" s="193"/>
      <c r="J4872" s="1"/>
      <c r="K4872" s="1"/>
      <c r="L4872" s="1"/>
      <c r="M4872" s="1"/>
    </row>
    <row r="4873" spans="1:13" ht="16.5" customHeight="1" x14ac:dyDescent="0.2">
      <c r="A4873" s="193" t="s">
        <v>3094</v>
      </c>
      <c r="B4873" s="196"/>
      <c r="C4873" s="193" t="s">
        <v>4012</v>
      </c>
      <c r="D4873" s="193">
        <f>SUM(D4865:D4868)</f>
        <v>3.2</v>
      </c>
      <c r="E4873" s="193"/>
      <c r="F4873" s="193"/>
      <c r="G4873" s="193"/>
      <c r="H4873" s="193" t="s">
        <v>3094</v>
      </c>
      <c r="I4873" s="193"/>
      <c r="J4873" s="1"/>
      <c r="K4873" s="1"/>
      <c r="L4873" s="1"/>
      <c r="M4873" s="1"/>
    </row>
    <row r="4874" spans="1:13" ht="15.75" customHeight="1" x14ac:dyDescent="0.2">
      <c r="A4874" s="193">
        <f>+A4860+1</f>
        <v>55290</v>
      </c>
      <c r="B4874" s="194" t="str">
        <f>VLOOKUP($A4874,'P-Partidas-MT'!$A:$C,2,0)</f>
        <v>Armado PMI11</v>
      </c>
      <c r="C4874" s="195"/>
      <c r="D4874" s="195"/>
      <c r="E4874" s="195"/>
      <c r="F4874" s="195"/>
      <c r="G4874" s="195"/>
      <c r="H4874" s="195" t="s">
        <v>72</v>
      </c>
      <c r="I4874" s="195">
        <f>VLOOKUP(A4874,'P-Partidas-MT'!$A$72:$AE$804,31,0)</f>
        <v>3.5</v>
      </c>
      <c r="J4874" s="1"/>
      <c r="K4874" s="1"/>
      <c r="L4874" s="1"/>
      <c r="M4874" s="1"/>
    </row>
    <row r="4875" spans="1:13" ht="15.75" customHeight="1" x14ac:dyDescent="0.2">
      <c r="A4875" s="193" t="s">
        <v>3094</v>
      </c>
      <c r="B4875" s="196"/>
      <c r="C4875" s="193" t="s">
        <v>4048</v>
      </c>
      <c r="D4875" s="193"/>
      <c r="E4875" s="193">
        <v>0.04</v>
      </c>
      <c r="F4875" s="193"/>
      <c r="G4875" s="193"/>
      <c r="H4875" s="193" t="s">
        <v>3094</v>
      </c>
      <c r="I4875" s="193"/>
      <c r="J4875" s="1"/>
      <c r="K4875" s="1"/>
      <c r="L4875" s="1"/>
      <c r="M4875" s="1"/>
    </row>
    <row r="4876" spans="1:13" ht="15.75" customHeight="1" x14ac:dyDescent="0.2">
      <c r="A4876" s="193" t="s">
        <v>3094</v>
      </c>
      <c r="B4876" s="196"/>
      <c r="C4876" s="193" t="s">
        <v>3160</v>
      </c>
      <c r="D4876" s="193"/>
      <c r="E4876" s="193">
        <v>2E-3</v>
      </c>
      <c r="F4876" s="193"/>
      <c r="G4876" s="193"/>
      <c r="H4876" s="193" t="s">
        <v>3094</v>
      </c>
      <c r="I4876" s="193"/>
      <c r="J4876" s="1"/>
      <c r="K4876" s="1"/>
      <c r="L4876" s="1"/>
      <c r="M4876" s="1"/>
    </row>
    <row r="4877" spans="1:13" ht="15.75" customHeight="1" x14ac:dyDescent="0.2">
      <c r="A4877" s="193"/>
      <c r="B4877" s="196"/>
      <c r="C4877" s="193" t="s">
        <v>4055</v>
      </c>
      <c r="D4877" s="193"/>
      <c r="E4877" s="193">
        <v>1E-3</v>
      </c>
      <c r="F4877" s="193"/>
      <c r="G4877" s="193"/>
      <c r="H4877" s="193"/>
      <c r="I4877" s="193"/>
      <c r="J4877" s="1"/>
      <c r="K4877" s="1"/>
      <c r="L4877" s="1"/>
      <c r="M4877" s="1"/>
    </row>
    <row r="4878" spans="1:13" ht="15.75" customHeight="1" x14ac:dyDescent="0.2">
      <c r="A4878" s="193"/>
      <c r="B4878" s="196"/>
      <c r="C4878" s="193" t="s">
        <v>4047</v>
      </c>
      <c r="D4878" s="193"/>
      <c r="E4878" s="193">
        <v>4.7E-2</v>
      </c>
      <c r="F4878" s="193"/>
      <c r="G4878" s="193"/>
      <c r="H4878" s="193"/>
      <c r="I4878" s="193"/>
      <c r="J4878" s="1"/>
      <c r="K4878" s="1"/>
      <c r="L4878" s="1"/>
      <c r="M4878" s="1"/>
    </row>
    <row r="4879" spans="1:13" ht="15.75" customHeight="1" x14ac:dyDescent="0.2">
      <c r="A4879" s="193" t="s">
        <v>3094</v>
      </c>
      <c r="B4879" s="196"/>
      <c r="C4879" s="193" t="s">
        <v>3147</v>
      </c>
      <c r="D4879" s="193">
        <v>0.2</v>
      </c>
      <c r="E4879" s="193"/>
      <c r="F4879" s="193"/>
      <c r="G4879" s="193"/>
      <c r="H4879" s="193" t="s">
        <v>3094</v>
      </c>
      <c r="I4879" s="193"/>
      <c r="J4879" s="1"/>
      <c r="K4879" s="1"/>
      <c r="L4879" s="1"/>
      <c r="M4879" s="1"/>
    </row>
    <row r="4880" spans="1:13" ht="15.75" customHeight="1" x14ac:dyDescent="0.2">
      <c r="A4880" s="193"/>
      <c r="B4880" s="196"/>
      <c r="C4880" s="193" t="s">
        <v>3148</v>
      </c>
      <c r="D4880" s="193">
        <v>1</v>
      </c>
      <c r="E4880" s="193"/>
      <c r="F4880" s="193"/>
      <c r="G4880" s="193"/>
      <c r="H4880" s="193"/>
      <c r="I4880" s="193"/>
      <c r="J4880" s="1"/>
      <c r="K4880" s="1"/>
      <c r="L4880" s="1"/>
      <c r="M4880" s="1"/>
    </row>
    <row r="4881" spans="1:13" ht="15.75" customHeight="1" x14ac:dyDescent="0.2">
      <c r="A4881" s="193" t="s">
        <v>3094</v>
      </c>
      <c r="B4881" s="196"/>
      <c r="C4881" s="193" t="s">
        <v>3099</v>
      </c>
      <c r="D4881" s="193">
        <v>1</v>
      </c>
      <c r="E4881" s="193"/>
      <c r="F4881" s="193"/>
      <c r="G4881" s="193"/>
      <c r="H4881" s="193" t="s">
        <v>3094</v>
      </c>
      <c r="I4881" s="193"/>
      <c r="J4881" s="1"/>
      <c r="K4881" s="1"/>
      <c r="L4881" s="1"/>
      <c r="M4881" s="1"/>
    </row>
    <row r="4882" spans="1:13" ht="15.75" customHeight="1" x14ac:dyDescent="0.2">
      <c r="A4882" s="193" t="s">
        <v>3094</v>
      </c>
      <c r="B4882" s="196"/>
      <c r="C4882" s="193" t="s">
        <v>3100</v>
      </c>
      <c r="D4882" s="193">
        <v>1</v>
      </c>
      <c r="E4882" s="193"/>
      <c r="F4882" s="193"/>
      <c r="G4882" s="193"/>
      <c r="H4882" s="193" t="s">
        <v>3094</v>
      </c>
      <c r="I4882" s="193"/>
      <c r="J4882" s="1"/>
      <c r="K4882" s="1"/>
      <c r="L4882" s="1"/>
      <c r="M4882" s="1"/>
    </row>
    <row r="4883" spans="1:13" ht="15.75" customHeight="1" x14ac:dyDescent="0.2">
      <c r="A4883" s="193" t="s">
        <v>3094</v>
      </c>
      <c r="B4883" s="196"/>
      <c r="C4883" s="193" t="s">
        <v>3104</v>
      </c>
      <c r="D4883" s="193"/>
      <c r="E4883" s="193">
        <v>5</v>
      </c>
      <c r="F4883" s="193"/>
      <c r="G4883" s="193"/>
      <c r="H4883" s="193" t="s">
        <v>3094</v>
      </c>
      <c r="I4883" s="193"/>
      <c r="J4883" s="1"/>
      <c r="K4883" s="1"/>
      <c r="L4883" s="1"/>
      <c r="M4883" s="1"/>
    </row>
    <row r="4884" spans="1:13" ht="15.75" customHeight="1" x14ac:dyDescent="0.2">
      <c r="A4884" s="193"/>
      <c r="B4884" s="196"/>
      <c r="C4884" s="193" t="s">
        <v>4013</v>
      </c>
      <c r="D4884" s="193"/>
      <c r="E4884" s="193">
        <v>5</v>
      </c>
      <c r="F4884" s="193"/>
      <c r="G4884" s="193"/>
      <c r="H4884" s="193"/>
      <c r="I4884" s="193"/>
      <c r="J4884" s="1"/>
      <c r="K4884" s="1"/>
      <c r="L4884" s="1"/>
      <c r="M4884" s="1"/>
    </row>
    <row r="4885" spans="1:13" ht="15.75" customHeight="1" x14ac:dyDescent="0.2">
      <c r="A4885" s="193"/>
      <c r="B4885" s="196"/>
      <c r="C4885" s="193" t="s">
        <v>4011</v>
      </c>
      <c r="D4885" s="193">
        <v>0.2</v>
      </c>
      <c r="E4885" s="193"/>
      <c r="F4885" s="193"/>
      <c r="G4885" s="193"/>
      <c r="H4885" s="193"/>
      <c r="I4885" s="193"/>
      <c r="J4885" s="1"/>
      <c r="K4885" s="1"/>
      <c r="L4885" s="1"/>
      <c r="M4885" s="1"/>
    </row>
    <row r="4886" spans="1:13" ht="15.75" customHeight="1" x14ac:dyDescent="0.2">
      <c r="A4886" s="193"/>
      <c r="B4886" s="196"/>
      <c r="C4886" s="193" t="s">
        <v>4042</v>
      </c>
      <c r="D4886" s="193">
        <v>1</v>
      </c>
      <c r="E4886" s="193"/>
      <c r="F4886" s="193"/>
      <c r="G4886" s="193"/>
      <c r="H4886" s="193"/>
      <c r="I4886" s="193"/>
      <c r="J4886" s="1"/>
      <c r="K4886" s="1"/>
      <c r="L4886" s="1"/>
      <c r="M4886" s="1"/>
    </row>
    <row r="4887" spans="1:13" ht="15.75" customHeight="1" x14ac:dyDescent="0.2">
      <c r="A4887" s="193" t="s">
        <v>3094</v>
      </c>
      <c r="B4887" s="196"/>
      <c r="C4887" s="193" t="s">
        <v>4012</v>
      </c>
      <c r="D4887" s="193">
        <f>SUM(D4879:D4882)</f>
        <v>3.2</v>
      </c>
      <c r="E4887" s="193"/>
      <c r="F4887" s="193"/>
      <c r="G4887" s="193"/>
      <c r="H4887" s="193" t="s">
        <v>3094</v>
      </c>
      <c r="I4887" s="193"/>
      <c r="J4887" s="1"/>
      <c r="K4887" s="1"/>
      <c r="L4887" s="1"/>
      <c r="M4887" s="1"/>
    </row>
    <row r="4888" spans="1:13" ht="15.75" customHeight="1" x14ac:dyDescent="0.2">
      <c r="A4888" s="193">
        <f>+A4874+1</f>
        <v>55291</v>
      </c>
      <c r="B4888" s="194" t="str">
        <f>VLOOKUP($A4888,'P-Partidas-MT'!$A:$C,2,0)</f>
        <v>Armado PMI12</v>
      </c>
      <c r="C4888" s="195"/>
      <c r="D4888" s="195"/>
      <c r="E4888" s="195"/>
      <c r="F4888" s="195"/>
      <c r="G4888" s="195"/>
      <c r="H4888" s="195" t="s">
        <v>72</v>
      </c>
      <c r="I4888" s="195">
        <f>VLOOKUP(A4888,'P-Partidas-MT'!$A$72:$AE$804,31,0)</f>
        <v>3.5</v>
      </c>
      <c r="J4888" s="1"/>
      <c r="K4888" s="1"/>
      <c r="L4888" s="1"/>
      <c r="M4888" s="1"/>
    </row>
    <row r="4889" spans="1:13" ht="15.75" customHeight="1" x14ac:dyDescent="0.2">
      <c r="A4889" s="193" t="s">
        <v>3094</v>
      </c>
      <c r="B4889" s="196"/>
      <c r="C4889" s="193" t="s">
        <v>4048</v>
      </c>
      <c r="D4889" s="193"/>
      <c r="E4889" s="193">
        <v>0.04</v>
      </c>
      <c r="F4889" s="193"/>
      <c r="G4889" s="193"/>
      <c r="H4889" s="193" t="s">
        <v>3094</v>
      </c>
      <c r="I4889" s="193"/>
      <c r="J4889" s="1"/>
      <c r="K4889" s="1"/>
      <c r="L4889" s="1"/>
      <c r="M4889" s="1"/>
    </row>
    <row r="4890" spans="1:13" ht="15.75" customHeight="1" x14ac:dyDescent="0.2">
      <c r="A4890" s="193" t="s">
        <v>3094</v>
      </c>
      <c r="B4890" s="196"/>
      <c r="C4890" s="193" t="s">
        <v>3160</v>
      </c>
      <c r="D4890" s="193"/>
      <c r="E4890" s="193">
        <v>2E-3</v>
      </c>
      <c r="F4890" s="193"/>
      <c r="G4890" s="193"/>
      <c r="H4890" s="193" t="s">
        <v>3094</v>
      </c>
      <c r="I4890" s="193"/>
      <c r="J4890" s="1"/>
      <c r="K4890" s="1"/>
      <c r="L4890" s="1"/>
      <c r="M4890" s="1"/>
    </row>
    <row r="4891" spans="1:13" ht="15.75" customHeight="1" x14ac:dyDescent="0.2">
      <c r="A4891" s="193"/>
      <c r="B4891" s="196"/>
      <c r="C4891" s="193" t="s">
        <v>4055</v>
      </c>
      <c r="D4891" s="193"/>
      <c r="E4891" s="193">
        <v>1E-3</v>
      </c>
      <c r="F4891" s="193"/>
      <c r="G4891" s="193"/>
      <c r="H4891" s="193"/>
      <c r="I4891" s="193"/>
      <c r="J4891" s="1"/>
      <c r="K4891" s="1"/>
      <c r="L4891" s="1"/>
      <c r="M4891" s="1"/>
    </row>
    <row r="4892" spans="1:13" ht="15.75" customHeight="1" x14ac:dyDescent="0.2">
      <c r="A4892" s="193"/>
      <c r="B4892" s="196"/>
      <c r="C4892" s="193" t="s">
        <v>4047</v>
      </c>
      <c r="D4892" s="193"/>
      <c r="E4892" s="193">
        <v>4.7E-2</v>
      </c>
      <c r="F4892" s="193"/>
      <c r="G4892" s="193"/>
      <c r="H4892" s="193"/>
      <c r="I4892" s="193"/>
      <c r="J4892" s="1"/>
      <c r="K4892" s="1"/>
      <c r="L4892" s="1"/>
      <c r="M4892" s="1"/>
    </row>
    <row r="4893" spans="1:13" ht="15.75" customHeight="1" x14ac:dyDescent="0.2">
      <c r="A4893" s="193" t="s">
        <v>3094</v>
      </c>
      <c r="B4893" s="196"/>
      <c r="C4893" s="193" t="s">
        <v>3147</v>
      </c>
      <c r="D4893" s="193">
        <v>0.2</v>
      </c>
      <c r="E4893" s="193"/>
      <c r="F4893" s="193"/>
      <c r="G4893" s="193"/>
      <c r="H4893" s="193" t="s">
        <v>3094</v>
      </c>
      <c r="I4893" s="193"/>
      <c r="J4893" s="1"/>
      <c r="K4893" s="1"/>
      <c r="L4893" s="1"/>
      <c r="M4893" s="1"/>
    </row>
    <row r="4894" spans="1:13" ht="15.75" customHeight="1" x14ac:dyDescent="0.2">
      <c r="A4894" s="193"/>
      <c r="B4894" s="196"/>
      <c r="C4894" s="193" t="s">
        <v>3148</v>
      </c>
      <c r="D4894" s="193">
        <v>1</v>
      </c>
      <c r="E4894" s="193"/>
      <c r="F4894" s="193"/>
      <c r="G4894" s="193"/>
      <c r="H4894" s="193"/>
      <c r="I4894" s="193"/>
      <c r="J4894" s="1"/>
      <c r="K4894" s="1"/>
      <c r="L4894" s="1"/>
      <c r="M4894" s="1"/>
    </row>
    <row r="4895" spans="1:13" ht="15.75" customHeight="1" x14ac:dyDescent="0.2">
      <c r="A4895" s="193" t="s">
        <v>3094</v>
      </c>
      <c r="B4895" s="196"/>
      <c r="C4895" s="193" t="s">
        <v>3099</v>
      </c>
      <c r="D4895" s="193">
        <v>1</v>
      </c>
      <c r="E4895" s="193"/>
      <c r="F4895" s="193"/>
      <c r="G4895" s="193"/>
      <c r="H4895" s="193" t="s">
        <v>3094</v>
      </c>
      <c r="I4895" s="193"/>
      <c r="J4895" s="1"/>
      <c r="K4895" s="1"/>
      <c r="L4895" s="1"/>
      <c r="M4895" s="1"/>
    </row>
    <row r="4896" spans="1:13" ht="15.75" customHeight="1" x14ac:dyDescent="0.2">
      <c r="A4896" s="193" t="s">
        <v>3094</v>
      </c>
      <c r="B4896" s="196"/>
      <c r="C4896" s="193" t="s">
        <v>3100</v>
      </c>
      <c r="D4896" s="193">
        <v>1</v>
      </c>
      <c r="E4896" s="193"/>
      <c r="F4896" s="193"/>
      <c r="G4896" s="193"/>
      <c r="H4896" s="193" t="s">
        <v>3094</v>
      </c>
      <c r="I4896" s="193"/>
      <c r="J4896" s="1"/>
      <c r="K4896" s="1"/>
      <c r="L4896" s="1"/>
      <c r="M4896" s="1"/>
    </row>
    <row r="4897" spans="1:13" ht="15.75" customHeight="1" x14ac:dyDescent="0.2">
      <c r="A4897" s="193" t="s">
        <v>3094</v>
      </c>
      <c r="B4897" s="196"/>
      <c r="C4897" s="193" t="s">
        <v>3104</v>
      </c>
      <c r="D4897" s="193"/>
      <c r="E4897" s="193">
        <v>5</v>
      </c>
      <c r="F4897" s="193"/>
      <c r="G4897" s="193"/>
      <c r="H4897" s="193" t="s">
        <v>3094</v>
      </c>
      <c r="I4897" s="193"/>
      <c r="J4897" s="1"/>
      <c r="K4897" s="1"/>
      <c r="L4897" s="1"/>
      <c r="M4897" s="1"/>
    </row>
    <row r="4898" spans="1:13" ht="15.75" customHeight="1" x14ac:dyDescent="0.2">
      <c r="A4898" s="193"/>
      <c r="B4898" s="196"/>
      <c r="C4898" s="193" t="s">
        <v>4013</v>
      </c>
      <c r="D4898" s="193"/>
      <c r="E4898" s="193">
        <v>5</v>
      </c>
      <c r="F4898" s="193"/>
      <c r="G4898" s="193"/>
      <c r="H4898" s="193"/>
      <c r="I4898" s="193"/>
      <c r="J4898" s="1"/>
      <c r="K4898" s="1"/>
      <c r="L4898" s="1"/>
      <c r="M4898" s="1"/>
    </row>
    <row r="4899" spans="1:13" ht="15.75" customHeight="1" x14ac:dyDescent="0.2">
      <c r="A4899" s="193"/>
      <c r="B4899" s="196"/>
      <c r="C4899" s="193" t="s">
        <v>4011</v>
      </c>
      <c r="D4899" s="193">
        <v>0.2</v>
      </c>
      <c r="E4899" s="193"/>
      <c r="F4899" s="193"/>
      <c r="G4899" s="193"/>
      <c r="H4899" s="193"/>
      <c r="I4899" s="193"/>
      <c r="J4899" s="1"/>
      <c r="K4899" s="1"/>
      <c r="L4899" s="1"/>
      <c r="M4899" s="1"/>
    </row>
    <row r="4900" spans="1:13" ht="15.75" customHeight="1" x14ac:dyDescent="0.2">
      <c r="A4900" s="193"/>
      <c r="B4900" s="196"/>
      <c r="C4900" s="193" t="s">
        <v>4042</v>
      </c>
      <c r="D4900" s="193">
        <v>1</v>
      </c>
      <c r="E4900" s="193"/>
      <c r="F4900" s="193"/>
      <c r="G4900" s="193"/>
      <c r="H4900" s="193"/>
      <c r="I4900" s="193"/>
      <c r="J4900" s="1"/>
      <c r="K4900" s="1"/>
      <c r="L4900" s="1"/>
      <c r="M4900" s="1"/>
    </row>
    <row r="4901" spans="1:13" ht="15.75" customHeight="1" x14ac:dyDescent="0.2">
      <c r="A4901" s="193" t="s">
        <v>3094</v>
      </c>
      <c r="B4901" s="196"/>
      <c r="C4901" s="193" t="s">
        <v>4012</v>
      </c>
      <c r="D4901" s="193">
        <f>SUM(D4893:D4896)</f>
        <v>3.2</v>
      </c>
      <c r="E4901" s="193"/>
      <c r="F4901" s="193"/>
      <c r="G4901" s="193"/>
      <c r="H4901" s="193" t="s">
        <v>3094</v>
      </c>
      <c r="I4901" s="193"/>
      <c r="J4901" s="1"/>
      <c r="K4901" s="1"/>
      <c r="L4901" s="1"/>
      <c r="M4901" s="1"/>
    </row>
    <row r="4902" spans="1:13" ht="15.75" customHeight="1" x14ac:dyDescent="0.2">
      <c r="A4902" s="193">
        <f>+A4888+1</f>
        <v>55292</v>
      </c>
      <c r="B4902" s="194" t="str">
        <f>VLOOKUP($A4902,'P-Partidas-MT'!$A:$C,2,0)</f>
        <v>Armado PMI13</v>
      </c>
      <c r="C4902" s="195"/>
      <c r="D4902" s="195"/>
      <c r="E4902" s="195"/>
      <c r="F4902" s="195"/>
      <c r="G4902" s="195"/>
      <c r="H4902" s="195" t="s">
        <v>72</v>
      </c>
      <c r="I4902" s="195">
        <f>VLOOKUP(A4902,'P-Partidas-MT'!$A$72:$AE$804,31,0)</f>
        <v>3.5</v>
      </c>
      <c r="J4902" s="1"/>
      <c r="K4902" s="1"/>
      <c r="L4902" s="1"/>
      <c r="M4902" s="1"/>
    </row>
    <row r="4903" spans="1:13" ht="15.75" customHeight="1" x14ac:dyDescent="0.2">
      <c r="A4903" s="193" t="s">
        <v>3094</v>
      </c>
      <c r="B4903" s="196"/>
      <c r="C4903" s="193" t="s">
        <v>4048</v>
      </c>
      <c r="D4903" s="193"/>
      <c r="E4903" s="193">
        <v>0.04</v>
      </c>
      <c r="F4903" s="193"/>
      <c r="G4903" s="193"/>
      <c r="H4903" s="193" t="s">
        <v>3094</v>
      </c>
      <c r="I4903" s="193"/>
      <c r="J4903" s="1"/>
      <c r="K4903" s="1"/>
      <c r="L4903" s="1"/>
      <c r="M4903" s="1"/>
    </row>
    <row r="4904" spans="1:13" ht="15.75" customHeight="1" x14ac:dyDescent="0.2">
      <c r="A4904" s="193" t="s">
        <v>3094</v>
      </c>
      <c r="B4904" s="196"/>
      <c r="C4904" s="193" t="s">
        <v>3160</v>
      </c>
      <c r="D4904" s="193"/>
      <c r="E4904" s="193">
        <v>2E-3</v>
      </c>
      <c r="F4904" s="193"/>
      <c r="G4904" s="193"/>
      <c r="H4904" s="193" t="s">
        <v>3094</v>
      </c>
      <c r="I4904" s="193"/>
      <c r="J4904" s="1"/>
      <c r="K4904" s="1"/>
      <c r="L4904" s="1"/>
      <c r="M4904" s="1"/>
    </row>
    <row r="4905" spans="1:13" ht="15.75" customHeight="1" x14ac:dyDescent="0.2">
      <c r="A4905" s="193"/>
      <c r="B4905" s="196"/>
      <c r="C4905" s="193" t="s">
        <v>4055</v>
      </c>
      <c r="D4905" s="193"/>
      <c r="E4905" s="193">
        <v>1E-3</v>
      </c>
      <c r="F4905" s="193"/>
      <c r="G4905" s="193"/>
      <c r="H4905" s="193"/>
      <c r="I4905" s="193"/>
      <c r="J4905" s="1"/>
      <c r="K4905" s="1"/>
      <c r="L4905" s="1"/>
      <c r="M4905" s="1"/>
    </row>
    <row r="4906" spans="1:13" ht="15.75" customHeight="1" x14ac:dyDescent="0.2">
      <c r="A4906" s="193"/>
      <c r="B4906" s="196"/>
      <c r="C4906" s="193" t="s">
        <v>4047</v>
      </c>
      <c r="D4906" s="193"/>
      <c r="E4906" s="193">
        <v>4.7E-2</v>
      </c>
      <c r="F4906" s="193"/>
      <c r="G4906" s="193"/>
      <c r="H4906" s="193"/>
      <c r="I4906" s="193"/>
      <c r="J4906" s="1"/>
      <c r="K4906" s="1"/>
      <c r="L4906" s="1"/>
      <c r="M4906" s="1"/>
    </row>
    <row r="4907" spans="1:13" ht="15.75" customHeight="1" x14ac:dyDescent="0.2">
      <c r="A4907" s="193" t="s">
        <v>3094</v>
      </c>
      <c r="B4907" s="196"/>
      <c r="C4907" s="193" t="s">
        <v>3147</v>
      </c>
      <c r="D4907" s="193">
        <v>0.2</v>
      </c>
      <c r="E4907" s="193"/>
      <c r="F4907" s="193"/>
      <c r="G4907" s="193"/>
      <c r="H4907" s="193" t="s">
        <v>3094</v>
      </c>
      <c r="I4907" s="193"/>
      <c r="J4907" s="1"/>
      <c r="K4907" s="1"/>
      <c r="L4907" s="1"/>
      <c r="M4907" s="1"/>
    </row>
    <row r="4908" spans="1:13" ht="15.75" customHeight="1" x14ac:dyDescent="0.2">
      <c r="A4908" s="193"/>
      <c r="B4908" s="196"/>
      <c r="C4908" s="193" t="s">
        <v>3148</v>
      </c>
      <c r="D4908" s="193">
        <v>1</v>
      </c>
      <c r="E4908" s="193"/>
      <c r="F4908" s="193"/>
      <c r="G4908" s="193"/>
      <c r="H4908" s="193"/>
      <c r="I4908" s="193"/>
      <c r="J4908" s="1"/>
      <c r="K4908" s="1"/>
      <c r="L4908" s="1"/>
      <c r="M4908" s="1"/>
    </row>
    <row r="4909" spans="1:13" ht="15.75" customHeight="1" x14ac:dyDescent="0.2">
      <c r="A4909" s="193" t="s">
        <v>3094</v>
      </c>
      <c r="B4909" s="196"/>
      <c r="C4909" s="193" t="s">
        <v>3099</v>
      </c>
      <c r="D4909" s="193">
        <v>1</v>
      </c>
      <c r="E4909" s="193"/>
      <c r="F4909" s="193"/>
      <c r="G4909" s="193"/>
      <c r="H4909" s="193" t="s">
        <v>3094</v>
      </c>
      <c r="I4909" s="193"/>
      <c r="J4909" s="1"/>
      <c r="K4909" s="1"/>
      <c r="L4909" s="1"/>
      <c r="M4909" s="1"/>
    </row>
    <row r="4910" spans="1:13" ht="15.75" customHeight="1" x14ac:dyDescent="0.2">
      <c r="A4910" s="193" t="s">
        <v>3094</v>
      </c>
      <c r="B4910" s="196"/>
      <c r="C4910" s="193" t="s">
        <v>3100</v>
      </c>
      <c r="D4910" s="193">
        <v>1</v>
      </c>
      <c r="E4910" s="193"/>
      <c r="F4910" s="193"/>
      <c r="G4910" s="193"/>
      <c r="H4910" s="193" t="s">
        <v>3094</v>
      </c>
      <c r="I4910" s="193"/>
      <c r="J4910" s="1"/>
      <c r="K4910" s="1"/>
      <c r="L4910" s="1"/>
      <c r="M4910" s="1"/>
    </row>
    <row r="4911" spans="1:13" ht="15.75" customHeight="1" x14ac:dyDescent="0.2">
      <c r="A4911" s="193" t="s">
        <v>3094</v>
      </c>
      <c r="B4911" s="196"/>
      <c r="C4911" s="193" t="s">
        <v>3104</v>
      </c>
      <c r="D4911" s="193"/>
      <c r="E4911" s="193">
        <v>5</v>
      </c>
      <c r="F4911" s="193"/>
      <c r="G4911" s="193"/>
      <c r="H4911" s="193" t="s">
        <v>3094</v>
      </c>
      <c r="I4911" s="193"/>
      <c r="J4911" s="1"/>
      <c r="K4911" s="1"/>
      <c r="L4911" s="1"/>
      <c r="M4911" s="1"/>
    </row>
    <row r="4912" spans="1:13" ht="15.75" customHeight="1" x14ac:dyDescent="0.2">
      <c r="A4912" s="193"/>
      <c r="B4912" s="196"/>
      <c r="C4912" s="193" t="s">
        <v>4013</v>
      </c>
      <c r="D4912" s="193"/>
      <c r="E4912" s="193">
        <v>5</v>
      </c>
      <c r="F4912" s="193"/>
      <c r="G4912" s="193"/>
      <c r="H4912" s="193"/>
      <c r="I4912" s="193"/>
      <c r="J4912" s="1"/>
      <c r="K4912" s="1"/>
      <c r="L4912" s="1"/>
      <c r="M4912" s="1"/>
    </row>
    <row r="4913" spans="1:13" ht="15.75" customHeight="1" x14ac:dyDescent="0.2">
      <c r="A4913" s="193"/>
      <c r="B4913" s="196"/>
      <c r="C4913" s="193" t="s">
        <v>4011</v>
      </c>
      <c r="D4913" s="193">
        <v>0.2</v>
      </c>
      <c r="E4913" s="193"/>
      <c r="F4913" s="193"/>
      <c r="G4913" s="193"/>
      <c r="H4913" s="193"/>
      <c r="I4913" s="193"/>
      <c r="J4913" s="1"/>
      <c r="K4913" s="1"/>
      <c r="L4913" s="1"/>
      <c r="M4913" s="1"/>
    </row>
    <row r="4914" spans="1:13" ht="15.75" customHeight="1" x14ac:dyDescent="0.2">
      <c r="A4914" s="193"/>
      <c r="B4914" s="196"/>
      <c r="C4914" s="193" t="s">
        <v>4042</v>
      </c>
      <c r="D4914" s="193">
        <v>1</v>
      </c>
      <c r="E4914" s="193"/>
      <c r="F4914" s="193"/>
      <c r="G4914" s="193"/>
      <c r="H4914" s="193"/>
      <c r="I4914" s="193"/>
      <c r="J4914" s="1"/>
      <c r="K4914" s="1"/>
      <c r="L4914" s="1"/>
      <c r="M4914" s="1"/>
    </row>
    <row r="4915" spans="1:13" ht="15.75" customHeight="1" x14ac:dyDescent="0.2">
      <c r="A4915" s="193" t="s">
        <v>3094</v>
      </c>
      <c r="B4915" s="196"/>
      <c r="C4915" s="193" t="s">
        <v>4012</v>
      </c>
      <c r="D4915" s="193">
        <f>SUM(D4907:D4910)</f>
        <v>3.2</v>
      </c>
      <c r="E4915" s="193"/>
      <c r="F4915" s="193"/>
      <c r="G4915" s="193"/>
      <c r="H4915" s="193" t="s">
        <v>3094</v>
      </c>
      <c r="I4915" s="193"/>
      <c r="J4915" s="1"/>
      <c r="K4915" s="1"/>
      <c r="L4915" s="1"/>
      <c r="M4915" s="1"/>
    </row>
    <row r="4916" spans="1:13" ht="15.75" customHeight="1" x14ac:dyDescent="0.2">
      <c r="A4916" s="193">
        <f>+A4902+1</f>
        <v>55293</v>
      </c>
      <c r="B4916" s="194" t="str">
        <f>VLOOKUP($A4916,'P-Partidas-MT'!$A:$C,2,0)</f>
        <v>Armado PMI14</v>
      </c>
      <c r="C4916" s="195"/>
      <c r="D4916" s="195"/>
      <c r="E4916" s="195"/>
      <c r="F4916" s="195"/>
      <c r="G4916" s="195"/>
      <c r="H4916" s="195" t="s">
        <v>72</v>
      </c>
      <c r="I4916" s="195">
        <f>VLOOKUP(A4916,'P-Partidas-MT'!$A$72:$AE$804,31,0)</f>
        <v>3.5</v>
      </c>
      <c r="J4916" s="1"/>
      <c r="K4916" s="1"/>
      <c r="L4916" s="1"/>
      <c r="M4916" s="1"/>
    </row>
    <row r="4917" spans="1:13" ht="15.75" customHeight="1" x14ac:dyDescent="0.2">
      <c r="A4917" s="193" t="s">
        <v>3094</v>
      </c>
      <c r="B4917" s="196"/>
      <c r="C4917" s="193" t="s">
        <v>4048</v>
      </c>
      <c r="D4917" s="193"/>
      <c r="E4917" s="193">
        <v>0.04</v>
      </c>
      <c r="F4917" s="193"/>
      <c r="G4917" s="193"/>
      <c r="H4917" s="193" t="s">
        <v>3094</v>
      </c>
      <c r="I4917" s="193"/>
      <c r="J4917" s="1"/>
      <c r="K4917" s="1"/>
      <c r="L4917" s="1"/>
      <c r="M4917" s="1"/>
    </row>
    <row r="4918" spans="1:13" ht="15.75" customHeight="1" x14ac:dyDescent="0.2">
      <c r="A4918" s="193" t="s">
        <v>3094</v>
      </c>
      <c r="B4918" s="196"/>
      <c r="C4918" s="193" t="s">
        <v>3160</v>
      </c>
      <c r="D4918" s="193"/>
      <c r="E4918" s="193">
        <v>2E-3</v>
      </c>
      <c r="F4918" s="193"/>
      <c r="G4918" s="193"/>
      <c r="H4918" s="193" t="s">
        <v>3094</v>
      </c>
      <c r="I4918" s="193"/>
      <c r="J4918" s="1"/>
      <c r="K4918" s="1"/>
      <c r="L4918" s="1"/>
      <c r="M4918" s="1"/>
    </row>
    <row r="4919" spans="1:13" ht="15.75" customHeight="1" x14ac:dyDescent="0.2">
      <c r="A4919" s="193"/>
      <c r="B4919" s="196"/>
      <c r="C4919" s="193" t="s">
        <v>4055</v>
      </c>
      <c r="D4919" s="193"/>
      <c r="E4919" s="193">
        <v>1E-3</v>
      </c>
      <c r="F4919" s="193"/>
      <c r="G4919" s="193"/>
      <c r="H4919" s="193"/>
      <c r="I4919" s="193"/>
      <c r="J4919" s="1"/>
      <c r="K4919" s="1"/>
      <c r="L4919" s="1"/>
      <c r="M4919" s="1"/>
    </row>
    <row r="4920" spans="1:13" ht="15.75" customHeight="1" x14ac:dyDescent="0.2">
      <c r="A4920" s="193"/>
      <c r="B4920" s="196"/>
      <c r="C4920" s="193" t="s">
        <v>4047</v>
      </c>
      <c r="D4920" s="193"/>
      <c r="E4920" s="193">
        <v>4.7E-2</v>
      </c>
      <c r="F4920" s="193"/>
      <c r="G4920" s="193"/>
      <c r="H4920" s="193"/>
      <c r="I4920" s="193"/>
      <c r="J4920" s="1"/>
      <c r="K4920" s="1"/>
      <c r="L4920" s="1"/>
      <c r="M4920" s="1"/>
    </row>
    <row r="4921" spans="1:13" ht="15.75" customHeight="1" x14ac:dyDescent="0.2">
      <c r="A4921" s="193" t="s">
        <v>3094</v>
      </c>
      <c r="B4921" s="196"/>
      <c r="C4921" s="193" t="s">
        <v>3147</v>
      </c>
      <c r="D4921" s="193">
        <v>0.2</v>
      </c>
      <c r="E4921" s="193"/>
      <c r="F4921" s="193"/>
      <c r="G4921" s="193"/>
      <c r="H4921" s="193" t="s">
        <v>3094</v>
      </c>
      <c r="I4921" s="193"/>
      <c r="J4921" s="1"/>
      <c r="K4921" s="1"/>
      <c r="L4921" s="1"/>
      <c r="M4921" s="1"/>
    </row>
    <row r="4922" spans="1:13" ht="15.75" customHeight="1" x14ac:dyDescent="0.2">
      <c r="A4922" s="193"/>
      <c r="B4922" s="196"/>
      <c r="C4922" s="193" t="s">
        <v>3148</v>
      </c>
      <c r="D4922" s="193">
        <v>1</v>
      </c>
      <c r="E4922" s="193"/>
      <c r="F4922" s="193"/>
      <c r="G4922" s="193"/>
      <c r="H4922" s="193"/>
      <c r="I4922" s="193"/>
      <c r="J4922" s="1"/>
      <c r="K4922" s="1"/>
      <c r="L4922" s="1"/>
      <c r="M4922" s="1"/>
    </row>
    <row r="4923" spans="1:13" ht="15.75" customHeight="1" x14ac:dyDescent="0.2">
      <c r="A4923" s="193" t="s">
        <v>3094</v>
      </c>
      <c r="B4923" s="196"/>
      <c r="C4923" s="193" t="s">
        <v>3099</v>
      </c>
      <c r="D4923" s="193">
        <v>1</v>
      </c>
      <c r="E4923" s="193"/>
      <c r="F4923" s="193"/>
      <c r="G4923" s="193"/>
      <c r="H4923" s="193" t="s">
        <v>3094</v>
      </c>
      <c r="I4923" s="193"/>
      <c r="J4923" s="1"/>
      <c r="K4923" s="1"/>
      <c r="L4923" s="1"/>
      <c r="M4923" s="1"/>
    </row>
    <row r="4924" spans="1:13" ht="15.75" customHeight="1" x14ac:dyDescent="0.2">
      <c r="A4924" s="193" t="s">
        <v>3094</v>
      </c>
      <c r="B4924" s="196"/>
      <c r="C4924" s="193" t="s">
        <v>3100</v>
      </c>
      <c r="D4924" s="193">
        <v>1</v>
      </c>
      <c r="E4924" s="193"/>
      <c r="F4924" s="193"/>
      <c r="G4924" s="193"/>
      <c r="H4924" s="193" t="s">
        <v>3094</v>
      </c>
      <c r="I4924" s="193"/>
      <c r="J4924" s="1"/>
      <c r="K4924" s="1"/>
      <c r="L4924" s="1"/>
      <c r="M4924" s="1"/>
    </row>
    <row r="4925" spans="1:13" ht="15.75" customHeight="1" x14ac:dyDescent="0.2">
      <c r="A4925" s="193" t="s">
        <v>3094</v>
      </c>
      <c r="B4925" s="196"/>
      <c r="C4925" s="193" t="s">
        <v>3104</v>
      </c>
      <c r="D4925" s="193"/>
      <c r="E4925" s="193">
        <v>5</v>
      </c>
      <c r="F4925" s="193"/>
      <c r="G4925" s="193"/>
      <c r="H4925" s="193" t="s">
        <v>3094</v>
      </c>
      <c r="I4925" s="193"/>
      <c r="J4925" s="1"/>
      <c r="K4925" s="1"/>
      <c r="L4925" s="1"/>
      <c r="M4925" s="1"/>
    </row>
    <row r="4926" spans="1:13" ht="15.75" customHeight="1" x14ac:dyDescent="0.2">
      <c r="A4926" s="193"/>
      <c r="B4926" s="196"/>
      <c r="C4926" s="193" t="s">
        <v>4013</v>
      </c>
      <c r="D4926" s="193"/>
      <c r="E4926" s="193">
        <v>5</v>
      </c>
      <c r="F4926" s="193"/>
      <c r="G4926" s="193"/>
      <c r="H4926" s="193"/>
      <c r="I4926" s="193"/>
      <c r="J4926" s="1"/>
      <c r="K4926" s="1"/>
      <c r="L4926" s="1"/>
      <c r="M4926" s="1"/>
    </row>
    <row r="4927" spans="1:13" ht="15.75" customHeight="1" x14ac:dyDescent="0.2">
      <c r="A4927" s="193"/>
      <c r="B4927" s="196"/>
      <c r="C4927" s="193" t="s">
        <v>4011</v>
      </c>
      <c r="D4927" s="193">
        <v>0.2</v>
      </c>
      <c r="E4927" s="193"/>
      <c r="F4927" s="193"/>
      <c r="G4927" s="193"/>
      <c r="H4927" s="193"/>
      <c r="I4927" s="193"/>
      <c r="J4927" s="1"/>
      <c r="K4927" s="1"/>
      <c r="L4927" s="1"/>
      <c r="M4927" s="1"/>
    </row>
    <row r="4928" spans="1:13" ht="15.75" customHeight="1" x14ac:dyDescent="0.2">
      <c r="A4928" s="193"/>
      <c r="B4928" s="196"/>
      <c r="C4928" s="193" t="s">
        <v>4042</v>
      </c>
      <c r="D4928" s="193">
        <v>1</v>
      </c>
      <c r="E4928" s="193"/>
      <c r="F4928" s="193"/>
      <c r="G4928" s="193"/>
      <c r="H4928" s="193"/>
      <c r="I4928" s="193"/>
      <c r="J4928" s="1"/>
      <c r="K4928" s="1"/>
      <c r="L4928" s="1"/>
      <c r="M4928" s="1"/>
    </row>
    <row r="4929" spans="1:13" ht="15.75" customHeight="1" x14ac:dyDescent="0.2">
      <c r="A4929" s="193" t="s">
        <v>3094</v>
      </c>
      <c r="B4929" s="196"/>
      <c r="C4929" s="193" t="s">
        <v>4012</v>
      </c>
      <c r="D4929" s="193">
        <f>SUM(D4921:D4924)</f>
        <v>3.2</v>
      </c>
      <c r="E4929" s="193"/>
      <c r="F4929" s="193"/>
      <c r="G4929" s="193"/>
      <c r="H4929" s="193" t="s">
        <v>3094</v>
      </c>
      <c r="I4929" s="193"/>
      <c r="J4929" s="1"/>
      <c r="K4929" s="1"/>
      <c r="L4929" s="1"/>
      <c r="M4929" s="1"/>
    </row>
    <row r="4930" spans="1:13" ht="15.75" customHeight="1" x14ac:dyDescent="0.2">
      <c r="A4930" s="193">
        <f>+A4916+1</f>
        <v>55294</v>
      </c>
      <c r="B4930" s="194" t="str">
        <f>VLOOKUP($A4930,'P-Partidas-MT'!$A:$C,2,0)</f>
        <v>Armado PMI15</v>
      </c>
      <c r="C4930" s="195"/>
      <c r="D4930" s="195"/>
      <c r="E4930" s="195"/>
      <c r="F4930" s="195"/>
      <c r="G4930" s="195"/>
      <c r="H4930" s="195" t="s">
        <v>72</v>
      </c>
      <c r="I4930" s="195">
        <f>VLOOKUP(A4930,'P-Partidas-MT'!$A$72:$AE$804,31,0)</f>
        <v>3.5</v>
      </c>
      <c r="J4930" s="1"/>
      <c r="K4930" s="1"/>
      <c r="L4930" s="1"/>
      <c r="M4930" s="1"/>
    </row>
    <row r="4931" spans="1:13" ht="15.75" customHeight="1" x14ac:dyDescent="0.2">
      <c r="A4931" s="193" t="s">
        <v>3094</v>
      </c>
      <c r="B4931" s="196"/>
      <c r="C4931" s="193" t="s">
        <v>4048</v>
      </c>
      <c r="D4931" s="193"/>
      <c r="E4931" s="193">
        <v>0.04</v>
      </c>
      <c r="F4931" s="193"/>
      <c r="G4931" s="193"/>
      <c r="H4931" s="193" t="s">
        <v>3094</v>
      </c>
      <c r="I4931" s="193"/>
      <c r="J4931" s="1"/>
      <c r="K4931" s="1"/>
      <c r="L4931" s="1"/>
      <c r="M4931" s="1"/>
    </row>
    <row r="4932" spans="1:13" ht="15.75" customHeight="1" x14ac:dyDescent="0.2">
      <c r="A4932" s="193" t="s">
        <v>3094</v>
      </c>
      <c r="B4932" s="196"/>
      <c r="C4932" s="193" t="s">
        <v>3160</v>
      </c>
      <c r="D4932" s="193"/>
      <c r="E4932" s="193">
        <v>2E-3</v>
      </c>
      <c r="F4932" s="193"/>
      <c r="G4932" s="193"/>
      <c r="H4932" s="193" t="s">
        <v>3094</v>
      </c>
      <c r="I4932" s="193"/>
      <c r="J4932" s="1"/>
      <c r="K4932" s="1"/>
      <c r="L4932" s="1"/>
      <c r="M4932" s="1"/>
    </row>
    <row r="4933" spans="1:13" ht="15.75" customHeight="1" x14ac:dyDescent="0.2">
      <c r="A4933" s="193"/>
      <c r="B4933" s="196"/>
      <c r="C4933" s="193" t="s">
        <v>4055</v>
      </c>
      <c r="D4933" s="193"/>
      <c r="E4933" s="193">
        <v>1E-3</v>
      </c>
      <c r="F4933" s="193"/>
      <c r="G4933" s="193"/>
      <c r="H4933" s="193"/>
      <c r="I4933" s="193"/>
      <c r="J4933" s="1"/>
      <c r="K4933" s="1"/>
      <c r="L4933" s="1"/>
      <c r="M4933" s="1"/>
    </row>
    <row r="4934" spans="1:13" ht="15.75" customHeight="1" x14ac:dyDescent="0.2">
      <c r="A4934" s="193"/>
      <c r="B4934" s="196"/>
      <c r="C4934" s="193" t="s">
        <v>4047</v>
      </c>
      <c r="D4934" s="193"/>
      <c r="E4934" s="193">
        <v>4.7E-2</v>
      </c>
      <c r="F4934" s="193"/>
      <c r="G4934" s="193"/>
      <c r="H4934" s="193"/>
      <c r="I4934" s="193"/>
      <c r="J4934" s="1"/>
      <c r="K4934" s="1"/>
      <c r="L4934" s="1"/>
      <c r="M4934" s="1"/>
    </row>
    <row r="4935" spans="1:13" ht="15.75" customHeight="1" x14ac:dyDescent="0.2">
      <c r="A4935" s="193" t="s">
        <v>3094</v>
      </c>
      <c r="B4935" s="196"/>
      <c r="C4935" s="193" t="s">
        <v>3147</v>
      </c>
      <c r="D4935" s="193">
        <v>0.2</v>
      </c>
      <c r="E4935" s="193"/>
      <c r="F4935" s="193"/>
      <c r="G4935" s="193"/>
      <c r="H4935" s="193" t="s">
        <v>3094</v>
      </c>
      <c r="I4935" s="193"/>
      <c r="J4935" s="1"/>
      <c r="K4935" s="1"/>
      <c r="L4935" s="1"/>
      <c r="M4935" s="1"/>
    </row>
    <row r="4936" spans="1:13" ht="15.75" customHeight="1" x14ac:dyDescent="0.2">
      <c r="A4936" s="193"/>
      <c r="B4936" s="196"/>
      <c r="C4936" s="193" t="s">
        <v>3148</v>
      </c>
      <c r="D4936" s="193">
        <v>1</v>
      </c>
      <c r="E4936" s="193"/>
      <c r="F4936" s="193"/>
      <c r="G4936" s="193"/>
      <c r="H4936" s="193"/>
      <c r="I4936" s="193"/>
      <c r="J4936" s="1"/>
      <c r="K4936" s="1"/>
      <c r="L4936" s="1"/>
      <c r="M4936" s="1"/>
    </row>
    <row r="4937" spans="1:13" ht="15.75" customHeight="1" x14ac:dyDescent="0.2">
      <c r="A4937" s="193" t="s">
        <v>3094</v>
      </c>
      <c r="B4937" s="196"/>
      <c r="C4937" s="193" t="s">
        <v>3099</v>
      </c>
      <c r="D4937" s="193">
        <v>1</v>
      </c>
      <c r="E4937" s="193"/>
      <c r="F4937" s="193"/>
      <c r="G4937" s="193"/>
      <c r="H4937" s="193" t="s">
        <v>3094</v>
      </c>
      <c r="I4937" s="193"/>
      <c r="J4937" s="1"/>
      <c r="K4937" s="1"/>
      <c r="L4937" s="1"/>
      <c r="M4937" s="1"/>
    </row>
    <row r="4938" spans="1:13" ht="15.75" customHeight="1" x14ac:dyDescent="0.2">
      <c r="A4938" s="193" t="s">
        <v>3094</v>
      </c>
      <c r="B4938" s="196"/>
      <c r="C4938" s="193" t="s">
        <v>3100</v>
      </c>
      <c r="D4938" s="193">
        <v>1</v>
      </c>
      <c r="E4938" s="193"/>
      <c r="F4938" s="193"/>
      <c r="G4938" s="193"/>
      <c r="H4938" s="193" t="s">
        <v>3094</v>
      </c>
      <c r="I4938" s="193"/>
      <c r="J4938" s="1"/>
      <c r="K4938" s="1"/>
      <c r="L4938" s="1"/>
      <c r="M4938" s="1"/>
    </row>
    <row r="4939" spans="1:13" ht="15.75" customHeight="1" x14ac:dyDescent="0.2">
      <c r="A4939" s="193" t="s">
        <v>3094</v>
      </c>
      <c r="B4939" s="196"/>
      <c r="C4939" s="193" t="s">
        <v>3104</v>
      </c>
      <c r="D4939" s="193"/>
      <c r="E4939" s="193">
        <v>5</v>
      </c>
      <c r="F4939" s="193"/>
      <c r="G4939" s="193"/>
      <c r="H4939" s="193" t="s">
        <v>3094</v>
      </c>
      <c r="I4939" s="193"/>
      <c r="J4939" s="1"/>
      <c r="K4939" s="1"/>
      <c r="L4939" s="1"/>
      <c r="M4939" s="1"/>
    </row>
    <row r="4940" spans="1:13" ht="15.75" customHeight="1" x14ac:dyDescent="0.2">
      <c r="A4940" s="193"/>
      <c r="B4940" s="196"/>
      <c r="C4940" s="193" t="s">
        <v>4013</v>
      </c>
      <c r="D4940" s="193"/>
      <c r="E4940" s="193">
        <v>5</v>
      </c>
      <c r="F4940" s="193"/>
      <c r="G4940" s="193"/>
      <c r="H4940" s="193"/>
      <c r="I4940" s="193"/>
      <c r="J4940" s="1"/>
      <c r="K4940" s="1"/>
      <c r="L4940" s="1"/>
      <c r="M4940" s="1"/>
    </row>
    <row r="4941" spans="1:13" ht="15.75" customHeight="1" x14ac:dyDescent="0.2">
      <c r="A4941" s="193"/>
      <c r="B4941" s="196"/>
      <c r="C4941" s="193" t="s">
        <v>4011</v>
      </c>
      <c r="D4941" s="193">
        <v>0.2</v>
      </c>
      <c r="E4941" s="193"/>
      <c r="F4941" s="193"/>
      <c r="G4941" s="193"/>
      <c r="H4941" s="193"/>
      <c r="I4941" s="193"/>
      <c r="J4941" s="1"/>
      <c r="K4941" s="1"/>
      <c r="L4941" s="1"/>
      <c r="M4941" s="1"/>
    </row>
    <row r="4942" spans="1:13" ht="15.75" customHeight="1" x14ac:dyDescent="0.2">
      <c r="A4942" s="193"/>
      <c r="B4942" s="196"/>
      <c r="C4942" s="193" t="s">
        <v>4042</v>
      </c>
      <c r="D4942" s="193">
        <v>1</v>
      </c>
      <c r="E4942" s="193"/>
      <c r="F4942" s="193"/>
      <c r="G4942" s="193"/>
      <c r="H4942" s="193"/>
      <c r="I4942" s="193"/>
      <c r="J4942" s="1"/>
      <c r="K4942" s="1"/>
      <c r="L4942" s="1"/>
      <c r="M4942" s="1"/>
    </row>
    <row r="4943" spans="1:13" ht="15.75" customHeight="1" x14ac:dyDescent="0.2">
      <c r="A4943" s="193" t="s">
        <v>3094</v>
      </c>
      <c r="B4943" s="196"/>
      <c r="C4943" s="193" t="s">
        <v>4012</v>
      </c>
      <c r="D4943" s="193">
        <f>SUM(D4935:D4938)</f>
        <v>3.2</v>
      </c>
      <c r="E4943" s="193"/>
      <c r="F4943" s="193"/>
      <c r="G4943" s="193"/>
      <c r="H4943" s="193" t="s">
        <v>3094</v>
      </c>
      <c r="I4943" s="193"/>
      <c r="J4943" s="1"/>
      <c r="K4943" s="1"/>
      <c r="L4943" s="1"/>
      <c r="M4943" s="1"/>
    </row>
    <row r="4944" spans="1:13" ht="15.75" customHeight="1" x14ac:dyDescent="0.2">
      <c r="A4944" s="193">
        <f>+A4930+1</f>
        <v>55295</v>
      </c>
      <c r="B4944" s="194" t="str">
        <f>VLOOKUP($A4944,'P-Partidas-MT'!$A:$C,2,0)</f>
        <v>Armado PMI16</v>
      </c>
      <c r="C4944" s="195"/>
      <c r="D4944" s="195"/>
      <c r="E4944" s="195"/>
      <c r="F4944" s="195"/>
      <c r="G4944" s="195"/>
      <c r="H4944" s="195" t="s">
        <v>72</v>
      </c>
      <c r="I4944" s="195">
        <f>VLOOKUP(A4944,'P-Partidas-MT'!$A$72:$AE$804,31,0)</f>
        <v>3.5</v>
      </c>
      <c r="J4944" s="1"/>
      <c r="K4944" s="1"/>
      <c r="L4944" s="1"/>
      <c r="M4944" s="1"/>
    </row>
    <row r="4945" spans="1:13" ht="15.75" customHeight="1" x14ac:dyDescent="0.2">
      <c r="A4945" s="193" t="s">
        <v>3094</v>
      </c>
      <c r="B4945" s="196"/>
      <c r="C4945" s="193" t="s">
        <v>4048</v>
      </c>
      <c r="D4945" s="193"/>
      <c r="E4945" s="193">
        <v>0.04</v>
      </c>
      <c r="F4945" s="193"/>
      <c r="G4945" s="193"/>
      <c r="H4945" s="193" t="s">
        <v>3094</v>
      </c>
      <c r="I4945" s="193"/>
      <c r="J4945" s="1"/>
      <c r="K4945" s="1"/>
      <c r="L4945" s="1"/>
      <c r="M4945" s="1"/>
    </row>
    <row r="4946" spans="1:13" ht="15.75" customHeight="1" x14ac:dyDescent="0.2">
      <c r="A4946" s="193" t="s">
        <v>3094</v>
      </c>
      <c r="B4946" s="196"/>
      <c r="C4946" s="193" t="s">
        <v>3160</v>
      </c>
      <c r="D4946" s="193"/>
      <c r="E4946" s="193">
        <v>2E-3</v>
      </c>
      <c r="F4946" s="193"/>
      <c r="G4946" s="193"/>
      <c r="H4946" s="193" t="s">
        <v>3094</v>
      </c>
      <c r="I4946" s="193"/>
      <c r="J4946" s="1"/>
      <c r="K4946" s="1"/>
      <c r="L4946" s="1"/>
      <c r="M4946" s="1"/>
    </row>
    <row r="4947" spans="1:13" ht="15.75" customHeight="1" x14ac:dyDescent="0.2">
      <c r="A4947" s="193"/>
      <c r="B4947" s="196"/>
      <c r="C4947" s="193" t="s">
        <v>4055</v>
      </c>
      <c r="D4947" s="193"/>
      <c r="E4947" s="193">
        <v>1E-3</v>
      </c>
      <c r="F4947" s="193"/>
      <c r="G4947" s="193"/>
      <c r="H4947" s="193"/>
      <c r="I4947" s="193"/>
      <c r="J4947" s="1"/>
      <c r="K4947" s="1"/>
      <c r="L4947" s="1"/>
      <c r="M4947" s="1"/>
    </row>
    <row r="4948" spans="1:13" ht="15.75" customHeight="1" x14ac:dyDescent="0.2">
      <c r="A4948" s="193"/>
      <c r="B4948" s="196"/>
      <c r="C4948" s="193" t="s">
        <v>4047</v>
      </c>
      <c r="D4948" s="193"/>
      <c r="E4948" s="193">
        <v>4.7E-2</v>
      </c>
      <c r="F4948" s="193"/>
      <c r="G4948" s="193"/>
      <c r="H4948" s="193"/>
      <c r="I4948" s="193"/>
      <c r="J4948" s="1"/>
      <c r="K4948" s="1"/>
      <c r="L4948" s="1"/>
      <c r="M4948" s="1"/>
    </row>
    <row r="4949" spans="1:13" ht="15.75" customHeight="1" x14ac:dyDescent="0.2">
      <c r="A4949" s="193" t="s">
        <v>3094</v>
      </c>
      <c r="B4949" s="196"/>
      <c r="C4949" s="193" t="s">
        <v>3147</v>
      </c>
      <c r="D4949" s="193">
        <v>0.2</v>
      </c>
      <c r="E4949" s="193"/>
      <c r="F4949" s="193"/>
      <c r="G4949" s="193"/>
      <c r="H4949" s="193" t="s">
        <v>3094</v>
      </c>
      <c r="I4949" s="193"/>
      <c r="J4949" s="1"/>
      <c r="K4949" s="1"/>
      <c r="L4949" s="1"/>
      <c r="M4949" s="1"/>
    </row>
    <row r="4950" spans="1:13" ht="15.75" customHeight="1" x14ac:dyDescent="0.2">
      <c r="A4950" s="193"/>
      <c r="B4950" s="196"/>
      <c r="C4950" s="193" t="s">
        <v>3148</v>
      </c>
      <c r="D4950" s="193">
        <v>1</v>
      </c>
      <c r="E4950" s="193"/>
      <c r="F4950" s="193"/>
      <c r="G4950" s="193"/>
      <c r="H4950" s="193"/>
      <c r="I4950" s="193"/>
      <c r="J4950" s="1"/>
      <c r="K4950" s="1"/>
      <c r="L4950" s="1"/>
      <c r="M4950" s="1"/>
    </row>
    <row r="4951" spans="1:13" ht="15.75" customHeight="1" x14ac:dyDescent="0.2">
      <c r="A4951" s="193" t="s">
        <v>3094</v>
      </c>
      <c r="B4951" s="196"/>
      <c r="C4951" s="193" t="s">
        <v>3099</v>
      </c>
      <c r="D4951" s="193">
        <v>1</v>
      </c>
      <c r="E4951" s="193"/>
      <c r="F4951" s="193"/>
      <c r="G4951" s="193"/>
      <c r="H4951" s="193" t="s">
        <v>3094</v>
      </c>
      <c r="I4951" s="193"/>
      <c r="J4951" s="1"/>
      <c r="K4951" s="1"/>
      <c r="L4951" s="1"/>
      <c r="M4951" s="1"/>
    </row>
    <row r="4952" spans="1:13" ht="15.75" customHeight="1" x14ac:dyDescent="0.2">
      <c r="A4952" s="193" t="s">
        <v>3094</v>
      </c>
      <c r="B4952" s="196"/>
      <c r="C4952" s="193" t="s">
        <v>3100</v>
      </c>
      <c r="D4952" s="193">
        <v>1</v>
      </c>
      <c r="E4952" s="193"/>
      <c r="F4952" s="193"/>
      <c r="G4952" s="193"/>
      <c r="H4952" s="193" t="s">
        <v>3094</v>
      </c>
      <c r="I4952" s="193"/>
      <c r="J4952" s="1"/>
      <c r="K4952" s="1"/>
      <c r="L4952" s="1"/>
      <c r="M4952" s="1"/>
    </row>
    <row r="4953" spans="1:13" ht="15.75" customHeight="1" x14ac:dyDescent="0.2">
      <c r="A4953" s="193" t="s">
        <v>3094</v>
      </c>
      <c r="B4953" s="196"/>
      <c r="C4953" s="193" t="s">
        <v>3104</v>
      </c>
      <c r="D4953" s="193"/>
      <c r="E4953" s="193">
        <v>5</v>
      </c>
      <c r="F4953" s="193"/>
      <c r="G4953" s="193"/>
      <c r="H4953" s="193" t="s">
        <v>3094</v>
      </c>
      <c r="I4953" s="193"/>
      <c r="J4953" s="1"/>
      <c r="K4953" s="1"/>
      <c r="L4953" s="1"/>
      <c r="M4953" s="1"/>
    </row>
    <row r="4954" spans="1:13" ht="15.75" customHeight="1" x14ac:dyDescent="0.2">
      <c r="A4954" s="193"/>
      <c r="B4954" s="196"/>
      <c r="C4954" s="193" t="s">
        <v>4013</v>
      </c>
      <c r="D4954" s="193"/>
      <c r="E4954" s="193">
        <v>5</v>
      </c>
      <c r="F4954" s="193"/>
      <c r="G4954" s="193"/>
      <c r="H4954" s="193"/>
      <c r="I4954" s="193"/>
      <c r="J4954" s="1"/>
      <c r="K4954" s="1"/>
      <c r="L4954" s="1"/>
      <c r="M4954" s="1"/>
    </row>
    <row r="4955" spans="1:13" ht="15.75" customHeight="1" x14ac:dyDescent="0.2">
      <c r="A4955" s="193"/>
      <c r="B4955" s="196"/>
      <c r="C4955" s="193" t="s">
        <v>4011</v>
      </c>
      <c r="D4955" s="193">
        <v>0.2</v>
      </c>
      <c r="E4955" s="193"/>
      <c r="F4955" s="193"/>
      <c r="G4955" s="193"/>
      <c r="H4955" s="193"/>
      <c r="I4955" s="193"/>
      <c r="J4955" s="1"/>
      <c r="K4955" s="1"/>
      <c r="L4955" s="1"/>
      <c r="M4955" s="1"/>
    </row>
    <row r="4956" spans="1:13" ht="15.75" customHeight="1" x14ac:dyDescent="0.2">
      <c r="A4956" s="193"/>
      <c r="B4956" s="196"/>
      <c r="C4956" s="193" t="s">
        <v>4042</v>
      </c>
      <c r="D4956" s="193">
        <v>1</v>
      </c>
      <c r="E4956" s="193"/>
      <c r="F4956" s="193"/>
      <c r="G4956" s="193"/>
      <c r="H4956" s="193"/>
      <c r="I4956" s="193"/>
      <c r="J4956" s="1"/>
      <c r="K4956" s="1"/>
      <c r="L4956" s="1"/>
      <c r="M4956" s="1"/>
    </row>
    <row r="4957" spans="1:13" ht="15.75" customHeight="1" x14ac:dyDescent="0.2">
      <c r="A4957" s="193" t="s">
        <v>3094</v>
      </c>
      <c r="B4957" s="196"/>
      <c r="C4957" s="193" t="s">
        <v>4012</v>
      </c>
      <c r="D4957" s="193">
        <f>SUM(D4949:D4952)</f>
        <v>3.2</v>
      </c>
      <c r="E4957" s="193"/>
      <c r="F4957" s="193"/>
      <c r="G4957" s="193"/>
      <c r="H4957" s="193" t="s">
        <v>3094</v>
      </c>
      <c r="I4957" s="193"/>
      <c r="J4957" s="1"/>
      <c r="K4957" s="1"/>
      <c r="L4957" s="1"/>
      <c r="M4957" s="1"/>
    </row>
    <row r="4958" spans="1:13" ht="16.5" customHeight="1" x14ac:dyDescent="0.2">
      <c r="A4958" s="193">
        <f>+A4944+1</f>
        <v>55296</v>
      </c>
      <c r="B4958" s="194" t="str">
        <f>VLOOKUP($A4958,'P-Partidas-MT'!$A:$C,2,0)</f>
        <v>Armado PMI17</v>
      </c>
      <c r="C4958" s="195"/>
      <c r="D4958" s="195"/>
      <c r="E4958" s="195"/>
      <c r="F4958" s="195"/>
      <c r="G4958" s="195"/>
      <c r="H4958" s="195" t="s">
        <v>72</v>
      </c>
      <c r="I4958" s="195">
        <f>VLOOKUP(A4958,'P-Partidas-MT'!$A$72:$AE$804,31,0)</f>
        <v>3.5</v>
      </c>
      <c r="J4958" s="1"/>
      <c r="K4958" s="1"/>
      <c r="L4958" s="1"/>
      <c r="M4958" s="1"/>
    </row>
    <row r="4959" spans="1:13" ht="16.5" customHeight="1" x14ac:dyDescent="0.2">
      <c r="A4959" s="193" t="s">
        <v>3094</v>
      </c>
      <c r="B4959" s="196"/>
      <c r="C4959" s="193" t="s">
        <v>4048</v>
      </c>
      <c r="D4959" s="193"/>
      <c r="E4959" s="193">
        <v>0.04</v>
      </c>
      <c r="F4959" s="193"/>
      <c r="G4959" s="193"/>
      <c r="H4959" s="193" t="s">
        <v>3094</v>
      </c>
      <c r="I4959" s="193"/>
      <c r="J4959" s="1"/>
      <c r="K4959" s="1"/>
      <c r="L4959" s="1"/>
      <c r="M4959" s="1"/>
    </row>
    <row r="4960" spans="1:13" ht="16.5" customHeight="1" x14ac:dyDescent="0.2">
      <c r="A4960" s="193" t="s">
        <v>3094</v>
      </c>
      <c r="B4960" s="196"/>
      <c r="C4960" s="193" t="s">
        <v>3160</v>
      </c>
      <c r="D4960" s="193"/>
      <c r="E4960" s="193">
        <v>2E-3</v>
      </c>
      <c r="F4960" s="193"/>
      <c r="G4960" s="193"/>
      <c r="H4960" s="193" t="s">
        <v>3094</v>
      </c>
      <c r="I4960" s="193"/>
      <c r="J4960" s="1"/>
      <c r="K4960" s="1"/>
      <c r="L4960" s="1"/>
      <c r="M4960" s="1"/>
    </row>
    <row r="4961" spans="1:13" ht="16.5" customHeight="1" x14ac:dyDescent="0.2">
      <c r="A4961" s="193"/>
      <c r="B4961" s="196"/>
      <c r="C4961" s="193" t="s">
        <v>4055</v>
      </c>
      <c r="D4961" s="193"/>
      <c r="E4961" s="193">
        <v>1E-3</v>
      </c>
      <c r="F4961" s="193"/>
      <c r="G4961" s="193"/>
      <c r="H4961" s="193"/>
      <c r="I4961" s="193"/>
      <c r="J4961" s="1"/>
      <c r="K4961" s="1"/>
      <c r="L4961" s="1"/>
      <c r="M4961" s="1"/>
    </row>
    <row r="4962" spans="1:13" ht="16.5" customHeight="1" x14ac:dyDescent="0.2">
      <c r="A4962" s="193"/>
      <c r="B4962" s="196"/>
      <c r="C4962" s="193" t="s">
        <v>4047</v>
      </c>
      <c r="D4962" s="193"/>
      <c r="E4962" s="193">
        <v>4.7E-2</v>
      </c>
      <c r="F4962" s="193"/>
      <c r="G4962" s="193"/>
      <c r="H4962" s="193"/>
      <c r="I4962" s="193"/>
      <c r="J4962" s="1"/>
      <c r="K4962" s="1"/>
      <c r="L4962" s="1"/>
      <c r="M4962" s="1"/>
    </row>
    <row r="4963" spans="1:13" ht="16.5" customHeight="1" x14ac:dyDescent="0.2">
      <c r="A4963" s="193" t="s">
        <v>3094</v>
      </c>
      <c r="B4963" s="196"/>
      <c r="C4963" s="193" t="s">
        <v>3147</v>
      </c>
      <c r="D4963" s="193">
        <v>0.2</v>
      </c>
      <c r="E4963" s="193"/>
      <c r="F4963" s="193"/>
      <c r="G4963" s="193"/>
      <c r="H4963" s="193" t="s">
        <v>3094</v>
      </c>
      <c r="I4963" s="193"/>
      <c r="J4963" s="1"/>
      <c r="K4963" s="1"/>
      <c r="L4963" s="1"/>
      <c r="M4963" s="1"/>
    </row>
    <row r="4964" spans="1:13" ht="16.5" customHeight="1" x14ac:dyDescent="0.2">
      <c r="A4964" s="193"/>
      <c r="B4964" s="196"/>
      <c r="C4964" s="193" t="s">
        <v>3148</v>
      </c>
      <c r="D4964" s="193">
        <v>1</v>
      </c>
      <c r="E4964" s="193"/>
      <c r="F4964" s="193"/>
      <c r="G4964" s="193"/>
      <c r="H4964" s="193"/>
      <c r="I4964" s="193"/>
      <c r="J4964" s="1"/>
      <c r="K4964" s="1"/>
      <c r="L4964" s="1"/>
      <c r="M4964" s="1"/>
    </row>
    <row r="4965" spans="1:13" ht="16.5" customHeight="1" x14ac:dyDescent="0.2">
      <c r="A4965" s="193" t="s">
        <v>3094</v>
      </c>
      <c r="B4965" s="196"/>
      <c r="C4965" s="193" t="s">
        <v>3099</v>
      </c>
      <c r="D4965" s="193">
        <v>1</v>
      </c>
      <c r="E4965" s="193"/>
      <c r="F4965" s="193"/>
      <c r="G4965" s="193"/>
      <c r="H4965" s="193" t="s">
        <v>3094</v>
      </c>
      <c r="I4965" s="193"/>
      <c r="J4965" s="1"/>
      <c r="K4965" s="1"/>
      <c r="L4965" s="1"/>
      <c r="M4965" s="1"/>
    </row>
    <row r="4966" spans="1:13" ht="16.5" customHeight="1" x14ac:dyDescent="0.2">
      <c r="A4966" s="193" t="s">
        <v>3094</v>
      </c>
      <c r="B4966" s="196"/>
      <c r="C4966" s="193" t="s">
        <v>3100</v>
      </c>
      <c r="D4966" s="193">
        <v>1</v>
      </c>
      <c r="E4966" s="193"/>
      <c r="F4966" s="193"/>
      <c r="G4966" s="193"/>
      <c r="H4966" s="193" t="s">
        <v>3094</v>
      </c>
      <c r="I4966" s="193"/>
      <c r="J4966" s="1"/>
      <c r="K4966" s="1"/>
      <c r="L4966" s="1"/>
      <c r="M4966" s="1"/>
    </row>
    <row r="4967" spans="1:13" ht="16.5" customHeight="1" x14ac:dyDescent="0.2">
      <c r="A4967" s="193" t="s">
        <v>3094</v>
      </c>
      <c r="B4967" s="196"/>
      <c r="C4967" s="193" t="s">
        <v>3104</v>
      </c>
      <c r="D4967" s="193"/>
      <c r="E4967" s="193">
        <v>5</v>
      </c>
      <c r="F4967" s="193"/>
      <c r="G4967" s="193"/>
      <c r="H4967" s="193" t="s">
        <v>3094</v>
      </c>
      <c r="I4967" s="193"/>
      <c r="J4967" s="1"/>
      <c r="K4967" s="1"/>
      <c r="L4967" s="1"/>
      <c r="M4967" s="1"/>
    </row>
    <row r="4968" spans="1:13" ht="16.5" customHeight="1" x14ac:dyDescent="0.2">
      <c r="A4968" s="193"/>
      <c r="B4968" s="196"/>
      <c r="C4968" s="193" t="s">
        <v>4013</v>
      </c>
      <c r="D4968" s="193"/>
      <c r="E4968" s="193">
        <v>5</v>
      </c>
      <c r="F4968" s="193"/>
      <c r="G4968" s="193"/>
      <c r="H4968" s="193"/>
      <c r="I4968" s="193"/>
      <c r="J4968" s="1"/>
      <c r="K4968" s="1"/>
      <c r="L4968" s="1"/>
      <c r="M4968" s="1"/>
    </row>
    <row r="4969" spans="1:13" ht="16.5" customHeight="1" x14ac:dyDescent="0.2">
      <c r="A4969" s="193"/>
      <c r="B4969" s="196"/>
      <c r="C4969" s="193" t="s">
        <v>4011</v>
      </c>
      <c r="D4969" s="193">
        <v>0.2</v>
      </c>
      <c r="E4969" s="193"/>
      <c r="F4969" s="193"/>
      <c r="G4969" s="193"/>
      <c r="H4969" s="193"/>
      <c r="I4969" s="193"/>
      <c r="J4969" s="1"/>
      <c r="K4969" s="1"/>
      <c r="L4969" s="1"/>
      <c r="M4969" s="1"/>
    </row>
    <row r="4970" spans="1:13" ht="16.5" customHeight="1" x14ac:dyDescent="0.2">
      <c r="A4970" s="193"/>
      <c r="B4970" s="196"/>
      <c r="C4970" s="193" t="s">
        <v>4042</v>
      </c>
      <c r="D4970" s="193">
        <v>1</v>
      </c>
      <c r="E4970" s="193"/>
      <c r="F4970" s="193"/>
      <c r="G4970" s="193"/>
      <c r="H4970" s="193"/>
      <c r="I4970" s="193"/>
      <c r="J4970" s="1"/>
      <c r="K4970" s="1"/>
      <c r="L4970" s="1"/>
      <c r="M4970" s="1"/>
    </row>
    <row r="4971" spans="1:13" ht="16.5" customHeight="1" x14ac:dyDescent="0.2">
      <c r="A4971" s="193" t="s">
        <v>3094</v>
      </c>
      <c r="B4971" s="196"/>
      <c r="C4971" s="193" t="s">
        <v>4012</v>
      </c>
      <c r="D4971" s="193">
        <f>SUM(D4963:D4966)</f>
        <v>3.2</v>
      </c>
      <c r="E4971" s="193"/>
      <c r="F4971" s="193"/>
      <c r="G4971" s="193"/>
      <c r="H4971" s="193" t="s">
        <v>3094</v>
      </c>
      <c r="I4971" s="193"/>
      <c r="J4971" s="1"/>
      <c r="K4971" s="1"/>
      <c r="L4971" s="1"/>
      <c r="M4971" s="1"/>
    </row>
    <row r="4972" spans="1:13" ht="16.5" customHeight="1" x14ac:dyDescent="0.2">
      <c r="A4972" s="193">
        <f>+A4958+1</f>
        <v>55297</v>
      </c>
      <c r="B4972" s="194" t="str">
        <f>VLOOKUP($A4972,'P-Partidas-MT'!$A:$C,2,0)</f>
        <v>Armado PMI18</v>
      </c>
      <c r="C4972" s="195"/>
      <c r="D4972" s="195"/>
      <c r="E4972" s="195"/>
      <c r="F4972" s="195"/>
      <c r="G4972" s="195"/>
      <c r="H4972" s="195" t="s">
        <v>72</v>
      </c>
      <c r="I4972" s="195">
        <f>VLOOKUP(A4972,'P-Partidas-MT'!$A$72:$AE$804,31,0)</f>
        <v>3.5</v>
      </c>
      <c r="J4972" s="1"/>
      <c r="K4972" s="1"/>
      <c r="L4972" s="1"/>
      <c r="M4972" s="1"/>
    </row>
    <row r="4973" spans="1:13" ht="16.5" customHeight="1" x14ac:dyDescent="0.2">
      <c r="A4973" s="193" t="s">
        <v>3094</v>
      </c>
      <c r="B4973" s="196"/>
      <c r="C4973" s="193" t="s">
        <v>4048</v>
      </c>
      <c r="D4973" s="193"/>
      <c r="E4973" s="193">
        <v>0.04</v>
      </c>
      <c r="F4973" s="193"/>
      <c r="G4973" s="193"/>
      <c r="H4973" s="193" t="s">
        <v>3094</v>
      </c>
      <c r="I4973" s="193"/>
      <c r="J4973" s="1"/>
      <c r="K4973" s="1"/>
      <c r="L4973" s="1"/>
      <c r="M4973" s="1"/>
    </row>
    <row r="4974" spans="1:13" ht="16.5" customHeight="1" x14ac:dyDescent="0.2">
      <c r="A4974" s="193" t="s">
        <v>3094</v>
      </c>
      <c r="B4974" s="196"/>
      <c r="C4974" s="193" t="s">
        <v>3160</v>
      </c>
      <c r="D4974" s="193"/>
      <c r="E4974" s="193">
        <v>2E-3</v>
      </c>
      <c r="F4974" s="193"/>
      <c r="G4974" s="193"/>
      <c r="H4974" s="193" t="s">
        <v>3094</v>
      </c>
      <c r="I4974" s="193"/>
      <c r="J4974" s="1"/>
      <c r="K4974" s="1"/>
      <c r="L4974" s="1"/>
      <c r="M4974" s="1"/>
    </row>
    <row r="4975" spans="1:13" ht="16.5" customHeight="1" x14ac:dyDescent="0.2">
      <c r="A4975" s="193"/>
      <c r="B4975" s="196"/>
      <c r="C4975" s="193" t="s">
        <v>4055</v>
      </c>
      <c r="D4975" s="193"/>
      <c r="E4975" s="193">
        <v>1E-3</v>
      </c>
      <c r="F4975" s="193"/>
      <c r="G4975" s="193"/>
      <c r="H4975" s="193"/>
      <c r="I4975" s="193"/>
      <c r="J4975" s="1"/>
      <c r="K4975" s="1"/>
      <c r="L4975" s="1"/>
      <c r="M4975" s="1"/>
    </row>
    <row r="4976" spans="1:13" ht="16.5" customHeight="1" x14ac:dyDescent="0.2">
      <c r="A4976" s="193"/>
      <c r="B4976" s="196"/>
      <c r="C4976" s="193" t="s">
        <v>4047</v>
      </c>
      <c r="D4976" s="193"/>
      <c r="E4976" s="193">
        <v>4.7E-2</v>
      </c>
      <c r="F4976" s="193"/>
      <c r="G4976" s="193"/>
      <c r="H4976" s="193"/>
      <c r="I4976" s="193"/>
      <c r="J4976" s="1"/>
      <c r="K4976" s="1"/>
      <c r="L4976" s="1"/>
      <c r="M4976" s="1"/>
    </row>
    <row r="4977" spans="1:13" ht="16.5" customHeight="1" x14ac:dyDescent="0.2">
      <c r="A4977" s="193" t="s">
        <v>3094</v>
      </c>
      <c r="B4977" s="196"/>
      <c r="C4977" s="193" t="s">
        <v>3147</v>
      </c>
      <c r="D4977" s="193">
        <v>0.2</v>
      </c>
      <c r="E4977" s="193"/>
      <c r="F4977" s="193"/>
      <c r="G4977" s="193"/>
      <c r="H4977" s="193" t="s">
        <v>3094</v>
      </c>
      <c r="I4977" s="193"/>
      <c r="J4977" s="1"/>
      <c r="K4977" s="1"/>
      <c r="L4977" s="1"/>
      <c r="M4977" s="1"/>
    </row>
    <row r="4978" spans="1:13" ht="16.5" customHeight="1" x14ac:dyDescent="0.2">
      <c r="A4978" s="193"/>
      <c r="B4978" s="196"/>
      <c r="C4978" s="193" t="s">
        <v>3148</v>
      </c>
      <c r="D4978" s="193">
        <v>1</v>
      </c>
      <c r="E4978" s="193"/>
      <c r="F4978" s="193"/>
      <c r="G4978" s="193"/>
      <c r="H4978" s="193"/>
      <c r="I4978" s="193"/>
      <c r="J4978" s="1"/>
      <c r="K4978" s="1"/>
      <c r="L4978" s="1"/>
      <c r="M4978" s="1"/>
    </row>
    <row r="4979" spans="1:13" ht="16.5" customHeight="1" x14ac:dyDescent="0.2">
      <c r="A4979" s="193" t="s">
        <v>3094</v>
      </c>
      <c r="B4979" s="196"/>
      <c r="C4979" s="193" t="s">
        <v>3099</v>
      </c>
      <c r="D4979" s="193">
        <v>1</v>
      </c>
      <c r="E4979" s="193"/>
      <c r="F4979" s="193"/>
      <c r="G4979" s="193"/>
      <c r="H4979" s="193" t="s">
        <v>3094</v>
      </c>
      <c r="I4979" s="193"/>
      <c r="J4979" s="1"/>
      <c r="K4979" s="1"/>
      <c r="L4979" s="1"/>
      <c r="M4979" s="1"/>
    </row>
    <row r="4980" spans="1:13" ht="16.5" customHeight="1" x14ac:dyDescent="0.2">
      <c r="A4980" s="193" t="s">
        <v>3094</v>
      </c>
      <c r="B4980" s="196"/>
      <c r="C4980" s="193" t="s">
        <v>3100</v>
      </c>
      <c r="D4980" s="193">
        <v>1</v>
      </c>
      <c r="E4980" s="193"/>
      <c r="F4980" s="193"/>
      <c r="G4980" s="193"/>
      <c r="H4980" s="193" t="s">
        <v>3094</v>
      </c>
      <c r="I4980" s="193"/>
      <c r="J4980" s="1"/>
      <c r="K4980" s="1"/>
      <c r="L4980" s="1"/>
      <c r="M4980" s="1"/>
    </row>
    <row r="4981" spans="1:13" ht="16.5" customHeight="1" x14ac:dyDescent="0.2">
      <c r="A4981" s="193" t="s">
        <v>3094</v>
      </c>
      <c r="B4981" s="196"/>
      <c r="C4981" s="193" t="s">
        <v>3104</v>
      </c>
      <c r="D4981" s="193"/>
      <c r="E4981" s="193">
        <v>5</v>
      </c>
      <c r="F4981" s="193"/>
      <c r="G4981" s="193"/>
      <c r="H4981" s="193" t="s">
        <v>3094</v>
      </c>
      <c r="I4981" s="193"/>
      <c r="J4981" s="1"/>
      <c r="K4981" s="1"/>
      <c r="L4981" s="1"/>
      <c r="M4981" s="1"/>
    </row>
    <row r="4982" spans="1:13" ht="16.5" customHeight="1" x14ac:dyDescent="0.2">
      <c r="A4982" s="193"/>
      <c r="B4982" s="196"/>
      <c r="C4982" s="193" t="s">
        <v>4013</v>
      </c>
      <c r="D4982" s="193"/>
      <c r="E4982" s="193">
        <v>5</v>
      </c>
      <c r="F4982" s="193"/>
      <c r="G4982" s="193"/>
      <c r="H4982" s="193"/>
      <c r="I4982" s="193"/>
      <c r="J4982" s="1"/>
      <c r="K4982" s="1"/>
      <c r="L4982" s="1"/>
      <c r="M4982" s="1"/>
    </row>
    <row r="4983" spans="1:13" ht="16.5" customHeight="1" x14ac:dyDescent="0.2">
      <c r="A4983" s="193"/>
      <c r="B4983" s="196"/>
      <c r="C4983" s="193" t="s">
        <v>4011</v>
      </c>
      <c r="D4983" s="193">
        <v>0.2</v>
      </c>
      <c r="E4983" s="193"/>
      <c r="F4983" s="193"/>
      <c r="G4983" s="193"/>
      <c r="H4983" s="193"/>
      <c r="I4983" s="193"/>
      <c r="J4983" s="1"/>
      <c r="K4983" s="1"/>
      <c r="L4983" s="1"/>
      <c r="M4983" s="1"/>
    </row>
    <row r="4984" spans="1:13" ht="16.5" customHeight="1" x14ac:dyDescent="0.2">
      <c r="A4984" s="193"/>
      <c r="B4984" s="196"/>
      <c r="C4984" s="193" t="s">
        <v>4042</v>
      </c>
      <c r="D4984" s="193">
        <v>1</v>
      </c>
      <c r="E4984" s="193"/>
      <c r="F4984" s="193"/>
      <c r="G4984" s="193"/>
      <c r="H4984" s="193"/>
      <c r="I4984" s="193"/>
      <c r="J4984" s="1"/>
      <c r="K4984" s="1"/>
      <c r="L4984" s="1"/>
      <c r="M4984" s="1"/>
    </row>
    <row r="4985" spans="1:13" ht="16.5" customHeight="1" x14ac:dyDescent="0.2">
      <c r="A4985" s="193" t="s">
        <v>3094</v>
      </c>
      <c r="B4985" s="196"/>
      <c r="C4985" s="193" t="s">
        <v>4012</v>
      </c>
      <c r="D4985" s="193">
        <f>SUM(D4977:D4980)</f>
        <v>3.2</v>
      </c>
      <c r="E4985" s="193"/>
      <c r="F4985" s="193"/>
      <c r="G4985" s="193"/>
      <c r="H4985" s="193" t="s">
        <v>3094</v>
      </c>
      <c r="I4985" s="193"/>
      <c r="J4985" s="1"/>
      <c r="K4985" s="1"/>
      <c r="L4985" s="1"/>
      <c r="M4985" s="1"/>
    </row>
    <row r="4986" spans="1:13" ht="16.5" customHeight="1" x14ac:dyDescent="0.2">
      <c r="A4986" s="193">
        <f>+A4972+1</f>
        <v>55298</v>
      </c>
      <c r="B4986" s="194" t="str">
        <f>VLOOKUP($A4986,'P-Partidas-MT'!$A:$C,2,0)</f>
        <v>Armado A3(0.6)</v>
      </c>
      <c r="C4986" s="195"/>
      <c r="D4986" s="195"/>
      <c r="E4986" s="195"/>
      <c r="F4986" s="195"/>
      <c r="G4986" s="195"/>
      <c r="H4986" s="195" t="s">
        <v>72</v>
      </c>
      <c r="I4986" s="195">
        <f>VLOOKUP(A4986,'P-Partidas-MT'!$A$72:$AE$804,31,0)</f>
        <v>4.5999999999999996</v>
      </c>
      <c r="J4986" s="1"/>
      <c r="K4986" s="1"/>
      <c r="L4986" s="1"/>
      <c r="M4986" s="1"/>
    </row>
    <row r="4987" spans="1:13" ht="16.5" customHeight="1" x14ac:dyDescent="0.2">
      <c r="A4987" s="193" t="s">
        <v>3094</v>
      </c>
      <c r="B4987" s="196"/>
      <c r="C4987" s="193" t="s">
        <v>4048</v>
      </c>
      <c r="D4987" s="193"/>
      <c r="E4987" s="193">
        <v>0.04</v>
      </c>
      <c r="F4987" s="193"/>
      <c r="G4987" s="193"/>
      <c r="H4987" s="193" t="s">
        <v>3094</v>
      </c>
      <c r="I4987" s="193"/>
      <c r="J4987" s="1"/>
      <c r="K4987" s="1"/>
      <c r="L4987" s="1"/>
      <c r="M4987" s="1"/>
    </row>
    <row r="4988" spans="1:13" ht="16.5" customHeight="1" x14ac:dyDescent="0.2">
      <c r="A4988" s="193" t="s">
        <v>3094</v>
      </c>
      <c r="B4988" s="196"/>
      <c r="C4988" s="193" t="s">
        <v>3160</v>
      </c>
      <c r="D4988" s="193"/>
      <c r="E4988" s="193">
        <v>2E-3</v>
      </c>
      <c r="F4988" s="193"/>
      <c r="G4988" s="193"/>
      <c r="H4988" s="193" t="s">
        <v>3094</v>
      </c>
      <c r="I4988" s="193"/>
      <c r="J4988" s="1"/>
      <c r="K4988" s="1"/>
      <c r="L4988" s="1"/>
      <c r="M4988" s="1"/>
    </row>
    <row r="4989" spans="1:13" ht="16.5" customHeight="1" x14ac:dyDescent="0.2">
      <c r="A4989" s="193"/>
      <c r="B4989" s="196"/>
      <c r="C4989" s="193" t="s">
        <v>4055</v>
      </c>
      <c r="D4989" s="193"/>
      <c r="E4989" s="193">
        <v>1E-3</v>
      </c>
      <c r="F4989" s="193"/>
      <c r="G4989" s="193"/>
      <c r="H4989" s="193"/>
      <c r="I4989" s="193"/>
      <c r="J4989" s="1"/>
      <c r="K4989" s="1"/>
      <c r="L4989" s="1"/>
      <c r="M4989" s="1"/>
    </row>
    <row r="4990" spans="1:13" ht="16.5" customHeight="1" x14ac:dyDescent="0.2">
      <c r="A4990" s="193"/>
      <c r="B4990" s="196"/>
      <c r="C4990" s="193" t="s">
        <v>4047</v>
      </c>
      <c r="D4990" s="193"/>
      <c r="E4990" s="193">
        <v>4.7E-2</v>
      </c>
      <c r="F4990" s="193"/>
      <c r="G4990" s="193"/>
      <c r="H4990" s="193"/>
      <c r="I4990" s="193"/>
      <c r="J4990" s="1"/>
      <c r="K4990" s="1"/>
      <c r="L4990" s="1"/>
      <c r="M4990" s="1"/>
    </row>
    <row r="4991" spans="1:13" ht="16.5" customHeight="1" x14ac:dyDescent="0.2">
      <c r="A4991" s="193" t="s">
        <v>3094</v>
      </c>
      <c r="B4991" s="196"/>
      <c r="C4991" s="193" t="s">
        <v>3147</v>
      </c>
      <c r="D4991" s="193">
        <v>0.2</v>
      </c>
      <c r="E4991" s="193"/>
      <c r="F4991" s="193"/>
      <c r="G4991" s="193"/>
      <c r="H4991" s="193" t="s">
        <v>3094</v>
      </c>
      <c r="I4991" s="193"/>
      <c r="J4991" s="1"/>
      <c r="K4991" s="1"/>
      <c r="L4991" s="1"/>
      <c r="M4991" s="1"/>
    </row>
    <row r="4992" spans="1:13" ht="16.5" customHeight="1" x14ac:dyDescent="0.2">
      <c r="A4992" s="193"/>
      <c r="B4992" s="196"/>
      <c r="C4992" s="193" t="s">
        <v>3148</v>
      </c>
      <c r="D4992" s="193">
        <v>1</v>
      </c>
      <c r="E4992" s="193"/>
      <c r="F4992" s="193"/>
      <c r="G4992" s="193"/>
      <c r="H4992" s="193"/>
      <c r="I4992" s="193"/>
      <c r="J4992" s="1"/>
      <c r="K4992" s="1"/>
      <c r="L4992" s="1"/>
      <c r="M4992" s="1"/>
    </row>
    <row r="4993" spans="1:13" ht="16.5" customHeight="1" x14ac:dyDescent="0.2">
      <c r="A4993" s="193" t="s">
        <v>3094</v>
      </c>
      <c r="B4993" s="196"/>
      <c r="C4993" s="193" t="s">
        <v>3099</v>
      </c>
      <c r="D4993" s="193">
        <v>1</v>
      </c>
      <c r="E4993" s="193"/>
      <c r="F4993" s="193"/>
      <c r="G4993" s="193"/>
      <c r="H4993" s="193" t="s">
        <v>3094</v>
      </c>
      <c r="I4993" s="193"/>
      <c r="J4993" s="1"/>
      <c r="K4993" s="1"/>
      <c r="L4993" s="1"/>
      <c r="M4993" s="1"/>
    </row>
    <row r="4994" spans="1:13" ht="16.5" customHeight="1" x14ac:dyDescent="0.2">
      <c r="A4994" s="193" t="s">
        <v>3094</v>
      </c>
      <c r="B4994" s="196"/>
      <c r="C4994" s="193" t="s">
        <v>3100</v>
      </c>
      <c r="D4994" s="193">
        <v>1</v>
      </c>
      <c r="E4994" s="193"/>
      <c r="F4994" s="193"/>
      <c r="G4994" s="193"/>
      <c r="H4994" s="193" t="s">
        <v>3094</v>
      </c>
      <c r="I4994" s="193"/>
      <c r="J4994" s="1"/>
      <c r="K4994" s="1"/>
      <c r="L4994" s="1"/>
      <c r="M4994" s="1"/>
    </row>
    <row r="4995" spans="1:13" ht="16.5" customHeight="1" x14ac:dyDescent="0.2">
      <c r="A4995" s="193" t="s">
        <v>3094</v>
      </c>
      <c r="B4995" s="196"/>
      <c r="C4995" s="193" t="s">
        <v>3104</v>
      </c>
      <c r="D4995" s="193"/>
      <c r="E4995" s="193">
        <v>5</v>
      </c>
      <c r="F4995" s="193"/>
      <c r="G4995" s="193"/>
      <c r="H4995" s="193" t="s">
        <v>3094</v>
      </c>
      <c r="I4995" s="193"/>
      <c r="J4995" s="1"/>
      <c r="K4995" s="1"/>
      <c r="L4995" s="1"/>
      <c r="M4995" s="1"/>
    </row>
    <row r="4996" spans="1:13" ht="16.5" customHeight="1" x14ac:dyDescent="0.2">
      <c r="A4996" s="193"/>
      <c r="B4996" s="196"/>
      <c r="C4996" s="193" t="s">
        <v>4013</v>
      </c>
      <c r="D4996" s="193"/>
      <c r="E4996" s="193">
        <v>5</v>
      </c>
      <c r="F4996" s="193"/>
      <c r="G4996" s="193"/>
      <c r="H4996" s="193"/>
      <c r="I4996" s="193"/>
      <c r="J4996" s="1"/>
      <c r="K4996" s="1"/>
      <c r="L4996" s="1"/>
      <c r="M4996" s="1"/>
    </row>
    <row r="4997" spans="1:13" ht="16.5" customHeight="1" x14ac:dyDescent="0.2">
      <c r="A4997" s="193"/>
      <c r="B4997" s="196"/>
      <c r="C4997" s="193" t="s">
        <v>4011</v>
      </c>
      <c r="D4997" s="193">
        <v>0.2</v>
      </c>
      <c r="E4997" s="193"/>
      <c r="F4997" s="193"/>
      <c r="G4997" s="193"/>
      <c r="H4997" s="193"/>
      <c r="I4997" s="193"/>
      <c r="J4997" s="1"/>
      <c r="K4997" s="1"/>
      <c r="L4997" s="1"/>
      <c r="M4997" s="1"/>
    </row>
    <row r="4998" spans="1:13" ht="16.5" customHeight="1" x14ac:dyDescent="0.2">
      <c r="A4998" s="193"/>
      <c r="B4998" s="196"/>
      <c r="C4998" s="193" t="s">
        <v>4042</v>
      </c>
      <c r="D4998" s="193">
        <v>1</v>
      </c>
      <c r="E4998" s="193"/>
      <c r="F4998" s="193"/>
      <c r="G4998" s="193"/>
      <c r="H4998" s="193"/>
      <c r="I4998" s="193"/>
      <c r="J4998" s="1"/>
      <c r="K4998" s="1"/>
      <c r="L4998" s="1"/>
      <c r="M4998" s="1"/>
    </row>
    <row r="4999" spans="1:13" ht="16.5" customHeight="1" x14ac:dyDescent="0.2">
      <c r="A4999" s="193" t="s">
        <v>3094</v>
      </c>
      <c r="B4999" s="196"/>
      <c r="C4999" s="193" t="s">
        <v>4012</v>
      </c>
      <c r="D4999" s="193">
        <f>SUM(D4991:D4994)</f>
        <v>3.2</v>
      </c>
      <c r="E4999" s="193"/>
      <c r="F4999" s="193"/>
      <c r="G4999" s="193"/>
      <c r="H4999" s="193" t="s">
        <v>3094</v>
      </c>
      <c r="I4999" s="193"/>
      <c r="J4999" s="1"/>
      <c r="K4999" s="1"/>
      <c r="L4999" s="1"/>
      <c r="M4999" s="1"/>
    </row>
    <row r="5000" spans="1:13" ht="16.5" customHeight="1" x14ac:dyDescent="0.2">
      <c r="A5000" s="193">
        <f>+A4986+1</f>
        <v>55299</v>
      </c>
      <c r="B5000" s="194" t="str">
        <f>VLOOKUP($A5000,'P-Partidas-MT'!$A:$C,2,0)</f>
        <v>Armado A3(0.8)</v>
      </c>
      <c r="C5000" s="195"/>
      <c r="D5000" s="195"/>
      <c r="E5000" s="195"/>
      <c r="F5000" s="195"/>
      <c r="G5000" s="195"/>
      <c r="H5000" s="195" t="s">
        <v>72</v>
      </c>
      <c r="I5000" s="195">
        <f>VLOOKUP(A5000,'P-Partidas-MT'!$A$72:$AE$804,31,0)</f>
        <v>4.5999999999999996</v>
      </c>
      <c r="J5000" s="1"/>
      <c r="K5000" s="1"/>
      <c r="L5000" s="1"/>
      <c r="M5000" s="1"/>
    </row>
    <row r="5001" spans="1:13" ht="16.5" customHeight="1" x14ac:dyDescent="0.2">
      <c r="A5001" s="193" t="s">
        <v>3094</v>
      </c>
      <c r="B5001" s="196"/>
      <c r="C5001" s="193" t="s">
        <v>4048</v>
      </c>
      <c r="D5001" s="193"/>
      <c r="E5001" s="193">
        <v>0.04</v>
      </c>
      <c r="F5001" s="193"/>
      <c r="G5001" s="193"/>
      <c r="H5001" s="193" t="s">
        <v>3094</v>
      </c>
      <c r="I5001" s="193"/>
      <c r="J5001" s="1"/>
      <c r="K5001" s="1"/>
      <c r="L5001" s="1"/>
      <c r="M5001" s="1"/>
    </row>
    <row r="5002" spans="1:13" ht="16.5" customHeight="1" x14ac:dyDescent="0.2">
      <c r="A5002" s="193" t="s">
        <v>3094</v>
      </c>
      <c r="B5002" s="196"/>
      <c r="C5002" s="193" t="s">
        <v>3160</v>
      </c>
      <c r="D5002" s="193"/>
      <c r="E5002" s="193">
        <v>2E-3</v>
      </c>
      <c r="F5002" s="193"/>
      <c r="G5002" s="193"/>
      <c r="H5002" s="193" t="s">
        <v>3094</v>
      </c>
      <c r="I5002" s="193"/>
      <c r="J5002" s="1"/>
      <c r="K5002" s="1"/>
      <c r="L5002" s="1"/>
      <c r="M5002" s="1"/>
    </row>
    <row r="5003" spans="1:13" ht="16.5" customHeight="1" x14ac:dyDescent="0.2">
      <c r="A5003" s="193"/>
      <c r="B5003" s="196"/>
      <c r="C5003" s="193" t="s">
        <v>4055</v>
      </c>
      <c r="D5003" s="193"/>
      <c r="E5003" s="193">
        <v>1E-3</v>
      </c>
      <c r="F5003" s="193"/>
      <c r="G5003" s="193"/>
      <c r="H5003" s="193"/>
      <c r="I5003" s="193"/>
      <c r="J5003" s="1"/>
      <c r="K5003" s="1"/>
      <c r="L5003" s="1"/>
      <c r="M5003" s="1"/>
    </row>
    <row r="5004" spans="1:13" ht="16.5" customHeight="1" x14ac:dyDescent="0.2">
      <c r="A5004" s="193"/>
      <c r="B5004" s="196"/>
      <c r="C5004" s="193" t="s">
        <v>4047</v>
      </c>
      <c r="D5004" s="193"/>
      <c r="E5004" s="193">
        <v>4.7E-2</v>
      </c>
      <c r="F5004" s="193"/>
      <c r="G5004" s="193"/>
      <c r="H5004" s="193"/>
      <c r="I5004" s="193"/>
      <c r="J5004" s="1"/>
      <c r="K5004" s="1"/>
      <c r="L5004" s="1"/>
      <c r="M5004" s="1"/>
    </row>
    <row r="5005" spans="1:13" ht="16.5" customHeight="1" x14ac:dyDescent="0.2">
      <c r="A5005" s="193" t="s">
        <v>3094</v>
      </c>
      <c r="B5005" s="196"/>
      <c r="C5005" s="193" t="s">
        <v>3147</v>
      </c>
      <c r="D5005" s="193">
        <v>0.2</v>
      </c>
      <c r="E5005" s="193"/>
      <c r="F5005" s="193"/>
      <c r="G5005" s="193"/>
      <c r="H5005" s="193" t="s">
        <v>3094</v>
      </c>
      <c r="I5005" s="193"/>
      <c r="J5005" s="1"/>
      <c r="K5005" s="1"/>
      <c r="L5005" s="1"/>
      <c r="M5005" s="1"/>
    </row>
    <row r="5006" spans="1:13" ht="16.5" customHeight="1" x14ac:dyDescent="0.2">
      <c r="A5006" s="193"/>
      <c r="B5006" s="196"/>
      <c r="C5006" s="193" t="s">
        <v>3148</v>
      </c>
      <c r="D5006" s="193">
        <v>1</v>
      </c>
      <c r="E5006" s="193"/>
      <c r="F5006" s="193"/>
      <c r="G5006" s="193"/>
      <c r="H5006" s="193"/>
      <c r="I5006" s="193"/>
      <c r="J5006" s="1"/>
      <c r="K5006" s="1"/>
      <c r="L5006" s="1"/>
      <c r="M5006" s="1"/>
    </row>
    <row r="5007" spans="1:13" ht="16.5" customHeight="1" x14ac:dyDescent="0.2">
      <c r="A5007" s="193" t="s">
        <v>3094</v>
      </c>
      <c r="B5007" s="196"/>
      <c r="C5007" s="193" t="s">
        <v>3099</v>
      </c>
      <c r="D5007" s="193">
        <v>1</v>
      </c>
      <c r="E5007" s="193"/>
      <c r="F5007" s="193"/>
      <c r="G5007" s="193"/>
      <c r="H5007" s="193" t="s">
        <v>3094</v>
      </c>
      <c r="I5007" s="193"/>
      <c r="J5007" s="1"/>
      <c r="K5007" s="1"/>
      <c r="L5007" s="1"/>
      <c r="M5007" s="1"/>
    </row>
    <row r="5008" spans="1:13" ht="16.5" customHeight="1" x14ac:dyDescent="0.2">
      <c r="A5008" s="193" t="s">
        <v>3094</v>
      </c>
      <c r="B5008" s="196"/>
      <c r="C5008" s="193" t="s">
        <v>3100</v>
      </c>
      <c r="D5008" s="193">
        <v>1</v>
      </c>
      <c r="E5008" s="193"/>
      <c r="F5008" s="193"/>
      <c r="G5008" s="193"/>
      <c r="H5008" s="193" t="s">
        <v>3094</v>
      </c>
      <c r="I5008" s="193"/>
      <c r="J5008" s="1"/>
      <c r="K5008" s="1"/>
      <c r="L5008" s="1"/>
      <c r="M5008" s="1"/>
    </row>
    <row r="5009" spans="1:13" ht="16.5" customHeight="1" x14ac:dyDescent="0.2">
      <c r="A5009" s="193" t="s">
        <v>3094</v>
      </c>
      <c r="B5009" s="196"/>
      <c r="C5009" s="193" t="s">
        <v>3104</v>
      </c>
      <c r="D5009" s="193"/>
      <c r="E5009" s="193">
        <v>5</v>
      </c>
      <c r="F5009" s="193"/>
      <c r="G5009" s="193"/>
      <c r="H5009" s="193" t="s">
        <v>3094</v>
      </c>
      <c r="I5009" s="193"/>
      <c r="J5009" s="1"/>
      <c r="K5009" s="1"/>
      <c r="L5009" s="1"/>
      <c r="M5009" s="1"/>
    </row>
    <row r="5010" spans="1:13" ht="16.5" customHeight="1" x14ac:dyDescent="0.2">
      <c r="A5010" s="193"/>
      <c r="B5010" s="196"/>
      <c r="C5010" s="193" t="s">
        <v>4013</v>
      </c>
      <c r="D5010" s="193"/>
      <c r="E5010" s="193">
        <v>5</v>
      </c>
      <c r="F5010" s="193"/>
      <c r="G5010" s="193"/>
      <c r="H5010" s="193"/>
      <c r="I5010" s="193"/>
      <c r="J5010" s="1"/>
      <c r="K5010" s="1"/>
      <c r="L5010" s="1"/>
      <c r="M5010" s="1"/>
    </row>
    <row r="5011" spans="1:13" ht="16.5" customHeight="1" x14ac:dyDescent="0.2">
      <c r="A5011" s="193"/>
      <c r="B5011" s="196"/>
      <c r="C5011" s="193" t="s">
        <v>4011</v>
      </c>
      <c r="D5011" s="193">
        <v>0.2</v>
      </c>
      <c r="E5011" s="193"/>
      <c r="F5011" s="193"/>
      <c r="G5011" s="193"/>
      <c r="H5011" s="193"/>
      <c r="I5011" s="193"/>
      <c r="J5011" s="1"/>
      <c r="K5011" s="1"/>
      <c r="L5011" s="1"/>
      <c r="M5011" s="1"/>
    </row>
    <row r="5012" spans="1:13" ht="16.5" customHeight="1" x14ac:dyDescent="0.2">
      <c r="A5012" s="193"/>
      <c r="B5012" s="196"/>
      <c r="C5012" s="193" t="s">
        <v>4042</v>
      </c>
      <c r="D5012" s="193">
        <v>1</v>
      </c>
      <c r="E5012" s="193"/>
      <c r="F5012" s="193"/>
      <c r="G5012" s="193"/>
      <c r="H5012" s="193"/>
      <c r="I5012" s="193"/>
      <c r="J5012" s="1"/>
      <c r="K5012" s="1"/>
      <c r="L5012" s="1"/>
      <c r="M5012" s="1"/>
    </row>
    <row r="5013" spans="1:13" ht="16.5" customHeight="1" x14ac:dyDescent="0.2">
      <c r="A5013" s="193" t="s">
        <v>3094</v>
      </c>
      <c r="B5013" s="196"/>
      <c r="C5013" s="193" t="s">
        <v>4012</v>
      </c>
      <c r="D5013" s="193">
        <f>SUM(D5005:D5008)</f>
        <v>3.2</v>
      </c>
      <c r="E5013" s="193"/>
      <c r="F5013" s="193"/>
      <c r="G5013" s="193"/>
      <c r="H5013" s="193" t="s">
        <v>3094</v>
      </c>
      <c r="I5013" s="193"/>
      <c r="J5013" s="1"/>
      <c r="K5013" s="1"/>
      <c r="L5013" s="1"/>
      <c r="M5013" s="1"/>
    </row>
    <row r="5014" spans="1:13" ht="16.5" customHeight="1" x14ac:dyDescent="0.2">
      <c r="A5014" s="193">
        <f>+A5000+1</f>
        <v>55300</v>
      </c>
      <c r="B5014" s="194" t="str">
        <f>VLOOKUP($A5014,'P-Partidas-MT'!$A:$C,2,0)</f>
        <v>Armado A3(1,0)</v>
      </c>
      <c r="C5014" s="195"/>
      <c r="D5014" s="195"/>
      <c r="E5014" s="195"/>
      <c r="F5014" s="195"/>
      <c r="G5014" s="195"/>
      <c r="H5014" s="195" t="s">
        <v>72</v>
      </c>
      <c r="I5014" s="195">
        <f>VLOOKUP(A5014,'P-Partidas-MT'!$A$72:$AE$804,31,0)</f>
        <v>4.5999999999999996</v>
      </c>
      <c r="J5014" s="1"/>
      <c r="K5014" s="1"/>
      <c r="L5014" s="1"/>
      <c r="M5014" s="1"/>
    </row>
    <row r="5015" spans="1:13" ht="16.5" customHeight="1" x14ac:dyDescent="0.2">
      <c r="A5015" s="193" t="s">
        <v>3094</v>
      </c>
      <c r="B5015" s="196"/>
      <c r="C5015" s="193" t="s">
        <v>4048</v>
      </c>
      <c r="D5015" s="193"/>
      <c r="E5015" s="193">
        <v>0.04</v>
      </c>
      <c r="F5015" s="193"/>
      <c r="G5015" s="193"/>
      <c r="H5015" s="193" t="s">
        <v>3094</v>
      </c>
      <c r="I5015" s="193"/>
      <c r="J5015" s="1"/>
      <c r="K5015" s="1"/>
      <c r="L5015" s="1"/>
      <c r="M5015" s="1"/>
    </row>
    <row r="5016" spans="1:13" ht="16.5" customHeight="1" x14ac:dyDescent="0.2">
      <c r="A5016" s="193" t="s">
        <v>3094</v>
      </c>
      <c r="B5016" s="196"/>
      <c r="C5016" s="193" t="s">
        <v>3160</v>
      </c>
      <c r="D5016" s="193"/>
      <c r="E5016" s="193">
        <v>2E-3</v>
      </c>
      <c r="F5016" s="193"/>
      <c r="G5016" s="193"/>
      <c r="H5016" s="193" t="s">
        <v>3094</v>
      </c>
      <c r="I5016" s="193"/>
      <c r="J5016" s="1"/>
      <c r="K5016" s="1"/>
      <c r="L5016" s="1"/>
      <c r="M5016" s="1"/>
    </row>
    <row r="5017" spans="1:13" ht="16.5" customHeight="1" x14ac:dyDescent="0.2">
      <c r="A5017" s="193"/>
      <c r="B5017" s="196"/>
      <c r="C5017" s="193" t="s">
        <v>4055</v>
      </c>
      <c r="D5017" s="193"/>
      <c r="E5017" s="193">
        <v>1E-3</v>
      </c>
      <c r="F5017" s="193"/>
      <c r="G5017" s="193"/>
      <c r="H5017" s="193"/>
      <c r="I5017" s="193"/>
      <c r="J5017" s="1"/>
      <c r="K5017" s="1"/>
      <c r="L5017" s="1"/>
      <c r="M5017" s="1"/>
    </row>
    <row r="5018" spans="1:13" ht="16.5" customHeight="1" x14ac:dyDescent="0.2">
      <c r="A5018" s="193"/>
      <c r="B5018" s="196"/>
      <c r="C5018" s="193" t="s">
        <v>4047</v>
      </c>
      <c r="D5018" s="193"/>
      <c r="E5018" s="193">
        <v>4.7E-2</v>
      </c>
      <c r="F5018" s="193"/>
      <c r="G5018" s="193"/>
      <c r="H5018" s="193"/>
      <c r="I5018" s="193"/>
      <c r="J5018" s="1"/>
      <c r="K5018" s="1"/>
      <c r="L5018" s="1"/>
      <c r="M5018" s="1"/>
    </row>
    <row r="5019" spans="1:13" ht="16.5" customHeight="1" x14ac:dyDescent="0.2">
      <c r="A5019" s="193" t="s">
        <v>3094</v>
      </c>
      <c r="B5019" s="196"/>
      <c r="C5019" s="193" t="s">
        <v>3147</v>
      </c>
      <c r="D5019" s="193">
        <v>0.2</v>
      </c>
      <c r="E5019" s="193"/>
      <c r="F5019" s="193"/>
      <c r="G5019" s="193"/>
      <c r="H5019" s="193" t="s">
        <v>3094</v>
      </c>
      <c r="I5019" s="193"/>
      <c r="J5019" s="1"/>
      <c r="K5019" s="1"/>
      <c r="L5019" s="1"/>
      <c r="M5019" s="1"/>
    </row>
    <row r="5020" spans="1:13" ht="16.5" customHeight="1" x14ac:dyDescent="0.2">
      <c r="A5020" s="193"/>
      <c r="B5020" s="196"/>
      <c r="C5020" s="193" t="s">
        <v>3148</v>
      </c>
      <c r="D5020" s="193">
        <v>1</v>
      </c>
      <c r="E5020" s="193"/>
      <c r="F5020" s="193"/>
      <c r="G5020" s="193"/>
      <c r="H5020" s="193"/>
      <c r="I5020" s="193"/>
      <c r="J5020" s="1"/>
      <c r="K5020" s="1"/>
      <c r="L5020" s="1"/>
      <c r="M5020" s="1"/>
    </row>
    <row r="5021" spans="1:13" ht="16.5" customHeight="1" x14ac:dyDescent="0.2">
      <c r="A5021" s="193" t="s">
        <v>3094</v>
      </c>
      <c r="B5021" s="196"/>
      <c r="C5021" s="193" t="s">
        <v>3099</v>
      </c>
      <c r="D5021" s="193">
        <v>1</v>
      </c>
      <c r="E5021" s="193"/>
      <c r="F5021" s="193"/>
      <c r="G5021" s="193"/>
      <c r="H5021" s="193" t="s">
        <v>3094</v>
      </c>
      <c r="I5021" s="193"/>
      <c r="J5021" s="1"/>
      <c r="K5021" s="1"/>
      <c r="L5021" s="1"/>
      <c r="M5021" s="1"/>
    </row>
    <row r="5022" spans="1:13" ht="16.5" customHeight="1" x14ac:dyDescent="0.2">
      <c r="A5022" s="193" t="s">
        <v>3094</v>
      </c>
      <c r="B5022" s="196"/>
      <c r="C5022" s="193" t="s">
        <v>3100</v>
      </c>
      <c r="D5022" s="193">
        <v>1</v>
      </c>
      <c r="E5022" s="193"/>
      <c r="F5022" s="193"/>
      <c r="G5022" s="193"/>
      <c r="H5022" s="193" t="s">
        <v>3094</v>
      </c>
      <c r="I5022" s="193"/>
      <c r="J5022" s="1"/>
      <c r="K5022" s="1"/>
      <c r="L5022" s="1"/>
      <c r="M5022" s="1"/>
    </row>
    <row r="5023" spans="1:13" ht="16.5" customHeight="1" x14ac:dyDescent="0.2">
      <c r="A5023" s="193" t="s">
        <v>3094</v>
      </c>
      <c r="B5023" s="196"/>
      <c r="C5023" s="193" t="s">
        <v>3104</v>
      </c>
      <c r="D5023" s="193"/>
      <c r="E5023" s="193">
        <v>5</v>
      </c>
      <c r="F5023" s="193"/>
      <c r="G5023" s="193"/>
      <c r="H5023" s="193" t="s">
        <v>3094</v>
      </c>
      <c r="I5023" s="193"/>
      <c r="J5023" s="1"/>
      <c r="K5023" s="1"/>
      <c r="L5023" s="1"/>
      <c r="M5023" s="1"/>
    </row>
    <row r="5024" spans="1:13" ht="16.5" customHeight="1" x14ac:dyDescent="0.2">
      <c r="A5024" s="193"/>
      <c r="B5024" s="196"/>
      <c r="C5024" s="193" t="s">
        <v>4013</v>
      </c>
      <c r="D5024" s="193"/>
      <c r="E5024" s="193">
        <v>5</v>
      </c>
      <c r="F5024" s="193"/>
      <c r="G5024" s="193"/>
      <c r="H5024" s="193"/>
      <c r="I5024" s="193"/>
      <c r="J5024" s="1"/>
      <c r="K5024" s="1"/>
      <c r="L5024" s="1"/>
      <c r="M5024" s="1"/>
    </row>
    <row r="5025" spans="1:13" ht="16.5" customHeight="1" x14ac:dyDescent="0.2">
      <c r="A5025" s="193"/>
      <c r="B5025" s="196"/>
      <c r="C5025" s="193" t="s">
        <v>4011</v>
      </c>
      <c r="D5025" s="193">
        <v>0.2</v>
      </c>
      <c r="E5025" s="193"/>
      <c r="F5025" s="193"/>
      <c r="G5025" s="193"/>
      <c r="H5025" s="193"/>
      <c r="I5025" s="193"/>
      <c r="J5025" s="1"/>
      <c r="K5025" s="1"/>
      <c r="L5025" s="1"/>
      <c r="M5025" s="1"/>
    </row>
    <row r="5026" spans="1:13" ht="16.5" customHeight="1" x14ac:dyDescent="0.2">
      <c r="A5026" s="193"/>
      <c r="B5026" s="196"/>
      <c r="C5026" s="193" t="s">
        <v>4042</v>
      </c>
      <c r="D5026" s="193">
        <v>1</v>
      </c>
      <c r="E5026" s="193"/>
      <c r="F5026" s="193"/>
      <c r="G5026" s="193"/>
      <c r="H5026" s="193"/>
      <c r="I5026" s="193"/>
      <c r="J5026" s="1"/>
      <c r="K5026" s="1"/>
      <c r="L5026" s="1"/>
      <c r="M5026" s="1"/>
    </row>
    <row r="5027" spans="1:13" ht="16.5" customHeight="1" x14ac:dyDescent="0.2">
      <c r="A5027" s="193" t="s">
        <v>3094</v>
      </c>
      <c r="B5027" s="196"/>
      <c r="C5027" s="193" t="s">
        <v>4012</v>
      </c>
      <c r="D5027" s="193">
        <f>SUM(D5019:D5022)</f>
        <v>3.2</v>
      </c>
      <c r="E5027" s="193"/>
      <c r="F5027" s="193"/>
      <c r="G5027" s="193"/>
      <c r="H5027" s="193" t="s">
        <v>3094</v>
      </c>
      <c r="I5027" s="193"/>
      <c r="J5027" s="1"/>
      <c r="K5027" s="1"/>
      <c r="L5027" s="1"/>
      <c r="M5027" s="1"/>
    </row>
    <row r="5028" spans="1:13" ht="16.5" customHeight="1" x14ac:dyDescent="0.2">
      <c r="A5028" s="193">
        <f>+A5014+1</f>
        <v>55301</v>
      </c>
      <c r="B5028" s="194" t="str">
        <f>VLOOKUP($A5028,'P-Partidas-MT'!$A:$C,2,0)</f>
        <v>Armado A3(1,5)</v>
      </c>
      <c r="C5028" s="195"/>
      <c r="D5028" s="195"/>
      <c r="E5028" s="195"/>
      <c r="F5028" s="195"/>
      <c r="G5028" s="195"/>
      <c r="H5028" s="195" t="s">
        <v>72</v>
      </c>
      <c r="I5028" s="195">
        <f>VLOOKUP(A5028,'P-Partidas-MT'!$A$72:$AE$804,31,0)</f>
        <v>4.5999999999999996</v>
      </c>
      <c r="J5028" s="1"/>
      <c r="K5028" s="1"/>
      <c r="L5028" s="1"/>
      <c r="M5028" s="1"/>
    </row>
    <row r="5029" spans="1:13" ht="16.5" customHeight="1" x14ac:dyDescent="0.2">
      <c r="A5029" s="193" t="s">
        <v>3094</v>
      </c>
      <c r="B5029" s="196"/>
      <c r="C5029" s="193" t="s">
        <v>4048</v>
      </c>
      <c r="D5029" s="193"/>
      <c r="E5029" s="193">
        <v>0.04</v>
      </c>
      <c r="F5029" s="193"/>
      <c r="G5029" s="193"/>
      <c r="H5029" s="193" t="s">
        <v>3094</v>
      </c>
      <c r="I5029" s="193"/>
      <c r="J5029" s="1"/>
      <c r="K5029" s="1"/>
      <c r="L5029" s="1"/>
      <c r="M5029" s="1"/>
    </row>
    <row r="5030" spans="1:13" ht="16.5" customHeight="1" x14ac:dyDescent="0.2">
      <c r="A5030" s="193" t="s">
        <v>3094</v>
      </c>
      <c r="B5030" s="196"/>
      <c r="C5030" s="193" t="s">
        <v>3160</v>
      </c>
      <c r="D5030" s="193"/>
      <c r="E5030" s="193">
        <v>2E-3</v>
      </c>
      <c r="F5030" s="193"/>
      <c r="G5030" s="193"/>
      <c r="H5030" s="193" t="s">
        <v>3094</v>
      </c>
      <c r="I5030" s="193"/>
      <c r="J5030" s="1"/>
      <c r="K5030" s="1"/>
      <c r="L5030" s="1"/>
      <c r="M5030" s="1"/>
    </row>
    <row r="5031" spans="1:13" ht="16.5" customHeight="1" x14ac:dyDescent="0.2">
      <c r="A5031" s="193"/>
      <c r="B5031" s="196"/>
      <c r="C5031" s="193" t="s">
        <v>4055</v>
      </c>
      <c r="D5031" s="193"/>
      <c r="E5031" s="193">
        <v>1E-3</v>
      </c>
      <c r="F5031" s="193"/>
      <c r="G5031" s="193"/>
      <c r="H5031" s="193"/>
      <c r="I5031" s="193"/>
      <c r="J5031" s="1"/>
      <c r="K5031" s="1"/>
      <c r="L5031" s="1"/>
      <c r="M5031" s="1"/>
    </row>
    <row r="5032" spans="1:13" ht="16.5" customHeight="1" x14ac:dyDescent="0.2">
      <c r="A5032" s="193"/>
      <c r="B5032" s="196"/>
      <c r="C5032" s="193" t="s">
        <v>4047</v>
      </c>
      <c r="D5032" s="193"/>
      <c r="E5032" s="193">
        <v>4.7E-2</v>
      </c>
      <c r="F5032" s="193"/>
      <c r="G5032" s="193"/>
      <c r="H5032" s="193"/>
      <c r="I5032" s="193"/>
      <c r="J5032" s="1"/>
      <c r="K5032" s="1"/>
      <c r="L5032" s="1"/>
      <c r="M5032" s="1"/>
    </row>
    <row r="5033" spans="1:13" ht="16.5" customHeight="1" x14ac:dyDescent="0.2">
      <c r="A5033" s="193" t="s">
        <v>3094</v>
      </c>
      <c r="B5033" s="196"/>
      <c r="C5033" s="193" t="s">
        <v>3147</v>
      </c>
      <c r="D5033" s="193">
        <v>0.2</v>
      </c>
      <c r="E5033" s="193"/>
      <c r="F5033" s="193"/>
      <c r="G5033" s="193"/>
      <c r="H5033" s="193" t="s">
        <v>3094</v>
      </c>
      <c r="I5033" s="193"/>
      <c r="J5033" s="1"/>
      <c r="K5033" s="1"/>
      <c r="L5033" s="1"/>
      <c r="M5033" s="1"/>
    </row>
    <row r="5034" spans="1:13" ht="16.5" customHeight="1" x14ac:dyDescent="0.2">
      <c r="A5034" s="193"/>
      <c r="B5034" s="196"/>
      <c r="C5034" s="193" t="s">
        <v>3148</v>
      </c>
      <c r="D5034" s="193">
        <v>1</v>
      </c>
      <c r="E5034" s="193"/>
      <c r="F5034" s="193"/>
      <c r="G5034" s="193"/>
      <c r="H5034" s="193"/>
      <c r="I5034" s="193"/>
      <c r="J5034" s="1"/>
      <c r="K5034" s="1"/>
      <c r="L5034" s="1"/>
      <c r="M5034" s="1"/>
    </row>
    <row r="5035" spans="1:13" ht="16.5" customHeight="1" x14ac:dyDescent="0.2">
      <c r="A5035" s="193" t="s">
        <v>3094</v>
      </c>
      <c r="B5035" s="196"/>
      <c r="C5035" s="193" t="s">
        <v>3099</v>
      </c>
      <c r="D5035" s="193">
        <v>1</v>
      </c>
      <c r="E5035" s="193"/>
      <c r="F5035" s="193"/>
      <c r="G5035" s="193"/>
      <c r="H5035" s="193" t="s">
        <v>3094</v>
      </c>
      <c r="I5035" s="193"/>
      <c r="J5035" s="1"/>
      <c r="K5035" s="1"/>
      <c r="L5035" s="1"/>
      <c r="M5035" s="1"/>
    </row>
    <row r="5036" spans="1:13" ht="16.5" customHeight="1" x14ac:dyDescent="0.2">
      <c r="A5036" s="193" t="s">
        <v>3094</v>
      </c>
      <c r="B5036" s="196"/>
      <c r="C5036" s="193" t="s">
        <v>3100</v>
      </c>
      <c r="D5036" s="193">
        <v>1</v>
      </c>
      <c r="E5036" s="193"/>
      <c r="F5036" s="193"/>
      <c r="G5036" s="193"/>
      <c r="H5036" s="193" t="s">
        <v>3094</v>
      </c>
      <c r="I5036" s="193"/>
      <c r="J5036" s="1"/>
      <c r="K5036" s="1"/>
      <c r="L5036" s="1"/>
      <c r="M5036" s="1"/>
    </row>
    <row r="5037" spans="1:13" ht="16.5" customHeight="1" x14ac:dyDescent="0.2">
      <c r="A5037" s="193" t="s">
        <v>3094</v>
      </c>
      <c r="B5037" s="196"/>
      <c r="C5037" s="193" t="s">
        <v>3104</v>
      </c>
      <c r="D5037" s="193"/>
      <c r="E5037" s="193">
        <v>5</v>
      </c>
      <c r="F5037" s="193"/>
      <c r="G5037" s="193"/>
      <c r="H5037" s="193" t="s">
        <v>3094</v>
      </c>
      <c r="I5037" s="193"/>
      <c r="J5037" s="1"/>
      <c r="K5037" s="1"/>
      <c r="L5037" s="1"/>
      <c r="M5037" s="1"/>
    </row>
    <row r="5038" spans="1:13" ht="16.5" customHeight="1" x14ac:dyDescent="0.2">
      <c r="A5038" s="193"/>
      <c r="B5038" s="196"/>
      <c r="C5038" s="193" t="s">
        <v>4013</v>
      </c>
      <c r="D5038" s="193"/>
      <c r="E5038" s="193">
        <v>5</v>
      </c>
      <c r="F5038" s="193"/>
      <c r="G5038" s="193"/>
      <c r="H5038" s="193"/>
      <c r="I5038" s="193"/>
      <c r="J5038" s="1"/>
      <c r="K5038" s="1"/>
      <c r="L5038" s="1"/>
      <c r="M5038" s="1"/>
    </row>
    <row r="5039" spans="1:13" ht="16.5" customHeight="1" x14ac:dyDescent="0.2">
      <c r="A5039" s="193"/>
      <c r="B5039" s="196"/>
      <c r="C5039" s="193" t="s">
        <v>4011</v>
      </c>
      <c r="D5039" s="193">
        <v>0.2</v>
      </c>
      <c r="E5039" s="193"/>
      <c r="F5039" s="193"/>
      <c r="G5039" s="193"/>
      <c r="H5039" s="193"/>
      <c r="I5039" s="193"/>
      <c r="J5039" s="1"/>
      <c r="K5039" s="1"/>
      <c r="L5039" s="1"/>
      <c r="M5039" s="1"/>
    </row>
    <row r="5040" spans="1:13" ht="16.5" customHeight="1" x14ac:dyDescent="0.2">
      <c r="A5040" s="193"/>
      <c r="B5040" s="196"/>
      <c r="C5040" s="193" t="s">
        <v>4042</v>
      </c>
      <c r="D5040" s="193">
        <v>1</v>
      </c>
      <c r="E5040" s="193"/>
      <c r="F5040" s="193"/>
      <c r="G5040" s="193"/>
      <c r="H5040" s="193"/>
      <c r="I5040" s="193"/>
      <c r="J5040" s="1"/>
      <c r="K5040" s="1"/>
      <c r="L5040" s="1"/>
      <c r="M5040" s="1"/>
    </row>
    <row r="5041" spans="1:13" ht="16.5" customHeight="1" x14ac:dyDescent="0.2">
      <c r="A5041" s="193" t="s">
        <v>3094</v>
      </c>
      <c r="B5041" s="196"/>
      <c r="C5041" s="193" t="s">
        <v>4012</v>
      </c>
      <c r="D5041" s="193">
        <f>SUM(D5033:D5036)</f>
        <v>3.2</v>
      </c>
      <c r="E5041" s="193"/>
      <c r="F5041" s="193"/>
      <c r="G5041" s="193"/>
      <c r="H5041" s="193" t="s">
        <v>3094</v>
      </c>
      <c r="I5041" s="193"/>
      <c r="J5041" s="1"/>
      <c r="K5041" s="1"/>
      <c r="L5041" s="1"/>
      <c r="M5041" s="1"/>
    </row>
    <row r="5042" spans="1:13" ht="15.75" customHeight="1" x14ac:dyDescent="0.2">
      <c r="A5042" s="193">
        <f>+A5028+1</f>
        <v>55302</v>
      </c>
      <c r="B5042" s="194" t="str">
        <f>VLOOKUP($A5042,'P-Partidas-MT'!$A:$C,2,0)</f>
        <v>Armado A9(1,2)</v>
      </c>
      <c r="C5042" s="195"/>
      <c r="D5042" s="195"/>
      <c r="E5042" s="195"/>
      <c r="F5042" s="195"/>
      <c r="G5042" s="195"/>
      <c r="H5042" s="195" t="s">
        <v>72</v>
      </c>
      <c r="I5042" s="195">
        <f>VLOOKUP(A5042,'P-Partidas-MT'!$A$72:$AE$804,31,0)</f>
        <v>4.5999999999999996</v>
      </c>
      <c r="J5042" s="1"/>
      <c r="K5042" s="1"/>
      <c r="L5042" s="1"/>
      <c r="M5042" s="1"/>
    </row>
    <row r="5043" spans="1:13" ht="15.75" customHeight="1" x14ac:dyDescent="0.2">
      <c r="A5043" s="193" t="s">
        <v>3094</v>
      </c>
      <c r="B5043" s="196"/>
      <c r="C5043" s="193" t="s">
        <v>4048</v>
      </c>
      <c r="D5043" s="193"/>
      <c r="E5043" s="193">
        <v>0.04</v>
      </c>
      <c r="F5043" s="193"/>
      <c r="G5043" s="193"/>
      <c r="H5043" s="193" t="s">
        <v>3094</v>
      </c>
      <c r="I5043" s="193"/>
      <c r="J5043" s="1"/>
      <c r="K5043" s="1"/>
      <c r="L5043" s="1"/>
      <c r="M5043" s="1"/>
    </row>
    <row r="5044" spans="1:13" ht="15.75" customHeight="1" x14ac:dyDescent="0.2">
      <c r="A5044" s="193" t="s">
        <v>3094</v>
      </c>
      <c r="B5044" s="196"/>
      <c r="C5044" s="193" t="s">
        <v>3160</v>
      </c>
      <c r="D5044" s="193"/>
      <c r="E5044" s="193">
        <v>2E-3</v>
      </c>
      <c r="F5044" s="193"/>
      <c r="G5044" s="193"/>
      <c r="H5044" s="193" t="s">
        <v>3094</v>
      </c>
      <c r="I5044" s="193"/>
      <c r="J5044" s="1"/>
      <c r="K5044" s="1"/>
      <c r="L5044" s="1"/>
      <c r="M5044" s="1"/>
    </row>
    <row r="5045" spans="1:13" ht="15.75" customHeight="1" x14ac:dyDescent="0.2">
      <c r="A5045" s="193"/>
      <c r="B5045" s="196"/>
      <c r="C5045" s="193" t="s">
        <v>4055</v>
      </c>
      <c r="D5045" s="193"/>
      <c r="E5045" s="193">
        <v>1E-3</v>
      </c>
      <c r="F5045" s="193"/>
      <c r="G5045" s="193"/>
      <c r="H5045" s="193"/>
      <c r="I5045" s="193"/>
      <c r="J5045" s="1"/>
      <c r="K5045" s="1"/>
      <c r="L5045" s="1"/>
      <c r="M5045" s="1"/>
    </row>
    <row r="5046" spans="1:13" ht="15.75" customHeight="1" x14ac:dyDescent="0.2">
      <c r="A5046" s="193"/>
      <c r="B5046" s="196"/>
      <c r="C5046" s="193" t="s">
        <v>4047</v>
      </c>
      <c r="D5046" s="193"/>
      <c r="E5046" s="193">
        <v>4.7E-2</v>
      </c>
      <c r="F5046" s="193"/>
      <c r="G5046" s="193"/>
      <c r="H5046" s="193"/>
      <c r="I5046" s="193"/>
      <c r="J5046" s="1"/>
      <c r="K5046" s="1"/>
      <c r="L5046" s="1"/>
      <c r="M5046" s="1"/>
    </row>
    <row r="5047" spans="1:13" ht="15.75" customHeight="1" x14ac:dyDescent="0.2">
      <c r="A5047" s="193" t="s">
        <v>3094</v>
      </c>
      <c r="B5047" s="196"/>
      <c r="C5047" s="193" t="s">
        <v>3147</v>
      </c>
      <c r="D5047" s="193">
        <v>0.2</v>
      </c>
      <c r="E5047" s="193"/>
      <c r="F5047" s="193"/>
      <c r="G5047" s="193"/>
      <c r="H5047" s="193" t="s">
        <v>3094</v>
      </c>
      <c r="I5047" s="193"/>
      <c r="J5047" s="1"/>
      <c r="K5047" s="1"/>
      <c r="L5047" s="1"/>
      <c r="M5047" s="1"/>
    </row>
    <row r="5048" spans="1:13" ht="15.75" customHeight="1" x14ac:dyDescent="0.2">
      <c r="A5048" s="193"/>
      <c r="B5048" s="196"/>
      <c r="C5048" s="193" t="s">
        <v>3148</v>
      </c>
      <c r="D5048" s="193">
        <v>1</v>
      </c>
      <c r="E5048" s="193"/>
      <c r="F5048" s="193"/>
      <c r="G5048" s="193"/>
      <c r="H5048" s="193"/>
      <c r="I5048" s="193"/>
      <c r="J5048" s="1"/>
      <c r="K5048" s="1"/>
      <c r="L5048" s="1"/>
      <c r="M5048" s="1"/>
    </row>
    <row r="5049" spans="1:13" ht="15.75" customHeight="1" x14ac:dyDescent="0.2">
      <c r="A5049" s="193" t="s">
        <v>3094</v>
      </c>
      <c r="B5049" s="196"/>
      <c r="C5049" s="193" t="s">
        <v>3099</v>
      </c>
      <c r="D5049" s="193">
        <v>1</v>
      </c>
      <c r="E5049" s="193"/>
      <c r="F5049" s="193"/>
      <c r="G5049" s="193"/>
      <c r="H5049" s="193" t="s">
        <v>3094</v>
      </c>
      <c r="I5049" s="193"/>
      <c r="J5049" s="1"/>
      <c r="K5049" s="1"/>
      <c r="L5049" s="1"/>
      <c r="M5049" s="1"/>
    </row>
    <row r="5050" spans="1:13" ht="15.75" customHeight="1" x14ac:dyDescent="0.2">
      <c r="A5050" s="193" t="s">
        <v>3094</v>
      </c>
      <c r="B5050" s="196"/>
      <c r="C5050" s="193" t="s">
        <v>3100</v>
      </c>
      <c r="D5050" s="193">
        <v>1</v>
      </c>
      <c r="E5050" s="193"/>
      <c r="F5050" s="193"/>
      <c r="G5050" s="193"/>
      <c r="H5050" s="193" t="s">
        <v>3094</v>
      </c>
      <c r="I5050" s="193"/>
      <c r="J5050" s="1"/>
      <c r="K5050" s="1"/>
      <c r="L5050" s="1"/>
      <c r="M5050" s="1"/>
    </row>
    <row r="5051" spans="1:13" ht="15.75" customHeight="1" x14ac:dyDescent="0.2">
      <c r="A5051" s="193" t="s">
        <v>3094</v>
      </c>
      <c r="B5051" s="196"/>
      <c r="C5051" s="193" t="s">
        <v>3104</v>
      </c>
      <c r="D5051" s="193"/>
      <c r="E5051" s="193">
        <v>5</v>
      </c>
      <c r="F5051" s="193"/>
      <c r="G5051" s="193"/>
      <c r="H5051" s="193" t="s">
        <v>3094</v>
      </c>
      <c r="I5051" s="193"/>
      <c r="J5051" s="1"/>
      <c r="K5051" s="1"/>
      <c r="L5051" s="1"/>
      <c r="M5051" s="1"/>
    </row>
    <row r="5052" spans="1:13" ht="15.75" customHeight="1" x14ac:dyDescent="0.2">
      <c r="A5052" s="193"/>
      <c r="B5052" s="196"/>
      <c r="C5052" s="193" t="s">
        <v>4013</v>
      </c>
      <c r="D5052" s="193"/>
      <c r="E5052" s="193">
        <v>5</v>
      </c>
      <c r="F5052" s="193"/>
      <c r="G5052" s="193"/>
      <c r="H5052" s="193"/>
      <c r="I5052" s="193"/>
      <c r="J5052" s="1"/>
      <c r="K5052" s="1"/>
      <c r="L5052" s="1"/>
      <c r="M5052" s="1"/>
    </row>
    <row r="5053" spans="1:13" ht="15.75" customHeight="1" x14ac:dyDescent="0.2">
      <c r="A5053" s="193"/>
      <c r="B5053" s="196"/>
      <c r="C5053" s="193" t="s">
        <v>4011</v>
      </c>
      <c r="D5053" s="193">
        <v>0.2</v>
      </c>
      <c r="E5053" s="193"/>
      <c r="F5053" s="193"/>
      <c r="G5053" s="193"/>
      <c r="H5053" s="193"/>
      <c r="I5053" s="193"/>
      <c r="J5053" s="1"/>
      <c r="K5053" s="1"/>
      <c r="L5053" s="1"/>
      <c r="M5053" s="1"/>
    </row>
    <row r="5054" spans="1:13" ht="15.75" customHeight="1" x14ac:dyDescent="0.2">
      <c r="A5054" s="193"/>
      <c r="B5054" s="196"/>
      <c r="C5054" s="193" t="s">
        <v>4042</v>
      </c>
      <c r="D5054" s="193">
        <v>1</v>
      </c>
      <c r="E5054" s="193"/>
      <c r="F5054" s="193"/>
      <c r="G5054" s="193"/>
      <c r="H5054" s="193"/>
      <c r="I5054" s="193"/>
      <c r="J5054" s="1"/>
      <c r="K5054" s="1"/>
      <c r="L5054" s="1"/>
      <c r="M5054" s="1"/>
    </row>
    <row r="5055" spans="1:13" ht="15.75" customHeight="1" x14ac:dyDescent="0.2">
      <c r="A5055" s="193" t="s">
        <v>3094</v>
      </c>
      <c r="B5055" s="196"/>
      <c r="C5055" s="193" t="s">
        <v>4012</v>
      </c>
      <c r="D5055" s="193">
        <f>SUM(D5047:D5050)</f>
        <v>3.2</v>
      </c>
      <c r="E5055" s="193"/>
      <c r="F5055" s="193"/>
      <c r="G5055" s="193"/>
      <c r="H5055" s="193" t="s">
        <v>3094</v>
      </c>
      <c r="I5055" s="193"/>
      <c r="J5055" s="1"/>
      <c r="K5055" s="1"/>
      <c r="L5055" s="1"/>
      <c r="M5055" s="1"/>
    </row>
    <row r="5056" spans="1:13" ht="15.75" customHeight="1" x14ac:dyDescent="0.2">
      <c r="A5056" s="193">
        <f>+A5042+1</f>
        <v>55303</v>
      </c>
      <c r="B5056" s="194" t="str">
        <f>VLOOKUP($A5056,'P-Partidas-MT'!$A:$C,2,0)</f>
        <v>Armado A9(1,5)</v>
      </c>
      <c r="C5056" s="195"/>
      <c r="D5056" s="195"/>
      <c r="E5056" s="195"/>
      <c r="F5056" s="195"/>
      <c r="G5056" s="195"/>
      <c r="H5056" s="195" t="s">
        <v>72</v>
      </c>
      <c r="I5056" s="195">
        <f>VLOOKUP(A5056,'P-Partidas-MT'!$A$72:$AE$804,31,0)</f>
        <v>4.5999999999999996</v>
      </c>
      <c r="J5056" s="1"/>
      <c r="K5056" s="1"/>
      <c r="L5056" s="1"/>
      <c r="M5056" s="1"/>
    </row>
    <row r="5057" spans="1:13" ht="15.75" customHeight="1" x14ac:dyDescent="0.2">
      <c r="A5057" s="193" t="s">
        <v>3094</v>
      </c>
      <c r="B5057" s="196"/>
      <c r="C5057" s="193" t="s">
        <v>4048</v>
      </c>
      <c r="D5057" s="193"/>
      <c r="E5057" s="193">
        <v>0.04</v>
      </c>
      <c r="F5057" s="193"/>
      <c r="G5057" s="193"/>
      <c r="H5057" s="193" t="s">
        <v>3094</v>
      </c>
      <c r="I5057" s="193"/>
      <c r="J5057" s="1"/>
      <c r="K5057" s="1"/>
      <c r="L5057" s="1"/>
      <c r="M5057" s="1"/>
    </row>
    <row r="5058" spans="1:13" ht="15.75" customHeight="1" x14ac:dyDescent="0.2">
      <c r="A5058" s="193" t="s">
        <v>3094</v>
      </c>
      <c r="B5058" s="196"/>
      <c r="C5058" s="193" t="s">
        <v>3160</v>
      </c>
      <c r="D5058" s="193"/>
      <c r="E5058" s="193">
        <v>2E-3</v>
      </c>
      <c r="F5058" s="193"/>
      <c r="G5058" s="193"/>
      <c r="H5058" s="193" t="s">
        <v>3094</v>
      </c>
      <c r="I5058" s="193"/>
      <c r="J5058" s="1"/>
      <c r="K5058" s="1"/>
      <c r="L5058" s="1"/>
      <c r="M5058" s="1"/>
    </row>
    <row r="5059" spans="1:13" ht="15.75" customHeight="1" x14ac:dyDescent="0.2">
      <c r="A5059" s="193"/>
      <c r="B5059" s="196"/>
      <c r="C5059" s="193" t="s">
        <v>4055</v>
      </c>
      <c r="D5059" s="193"/>
      <c r="E5059" s="193">
        <v>1E-3</v>
      </c>
      <c r="F5059" s="193"/>
      <c r="G5059" s="193"/>
      <c r="H5059" s="193"/>
      <c r="I5059" s="193"/>
      <c r="J5059" s="1"/>
      <c r="K5059" s="1"/>
      <c r="L5059" s="1"/>
      <c r="M5059" s="1"/>
    </row>
    <row r="5060" spans="1:13" ht="15.75" customHeight="1" x14ac:dyDescent="0.2">
      <c r="A5060" s="193"/>
      <c r="B5060" s="196"/>
      <c r="C5060" s="193" t="s">
        <v>4047</v>
      </c>
      <c r="D5060" s="193"/>
      <c r="E5060" s="193">
        <v>4.7E-2</v>
      </c>
      <c r="F5060" s="193"/>
      <c r="G5060" s="193"/>
      <c r="H5060" s="193"/>
      <c r="I5060" s="193"/>
      <c r="J5060" s="1"/>
      <c r="K5060" s="1"/>
      <c r="L5060" s="1"/>
      <c r="M5060" s="1"/>
    </row>
    <row r="5061" spans="1:13" ht="15.75" customHeight="1" x14ac:dyDescent="0.2">
      <c r="A5061" s="193" t="s">
        <v>3094</v>
      </c>
      <c r="B5061" s="196"/>
      <c r="C5061" s="193" t="s">
        <v>3147</v>
      </c>
      <c r="D5061" s="193">
        <v>0.2</v>
      </c>
      <c r="E5061" s="193"/>
      <c r="F5061" s="193"/>
      <c r="G5061" s="193"/>
      <c r="H5061" s="193" t="s">
        <v>3094</v>
      </c>
      <c r="I5061" s="193"/>
      <c r="J5061" s="1"/>
      <c r="K5061" s="1"/>
      <c r="L5061" s="1"/>
      <c r="M5061" s="1"/>
    </row>
    <row r="5062" spans="1:13" ht="15.75" customHeight="1" x14ac:dyDescent="0.2">
      <c r="A5062" s="193"/>
      <c r="B5062" s="196"/>
      <c r="C5062" s="193" t="s">
        <v>3148</v>
      </c>
      <c r="D5062" s="193">
        <v>1</v>
      </c>
      <c r="E5062" s="193"/>
      <c r="F5062" s="193"/>
      <c r="G5062" s="193"/>
      <c r="H5062" s="193"/>
      <c r="I5062" s="193"/>
      <c r="J5062" s="1"/>
      <c r="K5062" s="1"/>
      <c r="L5062" s="1"/>
      <c r="M5062" s="1"/>
    </row>
    <row r="5063" spans="1:13" ht="15.75" customHeight="1" x14ac:dyDescent="0.2">
      <c r="A5063" s="193" t="s">
        <v>3094</v>
      </c>
      <c r="B5063" s="196"/>
      <c r="C5063" s="193" t="s">
        <v>3099</v>
      </c>
      <c r="D5063" s="193">
        <v>1</v>
      </c>
      <c r="E5063" s="193"/>
      <c r="F5063" s="193"/>
      <c r="G5063" s="193"/>
      <c r="H5063" s="193" t="s">
        <v>3094</v>
      </c>
      <c r="I5063" s="193"/>
      <c r="J5063" s="1"/>
      <c r="K5063" s="1"/>
      <c r="L5063" s="1"/>
      <c r="M5063" s="1"/>
    </row>
    <row r="5064" spans="1:13" ht="15.75" customHeight="1" x14ac:dyDescent="0.2">
      <c r="A5064" s="193" t="s">
        <v>3094</v>
      </c>
      <c r="B5064" s="196"/>
      <c r="C5064" s="193" t="s">
        <v>3100</v>
      </c>
      <c r="D5064" s="193">
        <v>1</v>
      </c>
      <c r="E5064" s="193"/>
      <c r="F5064" s="193"/>
      <c r="G5064" s="193"/>
      <c r="H5064" s="193" t="s">
        <v>3094</v>
      </c>
      <c r="I5064" s="193"/>
      <c r="J5064" s="1"/>
      <c r="K5064" s="1"/>
      <c r="L5064" s="1"/>
      <c r="M5064" s="1"/>
    </row>
    <row r="5065" spans="1:13" ht="15.75" customHeight="1" x14ac:dyDescent="0.2">
      <c r="A5065" s="193" t="s">
        <v>3094</v>
      </c>
      <c r="B5065" s="196"/>
      <c r="C5065" s="193" t="s">
        <v>3104</v>
      </c>
      <c r="D5065" s="193"/>
      <c r="E5065" s="193">
        <v>5</v>
      </c>
      <c r="F5065" s="193"/>
      <c r="G5065" s="193"/>
      <c r="H5065" s="193" t="s">
        <v>3094</v>
      </c>
      <c r="I5065" s="193"/>
      <c r="J5065" s="1"/>
      <c r="K5065" s="1"/>
      <c r="L5065" s="1"/>
      <c r="M5065" s="1"/>
    </row>
    <row r="5066" spans="1:13" ht="15.75" customHeight="1" x14ac:dyDescent="0.2">
      <c r="A5066" s="193"/>
      <c r="B5066" s="196"/>
      <c r="C5066" s="193" t="s">
        <v>4013</v>
      </c>
      <c r="D5066" s="193"/>
      <c r="E5066" s="193">
        <v>5</v>
      </c>
      <c r="F5066" s="193"/>
      <c r="G5066" s="193"/>
      <c r="H5066" s="193"/>
      <c r="I5066" s="193"/>
      <c r="J5066" s="1"/>
      <c r="K5066" s="1"/>
      <c r="L5066" s="1"/>
      <c r="M5066" s="1"/>
    </row>
    <row r="5067" spans="1:13" ht="15.75" customHeight="1" x14ac:dyDescent="0.2">
      <c r="A5067" s="193"/>
      <c r="B5067" s="196"/>
      <c r="C5067" s="193" t="s">
        <v>4011</v>
      </c>
      <c r="D5067" s="193">
        <v>0.2</v>
      </c>
      <c r="E5067" s="193"/>
      <c r="F5067" s="193"/>
      <c r="G5067" s="193"/>
      <c r="H5067" s="193"/>
      <c r="I5067" s="193"/>
      <c r="J5067" s="1"/>
      <c r="K5067" s="1"/>
      <c r="L5067" s="1"/>
      <c r="M5067" s="1"/>
    </row>
    <row r="5068" spans="1:13" ht="15.75" customHeight="1" x14ac:dyDescent="0.2">
      <c r="A5068" s="193"/>
      <c r="B5068" s="196"/>
      <c r="C5068" s="193" t="s">
        <v>4042</v>
      </c>
      <c r="D5068" s="193">
        <v>1</v>
      </c>
      <c r="E5068" s="193"/>
      <c r="F5068" s="193"/>
      <c r="G5068" s="193"/>
      <c r="H5068" s="193"/>
      <c r="I5068" s="193"/>
      <c r="J5068" s="1"/>
      <c r="K5068" s="1"/>
      <c r="L5068" s="1"/>
      <c r="M5068" s="1"/>
    </row>
    <row r="5069" spans="1:13" ht="15.75" customHeight="1" x14ac:dyDescent="0.2">
      <c r="A5069" s="193" t="s">
        <v>3094</v>
      </c>
      <c r="B5069" s="196"/>
      <c r="C5069" s="193" t="s">
        <v>4012</v>
      </c>
      <c r="D5069" s="193">
        <f>SUM(D5061:D5064)</f>
        <v>3.2</v>
      </c>
      <c r="E5069" s="193"/>
      <c r="F5069" s="193"/>
      <c r="G5069" s="193"/>
      <c r="H5069" s="193" t="s">
        <v>3094</v>
      </c>
      <c r="I5069" s="193"/>
      <c r="J5069" s="1"/>
      <c r="K5069" s="1"/>
      <c r="L5069" s="1"/>
      <c r="M5069" s="1"/>
    </row>
    <row r="5070" spans="1:13" ht="15.75" customHeight="1" x14ac:dyDescent="0.2">
      <c r="A5070" s="193">
        <f>+A5056+1</f>
        <v>55304</v>
      </c>
      <c r="B5070" s="194" t="str">
        <f>VLOOKUP($A5070,'P-Partidas-MT'!$A:$C,2,0)</f>
        <v>Armado A9(2,0)</v>
      </c>
      <c r="C5070" s="195"/>
      <c r="D5070" s="195"/>
      <c r="E5070" s="195"/>
      <c r="F5070" s="195"/>
      <c r="G5070" s="195"/>
      <c r="H5070" s="195" t="s">
        <v>72</v>
      </c>
      <c r="I5070" s="195">
        <f>VLOOKUP(A5070,'P-Partidas-MT'!$A$72:$AE$804,31,0)</f>
        <v>4.5999999999999996</v>
      </c>
      <c r="J5070" s="1"/>
      <c r="K5070" s="1"/>
      <c r="L5070" s="1"/>
      <c r="M5070" s="1"/>
    </row>
    <row r="5071" spans="1:13" ht="15.75" customHeight="1" x14ac:dyDescent="0.2">
      <c r="A5071" s="193" t="s">
        <v>3094</v>
      </c>
      <c r="B5071" s="196"/>
      <c r="C5071" s="193" t="s">
        <v>4048</v>
      </c>
      <c r="D5071" s="193"/>
      <c r="E5071" s="193">
        <v>0.04</v>
      </c>
      <c r="F5071" s="193"/>
      <c r="G5071" s="193"/>
      <c r="H5071" s="193" t="s">
        <v>3094</v>
      </c>
      <c r="I5071" s="193"/>
      <c r="J5071" s="1"/>
      <c r="K5071" s="1"/>
      <c r="L5071" s="1"/>
      <c r="M5071" s="1"/>
    </row>
    <row r="5072" spans="1:13" ht="15.75" customHeight="1" x14ac:dyDescent="0.2">
      <c r="A5072" s="193" t="s">
        <v>3094</v>
      </c>
      <c r="B5072" s="196"/>
      <c r="C5072" s="193" t="s">
        <v>3160</v>
      </c>
      <c r="D5072" s="193"/>
      <c r="E5072" s="193">
        <v>2E-3</v>
      </c>
      <c r="F5072" s="193"/>
      <c r="G5072" s="193"/>
      <c r="H5072" s="193" t="s">
        <v>3094</v>
      </c>
      <c r="I5072" s="193"/>
      <c r="J5072" s="1"/>
      <c r="K5072" s="1"/>
      <c r="L5072" s="1"/>
      <c r="M5072" s="1"/>
    </row>
    <row r="5073" spans="1:13" ht="15.75" customHeight="1" x14ac:dyDescent="0.2">
      <c r="A5073" s="193"/>
      <c r="B5073" s="196"/>
      <c r="C5073" s="193" t="s">
        <v>4055</v>
      </c>
      <c r="D5073" s="193"/>
      <c r="E5073" s="193">
        <v>1E-3</v>
      </c>
      <c r="F5073" s="193"/>
      <c r="G5073" s="193"/>
      <c r="H5073" s="193"/>
      <c r="I5073" s="193"/>
      <c r="J5073" s="1"/>
      <c r="K5073" s="1"/>
      <c r="L5073" s="1"/>
      <c r="M5073" s="1"/>
    </row>
    <row r="5074" spans="1:13" ht="15.75" customHeight="1" x14ac:dyDescent="0.2">
      <c r="A5074" s="193"/>
      <c r="B5074" s="196"/>
      <c r="C5074" s="193" t="s">
        <v>4047</v>
      </c>
      <c r="D5074" s="193"/>
      <c r="E5074" s="193">
        <v>4.7E-2</v>
      </c>
      <c r="F5074" s="193"/>
      <c r="G5074" s="193"/>
      <c r="H5074" s="193"/>
      <c r="I5074" s="193"/>
      <c r="J5074" s="1"/>
      <c r="K5074" s="1"/>
      <c r="L5074" s="1"/>
      <c r="M5074" s="1"/>
    </row>
    <row r="5075" spans="1:13" ht="15.75" customHeight="1" x14ac:dyDescent="0.2">
      <c r="A5075" s="193" t="s">
        <v>3094</v>
      </c>
      <c r="B5075" s="196"/>
      <c r="C5075" s="193" t="s">
        <v>3147</v>
      </c>
      <c r="D5075" s="193">
        <v>0.2</v>
      </c>
      <c r="E5075" s="193"/>
      <c r="F5075" s="193"/>
      <c r="G5075" s="193"/>
      <c r="H5075" s="193" t="s">
        <v>3094</v>
      </c>
      <c r="I5075" s="193"/>
      <c r="J5075" s="1"/>
      <c r="K5075" s="1"/>
      <c r="L5075" s="1"/>
      <c r="M5075" s="1"/>
    </row>
    <row r="5076" spans="1:13" ht="15.75" customHeight="1" x14ac:dyDescent="0.2">
      <c r="A5076" s="193"/>
      <c r="B5076" s="196"/>
      <c r="C5076" s="193" t="s">
        <v>3148</v>
      </c>
      <c r="D5076" s="193">
        <v>1</v>
      </c>
      <c r="E5076" s="193"/>
      <c r="F5076" s="193"/>
      <c r="G5076" s="193"/>
      <c r="H5076" s="193"/>
      <c r="I5076" s="193"/>
      <c r="J5076" s="1"/>
      <c r="K5076" s="1"/>
      <c r="L5076" s="1"/>
      <c r="M5076" s="1"/>
    </row>
    <row r="5077" spans="1:13" ht="15.75" customHeight="1" x14ac:dyDescent="0.2">
      <c r="A5077" s="193" t="s">
        <v>3094</v>
      </c>
      <c r="B5077" s="196"/>
      <c r="C5077" s="193" t="s">
        <v>3099</v>
      </c>
      <c r="D5077" s="193">
        <v>1</v>
      </c>
      <c r="E5077" s="193"/>
      <c r="F5077" s="193"/>
      <c r="G5077" s="193"/>
      <c r="H5077" s="193" t="s">
        <v>3094</v>
      </c>
      <c r="I5077" s="193"/>
      <c r="J5077" s="1"/>
      <c r="K5077" s="1"/>
      <c r="L5077" s="1"/>
      <c r="M5077" s="1"/>
    </row>
    <row r="5078" spans="1:13" ht="15.75" customHeight="1" x14ac:dyDescent="0.2">
      <c r="A5078" s="193" t="s">
        <v>3094</v>
      </c>
      <c r="B5078" s="196"/>
      <c r="C5078" s="193" t="s">
        <v>3100</v>
      </c>
      <c r="D5078" s="193">
        <v>1</v>
      </c>
      <c r="E5078" s="193"/>
      <c r="F5078" s="193"/>
      <c r="G5078" s="193"/>
      <c r="H5078" s="193" t="s">
        <v>3094</v>
      </c>
      <c r="I5078" s="193"/>
      <c r="J5078" s="1"/>
      <c r="K5078" s="1"/>
      <c r="L5078" s="1"/>
      <c r="M5078" s="1"/>
    </row>
    <row r="5079" spans="1:13" ht="15.75" customHeight="1" x14ac:dyDescent="0.2">
      <c r="A5079" s="193" t="s">
        <v>3094</v>
      </c>
      <c r="B5079" s="196"/>
      <c r="C5079" s="193" t="s">
        <v>3104</v>
      </c>
      <c r="D5079" s="193"/>
      <c r="E5079" s="193">
        <v>5</v>
      </c>
      <c r="F5079" s="193"/>
      <c r="G5079" s="193"/>
      <c r="H5079" s="193" t="s">
        <v>3094</v>
      </c>
      <c r="I5079" s="193"/>
      <c r="J5079" s="1"/>
      <c r="K5079" s="1"/>
      <c r="L5079" s="1"/>
      <c r="M5079" s="1"/>
    </row>
    <row r="5080" spans="1:13" ht="15.75" customHeight="1" x14ac:dyDescent="0.2">
      <c r="A5080" s="193"/>
      <c r="B5080" s="196"/>
      <c r="C5080" s="193" t="s">
        <v>4013</v>
      </c>
      <c r="D5080" s="193"/>
      <c r="E5080" s="193">
        <v>5</v>
      </c>
      <c r="F5080" s="193"/>
      <c r="G5080" s="193"/>
      <c r="H5080" s="193"/>
      <c r="I5080" s="193"/>
      <c r="J5080" s="1"/>
      <c r="K5080" s="1"/>
      <c r="L5080" s="1"/>
      <c r="M5080" s="1"/>
    </row>
    <row r="5081" spans="1:13" ht="15.75" customHeight="1" x14ac:dyDescent="0.2">
      <c r="A5081" s="193"/>
      <c r="B5081" s="196"/>
      <c r="C5081" s="193" t="s">
        <v>4011</v>
      </c>
      <c r="D5081" s="193">
        <v>0.2</v>
      </c>
      <c r="E5081" s="193"/>
      <c r="F5081" s="193"/>
      <c r="G5081" s="193"/>
      <c r="H5081" s="193"/>
      <c r="I5081" s="193"/>
      <c r="J5081" s="1"/>
      <c r="K5081" s="1"/>
      <c r="L5081" s="1"/>
      <c r="M5081" s="1"/>
    </row>
    <row r="5082" spans="1:13" ht="15.75" customHeight="1" x14ac:dyDescent="0.2">
      <c r="A5082" s="193"/>
      <c r="B5082" s="196"/>
      <c r="C5082" s="193" t="s">
        <v>4042</v>
      </c>
      <c r="D5082" s="193">
        <v>1</v>
      </c>
      <c r="E5082" s="193"/>
      <c r="F5082" s="193"/>
      <c r="G5082" s="193"/>
      <c r="H5082" s="193"/>
      <c r="I5082" s="193"/>
      <c r="J5082" s="1"/>
      <c r="K5082" s="1"/>
      <c r="L5082" s="1"/>
      <c r="M5082" s="1"/>
    </row>
    <row r="5083" spans="1:13" ht="15.75" customHeight="1" x14ac:dyDescent="0.2">
      <c r="A5083" s="193" t="s">
        <v>3094</v>
      </c>
      <c r="B5083" s="196"/>
      <c r="C5083" s="193" t="s">
        <v>4012</v>
      </c>
      <c r="D5083" s="193">
        <f>SUM(D5075:D5078)</f>
        <v>3.2</v>
      </c>
      <c r="E5083" s="193"/>
      <c r="F5083" s="193"/>
      <c r="G5083" s="193"/>
      <c r="H5083" s="193" t="s">
        <v>3094</v>
      </c>
      <c r="I5083" s="193"/>
      <c r="J5083" s="1"/>
      <c r="K5083" s="1"/>
      <c r="L5083" s="1"/>
      <c r="M5083" s="1"/>
    </row>
    <row r="5084" spans="1:13" ht="15.75" customHeight="1" x14ac:dyDescent="0.2">
      <c r="A5084" s="193">
        <f>+A5070+1</f>
        <v>55305</v>
      </c>
      <c r="B5084" s="194" t="str">
        <f>VLOOKUP($A5084,'P-Partidas-MT'!$A:$C,2,0)</f>
        <v>Armado Columna1</v>
      </c>
      <c r="C5084" s="195"/>
      <c r="D5084" s="195"/>
      <c r="E5084" s="195"/>
      <c r="F5084" s="195"/>
      <c r="G5084" s="195"/>
      <c r="H5084" s="195" t="s">
        <v>72</v>
      </c>
      <c r="I5084" s="195">
        <f>VLOOKUP(A5084,'P-Partidas-MT'!$A$72:$AE$804,31,0)</f>
        <v>4.5999999999999996</v>
      </c>
      <c r="J5084" s="1"/>
      <c r="K5084" s="1"/>
      <c r="L5084" s="1"/>
      <c r="M5084" s="1"/>
    </row>
    <row r="5085" spans="1:13" ht="15.75" customHeight="1" x14ac:dyDescent="0.2">
      <c r="A5085" s="193" t="s">
        <v>3094</v>
      </c>
      <c r="B5085" s="196"/>
      <c r="C5085" s="193" t="s">
        <v>4048</v>
      </c>
      <c r="D5085" s="193"/>
      <c r="E5085" s="193">
        <v>0.04</v>
      </c>
      <c r="F5085" s="193"/>
      <c r="G5085" s="193"/>
      <c r="H5085" s="193" t="s">
        <v>3094</v>
      </c>
      <c r="I5085" s="193"/>
      <c r="J5085" s="1"/>
      <c r="K5085" s="1"/>
      <c r="L5085" s="1"/>
      <c r="M5085" s="1"/>
    </row>
    <row r="5086" spans="1:13" ht="15.75" customHeight="1" x14ac:dyDescent="0.2">
      <c r="A5086" s="193" t="s">
        <v>3094</v>
      </c>
      <c r="B5086" s="196"/>
      <c r="C5086" s="193" t="s">
        <v>3160</v>
      </c>
      <c r="D5086" s="193"/>
      <c r="E5086" s="193">
        <v>2E-3</v>
      </c>
      <c r="F5086" s="193"/>
      <c r="G5086" s="193"/>
      <c r="H5086" s="193" t="s">
        <v>3094</v>
      </c>
      <c r="I5086" s="193"/>
      <c r="J5086" s="1"/>
      <c r="K5086" s="1"/>
      <c r="L5086" s="1"/>
      <c r="M5086" s="1"/>
    </row>
    <row r="5087" spans="1:13" ht="15.75" customHeight="1" x14ac:dyDescent="0.2">
      <c r="A5087" s="193"/>
      <c r="B5087" s="196"/>
      <c r="C5087" s="193" t="s">
        <v>4055</v>
      </c>
      <c r="D5087" s="193"/>
      <c r="E5087" s="193">
        <v>1E-3</v>
      </c>
      <c r="F5087" s="193"/>
      <c r="G5087" s="193"/>
      <c r="H5087" s="193"/>
      <c r="I5087" s="193"/>
      <c r="J5087" s="1"/>
      <c r="K5087" s="1"/>
      <c r="L5087" s="1"/>
      <c r="M5087" s="1"/>
    </row>
    <row r="5088" spans="1:13" ht="15.75" customHeight="1" x14ac:dyDescent="0.2">
      <c r="A5088" s="193"/>
      <c r="B5088" s="196"/>
      <c r="C5088" s="193" t="s">
        <v>4047</v>
      </c>
      <c r="D5088" s="193"/>
      <c r="E5088" s="193">
        <v>4.7E-2</v>
      </c>
      <c r="F5088" s="193"/>
      <c r="G5088" s="193"/>
      <c r="H5088" s="193"/>
      <c r="I5088" s="193"/>
      <c r="J5088" s="1"/>
      <c r="K5088" s="1"/>
      <c r="L5088" s="1"/>
      <c r="M5088" s="1"/>
    </row>
    <row r="5089" spans="1:13" ht="15.75" customHeight="1" x14ac:dyDescent="0.2">
      <c r="A5089" s="193" t="s">
        <v>3094</v>
      </c>
      <c r="B5089" s="196"/>
      <c r="C5089" s="193" t="s">
        <v>3147</v>
      </c>
      <c r="D5089" s="193">
        <v>0.2</v>
      </c>
      <c r="E5089" s="193"/>
      <c r="F5089" s="193"/>
      <c r="G5089" s="193"/>
      <c r="H5089" s="193" t="s">
        <v>3094</v>
      </c>
      <c r="I5089" s="193"/>
      <c r="J5089" s="1"/>
      <c r="K5089" s="1"/>
      <c r="L5089" s="1"/>
      <c r="M5089" s="1"/>
    </row>
    <row r="5090" spans="1:13" ht="15.75" customHeight="1" x14ac:dyDescent="0.2">
      <c r="A5090" s="193"/>
      <c r="B5090" s="196"/>
      <c r="C5090" s="193" t="s">
        <v>3148</v>
      </c>
      <c r="D5090" s="193">
        <v>1</v>
      </c>
      <c r="E5090" s="193"/>
      <c r="F5090" s="193"/>
      <c r="G5090" s="193"/>
      <c r="H5090" s="193"/>
      <c r="I5090" s="193"/>
      <c r="J5090" s="1"/>
      <c r="K5090" s="1"/>
      <c r="L5090" s="1"/>
      <c r="M5090" s="1"/>
    </row>
    <row r="5091" spans="1:13" ht="15.75" customHeight="1" x14ac:dyDescent="0.2">
      <c r="A5091" s="193" t="s">
        <v>3094</v>
      </c>
      <c r="B5091" s="196"/>
      <c r="C5091" s="193" t="s">
        <v>3099</v>
      </c>
      <c r="D5091" s="193">
        <v>1</v>
      </c>
      <c r="E5091" s="193"/>
      <c r="F5091" s="193"/>
      <c r="G5091" s="193"/>
      <c r="H5091" s="193" t="s">
        <v>3094</v>
      </c>
      <c r="I5091" s="193"/>
      <c r="J5091" s="1"/>
      <c r="K5091" s="1"/>
      <c r="L5091" s="1"/>
      <c r="M5091" s="1"/>
    </row>
    <row r="5092" spans="1:13" ht="15.75" customHeight="1" x14ac:dyDescent="0.2">
      <c r="A5092" s="193" t="s">
        <v>3094</v>
      </c>
      <c r="B5092" s="196"/>
      <c r="C5092" s="193" t="s">
        <v>3100</v>
      </c>
      <c r="D5092" s="193">
        <v>1</v>
      </c>
      <c r="E5092" s="193"/>
      <c r="F5092" s="193"/>
      <c r="G5092" s="193"/>
      <c r="H5092" s="193" t="s">
        <v>3094</v>
      </c>
      <c r="I5092" s="193"/>
      <c r="J5092" s="1"/>
      <c r="K5092" s="1"/>
      <c r="L5092" s="1"/>
      <c r="M5092" s="1"/>
    </row>
    <row r="5093" spans="1:13" ht="15.75" customHeight="1" x14ac:dyDescent="0.2">
      <c r="A5093" s="193" t="s">
        <v>3094</v>
      </c>
      <c r="B5093" s="196"/>
      <c r="C5093" s="193" t="s">
        <v>3104</v>
      </c>
      <c r="D5093" s="193"/>
      <c r="E5093" s="193">
        <v>5</v>
      </c>
      <c r="F5093" s="193"/>
      <c r="G5093" s="193"/>
      <c r="H5093" s="193" t="s">
        <v>3094</v>
      </c>
      <c r="I5093" s="193"/>
      <c r="J5093" s="1"/>
      <c r="K5093" s="1"/>
      <c r="L5093" s="1"/>
      <c r="M5093" s="1"/>
    </row>
    <row r="5094" spans="1:13" ht="15.75" customHeight="1" x14ac:dyDescent="0.2">
      <c r="A5094" s="193"/>
      <c r="B5094" s="196"/>
      <c r="C5094" s="193" t="s">
        <v>4013</v>
      </c>
      <c r="D5094" s="193"/>
      <c r="E5094" s="193">
        <v>5</v>
      </c>
      <c r="F5094" s="193"/>
      <c r="G5094" s="193"/>
      <c r="H5094" s="193"/>
      <c r="I5094" s="193"/>
      <c r="J5094" s="1"/>
      <c r="K5094" s="1"/>
      <c r="L5094" s="1"/>
      <c r="M5094" s="1"/>
    </row>
    <row r="5095" spans="1:13" ht="15.75" customHeight="1" x14ac:dyDescent="0.2">
      <c r="A5095" s="193"/>
      <c r="B5095" s="196"/>
      <c r="C5095" s="193" t="s">
        <v>4011</v>
      </c>
      <c r="D5095" s="193">
        <v>0.2</v>
      </c>
      <c r="E5095" s="193"/>
      <c r="F5095" s="193"/>
      <c r="G5095" s="193"/>
      <c r="H5095" s="193"/>
      <c r="I5095" s="193"/>
      <c r="J5095" s="1"/>
      <c r="K5095" s="1"/>
      <c r="L5095" s="1"/>
      <c r="M5095" s="1"/>
    </row>
    <row r="5096" spans="1:13" ht="15.75" customHeight="1" x14ac:dyDescent="0.2">
      <c r="A5096" s="193"/>
      <c r="B5096" s="196"/>
      <c r="C5096" s="193" t="s">
        <v>4042</v>
      </c>
      <c r="D5096" s="193">
        <v>1</v>
      </c>
      <c r="E5096" s="193"/>
      <c r="F5096" s="193"/>
      <c r="G5096" s="193"/>
      <c r="H5096" s="193"/>
      <c r="I5096" s="193"/>
      <c r="J5096" s="1"/>
      <c r="K5096" s="1"/>
      <c r="L5096" s="1"/>
      <c r="M5096" s="1"/>
    </row>
    <row r="5097" spans="1:13" ht="15.75" customHeight="1" x14ac:dyDescent="0.2">
      <c r="A5097" s="193" t="s">
        <v>3094</v>
      </c>
      <c r="B5097" s="196"/>
      <c r="C5097" s="193" t="s">
        <v>4012</v>
      </c>
      <c r="D5097" s="193">
        <f>SUM(D5089:D5092)</f>
        <v>3.2</v>
      </c>
      <c r="E5097" s="193"/>
      <c r="F5097" s="193"/>
      <c r="G5097" s="193"/>
      <c r="H5097" s="193" t="s">
        <v>3094</v>
      </c>
      <c r="I5097" s="193"/>
      <c r="J5097" s="1"/>
      <c r="K5097" s="1"/>
      <c r="L5097" s="1"/>
      <c r="M5097" s="1"/>
    </row>
    <row r="5098" spans="1:13" ht="15.75" customHeight="1" x14ac:dyDescent="0.2">
      <c r="A5098" s="193">
        <f>+A5084+1</f>
        <v>55306</v>
      </c>
      <c r="B5098" s="194" t="str">
        <f>VLOOKUP($A5098,'P-Partidas-MT'!$A:$C,2,0)</f>
        <v>Armado PD10</v>
      </c>
      <c r="C5098" s="195"/>
      <c r="D5098" s="195"/>
      <c r="E5098" s="195"/>
      <c r="F5098" s="195"/>
      <c r="G5098" s="195"/>
      <c r="H5098" s="195" t="s">
        <v>72</v>
      </c>
      <c r="I5098" s="195">
        <f>VLOOKUP(A5098,'P-Partidas-MT'!$A$72:$AE$804,31,0)</f>
        <v>6</v>
      </c>
      <c r="J5098" s="1"/>
      <c r="K5098" s="1"/>
      <c r="L5098" s="1"/>
      <c r="M5098" s="1"/>
    </row>
    <row r="5099" spans="1:13" ht="15.75" customHeight="1" x14ac:dyDescent="0.2">
      <c r="A5099" s="193" t="s">
        <v>3094</v>
      </c>
      <c r="B5099" s="196"/>
      <c r="C5099" s="193" t="s">
        <v>4048</v>
      </c>
      <c r="D5099" s="193"/>
      <c r="E5099" s="193">
        <v>0.04</v>
      </c>
      <c r="F5099" s="193"/>
      <c r="G5099" s="193"/>
      <c r="H5099" s="193" t="s">
        <v>3094</v>
      </c>
      <c r="I5099" s="193"/>
      <c r="J5099" s="1"/>
      <c r="K5099" s="1"/>
      <c r="L5099" s="1"/>
      <c r="M5099" s="1"/>
    </row>
    <row r="5100" spans="1:13" ht="15.75" customHeight="1" x14ac:dyDescent="0.2">
      <c r="A5100" s="193" t="s">
        <v>3094</v>
      </c>
      <c r="B5100" s="196"/>
      <c r="C5100" s="193" t="s">
        <v>3160</v>
      </c>
      <c r="D5100" s="193"/>
      <c r="E5100" s="193">
        <v>2E-3</v>
      </c>
      <c r="F5100" s="193"/>
      <c r="G5100" s="193"/>
      <c r="H5100" s="193" t="s">
        <v>3094</v>
      </c>
      <c r="I5100" s="193"/>
      <c r="J5100" s="1"/>
      <c r="K5100" s="1"/>
      <c r="L5100" s="1"/>
      <c r="M5100" s="1"/>
    </row>
    <row r="5101" spans="1:13" ht="15.75" customHeight="1" x14ac:dyDescent="0.2">
      <c r="A5101" s="193"/>
      <c r="B5101" s="196"/>
      <c r="C5101" s="193" t="s">
        <v>4055</v>
      </c>
      <c r="D5101" s="193"/>
      <c r="E5101" s="193">
        <v>1E-3</v>
      </c>
      <c r="F5101" s="193"/>
      <c r="G5101" s="193"/>
      <c r="H5101" s="193"/>
      <c r="I5101" s="193"/>
      <c r="J5101" s="1"/>
      <c r="K5101" s="1"/>
      <c r="L5101" s="1"/>
      <c r="M5101" s="1"/>
    </row>
    <row r="5102" spans="1:13" ht="15.75" customHeight="1" x14ac:dyDescent="0.2">
      <c r="A5102" s="193"/>
      <c r="B5102" s="196"/>
      <c r="C5102" s="193" t="s">
        <v>4047</v>
      </c>
      <c r="D5102" s="193"/>
      <c r="E5102" s="193">
        <v>4.7E-2</v>
      </c>
      <c r="F5102" s="193"/>
      <c r="G5102" s="193"/>
      <c r="H5102" s="193"/>
      <c r="I5102" s="193"/>
      <c r="J5102" s="1"/>
      <c r="K5102" s="1"/>
      <c r="L5102" s="1"/>
      <c r="M5102" s="1"/>
    </row>
    <row r="5103" spans="1:13" ht="15.75" customHeight="1" x14ac:dyDescent="0.2">
      <c r="A5103" s="193" t="s">
        <v>3094</v>
      </c>
      <c r="B5103" s="196"/>
      <c r="C5103" s="193" t="s">
        <v>3147</v>
      </c>
      <c r="D5103" s="193">
        <v>0.2</v>
      </c>
      <c r="E5103" s="193"/>
      <c r="F5103" s="193"/>
      <c r="G5103" s="193"/>
      <c r="H5103" s="193" t="s">
        <v>3094</v>
      </c>
      <c r="I5103" s="193"/>
      <c r="J5103" s="1"/>
      <c r="K5103" s="1"/>
      <c r="L5103" s="1"/>
      <c r="M5103" s="1"/>
    </row>
    <row r="5104" spans="1:13" ht="15.75" customHeight="1" x14ac:dyDescent="0.2">
      <c r="A5104" s="193"/>
      <c r="B5104" s="196"/>
      <c r="C5104" s="193" t="s">
        <v>3148</v>
      </c>
      <c r="D5104" s="193">
        <v>1</v>
      </c>
      <c r="E5104" s="193"/>
      <c r="F5104" s="193"/>
      <c r="G5104" s="193"/>
      <c r="H5104" s="193"/>
      <c r="I5104" s="193"/>
      <c r="J5104" s="1"/>
      <c r="K5104" s="1"/>
      <c r="L5104" s="1"/>
      <c r="M5104" s="1"/>
    </row>
    <row r="5105" spans="1:13" ht="15.75" customHeight="1" x14ac:dyDescent="0.2">
      <c r="A5105" s="193" t="s">
        <v>3094</v>
      </c>
      <c r="B5105" s="196"/>
      <c r="C5105" s="193" t="s">
        <v>3099</v>
      </c>
      <c r="D5105" s="193">
        <v>1</v>
      </c>
      <c r="E5105" s="193"/>
      <c r="F5105" s="193"/>
      <c r="G5105" s="193"/>
      <c r="H5105" s="193" t="s">
        <v>3094</v>
      </c>
      <c r="I5105" s="193"/>
      <c r="J5105" s="1"/>
      <c r="K5105" s="1"/>
      <c r="L5105" s="1"/>
      <c r="M5105" s="1"/>
    </row>
    <row r="5106" spans="1:13" ht="15.75" customHeight="1" x14ac:dyDescent="0.2">
      <c r="A5106" s="193" t="s">
        <v>3094</v>
      </c>
      <c r="B5106" s="196"/>
      <c r="C5106" s="193" t="s">
        <v>3100</v>
      </c>
      <c r="D5106" s="193">
        <v>1</v>
      </c>
      <c r="E5106" s="193"/>
      <c r="F5106" s="193"/>
      <c r="G5106" s="193"/>
      <c r="H5106" s="193" t="s">
        <v>3094</v>
      </c>
      <c r="I5106" s="193"/>
      <c r="J5106" s="1"/>
      <c r="K5106" s="1"/>
      <c r="L5106" s="1"/>
      <c r="M5106" s="1"/>
    </row>
    <row r="5107" spans="1:13" ht="15.75" customHeight="1" x14ac:dyDescent="0.2">
      <c r="A5107" s="193" t="s">
        <v>3094</v>
      </c>
      <c r="B5107" s="196"/>
      <c r="C5107" s="193" t="s">
        <v>3104</v>
      </c>
      <c r="D5107" s="193"/>
      <c r="E5107" s="193">
        <v>5</v>
      </c>
      <c r="F5107" s="193"/>
      <c r="G5107" s="193"/>
      <c r="H5107" s="193" t="s">
        <v>3094</v>
      </c>
      <c r="I5107" s="193"/>
      <c r="J5107" s="1"/>
      <c r="K5107" s="1"/>
      <c r="L5107" s="1"/>
      <c r="M5107" s="1"/>
    </row>
    <row r="5108" spans="1:13" ht="15.75" customHeight="1" x14ac:dyDescent="0.2">
      <c r="A5108" s="193"/>
      <c r="B5108" s="196"/>
      <c r="C5108" s="193" t="s">
        <v>4013</v>
      </c>
      <c r="D5108" s="193"/>
      <c r="E5108" s="193">
        <v>5</v>
      </c>
      <c r="F5108" s="193"/>
      <c r="G5108" s="193"/>
      <c r="H5108" s="193"/>
      <c r="I5108" s="193"/>
      <c r="J5108" s="1"/>
      <c r="K5108" s="1"/>
      <c r="L5108" s="1"/>
      <c r="M5108" s="1"/>
    </row>
    <row r="5109" spans="1:13" ht="15.75" customHeight="1" x14ac:dyDescent="0.2">
      <c r="A5109" s="193"/>
      <c r="B5109" s="196"/>
      <c r="C5109" s="193" t="s">
        <v>4011</v>
      </c>
      <c r="D5109" s="193">
        <v>0.2</v>
      </c>
      <c r="E5109" s="193"/>
      <c r="F5109" s="193"/>
      <c r="G5109" s="193"/>
      <c r="H5109" s="193"/>
      <c r="I5109" s="193"/>
      <c r="J5109" s="1"/>
      <c r="K5109" s="1"/>
      <c r="L5109" s="1"/>
      <c r="M5109" s="1"/>
    </row>
    <row r="5110" spans="1:13" ht="15.75" customHeight="1" x14ac:dyDescent="0.2">
      <c r="A5110" s="193"/>
      <c r="B5110" s="196"/>
      <c r="C5110" s="193" t="s">
        <v>4042</v>
      </c>
      <c r="D5110" s="193">
        <v>1</v>
      </c>
      <c r="E5110" s="193"/>
      <c r="F5110" s="193"/>
      <c r="G5110" s="193"/>
      <c r="H5110" s="193"/>
      <c r="I5110" s="193"/>
      <c r="J5110" s="1"/>
      <c r="K5110" s="1"/>
      <c r="L5110" s="1"/>
      <c r="M5110" s="1"/>
    </row>
    <row r="5111" spans="1:13" ht="15.75" customHeight="1" x14ac:dyDescent="0.2">
      <c r="A5111" s="193" t="s">
        <v>3094</v>
      </c>
      <c r="B5111" s="196"/>
      <c r="C5111" s="193" t="s">
        <v>4012</v>
      </c>
      <c r="D5111" s="193">
        <f>SUM(D5103:D5106)</f>
        <v>3.2</v>
      </c>
      <c r="E5111" s="193"/>
      <c r="F5111" s="193"/>
      <c r="G5111" s="193"/>
      <c r="H5111" s="193" t="s">
        <v>3094</v>
      </c>
      <c r="I5111" s="193"/>
      <c r="J5111" s="1"/>
      <c r="K5111" s="1"/>
      <c r="L5111" s="1"/>
      <c r="M5111" s="1"/>
    </row>
    <row r="5112" spans="1:13" ht="15.75" customHeight="1" x14ac:dyDescent="0.2">
      <c r="A5112" s="193">
        <f>+A5098+1</f>
        <v>55307</v>
      </c>
      <c r="B5112" s="194" t="str">
        <f>VLOOKUP($A5112,'P-Partidas-MT'!$A:$C,2,0)</f>
        <v>Armado PD11</v>
      </c>
      <c r="C5112" s="195"/>
      <c r="D5112" s="195"/>
      <c r="E5112" s="195"/>
      <c r="F5112" s="195"/>
      <c r="G5112" s="195"/>
      <c r="H5112" s="195" t="s">
        <v>72</v>
      </c>
      <c r="I5112" s="195">
        <f>VLOOKUP(A5112,'P-Partidas-MT'!$A$72:$AE$804,31,0)</f>
        <v>5.7</v>
      </c>
      <c r="J5112" s="1"/>
      <c r="K5112" s="1"/>
      <c r="L5112" s="1"/>
      <c r="M5112" s="1"/>
    </row>
    <row r="5113" spans="1:13" ht="15.75" customHeight="1" x14ac:dyDescent="0.2">
      <c r="A5113" s="193" t="s">
        <v>3094</v>
      </c>
      <c r="B5113" s="196"/>
      <c r="C5113" s="193" t="s">
        <v>4048</v>
      </c>
      <c r="D5113" s="193"/>
      <c r="E5113" s="193">
        <v>0.04</v>
      </c>
      <c r="F5113" s="193"/>
      <c r="G5113" s="193"/>
      <c r="H5113" s="193" t="s">
        <v>3094</v>
      </c>
      <c r="I5113" s="193"/>
      <c r="J5113" s="1"/>
      <c r="K5113" s="1"/>
      <c r="L5113" s="1"/>
      <c r="M5113" s="1"/>
    </row>
    <row r="5114" spans="1:13" ht="15.75" customHeight="1" x14ac:dyDescent="0.2">
      <c r="A5114" s="193" t="s">
        <v>3094</v>
      </c>
      <c r="B5114" s="196"/>
      <c r="C5114" s="193" t="s">
        <v>3160</v>
      </c>
      <c r="D5114" s="193"/>
      <c r="E5114" s="193">
        <v>2E-3</v>
      </c>
      <c r="F5114" s="193"/>
      <c r="G5114" s="193"/>
      <c r="H5114" s="193" t="s">
        <v>3094</v>
      </c>
      <c r="I5114" s="193"/>
      <c r="J5114" s="1"/>
      <c r="K5114" s="1"/>
      <c r="L5114" s="1"/>
      <c r="M5114" s="1"/>
    </row>
    <row r="5115" spans="1:13" ht="15.75" customHeight="1" x14ac:dyDescent="0.2">
      <c r="A5115" s="193"/>
      <c r="B5115" s="196"/>
      <c r="C5115" s="193" t="s">
        <v>4055</v>
      </c>
      <c r="D5115" s="193"/>
      <c r="E5115" s="193">
        <v>1E-3</v>
      </c>
      <c r="F5115" s="193"/>
      <c r="G5115" s="193"/>
      <c r="H5115" s="193"/>
      <c r="I5115" s="193"/>
      <c r="J5115" s="1"/>
      <c r="K5115" s="1"/>
      <c r="L5115" s="1"/>
      <c r="M5115" s="1"/>
    </row>
    <row r="5116" spans="1:13" ht="15.75" customHeight="1" x14ac:dyDescent="0.2">
      <c r="A5116" s="193"/>
      <c r="B5116" s="196"/>
      <c r="C5116" s="193" t="s">
        <v>4047</v>
      </c>
      <c r="D5116" s="193"/>
      <c r="E5116" s="193">
        <v>4.7E-2</v>
      </c>
      <c r="F5116" s="193"/>
      <c r="G5116" s="193"/>
      <c r="H5116" s="193"/>
      <c r="I5116" s="193"/>
      <c r="J5116" s="1"/>
      <c r="K5116" s="1"/>
      <c r="L5116" s="1"/>
      <c r="M5116" s="1"/>
    </row>
    <row r="5117" spans="1:13" ht="15.75" customHeight="1" x14ac:dyDescent="0.2">
      <c r="A5117" s="193" t="s">
        <v>3094</v>
      </c>
      <c r="B5117" s="196"/>
      <c r="C5117" s="193" t="s">
        <v>3147</v>
      </c>
      <c r="D5117" s="193">
        <v>0.2</v>
      </c>
      <c r="E5117" s="193"/>
      <c r="F5117" s="193"/>
      <c r="G5117" s="193"/>
      <c r="H5117" s="193" t="s">
        <v>3094</v>
      </c>
      <c r="I5117" s="193"/>
      <c r="J5117" s="1"/>
      <c r="K5117" s="1"/>
      <c r="L5117" s="1"/>
      <c r="M5117" s="1"/>
    </row>
    <row r="5118" spans="1:13" ht="15.75" customHeight="1" x14ac:dyDescent="0.2">
      <c r="A5118" s="193"/>
      <c r="B5118" s="196"/>
      <c r="C5118" s="193" t="s">
        <v>3148</v>
      </c>
      <c r="D5118" s="193">
        <v>1</v>
      </c>
      <c r="E5118" s="193"/>
      <c r="F5118" s="193"/>
      <c r="G5118" s="193"/>
      <c r="H5118" s="193"/>
      <c r="I5118" s="193"/>
      <c r="J5118" s="1"/>
      <c r="K5118" s="1"/>
      <c r="L5118" s="1"/>
      <c r="M5118" s="1"/>
    </row>
    <row r="5119" spans="1:13" ht="15.75" customHeight="1" x14ac:dyDescent="0.2">
      <c r="A5119" s="193" t="s">
        <v>3094</v>
      </c>
      <c r="B5119" s="196"/>
      <c r="C5119" s="193" t="s">
        <v>3099</v>
      </c>
      <c r="D5119" s="193">
        <v>1</v>
      </c>
      <c r="E5119" s="193"/>
      <c r="F5119" s="193"/>
      <c r="G5119" s="193"/>
      <c r="H5119" s="193" t="s">
        <v>3094</v>
      </c>
      <c r="I5119" s="193"/>
      <c r="J5119" s="1"/>
      <c r="K5119" s="1"/>
      <c r="L5119" s="1"/>
      <c r="M5119" s="1"/>
    </row>
    <row r="5120" spans="1:13" ht="15.75" customHeight="1" x14ac:dyDescent="0.2">
      <c r="A5120" s="193" t="s">
        <v>3094</v>
      </c>
      <c r="B5120" s="196"/>
      <c r="C5120" s="193" t="s">
        <v>3100</v>
      </c>
      <c r="D5120" s="193">
        <v>1</v>
      </c>
      <c r="E5120" s="193"/>
      <c r="F5120" s="193"/>
      <c r="G5120" s="193"/>
      <c r="H5120" s="193" t="s">
        <v>3094</v>
      </c>
      <c r="I5120" s="193"/>
      <c r="J5120" s="1"/>
      <c r="K5120" s="1"/>
      <c r="L5120" s="1"/>
      <c r="M5120" s="1"/>
    </row>
    <row r="5121" spans="1:13" ht="15.75" customHeight="1" x14ac:dyDescent="0.2">
      <c r="A5121" s="193" t="s">
        <v>3094</v>
      </c>
      <c r="B5121" s="196"/>
      <c r="C5121" s="193" t="s">
        <v>3104</v>
      </c>
      <c r="D5121" s="193"/>
      <c r="E5121" s="193">
        <v>5</v>
      </c>
      <c r="F5121" s="193"/>
      <c r="G5121" s="193"/>
      <c r="H5121" s="193" t="s">
        <v>3094</v>
      </c>
      <c r="I5121" s="193"/>
      <c r="J5121" s="1"/>
      <c r="K5121" s="1"/>
      <c r="L5121" s="1"/>
      <c r="M5121" s="1"/>
    </row>
    <row r="5122" spans="1:13" ht="15.75" customHeight="1" x14ac:dyDescent="0.2">
      <c r="A5122" s="193"/>
      <c r="B5122" s="196"/>
      <c r="C5122" s="193" t="s">
        <v>4013</v>
      </c>
      <c r="D5122" s="193"/>
      <c r="E5122" s="193">
        <v>5</v>
      </c>
      <c r="F5122" s="193"/>
      <c r="G5122" s="193"/>
      <c r="H5122" s="193"/>
      <c r="I5122" s="193"/>
      <c r="J5122" s="1"/>
      <c r="K5122" s="1"/>
      <c r="L5122" s="1"/>
      <c r="M5122" s="1"/>
    </row>
    <row r="5123" spans="1:13" ht="15.75" customHeight="1" x14ac:dyDescent="0.2">
      <c r="A5123" s="193"/>
      <c r="B5123" s="196"/>
      <c r="C5123" s="193" t="s">
        <v>4011</v>
      </c>
      <c r="D5123" s="193">
        <v>0.2</v>
      </c>
      <c r="E5123" s="193"/>
      <c r="F5123" s="193"/>
      <c r="G5123" s="193"/>
      <c r="H5123" s="193"/>
      <c r="I5123" s="193"/>
      <c r="J5123" s="1"/>
      <c r="K5123" s="1"/>
      <c r="L5123" s="1"/>
      <c r="M5123" s="1"/>
    </row>
    <row r="5124" spans="1:13" ht="15.75" customHeight="1" x14ac:dyDescent="0.2">
      <c r="A5124" s="193"/>
      <c r="B5124" s="196"/>
      <c r="C5124" s="193" t="s">
        <v>4042</v>
      </c>
      <c r="D5124" s="193">
        <v>1</v>
      </c>
      <c r="E5124" s="193"/>
      <c r="F5124" s="193"/>
      <c r="G5124" s="193"/>
      <c r="H5124" s="193"/>
      <c r="I5124" s="193"/>
      <c r="J5124" s="1"/>
      <c r="K5124" s="1"/>
      <c r="L5124" s="1"/>
      <c r="M5124" s="1"/>
    </row>
    <row r="5125" spans="1:13" ht="15.75" customHeight="1" x14ac:dyDescent="0.2">
      <c r="A5125" s="193" t="s">
        <v>3094</v>
      </c>
      <c r="B5125" s="196"/>
      <c r="C5125" s="193" t="s">
        <v>4012</v>
      </c>
      <c r="D5125" s="193">
        <f>SUM(D5117:D5120)</f>
        <v>3.2</v>
      </c>
      <c r="E5125" s="193"/>
      <c r="F5125" s="193"/>
      <c r="G5125" s="193"/>
      <c r="H5125" s="193" t="s">
        <v>3094</v>
      </c>
      <c r="I5125" s="193"/>
      <c r="J5125" s="1"/>
      <c r="K5125" s="1"/>
      <c r="L5125" s="1"/>
      <c r="M5125" s="1"/>
    </row>
    <row r="5126" spans="1:13" ht="16.5" customHeight="1" x14ac:dyDescent="0.2">
      <c r="A5126" s="193">
        <f>+A5112+1</f>
        <v>55308</v>
      </c>
      <c r="B5126" s="194" t="str">
        <f>VLOOKUP($A5126,'P-Partidas-MT'!$A:$C,2,0)</f>
        <v>Armado PD12</v>
      </c>
      <c r="C5126" s="195"/>
      <c r="D5126" s="195"/>
      <c r="E5126" s="195"/>
      <c r="F5126" s="195"/>
      <c r="G5126" s="195"/>
      <c r="H5126" s="195" t="s">
        <v>72</v>
      </c>
      <c r="I5126" s="195">
        <f>VLOOKUP(A5126,'P-Partidas-MT'!$A$72:$AE$804,31,0)</f>
        <v>5.7</v>
      </c>
      <c r="J5126" s="1"/>
      <c r="K5126" s="1"/>
      <c r="L5126" s="1"/>
      <c r="M5126" s="1"/>
    </row>
    <row r="5127" spans="1:13" ht="16.5" customHeight="1" x14ac:dyDescent="0.2">
      <c r="A5127" s="193" t="s">
        <v>3094</v>
      </c>
      <c r="B5127" s="196"/>
      <c r="C5127" s="193" t="s">
        <v>4048</v>
      </c>
      <c r="D5127" s="193"/>
      <c r="E5127" s="193">
        <v>0.04</v>
      </c>
      <c r="F5127" s="193"/>
      <c r="G5127" s="193"/>
      <c r="H5127" s="193" t="s">
        <v>3094</v>
      </c>
      <c r="I5127" s="193"/>
      <c r="J5127" s="1"/>
      <c r="K5127" s="1"/>
      <c r="L5127" s="1"/>
      <c r="M5127" s="1"/>
    </row>
    <row r="5128" spans="1:13" ht="16.5" customHeight="1" x14ac:dyDescent="0.2">
      <c r="A5128" s="193" t="s">
        <v>3094</v>
      </c>
      <c r="B5128" s="196"/>
      <c r="C5128" s="193" t="s">
        <v>3160</v>
      </c>
      <c r="D5128" s="193"/>
      <c r="E5128" s="193">
        <v>2E-3</v>
      </c>
      <c r="F5128" s="193"/>
      <c r="G5128" s="193"/>
      <c r="H5128" s="193" t="s">
        <v>3094</v>
      </c>
      <c r="I5128" s="193"/>
      <c r="J5128" s="1"/>
      <c r="K5128" s="1"/>
      <c r="L5128" s="1"/>
      <c r="M5128" s="1"/>
    </row>
    <row r="5129" spans="1:13" ht="16.5" customHeight="1" x14ac:dyDescent="0.2">
      <c r="A5129" s="193"/>
      <c r="B5129" s="196"/>
      <c r="C5129" s="193" t="s">
        <v>4055</v>
      </c>
      <c r="D5129" s="193"/>
      <c r="E5129" s="193">
        <v>1E-3</v>
      </c>
      <c r="F5129" s="193"/>
      <c r="G5129" s="193"/>
      <c r="H5129" s="193"/>
      <c r="I5129" s="193"/>
      <c r="J5129" s="1"/>
      <c r="K5129" s="1"/>
      <c r="L5129" s="1"/>
      <c r="M5129" s="1"/>
    </row>
    <row r="5130" spans="1:13" ht="16.5" customHeight="1" x14ac:dyDescent="0.2">
      <c r="A5130" s="193"/>
      <c r="B5130" s="196"/>
      <c r="C5130" s="193" t="s">
        <v>4047</v>
      </c>
      <c r="D5130" s="193"/>
      <c r="E5130" s="193">
        <v>4.7E-2</v>
      </c>
      <c r="F5130" s="193"/>
      <c r="G5130" s="193"/>
      <c r="H5130" s="193"/>
      <c r="I5130" s="193"/>
      <c r="J5130" s="1"/>
      <c r="K5130" s="1"/>
      <c r="L5130" s="1"/>
      <c r="M5130" s="1"/>
    </row>
    <row r="5131" spans="1:13" ht="16.5" customHeight="1" x14ac:dyDescent="0.2">
      <c r="A5131" s="193" t="s">
        <v>3094</v>
      </c>
      <c r="B5131" s="196"/>
      <c r="C5131" s="193" t="s">
        <v>3147</v>
      </c>
      <c r="D5131" s="193">
        <v>0.2</v>
      </c>
      <c r="E5131" s="193"/>
      <c r="F5131" s="193"/>
      <c r="G5131" s="193"/>
      <c r="H5131" s="193" t="s">
        <v>3094</v>
      </c>
      <c r="I5131" s="193"/>
      <c r="J5131" s="1"/>
      <c r="K5131" s="1"/>
      <c r="L5131" s="1"/>
      <c r="M5131" s="1"/>
    </row>
    <row r="5132" spans="1:13" ht="16.5" customHeight="1" x14ac:dyDescent="0.2">
      <c r="A5132" s="193"/>
      <c r="B5132" s="196"/>
      <c r="C5132" s="193" t="s">
        <v>3148</v>
      </c>
      <c r="D5132" s="193">
        <v>1</v>
      </c>
      <c r="E5132" s="193"/>
      <c r="F5132" s="193"/>
      <c r="G5132" s="193"/>
      <c r="H5132" s="193"/>
      <c r="I5132" s="193"/>
      <c r="J5132" s="1"/>
      <c r="K5132" s="1"/>
      <c r="L5132" s="1"/>
      <c r="M5132" s="1"/>
    </row>
    <row r="5133" spans="1:13" ht="16.5" customHeight="1" x14ac:dyDescent="0.2">
      <c r="A5133" s="193" t="s">
        <v>3094</v>
      </c>
      <c r="B5133" s="196"/>
      <c r="C5133" s="193" t="s">
        <v>3099</v>
      </c>
      <c r="D5133" s="193">
        <v>1</v>
      </c>
      <c r="E5133" s="193"/>
      <c r="F5133" s="193"/>
      <c r="G5133" s="193"/>
      <c r="H5133" s="193" t="s">
        <v>3094</v>
      </c>
      <c r="I5133" s="193"/>
      <c r="J5133" s="1"/>
      <c r="K5133" s="1"/>
      <c r="L5133" s="1"/>
      <c r="M5133" s="1"/>
    </row>
    <row r="5134" spans="1:13" ht="16.5" customHeight="1" x14ac:dyDescent="0.2">
      <c r="A5134" s="193" t="s">
        <v>3094</v>
      </c>
      <c r="B5134" s="196"/>
      <c r="C5134" s="193" t="s">
        <v>3100</v>
      </c>
      <c r="D5134" s="193">
        <v>1</v>
      </c>
      <c r="E5134" s="193"/>
      <c r="F5134" s="193"/>
      <c r="G5134" s="193"/>
      <c r="H5134" s="193" t="s">
        <v>3094</v>
      </c>
      <c r="I5134" s="193"/>
      <c r="J5134" s="1"/>
      <c r="K5134" s="1"/>
      <c r="L5134" s="1"/>
      <c r="M5134" s="1"/>
    </row>
    <row r="5135" spans="1:13" ht="16.5" customHeight="1" x14ac:dyDescent="0.2">
      <c r="A5135" s="193" t="s">
        <v>3094</v>
      </c>
      <c r="B5135" s="196"/>
      <c r="C5135" s="193" t="s">
        <v>3104</v>
      </c>
      <c r="D5135" s="193"/>
      <c r="E5135" s="193">
        <v>5</v>
      </c>
      <c r="F5135" s="193"/>
      <c r="G5135" s="193"/>
      <c r="H5135" s="193" t="s">
        <v>3094</v>
      </c>
      <c r="I5135" s="193"/>
      <c r="J5135" s="1"/>
      <c r="K5135" s="1"/>
      <c r="L5135" s="1"/>
      <c r="M5135" s="1"/>
    </row>
    <row r="5136" spans="1:13" ht="16.5" customHeight="1" x14ac:dyDescent="0.2">
      <c r="A5136" s="193"/>
      <c r="B5136" s="196"/>
      <c r="C5136" s="193" t="s">
        <v>4013</v>
      </c>
      <c r="D5136" s="193"/>
      <c r="E5136" s="193">
        <v>5</v>
      </c>
      <c r="F5136" s="193"/>
      <c r="G5136" s="193"/>
      <c r="H5136" s="193"/>
      <c r="I5136" s="193"/>
      <c r="J5136" s="1"/>
      <c r="K5136" s="1"/>
      <c r="L5136" s="1"/>
      <c r="M5136" s="1"/>
    </row>
    <row r="5137" spans="1:13" ht="16.5" customHeight="1" x14ac:dyDescent="0.2">
      <c r="A5137" s="193"/>
      <c r="B5137" s="196"/>
      <c r="C5137" s="193" t="s">
        <v>4011</v>
      </c>
      <c r="D5137" s="193">
        <v>0.2</v>
      </c>
      <c r="E5137" s="193"/>
      <c r="F5137" s="193"/>
      <c r="G5137" s="193"/>
      <c r="H5137" s="193"/>
      <c r="I5137" s="193"/>
      <c r="J5137" s="1"/>
      <c r="K5137" s="1"/>
      <c r="L5137" s="1"/>
      <c r="M5137" s="1"/>
    </row>
    <row r="5138" spans="1:13" ht="16.5" customHeight="1" x14ac:dyDescent="0.2">
      <c r="A5138" s="193"/>
      <c r="B5138" s="196"/>
      <c r="C5138" s="193" t="s">
        <v>4042</v>
      </c>
      <c r="D5138" s="193">
        <v>1</v>
      </c>
      <c r="E5138" s="193"/>
      <c r="F5138" s="193"/>
      <c r="G5138" s="193"/>
      <c r="H5138" s="193"/>
      <c r="I5138" s="193"/>
      <c r="J5138" s="1"/>
      <c r="K5138" s="1"/>
      <c r="L5138" s="1"/>
      <c r="M5138" s="1"/>
    </row>
    <row r="5139" spans="1:13" ht="16.5" customHeight="1" x14ac:dyDescent="0.2">
      <c r="A5139" s="193" t="s">
        <v>3094</v>
      </c>
      <c r="B5139" s="196"/>
      <c r="C5139" s="193" t="s">
        <v>4012</v>
      </c>
      <c r="D5139" s="193">
        <f>SUM(D5131:D5134)</f>
        <v>3.2</v>
      </c>
      <c r="E5139" s="193"/>
      <c r="F5139" s="193"/>
      <c r="G5139" s="193"/>
      <c r="H5139" s="193" t="s">
        <v>3094</v>
      </c>
      <c r="I5139" s="193"/>
      <c r="J5139" s="1"/>
      <c r="K5139" s="1"/>
      <c r="L5139" s="1"/>
      <c r="M5139" s="1"/>
    </row>
    <row r="5140" spans="1:13" ht="16.5" customHeight="1" x14ac:dyDescent="0.2">
      <c r="A5140" s="193">
        <f>+A5126+1</f>
        <v>55309</v>
      </c>
      <c r="B5140" s="194" t="str">
        <f>VLOOKUP($A5140,'P-Partidas-MT'!$A:$C,2,0)</f>
        <v>Armado PD13</v>
      </c>
      <c r="C5140" s="195"/>
      <c r="D5140" s="195"/>
      <c r="E5140" s="195"/>
      <c r="F5140" s="195"/>
      <c r="G5140" s="195"/>
      <c r="H5140" s="195" t="s">
        <v>72</v>
      </c>
      <c r="I5140" s="195">
        <f>VLOOKUP(A5140,'P-Partidas-MT'!$A$72:$AE$804,31,0)</f>
        <v>6</v>
      </c>
      <c r="J5140" s="1"/>
      <c r="K5140" s="1"/>
      <c r="L5140" s="1"/>
      <c r="M5140" s="1"/>
    </row>
    <row r="5141" spans="1:13" ht="16.5" customHeight="1" x14ac:dyDescent="0.2">
      <c r="A5141" s="193" t="s">
        <v>3094</v>
      </c>
      <c r="B5141" s="196"/>
      <c r="C5141" s="193" t="s">
        <v>4048</v>
      </c>
      <c r="D5141" s="193"/>
      <c r="E5141" s="193">
        <v>0.04</v>
      </c>
      <c r="F5141" s="193"/>
      <c r="G5141" s="193"/>
      <c r="H5141" s="193" t="s">
        <v>3094</v>
      </c>
      <c r="I5141" s="193"/>
      <c r="J5141" s="1"/>
      <c r="K5141" s="1"/>
      <c r="L5141" s="1"/>
      <c r="M5141" s="1"/>
    </row>
    <row r="5142" spans="1:13" ht="16.5" customHeight="1" x14ac:dyDescent="0.2">
      <c r="A5142" s="193" t="s">
        <v>3094</v>
      </c>
      <c r="B5142" s="196"/>
      <c r="C5142" s="193" t="s">
        <v>3160</v>
      </c>
      <c r="D5142" s="193"/>
      <c r="E5142" s="193">
        <v>2E-3</v>
      </c>
      <c r="F5142" s="193"/>
      <c r="G5142" s="193"/>
      <c r="H5142" s="193" t="s">
        <v>3094</v>
      </c>
      <c r="I5142" s="193"/>
      <c r="J5142" s="1"/>
      <c r="K5142" s="1"/>
      <c r="L5142" s="1"/>
      <c r="M5142" s="1"/>
    </row>
    <row r="5143" spans="1:13" ht="16.5" customHeight="1" x14ac:dyDescent="0.2">
      <c r="A5143" s="193"/>
      <c r="B5143" s="196"/>
      <c r="C5143" s="193" t="s">
        <v>4055</v>
      </c>
      <c r="D5143" s="193"/>
      <c r="E5143" s="193">
        <v>1E-3</v>
      </c>
      <c r="F5143" s="193"/>
      <c r="G5143" s="193"/>
      <c r="H5143" s="193"/>
      <c r="I5143" s="193"/>
      <c r="J5143" s="1"/>
      <c r="K5143" s="1"/>
      <c r="L5143" s="1"/>
      <c r="M5143" s="1"/>
    </row>
    <row r="5144" spans="1:13" ht="16.5" customHeight="1" x14ac:dyDescent="0.2">
      <c r="A5144" s="193"/>
      <c r="B5144" s="196"/>
      <c r="C5144" s="193" t="s">
        <v>4047</v>
      </c>
      <c r="D5144" s="193"/>
      <c r="E5144" s="193">
        <v>4.7E-2</v>
      </c>
      <c r="F5144" s="193"/>
      <c r="G5144" s="193"/>
      <c r="H5144" s="193"/>
      <c r="I5144" s="193"/>
      <c r="J5144" s="1"/>
      <c r="K5144" s="1"/>
      <c r="L5144" s="1"/>
      <c r="M5144" s="1"/>
    </row>
    <row r="5145" spans="1:13" ht="16.5" customHeight="1" x14ac:dyDescent="0.2">
      <c r="A5145" s="193" t="s">
        <v>3094</v>
      </c>
      <c r="B5145" s="196"/>
      <c r="C5145" s="193" t="s">
        <v>3147</v>
      </c>
      <c r="D5145" s="193">
        <v>0.2</v>
      </c>
      <c r="E5145" s="193"/>
      <c r="F5145" s="193"/>
      <c r="G5145" s="193"/>
      <c r="H5145" s="193" t="s">
        <v>3094</v>
      </c>
      <c r="I5145" s="193"/>
      <c r="J5145" s="1"/>
      <c r="K5145" s="1"/>
      <c r="L5145" s="1"/>
      <c r="M5145" s="1"/>
    </row>
    <row r="5146" spans="1:13" ht="16.5" customHeight="1" x14ac:dyDescent="0.2">
      <c r="A5146" s="193"/>
      <c r="B5146" s="196"/>
      <c r="C5146" s="193" t="s">
        <v>3148</v>
      </c>
      <c r="D5146" s="193">
        <v>1</v>
      </c>
      <c r="E5146" s="193"/>
      <c r="F5146" s="193"/>
      <c r="G5146" s="193"/>
      <c r="H5146" s="193"/>
      <c r="I5146" s="193"/>
      <c r="J5146" s="1"/>
      <c r="K5146" s="1"/>
      <c r="L5146" s="1"/>
      <c r="M5146" s="1"/>
    </row>
    <row r="5147" spans="1:13" ht="16.5" customHeight="1" x14ac:dyDescent="0.2">
      <c r="A5147" s="193" t="s">
        <v>3094</v>
      </c>
      <c r="B5147" s="196"/>
      <c r="C5147" s="193" t="s">
        <v>3099</v>
      </c>
      <c r="D5147" s="193">
        <v>1</v>
      </c>
      <c r="E5147" s="193"/>
      <c r="F5147" s="193"/>
      <c r="G5147" s="193"/>
      <c r="H5147" s="193" t="s">
        <v>3094</v>
      </c>
      <c r="I5147" s="193"/>
      <c r="J5147" s="1"/>
      <c r="K5147" s="1"/>
      <c r="L5147" s="1"/>
      <c r="M5147" s="1"/>
    </row>
    <row r="5148" spans="1:13" ht="16.5" customHeight="1" x14ac:dyDescent="0.2">
      <c r="A5148" s="193" t="s">
        <v>3094</v>
      </c>
      <c r="B5148" s="196"/>
      <c r="C5148" s="193" t="s">
        <v>3100</v>
      </c>
      <c r="D5148" s="193">
        <v>1</v>
      </c>
      <c r="E5148" s="193"/>
      <c r="F5148" s="193"/>
      <c r="G5148" s="193"/>
      <c r="H5148" s="193" t="s">
        <v>3094</v>
      </c>
      <c r="I5148" s="193"/>
      <c r="J5148" s="1"/>
      <c r="K5148" s="1"/>
      <c r="L5148" s="1"/>
      <c r="M5148" s="1"/>
    </row>
    <row r="5149" spans="1:13" ht="16.5" customHeight="1" x14ac:dyDescent="0.2">
      <c r="A5149" s="193" t="s">
        <v>3094</v>
      </c>
      <c r="B5149" s="196"/>
      <c r="C5149" s="193" t="s">
        <v>3104</v>
      </c>
      <c r="D5149" s="193"/>
      <c r="E5149" s="193">
        <v>5</v>
      </c>
      <c r="F5149" s="193"/>
      <c r="G5149" s="193"/>
      <c r="H5149" s="193" t="s">
        <v>3094</v>
      </c>
      <c r="I5149" s="193"/>
      <c r="J5149" s="1"/>
      <c r="K5149" s="1"/>
      <c r="L5149" s="1"/>
      <c r="M5149" s="1"/>
    </row>
    <row r="5150" spans="1:13" ht="16.5" customHeight="1" x14ac:dyDescent="0.2">
      <c r="A5150" s="193"/>
      <c r="B5150" s="196"/>
      <c r="C5150" s="193" t="s">
        <v>4013</v>
      </c>
      <c r="D5150" s="193"/>
      <c r="E5150" s="193">
        <v>5</v>
      </c>
      <c r="F5150" s="193"/>
      <c r="G5150" s="193"/>
      <c r="H5150" s="193"/>
      <c r="I5150" s="193"/>
      <c r="J5150" s="1"/>
      <c r="K5150" s="1"/>
      <c r="L5150" s="1"/>
      <c r="M5150" s="1"/>
    </row>
    <row r="5151" spans="1:13" ht="16.5" customHeight="1" x14ac:dyDescent="0.2">
      <c r="A5151" s="193"/>
      <c r="B5151" s="196"/>
      <c r="C5151" s="193" t="s">
        <v>4011</v>
      </c>
      <c r="D5151" s="193">
        <v>0.2</v>
      </c>
      <c r="E5151" s="193"/>
      <c r="F5151" s="193"/>
      <c r="G5151" s="193"/>
      <c r="H5151" s="193"/>
      <c r="I5151" s="193"/>
      <c r="J5151" s="1"/>
      <c r="K5151" s="1"/>
      <c r="L5151" s="1"/>
      <c r="M5151" s="1"/>
    </row>
    <row r="5152" spans="1:13" ht="16.5" customHeight="1" x14ac:dyDescent="0.2">
      <c r="A5152" s="193"/>
      <c r="B5152" s="196"/>
      <c r="C5152" s="193" t="s">
        <v>4042</v>
      </c>
      <c r="D5152" s="193">
        <v>1</v>
      </c>
      <c r="E5152" s="193"/>
      <c r="F5152" s="193"/>
      <c r="G5152" s="193"/>
      <c r="H5152" s="193"/>
      <c r="I5152" s="193"/>
      <c r="J5152" s="1"/>
      <c r="K5152" s="1"/>
      <c r="L5152" s="1"/>
      <c r="M5152" s="1"/>
    </row>
    <row r="5153" spans="1:13" ht="16.5" customHeight="1" x14ac:dyDescent="0.2">
      <c r="A5153" s="193" t="s">
        <v>3094</v>
      </c>
      <c r="B5153" s="196"/>
      <c r="C5153" s="193" t="s">
        <v>4012</v>
      </c>
      <c r="D5153" s="193">
        <f>SUM(D5145:D5148)</f>
        <v>3.2</v>
      </c>
      <c r="E5153" s="193"/>
      <c r="F5153" s="193"/>
      <c r="G5153" s="193"/>
      <c r="H5153" s="193" t="s">
        <v>3094</v>
      </c>
      <c r="I5153" s="193"/>
      <c r="J5153" s="1"/>
      <c r="K5153" s="1"/>
      <c r="L5153" s="1"/>
      <c r="M5153" s="1"/>
    </row>
    <row r="5154" spans="1:13" ht="16.5" customHeight="1" x14ac:dyDescent="0.2">
      <c r="A5154" s="193">
        <f>+A5140+1</f>
        <v>55310</v>
      </c>
      <c r="B5154" s="194" t="str">
        <f>VLOOKUP($A5154,'P-Partidas-MT'!$A:$C,2,0)</f>
        <v>Armado RCL7</v>
      </c>
      <c r="C5154" s="195"/>
      <c r="D5154" s="195"/>
      <c r="E5154" s="195"/>
      <c r="F5154" s="195"/>
      <c r="G5154" s="195"/>
      <c r="H5154" s="195" t="s">
        <v>72</v>
      </c>
      <c r="I5154" s="195">
        <f>VLOOKUP(A5154,'P-Partidas-MT'!$A$72:$AE$804,31,0)</f>
        <v>3.6</v>
      </c>
      <c r="J5154" s="1"/>
      <c r="K5154" s="1"/>
      <c r="L5154" s="1"/>
      <c r="M5154" s="1"/>
    </row>
    <row r="5155" spans="1:13" ht="16.5" customHeight="1" x14ac:dyDescent="0.2">
      <c r="A5155" s="193" t="s">
        <v>3094</v>
      </c>
      <c r="B5155" s="196"/>
      <c r="C5155" s="193" t="s">
        <v>4048</v>
      </c>
      <c r="D5155" s="193"/>
      <c r="E5155" s="193">
        <v>0.04</v>
      </c>
      <c r="F5155" s="193"/>
      <c r="G5155" s="193"/>
      <c r="H5155" s="193" t="s">
        <v>3094</v>
      </c>
      <c r="I5155" s="193"/>
      <c r="J5155" s="1"/>
      <c r="K5155" s="1"/>
      <c r="L5155" s="1"/>
      <c r="M5155" s="1"/>
    </row>
    <row r="5156" spans="1:13" ht="16.5" customHeight="1" x14ac:dyDescent="0.2">
      <c r="A5156" s="193" t="s">
        <v>3094</v>
      </c>
      <c r="B5156" s="196"/>
      <c r="C5156" s="193" t="s">
        <v>3160</v>
      </c>
      <c r="D5156" s="193"/>
      <c r="E5156" s="193">
        <v>2E-3</v>
      </c>
      <c r="F5156" s="193"/>
      <c r="G5156" s="193"/>
      <c r="H5156" s="193" t="s">
        <v>3094</v>
      </c>
      <c r="I5156" s="193"/>
      <c r="J5156" s="1"/>
      <c r="K5156" s="1"/>
      <c r="L5156" s="1"/>
      <c r="M5156" s="1"/>
    </row>
    <row r="5157" spans="1:13" ht="16.5" customHeight="1" x14ac:dyDescent="0.2">
      <c r="A5157" s="193"/>
      <c r="B5157" s="196"/>
      <c r="C5157" s="193" t="s">
        <v>4055</v>
      </c>
      <c r="D5157" s="193"/>
      <c r="E5157" s="193">
        <v>1E-3</v>
      </c>
      <c r="F5157" s="193"/>
      <c r="G5157" s="193"/>
      <c r="H5157" s="193"/>
      <c r="I5157" s="193"/>
      <c r="J5157" s="1"/>
      <c r="K5157" s="1"/>
      <c r="L5157" s="1"/>
      <c r="M5157" s="1"/>
    </row>
    <row r="5158" spans="1:13" ht="16.5" customHeight="1" x14ac:dyDescent="0.2">
      <c r="A5158" s="193"/>
      <c r="B5158" s="196"/>
      <c r="C5158" s="193" t="s">
        <v>4047</v>
      </c>
      <c r="D5158" s="193"/>
      <c r="E5158" s="193">
        <v>4.7E-2</v>
      </c>
      <c r="F5158" s="193"/>
      <c r="G5158" s="193"/>
      <c r="H5158" s="193"/>
      <c r="I5158" s="193"/>
      <c r="J5158" s="1"/>
      <c r="K5158" s="1"/>
      <c r="L5158" s="1"/>
      <c r="M5158" s="1"/>
    </row>
    <row r="5159" spans="1:13" ht="16.5" customHeight="1" x14ac:dyDescent="0.2">
      <c r="A5159" s="193" t="s">
        <v>3094</v>
      </c>
      <c r="B5159" s="196"/>
      <c r="C5159" s="193" t="s">
        <v>3147</v>
      </c>
      <c r="D5159" s="193">
        <v>0.2</v>
      </c>
      <c r="E5159" s="193"/>
      <c r="F5159" s="193"/>
      <c r="G5159" s="193"/>
      <c r="H5159" s="193" t="s">
        <v>3094</v>
      </c>
      <c r="I5159" s="193"/>
      <c r="J5159" s="1"/>
      <c r="K5159" s="1"/>
      <c r="L5159" s="1"/>
      <c r="M5159" s="1"/>
    </row>
    <row r="5160" spans="1:13" ht="16.5" customHeight="1" x14ac:dyDescent="0.2">
      <c r="A5160" s="193"/>
      <c r="B5160" s="196"/>
      <c r="C5160" s="193" t="s">
        <v>3148</v>
      </c>
      <c r="D5160" s="193">
        <v>1</v>
      </c>
      <c r="E5160" s="193"/>
      <c r="F5160" s="193"/>
      <c r="G5160" s="193"/>
      <c r="H5160" s="193"/>
      <c r="I5160" s="193"/>
      <c r="J5160" s="1"/>
      <c r="K5160" s="1"/>
      <c r="L5160" s="1"/>
      <c r="M5160" s="1"/>
    </row>
    <row r="5161" spans="1:13" ht="16.5" customHeight="1" x14ac:dyDescent="0.2">
      <c r="A5161" s="193" t="s">
        <v>3094</v>
      </c>
      <c r="B5161" s="196"/>
      <c r="C5161" s="193" t="s">
        <v>3099</v>
      </c>
      <c r="D5161" s="193">
        <v>1</v>
      </c>
      <c r="E5161" s="193"/>
      <c r="F5161" s="193"/>
      <c r="G5161" s="193"/>
      <c r="H5161" s="193" t="s">
        <v>3094</v>
      </c>
      <c r="I5161" s="193"/>
      <c r="J5161" s="1"/>
      <c r="K5161" s="1"/>
      <c r="L5161" s="1"/>
      <c r="M5161" s="1"/>
    </row>
    <row r="5162" spans="1:13" ht="16.5" customHeight="1" x14ac:dyDescent="0.2">
      <c r="A5162" s="193" t="s">
        <v>3094</v>
      </c>
      <c r="B5162" s="196"/>
      <c r="C5162" s="193" t="s">
        <v>3100</v>
      </c>
      <c r="D5162" s="193">
        <v>1</v>
      </c>
      <c r="E5162" s="193"/>
      <c r="F5162" s="193"/>
      <c r="G5162" s="193"/>
      <c r="H5162" s="193" t="s">
        <v>3094</v>
      </c>
      <c r="I5162" s="193"/>
      <c r="J5162" s="1"/>
      <c r="K5162" s="1"/>
      <c r="L5162" s="1"/>
      <c r="M5162" s="1"/>
    </row>
    <row r="5163" spans="1:13" ht="16.5" customHeight="1" x14ac:dyDescent="0.2">
      <c r="A5163" s="193" t="s">
        <v>3094</v>
      </c>
      <c r="B5163" s="196"/>
      <c r="C5163" s="193" t="s">
        <v>3104</v>
      </c>
      <c r="D5163" s="193"/>
      <c r="E5163" s="193">
        <v>5</v>
      </c>
      <c r="F5163" s="193"/>
      <c r="G5163" s="193"/>
      <c r="H5163" s="193" t="s">
        <v>3094</v>
      </c>
      <c r="I5163" s="193"/>
      <c r="J5163" s="1"/>
      <c r="K5163" s="1"/>
      <c r="L5163" s="1"/>
      <c r="M5163" s="1"/>
    </row>
    <row r="5164" spans="1:13" ht="16.5" customHeight="1" x14ac:dyDescent="0.2">
      <c r="A5164" s="193"/>
      <c r="B5164" s="196"/>
      <c r="C5164" s="193" t="s">
        <v>4013</v>
      </c>
      <c r="D5164" s="193"/>
      <c r="E5164" s="193">
        <v>5</v>
      </c>
      <c r="F5164" s="193"/>
      <c r="G5164" s="193"/>
      <c r="H5164" s="193"/>
      <c r="I5164" s="193"/>
      <c r="J5164" s="1"/>
      <c r="K5164" s="1"/>
      <c r="L5164" s="1"/>
      <c r="M5164" s="1"/>
    </row>
    <row r="5165" spans="1:13" ht="16.5" customHeight="1" x14ac:dyDescent="0.2">
      <c r="A5165" s="193"/>
      <c r="B5165" s="196"/>
      <c r="C5165" s="193" t="s">
        <v>4011</v>
      </c>
      <c r="D5165" s="193">
        <v>0.2</v>
      </c>
      <c r="E5165" s="193"/>
      <c r="F5165" s="193"/>
      <c r="G5165" s="193"/>
      <c r="H5165" s="193"/>
      <c r="I5165" s="193"/>
      <c r="J5165" s="1"/>
      <c r="K5165" s="1"/>
      <c r="L5165" s="1"/>
      <c r="M5165" s="1"/>
    </row>
    <row r="5166" spans="1:13" ht="16.5" customHeight="1" x14ac:dyDescent="0.2">
      <c r="A5166" s="193"/>
      <c r="B5166" s="196"/>
      <c r="C5166" s="193" t="s">
        <v>4042</v>
      </c>
      <c r="D5166" s="193">
        <v>1</v>
      </c>
      <c r="E5166" s="193"/>
      <c r="F5166" s="193"/>
      <c r="G5166" s="193"/>
      <c r="H5166" s="193"/>
      <c r="I5166" s="193"/>
      <c r="J5166" s="1"/>
      <c r="K5166" s="1"/>
      <c r="L5166" s="1"/>
      <c r="M5166" s="1"/>
    </row>
    <row r="5167" spans="1:13" ht="16.5" customHeight="1" x14ac:dyDescent="0.2">
      <c r="A5167" s="193" t="s">
        <v>3094</v>
      </c>
      <c r="B5167" s="196"/>
      <c r="C5167" s="193" t="s">
        <v>4012</v>
      </c>
      <c r="D5167" s="193">
        <f>SUM(D5159:D5162)</f>
        <v>3.2</v>
      </c>
      <c r="E5167" s="193"/>
      <c r="F5167" s="193"/>
      <c r="G5167" s="193"/>
      <c r="H5167" s="193" t="s">
        <v>3094</v>
      </c>
      <c r="I5167" s="193"/>
      <c r="J5167" s="1"/>
      <c r="K5167" s="1"/>
      <c r="L5167" s="1"/>
      <c r="M5167" s="1"/>
    </row>
    <row r="5168" spans="1:13" ht="16.5" customHeight="1" x14ac:dyDescent="0.2">
      <c r="A5168" s="193">
        <f>+A5154+1</f>
        <v>55311</v>
      </c>
      <c r="B5168" s="194" t="str">
        <f>VLOOKUP($A5168,'P-Partidas-MT'!$A:$C,2,0)</f>
        <v>Armado B1-D(1.2)</v>
      </c>
      <c r="C5168" s="195"/>
      <c r="D5168" s="195"/>
      <c r="E5168" s="195"/>
      <c r="F5168" s="195"/>
      <c r="G5168" s="195"/>
      <c r="H5168" s="195" t="s">
        <v>72</v>
      </c>
      <c r="I5168" s="195">
        <f>VLOOKUP(A5168,'P-Partidas-MT'!$A$72:$AE$804,31,0)</f>
        <v>5.6</v>
      </c>
      <c r="J5168" s="1"/>
      <c r="K5168" s="1"/>
      <c r="L5168" s="1"/>
      <c r="M5168" s="1"/>
    </row>
    <row r="5169" spans="1:13" ht="16.5" customHeight="1" x14ac:dyDescent="0.2">
      <c r="A5169" s="193" t="s">
        <v>3094</v>
      </c>
      <c r="B5169" s="196"/>
      <c r="C5169" s="193" t="s">
        <v>4048</v>
      </c>
      <c r="D5169" s="193"/>
      <c r="E5169" s="193">
        <v>0.04</v>
      </c>
      <c r="F5169" s="193"/>
      <c r="G5169" s="193"/>
      <c r="H5169" s="193" t="s">
        <v>3094</v>
      </c>
      <c r="I5169" s="193"/>
      <c r="J5169" s="1"/>
      <c r="K5169" s="1"/>
      <c r="L5169" s="1"/>
      <c r="M5169" s="1"/>
    </row>
    <row r="5170" spans="1:13" ht="16.5" customHeight="1" x14ac:dyDescent="0.2">
      <c r="A5170" s="193" t="s">
        <v>3094</v>
      </c>
      <c r="B5170" s="196"/>
      <c r="C5170" s="193" t="s">
        <v>3160</v>
      </c>
      <c r="D5170" s="193"/>
      <c r="E5170" s="193">
        <v>2E-3</v>
      </c>
      <c r="F5170" s="193"/>
      <c r="G5170" s="193"/>
      <c r="H5170" s="193" t="s">
        <v>3094</v>
      </c>
      <c r="I5170" s="193"/>
      <c r="J5170" s="1"/>
      <c r="K5170" s="1"/>
      <c r="L5170" s="1"/>
      <c r="M5170" s="1"/>
    </row>
    <row r="5171" spans="1:13" ht="16.5" customHeight="1" x14ac:dyDescent="0.2">
      <c r="A5171" s="193"/>
      <c r="B5171" s="196"/>
      <c r="C5171" s="193" t="s">
        <v>4055</v>
      </c>
      <c r="D5171" s="193"/>
      <c r="E5171" s="193">
        <v>1E-3</v>
      </c>
      <c r="F5171" s="193"/>
      <c r="G5171" s="193"/>
      <c r="H5171" s="193"/>
      <c r="I5171" s="193"/>
      <c r="J5171" s="1"/>
      <c r="K5171" s="1"/>
      <c r="L5171" s="1"/>
      <c r="M5171" s="1"/>
    </row>
    <row r="5172" spans="1:13" ht="16.5" customHeight="1" x14ac:dyDescent="0.2">
      <c r="A5172" s="193"/>
      <c r="B5172" s="196"/>
      <c r="C5172" s="193" t="s">
        <v>4047</v>
      </c>
      <c r="D5172" s="193"/>
      <c r="E5172" s="193">
        <v>4.7E-2</v>
      </c>
      <c r="F5172" s="193"/>
      <c r="G5172" s="193"/>
      <c r="H5172" s="193"/>
      <c r="I5172" s="193"/>
      <c r="J5172" s="1"/>
      <c r="K5172" s="1"/>
      <c r="L5172" s="1"/>
      <c r="M5172" s="1"/>
    </row>
    <row r="5173" spans="1:13" ht="16.5" customHeight="1" x14ac:dyDescent="0.2">
      <c r="A5173" s="193" t="s">
        <v>3094</v>
      </c>
      <c r="B5173" s="196"/>
      <c r="C5173" s="193" t="s">
        <v>3147</v>
      </c>
      <c r="D5173" s="193">
        <v>0.2</v>
      </c>
      <c r="E5173" s="193"/>
      <c r="F5173" s="193"/>
      <c r="G5173" s="193"/>
      <c r="H5173" s="193" t="s">
        <v>3094</v>
      </c>
      <c r="I5173" s="193"/>
      <c r="J5173" s="1"/>
      <c r="K5173" s="1"/>
      <c r="L5173" s="1"/>
      <c r="M5173" s="1"/>
    </row>
    <row r="5174" spans="1:13" ht="16.5" customHeight="1" x14ac:dyDescent="0.2">
      <c r="A5174" s="193"/>
      <c r="B5174" s="196"/>
      <c r="C5174" s="193" t="s">
        <v>3148</v>
      </c>
      <c r="D5174" s="193">
        <v>1</v>
      </c>
      <c r="E5174" s="193"/>
      <c r="F5174" s="193"/>
      <c r="G5174" s="193"/>
      <c r="H5174" s="193"/>
      <c r="I5174" s="193"/>
      <c r="J5174" s="1"/>
      <c r="K5174" s="1"/>
      <c r="L5174" s="1"/>
      <c r="M5174" s="1"/>
    </row>
    <row r="5175" spans="1:13" ht="16.5" customHeight="1" x14ac:dyDescent="0.2">
      <c r="A5175" s="193" t="s">
        <v>3094</v>
      </c>
      <c r="B5175" s="196"/>
      <c r="C5175" s="193" t="s">
        <v>3099</v>
      </c>
      <c r="D5175" s="193">
        <v>1</v>
      </c>
      <c r="E5175" s="193"/>
      <c r="F5175" s="193"/>
      <c r="G5175" s="193"/>
      <c r="H5175" s="193" t="s">
        <v>3094</v>
      </c>
      <c r="I5175" s="193"/>
      <c r="J5175" s="1"/>
      <c r="K5175" s="1"/>
      <c r="L5175" s="1"/>
      <c r="M5175" s="1"/>
    </row>
    <row r="5176" spans="1:13" ht="16.5" customHeight="1" x14ac:dyDescent="0.2">
      <c r="A5176" s="193" t="s">
        <v>3094</v>
      </c>
      <c r="B5176" s="196"/>
      <c r="C5176" s="193" t="s">
        <v>3100</v>
      </c>
      <c r="D5176" s="193">
        <v>1</v>
      </c>
      <c r="E5176" s="193"/>
      <c r="F5176" s="193"/>
      <c r="G5176" s="193"/>
      <c r="H5176" s="193" t="s">
        <v>3094</v>
      </c>
      <c r="I5176" s="193"/>
      <c r="J5176" s="1"/>
      <c r="K5176" s="1"/>
      <c r="L5176" s="1"/>
      <c r="M5176" s="1"/>
    </row>
    <row r="5177" spans="1:13" ht="16.5" customHeight="1" x14ac:dyDescent="0.2">
      <c r="A5177" s="193" t="s">
        <v>3094</v>
      </c>
      <c r="B5177" s="196"/>
      <c r="C5177" s="193" t="s">
        <v>3104</v>
      </c>
      <c r="D5177" s="193"/>
      <c r="E5177" s="193">
        <v>5</v>
      </c>
      <c r="F5177" s="193"/>
      <c r="G5177" s="193"/>
      <c r="H5177" s="193" t="s">
        <v>3094</v>
      </c>
      <c r="I5177" s="193"/>
      <c r="J5177" s="1"/>
      <c r="K5177" s="1"/>
      <c r="L5177" s="1"/>
      <c r="M5177" s="1"/>
    </row>
    <row r="5178" spans="1:13" ht="16.5" customHeight="1" x14ac:dyDescent="0.2">
      <c r="A5178" s="193"/>
      <c r="B5178" s="196"/>
      <c r="C5178" s="193" t="s">
        <v>4013</v>
      </c>
      <c r="D5178" s="193"/>
      <c r="E5178" s="193">
        <v>5</v>
      </c>
      <c r="F5178" s="193"/>
      <c r="G5178" s="193"/>
      <c r="H5178" s="193"/>
      <c r="I5178" s="193"/>
      <c r="J5178" s="1"/>
      <c r="K5178" s="1"/>
      <c r="L5178" s="1"/>
      <c r="M5178" s="1"/>
    </row>
    <row r="5179" spans="1:13" ht="16.5" customHeight="1" x14ac:dyDescent="0.2">
      <c r="A5179" s="193"/>
      <c r="B5179" s="196"/>
      <c r="C5179" s="193" t="s">
        <v>4011</v>
      </c>
      <c r="D5179" s="193">
        <v>0.2</v>
      </c>
      <c r="E5179" s="193"/>
      <c r="F5179" s="193"/>
      <c r="G5179" s="193"/>
      <c r="H5179" s="193"/>
      <c r="I5179" s="193"/>
      <c r="J5179" s="1"/>
      <c r="K5179" s="1"/>
      <c r="L5179" s="1"/>
      <c r="M5179" s="1"/>
    </row>
    <row r="5180" spans="1:13" ht="16.5" customHeight="1" x14ac:dyDescent="0.2">
      <c r="A5180" s="193"/>
      <c r="B5180" s="196"/>
      <c r="C5180" s="193" t="s">
        <v>4042</v>
      </c>
      <c r="D5180" s="193">
        <v>1</v>
      </c>
      <c r="E5180" s="193"/>
      <c r="F5180" s="193"/>
      <c r="G5180" s="193"/>
      <c r="H5180" s="193"/>
      <c r="I5180" s="193"/>
      <c r="J5180" s="1"/>
      <c r="K5180" s="1"/>
      <c r="L5180" s="1"/>
      <c r="M5180" s="1"/>
    </row>
    <row r="5181" spans="1:13" ht="16.5" customHeight="1" x14ac:dyDescent="0.2">
      <c r="A5181" s="193" t="s">
        <v>3094</v>
      </c>
      <c r="B5181" s="196"/>
      <c r="C5181" s="193" t="s">
        <v>4012</v>
      </c>
      <c r="D5181" s="193">
        <f>SUM(D5173:D5176)</f>
        <v>3.2</v>
      </c>
      <c r="E5181" s="193"/>
      <c r="F5181" s="193"/>
      <c r="G5181" s="193"/>
      <c r="H5181" s="193" t="s">
        <v>3094</v>
      </c>
      <c r="I5181" s="193"/>
      <c r="J5181" s="1"/>
      <c r="K5181" s="1"/>
      <c r="L5181" s="1"/>
      <c r="M5181" s="1"/>
    </row>
    <row r="5182" spans="1:13" ht="16.5" customHeight="1" x14ac:dyDescent="0.2">
      <c r="A5182" s="193">
        <f>+A5168+1</f>
        <v>55312</v>
      </c>
      <c r="B5182" s="194" t="str">
        <f>VLOOKUP($A5182,'P-Partidas-MT'!$A:$C,2,0)</f>
        <v>Armado B1-D(1.5)</v>
      </c>
      <c r="C5182" s="195"/>
      <c r="D5182" s="195"/>
      <c r="E5182" s="195"/>
      <c r="F5182" s="195"/>
      <c r="G5182" s="195"/>
      <c r="H5182" s="195" t="s">
        <v>72</v>
      </c>
      <c r="I5182" s="195">
        <f>VLOOKUP(A5182,'P-Partidas-MT'!$A$72:$AE$804,31,0)</f>
        <v>5.5</v>
      </c>
      <c r="J5182" s="1"/>
      <c r="K5182" s="1"/>
      <c r="L5182" s="1"/>
      <c r="M5182" s="1"/>
    </row>
    <row r="5183" spans="1:13" ht="16.5" customHeight="1" x14ac:dyDescent="0.2">
      <c r="A5183" s="193" t="s">
        <v>3094</v>
      </c>
      <c r="B5183" s="196"/>
      <c r="C5183" s="193" t="s">
        <v>4048</v>
      </c>
      <c r="D5183" s="193"/>
      <c r="E5183" s="193">
        <v>0.04</v>
      </c>
      <c r="F5183" s="193"/>
      <c r="G5183" s="193"/>
      <c r="H5183" s="193" t="s">
        <v>3094</v>
      </c>
      <c r="I5183" s="193"/>
      <c r="J5183" s="1"/>
      <c r="K5183" s="1"/>
      <c r="L5183" s="1"/>
      <c r="M5183" s="1"/>
    </row>
    <row r="5184" spans="1:13" ht="16.5" customHeight="1" x14ac:dyDescent="0.2">
      <c r="A5184" s="193" t="s">
        <v>3094</v>
      </c>
      <c r="B5184" s="196"/>
      <c r="C5184" s="193" t="s">
        <v>3160</v>
      </c>
      <c r="D5184" s="193"/>
      <c r="E5184" s="193">
        <v>2E-3</v>
      </c>
      <c r="F5184" s="193"/>
      <c r="G5184" s="193"/>
      <c r="H5184" s="193" t="s">
        <v>3094</v>
      </c>
      <c r="I5184" s="193"/>
      <c r="J5184" s="1"/>
      <c r="K5184" s="1"/>
      <c r="L5184" s="1"/>
      <c r="M5184" s="1"/>
    </row>
    <row r="5185" spans="1:13" ht="16.5" customHeight="1" x14ac:dyDescent="0.2">
      <c r="A5185" s="193"/>
      <c r="B5185" s="196"/>
      <c r="C5185" s="193" t="s">
        <v>4055</v>
      </c>
      <c r="D5185" s="193"/>
      <c r="E5185" s="193">
        <v>1E-3</v>
      </c>
      <c r="F5185" s="193"/>
      <c r="G5185" s="193"/>
      <c r="H5185" s="193"/>
      <c r="I5185" s="193"/>
      <c r="J5185" s="1"/>
      <c r="K5185" s="1"/>
      <c r="L5185" s="1"/>
      <c r="M5185" s="1"/>
    </row>
    <row r="5186" spans="1:13" ht="16.5" customHeight="1" x14ac:dyDescent="0.2">
      <c r="A5186" s="193"/>
      <c r="B5186" s="196"/>
      <c r="C5186" s="193" t="s">
        <v>4047</v>
      </c>
      <c r="D5186" s="193"/>
      <c r="E5186" s="193">
        <v>4.7E-2</v>
      </c>
      <c r="F5186" s="193"/>
      <c r="G5186" s="193"/>
      <c r="H5186" s="193"/>
      <c r="I5186" s="193"/>
      <c r="J5186" s="1"/>
      <c r="K5186" s="1"/>
      <c r="L5186" s="1"/>
      <c r="M5186" s="1"/>
    </row>
    <row r="5187" spans="1:13" ht="16.5" customHeight="1" x14ac:dyDescent="0.2">
      <c r="A5187" s="193" t="s">
        <v>3094</v>
      </c>
      <c r="B5187" s="196"/>
      <c r="C5187" s="193" t="s">
        <v>3147</v>
      </c>
      <c r="D5187" s="193">
        <v>0.2</v>
      </c>
      <c r="E5187" s="193"/>
      <c r="F5187" s="193"/>
      <c r="G5187" s="193"/>
      <c r="H5187" s="193" t="s">
        <v>3094</v>
      </c>
      <c r="I5187" s="193"/>
      <c r="J5187" s="1"/>
      <c r="K5187" s="1"/>
      <c r="L5187" s="1"/>
      <c r="M5187" s="1"/>
    </row>
    <row r="5188" spans="1:13" ht="16.5" customHeight="1" x14ac:dyDescent="0.2">
      <c r="A5188" s="193"/>
      <c r="B5188" s="196"/>
      <c r="C5188" s="193" t="s">
        <v>3148</v>
      </c>
      <c r="D5188" s="193">
        <v>1</v>
      </c>
      <c r="E5188" s="193"/>
      <c r="F5188" s="193"/>
      <c r="G5188" s="193"/>
      <c r="H5188" s="193"/>
      <c r="I5188" s="193"/>
      <c r="J5188" s="1"/>
      <c r="K5188" s="1"/>
      <c r="L5188" s="1"/>
      <c r="M5188" s="1"/>
    </row>
    <row r="5189" spans="1:13" ht="16.5" customHeight="1" x14ac:dyDescent="0.2">
      <c r="A5189" s="193" t="s">
        <v>3094</v>
      </c>
      <c r="B5189" s="196"/>
      <c r="C5189" s="193" t="s">
        <v>3099</v>
      </c>
      <c r="D5189" s="193">
        <v>1</v>
      </c>
      <c r="E5189" s="193"/>
      <c r="F5189" s="193"/>
      <c r="G5189" s="193"/>
      <c r="H5189" s="193" t="s">
        <v>3094</v>
      </c>
      <c r="I5189" s="193"/>
      <c r="J5189" s="1"/>
      <c r="K5189" s="1"/>
      <c r="L5189" s="1"/>
      <c r="M5189" s="1"/>
    </row>
    <row r="5190" spans="1:13" ht="16.5" customHeight="1" x14ac:dyDescent="0.2">
      <c r="A5190" s="193" t="s">
        <v>3094</v>
      </c>
      <c r="B5190" s="196"/>
      <c r="C5190" s="193" t="s">
        <v>3100</v>
      </c>
      <c r="D5190" s="193">
        <v>1</v>
      </c>
      <c r="E5190" s="193"/>
      <c r="F5190" s="193"/>
      <c r="G5190" s="193"/>
      <c r="H5190" s="193" t="s">
        <v>3094</v>
      </c>
      <c r="I5190" s="193"/>
      <c r="J5190" s="1"/>
      <c r="K5190" s="1"/>
      <c r="L5190" s="1"/>
      <c r="M5190" s="1"/>
    </row>
    <row r="5191" spans="1:13" ht="16.5" customHeight="1" x14ac:dyDescent="0.2">
      <c r="A5191" s="193" t="s">
        <v>3094</v>
      </c>
      <c r="B5191" s="196"/>
      <c r="C5191" s="193" t="s">
        <v>3104</v>
      </c>
      <c r="D5191" s="193"/>
      <c r="E5191" s="193">
        <v>5</v>
      </c>
      <c r="F5191" s="193"/>
      <c r="G5191" s="193"/>
      <c r="H5191" s="193" t="s">
        <v>3094</v>
      </c>
      <c r="I5191" s="193"/>
      <c r="J5191" s="1"/>
      <c r="K5191" s="1"/>
      <c r="L5191" s="1"/>
      <c r="M5191" s="1"/>
    </row>
    <row r="5192" spans="1:13" ht="16.5" customHeight="1" x14ac:dyDescent="0.2">
      <c r="A5192" s="193"/>
      <c r="B5192" s="196"/>
      <c r="C5192" s="193" t="s">
        <v>4013</v>
      </c>
      <c r="D5192" s="193"/>
      <c r="E5192" s="193">
        <v>5</v>
      </c>
      <c r="F5192" s="193"/>
      <c r="G5192" s="193"/>
      <c r="H5192" s="193"/>
      <c r="I5192" s="193"/>
      <c r="J5192" s="1"/>
      <c r="K5192" s="1"/>
      <c r="L5192" s="1"/>
      <c r="M5192" s="1"/>
    </row>
    <row r="5193" spans="1:13" ht="16.5" customHeight="1" x14ac:dyDescent="0.2">
      <c r="A5193" s="193"/>
      <c r="B5193" s="196"/>
      <c r="C5193" s="193" t="s">
        <v>4011</v>
      </c>
      <c r="D5193" s="193">
        <v>0.2</v>
      </c>
      <c r="E5193" s="193"/>
      <c r="F5193" s="193"/>
      <c r="G5193" s="193"/>
      <c r="H5193" s="193"/>
      <c r="I5193" s="193"/>
      <c r="J5193" s="1"/>
      <c r="K5193" s="1"/>
      <c r="L5193" s="1"/>
      <c r="M5193" s="1"/>
    </row>
    <row r="5194" spans="1:13" ht="16.5" customHeight="1" x14ac:dyDescent="0.2">
      <c r="A5194" s="193"/>
      <c r="B5194" s="196"/>
      <c r="C5194" s="193" t="s">
        <v>4042</v>
      </c>
      <c r="D5194" s="193">
        <v>1</v>
      </c>
      <c r="E5194" s="193"/>
      <c r="F5194" s="193"/>
      <c r="G5194" s="193"/>
      <c r="H5194" s="193"/>
      <c r="I5194" s="193"/>
      <c r="J5194" s="1"/>
      <c r="K5194" s="1"/>
      <c r="L5194" s="1"/>
      <c r="M5194" s="1"/>
    </row>
    <row r="5195" spans="1:13" ht="16.5" customHeight="1" x14ac:dyDescent="0.2">
      <c r="A5195" s="193" t="s">
        <v>3094</v>
      </c>
      <c r="B5195" s="196"/>
      <c r="C5195" s="193" t="s">
        <v>4012</v>
      </c>
      <c r="D5195" s="193">
        <f>SUM(D5187:D5190)</f>
        <v>3.2</v>
      </c>
      <c r="E5195" s="193"/>
      <c r="F5195" s="193"/>
      <c r="G5195" s="193"/>
      <c r="H5195" s="193" t="s">
        <v>3094</v>
      </c>
      <c r="I5195" s="193"/>
      <c r="J5195" s="1"/>
      <c r="K5195" s="1"/>
      <c r="L5195" s="1"/>
      <c r="M5195" s="1"/>
    </row>
    <row r="5196" spans="1:13" ht="16.5" customHeight="1" x14ac:dyDescent="0.2">
      <c r="A5196" s="193">
        <f>+A5182+1</f>
        <v>55313</v>
      </c>
      <c r="B5196" s="194" t="str">
        <f>VLOOKUP($A5196,'P-Partidas-MT'!$A:$C,2,0)</f>
        <v>Armado B1-D(2.0)</v>
      </c>
      <c r="C5196" s="195"/>
      <c r="D5196" s="195"/>
      <c r="E5196" s="195"/>
      <c r="F5196" s="195"/>
      <c r="G5196" s="195"/>
      <c r="H5196" s="195" t="s">
        <v>72</v>
      </c>
      <c r="I5196" s="195">
        <f>VLOOKUP(A5196,'P-Partidas-MT'!$A$72:$AE$804,31,0)</f>
        <v>5.4</v>
      </c>
      <c r="J5196" s="1"/>
      <c r="K5196" s="1"/>
      <c r="L5196" s="1"/>
      <c r="M5196" s="1"/>
    </row>
    <row r="5197" spans="1:13" ht="16.5" customHeight="1" x14ac:dyDescent="0.2">
      <c r="A5197" s="193" t="s">
        <v>3094</v>
      </c>
      <c r="B5197" s="196"/>
      <c r="C5197" s="193" t="s">
        <v>4048</v>
      </c>
      <c r="D5197" s="193"/>
      <c r="E5197" s="193">
        <v>0.04</v>
      </c>
      <c r="F5197" s="193"/>
      <c r="G5197" s="193"/>
      <c r="H5197" s="193" t="s">
        <v>3094</v>
      </c>
      <c r="I5197" s="193"/>
      <c r="J5197" s="1"/>
      <c r="K5197" s="1"/>
      <c r="L5197" s="1"/>
      <c r="M5197" s="1"/>
    </row>
    <row r="5198" spans="1:13" ht="16.5" customHeight="1" x14ac:dyDescent="0.2">
      <c r="A5198" s="193" t="s">
        <v>3094</v>
      </c>
      <c r="B5198" s="196"/>
      <c r="C5198" s="193" t="s">
        <v>3160</v>
      </c>
      <c r="D5198" s="193"/>
      <c r="E5198" s="193">
        <v>2E-3</v>
      </c>
      <c r="F5198" s="193"/>
      <c r="G5198" s="193"/>
      <c r="H5198" s="193" t="s">
        <v>3094</v>
      </c>
      <c r="I5198" s="193"/>
      <c r="J5198" s="1"/>
      <c r="K5198" s="1"/>
      <c r="L5198" s="1"/>
      <c r="M5198" s="1"/>
    </row>
    <row r="5199" spans="1:13" ht="16.5" customHeight="1" x14ac:dyDescent="0.2">
      <c r="A5199" s="193"/>
      <c r="B5199" s="196"/>
      <c r="C5199" s="193" t="s">
        <v>4055</v>
      </c>
      <c r="D5199" s="193"/>
      <c r="E5199" s="193">
        <v>1E-3</v>
      </c>
      <c r="F5199" s="193"/>
      <c r="G5199" s="193"/>
      <c r="H5199" s="193"/>
      <c r="I5199" s="193"/>
      <c r="J5199" s="1"/>
      <c r="K5199" s="1"/>
      <c r="L5199" s="1"/>
      <c r="M5199" s="1"/>
    </row>
    <row r="5200" spans="1:13" ht="16.5" customHeight="1" x14ac:dyDescent="0.2">
      <c r="A5200" s="193"/>
      <c r="B5200" s="196"/>
      <c r="C5200" s="193" t="s">
        <v>4047</v>
      </c>
      <c r="D5200" s="193"/>
      <c r="E5200" s="193">
        <v>4.7E-2</v>
      </c>
      <c r="F5200" s="193"/>
      <c r="G5200" s="193"/>
      <c r="H5200" s="193"/>
      <c r="I5200" s="193"/>
      <c r="J5200" s="1"/>
      <c r="K5200" s="1"/>
      <c r="L5200" s="1"/>
      <c r="M5200" s="1"/>
    </row>
    <row r="5201" spans="1:13" ht="16.5" customHeight="1" x14ac:dyDescent="0.2">
      <c r="A5201" s="193" t="s">
        <v>3094</v>
      </c>
      <c r="B5201" s="196"/>
      <c r="C5201" s="193" t="s">
        <v>3147</v>
      </c>
      <c r="D5201" s="193">
        <v>0.2</v>
      </c>
      <c r="E5201" s="193"/>
      <c r="F5201" s="193"/>
      <c r="G5201" s="193"/>
      <c r="H5201" s="193" t="s">
        <v>3094</v>
      </c>
      <c r="I5201" s="193"/>
      <c r="J5201" s="1"/>
      <c r="K5201" s="1"/>
      <c r="L5201" s="1"/>
      <c r="M5201" s="1"/>
    </row>
    <row r="5202" spans="1:13" ht="16.5" customHeight="1" x14ac:dyDescent="0.2">
      <c r="A5202" s="193"/>
      <c r="B5202" s="196"/>
      <c r="C5202" s="193" t="s">
        <v>3148</v>
      </c>
      <c r="D5202" s="193">
        <v>1</v>
      </c>
      <c r="E5202" s="193"/>
      <c r="F5202" s="193"/>
      <c r="G5202" s="193"/>
      <c r="H5202" s="193"/>
      <c r="I5202" s="193"/>
      <c r="J5202" s="1"/>
      <c r="K5202" s="1"/>
      <c r="L5202" s="1"/>
      <c r="M5202" s="1"/>
    </row>
    <row r="5203" spans="1:13" ht="16.5" customHeight="1" x14ac:dyDescent="0.2">
      <c r="A5203" s="193" t="s">
        <v>3094</v>
      </c>
      <c r="B5203" s="196"/>
      <c r="C5203" s="193" t="s">
        <v>3099</v>
      </c>
      <c r="D5203" s="193">
        <v>1</v>
      </c>
      <c r="E5203" s="193"/>
      <c r="F5203" s="193"/>
      <c r="G5203" s="193"/>
      <c r="H5203" s="193" t="s">
        <v>3094</v>
      </c>
      <c r="I5203" s="193"/>
      <c r="J5203" s="1"/>
      <c r="K5203" s="1"/>
      <c r="L5203" s="1"/>
      <c r="M5203" s="1"/>
    </row>
    <row r="5204" spans="1:13" ht="16.5" customHeight="1" x14ac:dyDescent="0.2">
      <c r="A5204" s="193" t="s">
        <v>3094</v>
      </c>
      <c r="B5204" s="196"/>
      <c r="C5204" s="193" t="s">
        <v>3100</v>
      </c>
      <c r="D5204" s="193">
        <v>1</v>
      </c>
      <c r="E5204" s="193"/>
      <c r="F5204" s="193"/>
      <c r="G5204" s="193"/>
      <c r="H5204" s="193" t="s">
        <v>3094</v>
      </c>
      <c r="I5204" s="193"/>
      <c r="J5204" s="1"/>
      <c r="K5204" s="1"/>
      <c r="L5204" s="1"/>
      <c r="M5204" s="1"/>
    </row>
    <row r="5205" spans="1:13" ht="16.5" customHeight="1" x14ac:dyDescent="0.2">
      <c r="A5205" s="193" t="s">
        <v>3094</v>
      </c>
      <c r="B5205" s="196"/>
      <c r="C5205" s="193" t="s">
        <v>3104</v>
      </c>
      <c r="D5205" s="193"/>
      <c r="E5205" s="193">
        <v>5</v>
      </c>
      <c r="F5205" s="193"/>
      <c r="G5205" s="193"/>
      <c r="H5205" s="193" t="s">
        <v>3094</v>
      </c>
      <c r="I5205" s="193"/>
      <c r="J5205" s="1"/>
      <c r="K5205" s="1"/>
      <c r="L5205" s="1"/>
      <c r="M5205" s="1"/>
    </row>
    <row r="5206" spans="1:13" ht="16.5" customHeight="1" x14ac:dyDescent="0.2">
      <c r="A5206" s="193"/>
      <c r="B5206" s="196"/>
      <c r="C5206" s="193" t="s">
        <v>4013</v>
      </c>
      <c r="D5206" s="193"/>
      <c r="E5206" s="193">
        <v>5</v>
      </c>
      <c r="F5206" s="193"/>
      <c r="G5206" s="193"/>
      <c r="H5206" s="193"/>
      <c r="I5206" s="193"/>
      <c r="J5206" s="1"/>
      <c r="K5206" s="1"/>
      <c r="L5206" s="1"/>
      <c r="M5206" s="1"/>
    </row>
    <row r="5207" spans="1:13" ht="16.5" customHeight="1" x14ac:dyDescent="0.2">
      <c r="A5207" s="193"/>
      <c r="B5207" s="196"/>
      <c r="C5207" s="193" t="s">
        <v>4011</v>
      </c>
      <c r="D5207" s="193">
        <v>0.2</v>
      </c>
      <c r="E5207" s="193"/>
      <c r="F5207" s="193"/>
      <c r="G5207" s="193"/>
      <c r="H5207" s="193"/>
      <c r="I5207" s="193"/>
      <c r="J5207" s="1"/>
      <c r="K5207" s="1"/>
      <c r="L5207" s="1"/>
      <c r="M5207" s="1"/>
    </row>
    <row r="5208" spans="1:13" ht="16.5" customHeight="1" x14ac:dyDescent="0.2">
      <c r="A5208" s="193"/>
      <c r="B5208" s="196"/>
      <c r="C5208" s="193" t="s">
        <v>4042</v>
      </c>
      <c r="D5208" s="193">
        <v>1</v>
      </c>
      <c r="E5208" s="193"/>
      <c r="F5208" s="193"/>
      <c r="G5208" s="193"/>
      <c r="H5208" s="193"/>
      <c r="I5208" s="193"/>
      <c r="J5208" s="1"/>
      <c r="K5208" s="1"/>
      <c r="L5208" s="1"/>
      <c r="M5208" s="1"/>
    </row>
    <row r="5209" spans="1:13" ht="16.5" customHeight="1" x14ac:dyDescent="0.2">
      <c r="A5209" s="193" t="s">
        <v>3094</v>
      </c>
      <c r="B5209" s="196"/>
      <c r="C5209" s="193" t="s">
        <v>4012</v>
      </c>
      <c r="D5209" s="193">
        <f>SUM(D5201:D5204)</f>
        <v>3.2</v>
      </c>
      <c r="E5209" s="193"/>
      <c r="F5209" s="193"/>
      <c r="G5209" s="193"/>
      <c r="H5209" s="193" t="s">
        <v>3094</v>
      </c>
      <c r="I5209" s="193"/>
      <c r="J5209" s="1"/>
      <c r="K5209" s="1"/>
      <c r="L5209" s="1"/>
      <c r="M5209" s="1"/>
    </row>
    <row r="5210" spans="1:13" ht="15.75" customHeight="1" x14ac:dyDescent="0.2">
      <c r="A5210" s="193">
        <f>+A5196+1</f>
        <v>55314</v>
      </c>
      <c r="B5210" s="194" t="str">
        <f>VLOOKUP($A5210,'P-Partidas-MT'!$A:$C,2,0)</f>
        <v>Armado B1-2D</v>
      </c>
      <c r="C5210" s="195"/>
      <c r="D5210" s="195"/>
      <c r="E5210" s="195"/>
      <c r="F5210" s="195"/>
      <c r="G5210" s="195"/>
      <c r="H5210" s="195" t="s">
        <v>72</v>
      </c>
      <c r="I5210" s="195">
        <f>VLOOKUP(A5210,'P-Partidas-MT'!$A$72:$AE$804,31,0)</f>
        <v>5.0999999999999996</v>
      </c>
      <c r="J5210" s="1"/>
      <c r="K5210" s="1"/>
      <c r="L5210" s="1"/>
      <c r="M5210" s="1"/>
    </row>
    <row r="5211" spans="1:13" ht="15.75" customHeight="1" x14ac:dyDescent="0.2">
      <c r="A5211" s="193" t="s">
        <v>3094</v>
      </c>
      <c r="B5211" s="196"/>
      <c r="C5211" s="193" t="s">
        <v>4048</v>
      </c>
      <c r="D5211" s="193"/>
      <c r="E5211" s="193">
        <v>0.04</v>
      </c>
      <c r="F5211" s="193"/>
      <c r="G5211" s="193"/>
      <c r="H5211" s="193" t="s">
        <v>3094</v>
      </c>
      <c r="I5211" s="193"/>
      <c r="J5211" s="1"/>
      <c r="K5211" s="1"/>
      <c r="L5211" s="1"/>
      <c r="M5211" s="1"/>
    </row>
    <row r="5212" spans="1:13" ht="15.75" customHeight="1" x14ac:dyDescent="0.2">
      <c r="A5212" s="193" t="s">
        <v>3094</v>
      </c>
      <c r="B5212" s="196"/>
      <c r="C5212" s="193" t="s">
        <v>3160</v>
      </c>
      <c r="D5212" s="193"/>
      <c r="E5212" s="193">
        <v>2E-3</v>
      </c>
      <c r="F5212" s="193"/>
      <c r="G5212" s="193"/>
      <c r="H5212" s="193" t="s">
        <v>3094</v>
      </c>
      <c r="I5212" s="193"/>
      <c r="J5212" s="1"/>
      <c r="K5212" s="1"/>
      <c r="L5212" s="1"/>
      <c r="M5212" s="1"/>
    </row>
    <row r="5213" spans="1:13" ht="15.75" customHeight="1" x14ac:dyDescent="0.2">
      <c r="A5213" s="193"/>
      <c r="B5213" s="196"/>
      <c r="C5213" s="193" t="s">
        <v>4055</v>
      </c>
      <c r="D5213" s="193"/>
      <c r="E5213" s="193">
        <v>1E-3</v>
      </c>
      <c r="F5213" s="193"/>
      <c r="G5213" s="193"/>
      <c r="H5213" s="193"/>
      <c r="I5213" s="193"/>
      <c r="J5213" s="1"/>
      <c r="K5213" s="1"/>
      <c r="L5213" s="1"/>
      <c r="M5213" s="1"/>
    </row>
    <row r="5214" spans="1:13" ht="15.75" customHeight="1" x14ac:dyDescent="0.2">
      <c r="A5214" s="193"/>
      <c r="B5214" s="196"/>
      <c r="C5214" s="193" t="s">
        <v>4047</v>
      </c>
      <c r="D5214" s="193"/>
      <c r="E5214" s="193">
        <v>4.7E-2</v>
      </c>
      <c r="F5214" s="193"/>
      <c r="G5214" s="193"/>
      <c r="H5214" s="193"/>
      <c r="I5214" s="193"/>
      <c r="J5214" s="1"/>
      <c r="K5214" s="1"/>
      <c r="L5214" s="1"/>
      <c r="M5214" s="1"/>
    </row>
    <row r="5215" spans="1:13" ht="15.75" customHeight="1" x14ac:dyDescent="0.2">
      <c r="A5215" s="193" t="s">
        <v>3094</v>
      </c>
      <c r="B5215" s="196"/>
      <c r="C5215" s="193" t="s">
        <v>3147</v>
      </c>
      <c r="D5215" s="193">
        <v>0.2</v>
      </c>
      <c r="E5215" s="193"/>
      <c r="F5215" s="193"/>
      <c r="G5215" s="193"/>
      <c r="H5215" s="193" t="s">
        <v>3094</v>
      </c>
      <c r="I5215" s="193"/>
      <c r="J5215" s="1"/>
      <c r="K5215" s="1"/>
      <c r="L5215" s="1"/>
      <c r="M5215" s="1"/>
    </row>
    <row r="5216" spans="1:13" ht="15.75" customHeight="1" x14ac:dyDescent="0.2">
      <c r="A5216" s="193"/>
      <c r="B5216" s="196"/>
      <c r="C5216" s="193" t="s">
        <v>3148</v>
      </c>
      <c r="D5216" s="193">
        <v>1</v>
      </c>
      <c r="E5216" s="193"/>
      <c r="F5216" s="193"/>
      <c r="G5216" s="193"/>
      <c r="H5216" s="193"/>
      <c r="I5216" s="193"/>
      <c r="J5216" s="1"/>
      <c r="K5216" s="1"/>
      <c r="L5216" s="1"/>
      <c r="M5216" s="1"/>
    </row>
    <row r="5217" spans="1:13" ht="15.75" customHeight="1" x14ac:dyDescent="0.2">
      <c r="A5217" s="193" t="s">
        <v>3094</v>
      </c>
      <c r="B5217" s="196"/>
      <c r="C5217" s="193" t="s">
        <v>3099</v>
      </c>
      <c r="D5217" s="193">
        <v>1</v>
      </c>
      <c r="E5217" s="193"/>
      <c r="F5217" s="193"/>
      <c r="G5217" s="193"/>
      <c r="H5217" s="193" t="s">
        <v>3094</v>
      </c>
      <c r="I5217" s="193"/>
      <c r="J5217" s="1"/>
      <c r="K5217" s="1"/>
      <c r="L5217" s="1"/>
      <c r="M5217" s="1"/>
    </row>
    <row r="5218" spans="1:13" ht="15.75" customHeight="1" x14ac:dyDescent="0.2">
      <c r="A5218" s="193" t="s">
        <v>3094</v>
      </c>
      <c r="B5218" s="196"/>
      <c r="C5218" s="193" t="s">
        <v>3100</v>
      </c>
      <c r="D5218" s="193">
        <v>1</v>
      </c>
      <c r="E5218" s="193"/>
      <c r="F5218" s="193"/>
      <c r="G5218" s="193"/>
      <c r="H5218" s="193" t="s">
        <v>3094</v>
      </c>
      <c r="I5218" s="193"/>
      <c r="J5218" s="1"/>
      <c r="K5218" s="1"/>
      <c r="L5218" s="1"/>
      <c r="M5218" s="1"/>
    </row>
    <row r="5219" spans="1:13" ht="15.75" customHeight="1" x14ac:dyDescent="0.2">
      <c r="A5219" s="193" t="s">
        <v>3094</v>
      </c>
      <c r="B5219" s="196"/>
      <c r="C5219" s="193" t="s">
        <v>3104</v>
      </c>
      <c r="D5219" s="193"/>
      <c r="E5219" s="193">
        <v>5</v>
      </c>
      <c r="F5219" s="193"/>
      <c r="G5219" s="193"/>
      <c r="H5219" s="193" t="s">
        <v>3094</v>
      </c>
      <c r="I5219" s="193"/>
      <c r="J5219" s="1"/>
      <c r="K5219" s="1"/>
      <c r="L5219" s="1"/>
      <c r="M5219" s="1"/>
    </row>
    <row r="5220" spans="1:13" ht="15.75" customHeight="1" x14ac:dyDescent="0.2">
      <c r="A5220" s="193"/>
      <c r="B5220" s="196"/>
      <c r="C5220" s="193" t="s">
        <v>4013</v>
      </c>
      <c r="D5220" s="193"/>
      <c r="E5220" s="193">
        <v>5</v>
      </c>
      <c r="F5220" s="193"/>
      <c r="G5220" s="193"/>
      <c r="H5220" s="193"/>
      <c r="I5220" s="193"/>
      <c r="J5220" s="1"/>
      <c r="K5220" s="1"/>
      <c r="L5220" s="1"/>
      <c r="M5220" s="1"/>
    </row>
    <row r="5221" spans="1:13" ht="15.75" customHeight="1" x14ac:dyDescent="0.2">
      <c r="A5221" s="193"/>
      <c r="B5221" s="196"/>
      <c r="C5221" s="193" t="s">
        <v>4011</v>
      </c>
      <c r="D5221" s="193">
        <v>0.2</v>
      </c>
      <c r="E5221" s="193"/>
      <c r="F5221" s="193"/>
      <c r="G5221" s="193"/>
      <c r="H5221" s="193"/>
      <c r="I5221" s="193"/>
      <c r="J5221" s="1"/>
      <c r="K5221" s="1"/>
      <c r="L5221" s="1"/>
      <c r="M5221" s="1"/>
    </row>
    <row r="5222" spans="1:13" ht="15.75" customHeight="1" x14ac:dyDescent="0.2">
      <c r="A5222" s="193"/>
      <c r="B5222" s="196"/>
      <c r="C5222" s="193" t="s">
        <v>4042</v>
      </c>
      <c r="D5222" s="193">
        <v>1</v>
      </c>
      <c r="E5222" s="193"/>
      <c r="F5222" s="193"/>
      <c r="G5222" s="193"/>
      <c r="H5222" s="193"/>
      <c r="I5222" s="193"/>
      <c r="J5222" s="1"/>
      <c r="K5222" s="1"/>
      <c r="L5222" s="1"/>
      <c r="M5222" s="1"/>
    </row>
    <row r="5223" spans="1:13" ht="15.75" customHeight="1" x14ac:dyDescent="0.2">
      <c r="A5223" s="193" t="s">
        <v>3094</v>
      </c>
      <c r="B5223" s="196"/>
      <c r="C5223" s="193" t="s">
        <v>4012</v>
      </c>
      <c r="D5223" s="193">
        <f>SUM(D5215:D5218)</f>
        <v>3.2</v>
      </c>
      <c r="E5223" s="193"/>
      <c r="F5223" s="193"/>
      <c r="G5223" s="193"/>
      <c r="H5223" s="193" t="s">
        <v>3094</v>
      </c>
      <c r="I5223" s="193"/>
      <c r="J5223" s="1"/>
      <c r="K5223" s="1"/>
      <c r="L5223" s="1"/>
      <c r="M5223" s="1"/>
    </row>
    <row r="5224" spans="1:13" ht="15.75" customHeight="1" x14ac:dyDescent="0.2">
      <c r="A5224" s="193">
        <f>+A5210+1</f>
        <v>55315</v>
      </c>
      <c r="B5224" s="194" t="str">
        <f>VLOOKUP($A5224,'P-Partidas-MT'!$A:$C,2,0)</f>
        <v>Armado B2(0.6)</v>
      </c>
      <c r="C5224" s="195"/>
      <c r="D5224" s="195"/>
      <c r="E5224" s="195"/>
      <c r="F5224" s="195"/>
      <c r="G5224" s="195"/>
      <c r="H5224" s="195" t="s">
        <v>72</v>
      </c>
      <c r="I5224" s="195">
        <f>VLOOKUP(A5224,'P-Partidas-MT'!$A$72:$AE$804,31,0)</f>
        <v>5.3</v>
      </c>
      <c r="J5224" s="1"/>
      <c r="K5224" s="1"/>
      <c r="L5224" s="1"/>
      <c r="M5224" s="1"/>
    </row>
    <row r="5225" spans="1:13" ht="15.75" customHeight="1" x14ac:dyDescent="0.2">
      <c r="A5225" s="193" t="s">
        <v>3094</v>
      </c>
      <c r="B5225" s="196"/>
      <c r="C5225" s="193" t="s">
        <v>4048</v>
      </c>
      <c r="D5225" s="193"/>
      <c r="E5225" s="193">
        <v>0.04</v>
      </c>
      <c r="F5225" s="193"/>
      <c r="G5225" s="193"/>
      <c r="H5225" s="193" t="s">
        <v>3094</v>
      </c>
      <c r="I5225" s="193"/>
      <c r="J5225" s="1"/>
      <c r="K5225" s="1"/>
      <c r="L5225" s="1"/>
      <c r="M5225" s="1"/>
    </row>
    <row r="5226" spans="1:13" ht="15.75" customHeight="1" x14ac:dyDescent="0.2">
      <c r="A5226" s="193" t="s">
        <v>3094</v>
      </c>
      <c r="B5226" s="196"/>
      <c r="C5226" s="193" t="s">
        <v>3160</v>
      </c>
      <c r="D5226" s="193"/>
      <c r="E5226" s="193">
        <v>2E-3</v>
      </c>
      <c r="F5226" s="193"/>
      <c r="G5226" s="193"/>
      <c r="H5226" s="193" t="s">
        <v>3094</v>
      </c>
      <c r="I5226" s="193"/>
      <c r="J5226" s="1"/>
      <c r="K5226" s="1"/>
      <c r="L5226" s="1"/>
      <c r="M5226" s="1"/>
    </row>
    <row r="5227" spans="1:13" ht="15.75" customHeight="1" x14ac:dyDescent="0.2">
      <c r="A5227" s="193"/>
      <c r="B5227" s="196"/>
      <c r="C5227" s="193" t="s">
        <v>4055</v>
      </c>
      <c r="D5227" s="193"/>
      <c r="E5227" s="193">
        <v>1E-3</v>
      </c>
      <c r="F5227" s="193"/>
      <c r="G5227" s="193"/>
      <c r="H5227" s="193"/>
      <c r="I5227" s="193"/>
      <c r="J5227" s="1"/>
      <c r="K5227" s="1"/>
      <c r="L5227" s="1"/>
      <c r="M5227" s="1"/>
    </row>
    <row r="5228" spans="1:13" ht="15.75" customHeight="1" x14ac:dyDescent="0.2">
      <c r="A5228" s="193"/>
      <c r="B5228" s="196"/>
      <c r="C5228" s="193" t="s">
        <v>4047</v>
      </c>
      <c r="D5228" s="193"/>
      <c r="E5228" s="193">
        <v>4.7E-2</v>
      </c>
      <c r="F5228" s="193"/>
      <c r="G5228" s="193"/>
      <c r="H5228" s="193"/>
      <c r="I5228" s="193"/>
      <c r="J5228" s="1"/>
      <c r="K5228" s="1"/>
      <c r="L5228" s="1"/>
      <c r="M5228" s="1"/>
    </row>
    <row r="5229" spans="1:13" ht="15.75" customHeight="1" x14ac:dyDescent="0.2">
      <c r="A5229" s="193" t="s">
        <v>3094</v>
      </c>
      <c r="B5229" s="196"/>
      <c r="C5229" s="193" t="s">
        <v>3147</v>
      </c>
      <c r="D5229" s="193">
        <v>0.2</v>
      </c>
      <c r="E5229" s="193"/>
      <c r="F5229" s="193"/>
      <c r="G5229" s="193"/>
      <c r="H5229" s="193" t="s">
        <v>3094</v>
      </c>
      <c r="I5229" s="193"/>
      <c r="J5229" s="1"/>
      <c r="K5229" s="1"/>
      <c r="L5229" s="1"/>
      <c r="M5229" s="1"/>
    </row>
    <row r="5230" spans="1:13" ht="15.75" customHeight="1" x14ac:dyDescent="0.2">
      <c r="A5230" s="193"/>
      <c r="B5230" s="196"/>
      <c r="C5230" s="193" t="s">
        <v>3148</v>
      </c>
      <c r="D5230" s="193">
        <v>1</v>
      </c>
      <c r="E5230" s="193"/>
      <c r="F5230" s="193"/>
      <c r="G5230" s="193"/>
      <c r="H5230" s="193"/>
      <c r="I5230" s="193"/>
      <c r="J5230" s="1"/>
      <c r="K5230" s="1"/>
      <c r="L5230" s="1"/>
      <c r="M5230" s="1"/>
    </row>
    <row r="5231" spans="1:13" ht="15.75" customHeight="1" x14ac:dyDescent="0.2">
      <c r="A5231" s="193" t="s">
        <v>3094</v>
      </c>
      <c r="B5231" s="196"/>
      <c r="C5231" s="193" t="s">
        <v>3099</v>
      </c>
      <c r="D5231" s="193">
        <v>1</v>
      </c>
      <c r="E5231" s="193"/>
      <c r="F5231" s="193"/>
      <c r="G5231" s="193"/>
      <c r="H5231" s="193" t="s">
        <v>3094</v>
      </c>
      <c r="I5231" s="193"/>
      <c r="J5231" s="1"/>
      <c r="K5231" s="1"/>
      <c r="L5231" s="1"/>
      <c r="M5231" s="1"/>
    </row>
    <row r="5232" spans="1:13" ht="15.75" customHeight="1" x14ac:dyDescent="0.2">
      <c r="A5232" s="193" t="s">
        <v>3094</v>
      </c>
      <c r="B5232" s="196"/>
      <c r="C5232" s="193" t="s">
        <v>3100</v>
      </c>
      <c r="D5232" s="193">
        <v>1</v>
      </c>
      <c r="E5232" s="193"/>
      <c r="F5232" s="193"/>
      <c r="G5232" s="193"/>
      <c r="H5232" s="193" t="s">
        <v>3094</v>
      </c>
      <c r="I5232" s="193"/>
      <c r="J5232" s="1"/>
      <c r="K5232" s="1"/>
      <c r="L5232" s="1"/>
      <c r="M5232" s="1"/>
    </row>
    <row r="5233" spans="1:13" ht="15.75" customHeight="1" x14ac:dyDescent="0.2">
      <c r="A5233" s="193" t="s">
        <v>3094</v>
      </c>
      <c r="B5233" s="196"/>
      <c r="C5233" s="193" t="s">
        <v>3104</v>
      </c>
      <c r="D5233" s="193"/>
      <c r="E5233" s="193">
        <v>5</v>
      </c>
      <c r="F5233" s="193"/>
      <c r="G5233" s="193"/>
      <c r="H5233" s="193" t="s">
        <v>3094</v>
      </c>
      <c r="I5233" s="193"/>
      <c r="J5233" s="1"/>
      <c r="K5233" s="1"/>
      <c r="L5233" s="1"/>
      <c r="M5233" s="1"/>
    </row>
    <row r="5234" spans="1:13" ht="15.75" customHeight="1" x14ac:dyDescent="0.2">
      <c r="A5234" s="193"/>
      <c r="B5234" s="196"/>
      <c r="C5234" s="193" t="s">
        <v>4013</v>
      </c>
      <c r="D5234" s="193"/>
      <c r="E5234" s="193">
        <v>5</v>
      </c>
      <c r="F5234" s="193"/>
      <c r="G5234" s="193"/>
      <c r="H5234" s="193"/>
      <c r="I5234" s="193"/>
      <c r="J5234" s="1"/>
      <c r="K5234" s="1"/>
      <c r="L5234" s="1"/>
      <c r="M5234" s="1"/>
    </row>
    <row r="5235" spans="1:13" ht="15.75" customHeight="1" x14ac:dyDescent="0.2">
      <c r="A5235" s="193"/>
      <c r="B5235" s="196"/>
      <c r="C5235" s="193" t="s">
        <v>4011</v>
      </c>
      <c r="D5235" s="193">
        <v>0.2</v>
      </c>
      <c r="E5235" s="193"/>
      <c r="F5235" s="193"/>
      <c r="G5235" s="193"/>
      <c r="H5235" s="193"/>
      <c r="I5235" s="193"/>
      <c r="J5235" s="1"/>
      <c r="K5235" s="1"/>
      <c r="L5235" s="1"/>
      <c r="M5235" s="1"/>
    </row>
    <row r="5236" spans="1:13" ht="15.75" customHeight="1" x14ac:dyDescent="0.2">
      <c r="A5236" s="193"/>
      <c r="B5236" s="196"/>
      <c r="C5236" s="193" t="s">
        <v>4042</v>
      </c>
      <c r="D5236" s="193">
        <v>1</v>
      </c>
      <c r="E5236" s="193"/>
      <c r="F5236" s="193"/>
      <c r="G5236" s="193"/>
      <c r="H5236" s="193"/>
      <c r="I5236" s="193"/>
      <c r="J5236" s="1"/>
      <c r="K5236" s="1"/>
      <c r="L5236" s="1"/>
      <c r="M5236" s="1"/>
    </row>
    <row r="5237" spans="1:13" ht="15.75" customHeight="1" x14ac:dyDescent="0.2">
      <c r="A5237" s="193" t="s">
        <v>3094</v>
      </c>
      <c r="B5237" s="196"/>
      <c r="C5237" s="193" t="s">
        <v>4012</v>
      </c>
      <c r="D5237" s="193">
        <f>SUM(D5229:D5232)</f>
        <v>3.2</v>
      </c>
      <c r="E5237" s="193"/>
      <c r="F5237" s="193"/>
      <c r="G5237" s="193"/>
      <c r="H5237" s="193" t="s">
        <v>3094</v>
      </c>
      <c r="I5237" s="193"/>
      <c r="J5237" s="1"/>
      <c r="K5237" s="1"/>
      <c r="L5237" s="1"/>
      <c r="M5237" s="1"/>
    </row>
    <row r="5238" spans="1:13" ht="15.75" customHeight="1" x14ac:dyDescent="0.2">
      <c r="A5238" s="193">
        <f>+A5224+1</f>
        <v>55316</v>
      </c>
      <c r="B5238" s="194" t="str">
        <f>VLOOKUP($A5238,'P-Partidas-MT'!$A:$C,2,0)</f>
        <v>Armado B2(0.8)</v>
      </c>
      <c r="C5238" s="195"/>
      <c r="D5238" s="195"/>
      <c r="E5238" s="195"/>
      <c r="F5238" s="195"/>
      <c r="G5238" s="195"/>
      <c r="H5238" s="195" t="s">
        <v>72</v>
      </c>
      <c r="I5238" s="195">
        <f>VLOOKUP(A5238,'P-Partidas-MT'!$A$72:$AE$804,31,0)</f>
        <v>5.3</v>
      </c>
      <c r="J5238" s="1"/>
      <c r="K5238" s="1"/>
      <c r="L5238" s="1"/>
      <c r="M5238" s="1"/>
    </row>
    <row r="5239" spans="1:13" ht="15.75" customHeight="1" x14ac:dyDescent="0.2">
      <c r="A5239" s="193" t="s">
        <v>3094</v>
      </c>
      <c r="B5239" s="196"/>
      <c r="C5239" s="193" t="s">
        <v>4048</v>
      </c>
      <c r="D5239" s="193"/>
      <c r="E5239" s="193">
        <v>0.04</v>
      </c>
      <c r="F5239" s="193"/>
      <c r="G5239" s="193"/>
      <c r="H5239" s="193" t="s">
        <v>3094</v>
      </c>
      <c r="I5239" s="193"/>
      <c r="J5239" s="1"/>
      <c r="K5239" s="1"/>
      <c r="L5239" s="1"/>
      <c r="M5239" s="1"/>
    </row>
    <row r="5240" spans="1:13" ht="15.75" customHeight="1" x14ac:dyDescent="0.2">
      <c r="A5240" s="193" t="s">
        <v>3094</v>
      </c>
      <c r="B5240" s="196"/>
      <c r="C5240" s="193" t="s">
        <v>3160</v>
      </c>
      <c r="D5240" s="193"/>
      <c r="E5240" s="193">
        <v>2E-3</v>
      </c>
      <c r="F5240" s="193"/>
      <c r="G5240" s="193"/>
      <c r="H5240" s="193" t="s">
        <v>3094</v>
      </c>
      <c r="I5240" s="193"/>
      <c r="J5240" s="1"/>
      <c r="K5240" s="1"/>
      <c r="L5240" s="1"/>
      <c r="M5240" s="1"/>
    </row>
    <row r="5241" spans="1:13" ht="15.75" customHeight="1" x14ac:dyDescent="0.2">
      <c r="A5241" s="193"/>
      <c r="B5241" s="196"/>
      <c r="C5241" s="193" t="s">
        <v>4055</v>
      </c>
      <c r="D5241" s="193"/>
      <c r="E5241" s="193">
        <v>1E-3</v>
      </c>
      <c r="F5241" s="193"/>
      <c r="G5241" s="193"/>
      <c r="H5241" s="193"/>
      <c r="I5241" s="193"/>
      <c r="J5241" s="1"/>
      <c r="K5241" s="1"/>
      <c r="L5241" s="1"/>
      <c r="M5241" s="1"/>
    </row>
    <row r="5242" spans="1:13" ht="15.75" customHeight="1" x14ac:dyDescent="0.2">
      <c r="A5242" s="193"/>
      <c r="B5242" s="196"/>
      <c r="C5242" s="193" t="s">
        <v>4047</v>
      </c>
      <c r="D5242" s="193"/>
      <c r="E5242" s="193">
        <v>4.7E-2</v>
      </c>
      <c r="F5242" s="193"/>
      <c r="G5242" s="193"/>
      <c r="H5242" s="193"/>
      <c r="I5242" s="193"/>
      <c r="J5242" s="1"/>
      <c r="K5242" s="1"/>
      <c r="L5242" s="1"/>
      <c r="M5242" s="1"/>
    </row>
    <row r="5243" spans="1:13" ht="15.75" customHeight="1" x14ac:dyDescent="0.2">
      <c r="A5243" s="193" t="s">
        <v>3094</v>
      </c>
      <c r="B5243" s="196"/>
      <c r="C5243" s="193" t="s">
        <v>3147</v>
      </c>
      <c r="D5243" s="193">
        <v>0.2</v>
      </c>
      <c r="E5243" s="193"/>
      <c r="F5243" s="193"/>
      <c r="G5243" s="193"/>
      <c r="H5243" s="193" t="s">
        <v>3094</v>
      </c>
      <c r="I5243" s="193"/>
      <c r="J5243" s="1"/>
      <c r="K5243" s="1"/>
      <c r="L5243" s="1"/>
      <c r="M5243" s="1"/>
    </row>
    <row r="5244" spans="1:13" ht="15.75" customHeight="1" x14ac:dyDescent="0.2">
      <c r="A5244" s="193"/>
      <c r="B5244" s="196"/>
      <c r="C5244" s="193" t="s">
        <v>3148</v>
      </c>
      <c r="D5244" s="193">
        <v>1</v>
      </c>
      <c r="E5244" s="193"/>
      <c r="F5244" s="193"/>
      <c r="G5244" s="193"/>
      <c r="H5244" s="193"/>
      <c r="I5244" s="193"/>
      <c r="J5244" s="1"/>
      <c r="K5244" s="1"/>
      <c r="L5244" s="1"/>
      <c r="M5244" s="1"/>
    </row>
    <row r="5245" spans="1:13" ht="15.75" customHeight="1" x14ac:dyDescent="0.2">
      <c r="A5245" s="193" t="s">
        <v>3094</v>
      </c>
      <c r="B5245" s="196"/>
      <c r="C5245" s="193" t="s">
        <v>3099</v>
      </c>
      <c r="D5245" s="193">
        <v>1</v>
      </c>
      <c r="E5245" s="193"/>
      <c r="F5245" s="193"/>
      <c r="G5245" s="193"/>
      <c r="H5245" s="193" t="s">
        <v>3094</v>
      </c>
      <c r="I5245" s="193"/>
      <c r="J5245" s="1"/>
      <c r="K5245" s="1"/>
      <c r="L5245" s="1"/>
      <c r="M5245" s="1"/>
    </row>
    <row r="5246" spans="1:13" ht="15.75" customHeight="1" x14ac:dyDescent="0.2">
      <c r="A5246" s="193" t="s">
        <v>3094</v>
      </c>
      <c r="B5246" s="196"/>
      <c r="C5246" s="193" t="s">
        <v>3100</v>
      </c>
      <c r="D5246" s="193">
        <v>1</v>
      </c>
      <c r="E5246" s="193"/>
      <c r="F5246" s="193"/>
      <c r="G5246" s="193"/>
      <c r="H5246" s="193" t="s">
        <v>3094</v>
      </c>
      <c r="I5246" s="193"/>
      <c r="J5246" s="1"/>
      <c r="K5246" s="1"/>
      <c r="L5246" s="1"/>
      <c r="M5246" s="1"/>
    </row>
    <row r="5247" spans="1:13" ht="15.75" customHeight="1" x14ac:dyDescent="0.2">
      <c r="A5247" s="193" t="s">
        <v>3094</v>
      </c>
      <c r="B5247" s="196"/>
      <c r="C5247" s="193" t="s">
        <v>3104</v>
      </c>
      <c r="D5247" s="193"/>
      <c r="E5247" s="193">
        <v>5</v>
      </c>
      <c r="F5247" s="193"/>
      <c r="G5247" s="193"/>
      <c r="H5247" s="193" t="s">
        <v>3094</v>
      </c>
      <c r="I5247" s="193"/>
      <c r="J5247" s="1"/>
      <c r="K5247" s="1"/>
      <c r="L5247" s="1"/>
      <c r="M5247" s="1"/>
    </row>
    <row r="5248" spans="1:13" ht="15.75" customHeight="1" x14ac:dyDescent="0.2">
      <c r="A5248" s="193"/>
      <c r="B5248" s="196"/>
      <c r="C5248" s="193" t="s">
        <v>4013</v>
      </c>
      <c r="D5248" s="193"/>
      <c r="E5248" s="193">
        <v>5</v>
      </c>
      <c r="F5248" s="193"/>
      <c r="G5248" s="193"/>
      <c r="H5248" s="193"/>
      <c r="I5248" s="193"/>
      <c r="J5248" s="1"/>
      <c r="K5248" s="1"/>
      <c r="L5248" s="1"/>
      <c r="M5248" s="1"/>
    </row>
    <row r="5249" spans="1:13" ht="15.75" customHeight="1" x14ac:dyDescent="0.2">
      <c r="A5249" s="193"/>
      <c r="B5249" s="196"/>
      <c r="C5249" s="193" t="s">
        <v>4011</v>
      </c>
      <c r="D5249" s="193">
        <v>0.2</v>
      </c>
      <c r="E5249" s="193"/>
      <c r="F5249" s="193"/>
      <c r="G5249" s="193"/>
      <c r="H5249" s="193"/>
      <c r="I5249" s="193"/>
      <c r="J5249" s="1"/>
      <c r="K5249" s="1"/>
      <c r="L5249" s="1"/>
      <c r="M5249" s="1"/>
    </row>
    <row r="5250" spans="1:13" ht="15.75" customHeight="1" x14ac:dyDescent="0.2">
      <c r="A5250" s="193"/>
      <c r="B5250" s="196"/>
      <c r="C5250" s="193" t="s">
        <v>4042</v>
      </c>
      <c r="D5250" s="193">
        <v>1</v>
      </c>
      <c r="E5250" s="193"/>
      <c r="F5250" s="193"/>
      <c r="G5250" s="193"/>
      <c r="H5250" s="193"/>
      <c r="I5250" s="193"/>
      <c r="J5250" s="1"/>
      <c r="K5250" s="1"/>
      <c r="L5250" s="1"/>
      <c r="M5250" s="1"/>
    </row>
    <row r="5251" spans="1:13" ht="15.75" customHeight="1" x14ac:dyDescent="0.2">
      <c r="A5251" s="193" t="s">
        <v>3094</v>
      </c>
      <c r="B5251" s="196"/>
      <c r="C5251" s="193" t="s">
        <v>4012</v>
      </c>
      <c r="D5251" s="193">
        <f>SUM(D5243:D5246)</f>
        <v>3.2</v>
      </c>
      <c r="E5251" s="193"/>
      <c r="F5251" s="193"/>
      <c r="G5251" s="193"/>
      <c r="H5251" s="193" t="s">
        <v>3094</v>
      </c>
      <c r="I5251" s="193"/>
      <c r="J5251" s="1"/>
      <c r="K5251" s="1"/>
      <c r="L5251" s="1"/>
      <c r="M5251" s="1"/>
    </row>
    <row r="5252" spans="1:13" ht="15.75" customHeight="1" x14ac:dyDescent="0.2">
      <c r="A5252" s="193">
        <f>+A5238+1</f>
        <v>55317</v>
      </c>
      <c r="B5252" s="194" t="str">
        <f>VLOOKUP($A5252,'P-Partidas-MT'!$A:$C,2,0)</f>
        <v>Armado B2(1.0)</v>
      </c>
      <c r="C5252" s="195"/>
      <c r="D5252" s="195"/>
      <c r="E5252" s="195"/>
      <c r="F5252" s="195"/>
      <c r="G5252" s="195"/>
      <c r="H5252" s="195" t="s">
        <v>72</v>
      </c>
      <c r="I5252" s="195">
        <f>VLOOKUP(A5252,'P-Partidas-MT'!$A$72:$AE$804,31,0)</f>
        <v>5.2</v>
      </c>
      <c r="J5252" s="1"/>
      <c r="K5252" s="1"/>
      <c r="L5252" s="1"/>
      <c r="M5252" s="1"/>
    </row>
    <row r="5253" spans="1:13" ht="15.75" customHeight="1" x14ac:dyDescent="0.2">
      <c r="A5253" s="193" t="s">
        <v>3094</v>
      </c>
      <c r="B5253" s="196"/>
      <c r="C5253" s="193" t="s">
        <v>4048</v>
      </c>
      <c r="D5253" s="193"/>
      <c r="E5253" s="193">
        <v>0.04</v>
      </c>
      <c r="F5253" s="193"/>
      <c r="G5253" s="193"/>
      <c r="H5253" s="193" t="s">
        <v>3094</v>
      </c>
      <c r="I5253" s="193"/>
      <c r="J5253" s="1"/>
      <c r="K5253" s="1"/>
      <c r="L5253" s="1"/>
      <c r="M5253" s="1"/>
    </row>
    <row r="5254" spans="1:13" ht="15.75" customHeight="1" x14ac:dyDescent="0.2">
      <c r="A5254" s="193" t="s">
        <v>3094</v>
      </c>
      <c r="B5254" s="196"/>
      <c r="C5254" s="193" t="s">
        <v>3160</v>
      </c>
      <c r="D5254" s="193"/>
      <c r="E5254" s="193">
        <v>2E-3</v>
      </c>
      <c r="F5254" s="193"/>
      <c r="G5254" s="193"/>
      <c r="H5254" s="193" t="s">
        <v>3094</v>
      </c>
      <c r="I5254" s="193"/>
      <c r="J5254" s="1"/>
      <c r="K5254" s="1"/>
      <c r="L5254" s="1"/>
      <c r="M5254" s="1"/>
    </row>
    <row r="5255" spans="1:13" ht="15.75" customHeight="1" x14ac:dyDescent="0.2">
      <c r="A5255" s="193"/>
      <c r="B5255" s="196"/>
      <c r="C5255" s="193" t="s">
        <v>4055</v>
      </c>
      <c r="D5255" s="193"/>
      <c r="E5255" s="193">
        <v>1E-3</v>
      </c>
      <c r="F5255" s="193"/>
      <c r="G5255" s="193"/>
      <c r="H5255" s="193"/>
      <c r="I5255" s="193"/>
      <c r="J5255" s="1"/>
      <c r="K5255" s="1"/>
      <c r="L5255" s="1"/>
      <c r="M5255" s="1"/>
    </row>
    <row r="5256" spans="1:13" ht="15.75" customHeight="1" x14ac:dyDescent="0.2">
      <c r="A5256" s="193"/>
      <c r="B5256" s="196"/>
      <c r="C5256" s="193" t="s">
        <v>4047</v>
      </c>
      <c r="D5256" s="193"/>
      <c r="E5256" s="193">
        <v>4.7E-2</v>
      </c>
      <c r="F5256" s="193"/>
      <c r="G5256" s="193"/>
      <c r="H5256" s="193"/>
      <c r="I5256" s="193"/>
      <c r="J5256" s="1"/>
      <c r="K5256" s="1"/>
      <c r="L5256" s="1"/>
      <c r="M5256" s="1"/>
    </row>
    <row r="5257" spans="1:13" ht="15.75" customHeight="1" x14ac:dyDescent="0.2">
      <c r="A5257" s="193" t="s">
        <v>3094</v>
      </c>
      <c r="B5257" s="196"/>
      <c r="C5257" s="193" t="s">
        <v>3147</v>
      </c>
      <c r="D5257" s="193">
        <v>0.2</v>
      </c>
      <c r="E5257" s="193"/>
      <c r="F5257" s="193"/>
      <c r="G5257" s="193"/>
      <c r="H5257" s="193" t="s">
        <v>3094</v>
      </c>
      <c r="I5257" s="193"/>
      <c r="J5257" s="1"/>
      <c r="K5257" s="1"/>
      <c r="L5257" s="1"/>
      <c r="M5257" s="1"/>
    </row>
    <row r="5258" spans="1:13" ht="15.75" customHeight="1" x14ac:dyDescent="0.2">
      <c r="A5258" s="193"/>
      <c r="B5258" s="196"/>
      <c r="C5258" s="193" t="s">
        <v>3148</v>
      </c>
      <c r="D5258" s="193">
        <v>1</v>
      </c>
      <c r="E5258" s="193"/>
      <c r="F5258" s="193"/>
      <c r="G5258" s="193"/>
      <c r="H5258" s="193"/>
      <c r="I5258" s="193"/>
      <c r="J5258" s="1"/>
      <c r="K5258" s="1"/>
      <c r="L5258" s="1"/>
      <c r="M5258" s="1"/>
    </row>
    <row r="5259" spans="1:13" ht="15.75" customHeight="1" x14ac:dyDescent="0.2">
      <c r="A5259" s="193" t="s">
        <v>3094</v>
      </c>
      <c r="B5259" s="196"/>
      <c r="C5259" s="193" t="s">
        <v>3099</v>
      </c>
      <c r="D5259" s="193">
        <v>1</v>
      </c>
      <c r="E5259" s="193"/>
      <c r="F5259" s="193"/>
      <c r="G5259" s="193"/>
      <c r="H5259" s="193" t="s">
        <v>3094</v>
      </c>
      <c r="I5259" s="193"/>
      <c r="J5259" s="1"/>
      <c r="K5259" s="1"/>
      <c r="L5259" s="1"/>
      <c r="M5259" s="1"/>
    </row>
    <row r="5260" spans="1:13" ht="15.75" customHeight="1" x14ac:dyDescent="0.2">
      <c r="A5260" s="193" t="s">
        <v>3094</v>
      </c>
      <c r="B5260" s="196"/>
      <c r="C5260" s="193" t="s">
        <v>3100</v>
      </c>
      <c r="D5260" s="193">
        <v>1</v>
      </c>
      <c r="E5260" s="193"/>
      <c r="F5260" s="193"/>
      <c r="G5260" s="193"/>
      <c r="H5260" s="193" t="s">
        <v>3094</v>
      </c>
      <c r="I5260" s="193"/>
      <c r="J5260" s="1"/>
      <c r="K5260" s="1"/>
      <c r="L5260" s="1"/>
      <c r="M5260" s="1"/>
    </row>
    <row r="5261" spans="1:13" ht="15.75" customHeight="1" x14ac:dyDescent="0.2">
      <c r="A5261" s="193" t="s">
        <v>3094</v>
      </c>
      <c r="B5261" s="196"/>
      <c r="C5261" s="193" t="s">
        <v>3104</v>
      </c>
      <c r="D5261" s="193"/>
      <c r="E5261" s="193">
        <v>5</v>
      </c>
      <c r="F5261" s="193"/>
      <c r="G5261" s="193"/>
      <c r="H5261" s="193" t="s">
        <v>3094</v>
      </c>
      <c r="I5261" s="193"/>
      <c r="J5261" s="1"/>
      <c r="K5261" s="1"/>
      <c r="L5261" s="1"/>
      <c r="M5261" s="1"/>
    </row>
    <row r="5262" spans="1:13" ht="15.75" customHeight="1" x14ac:dyDescent="0.2">
      <c r="A5262" s="193"/>
      <c r="B5262" s="196"/>
      <c r="C5262" s="193" t="s">
        <v>4013</v>
      </c>
      <c r="D5262" s="193"/>
      <c r="E5262" s="193">
        <v>5</v>
      </c>
      <c r="F5262" s="193"/>
      <c r="G5262" s="193"/>
      <c r="H5262" s="193"/>
      <c r="I5262" s="193"/>
      <c r="J5262" s="1"/>
      <c r="K5262" s="1"/>
      <c r="L5262" s="1"/>
      <c r="M5262" s="1"/>
    </row>
    <row r="5263" spans="1:13" ht="15.75" customHeight="1" x14ac:dyDescent="0.2">
      <c r="A5263" s="193"/>
      <c r="B5263" s="196"/>
      <c r="C5263" s="193" t="s">
        <v>4011</v>
      </c>
      <c r="D5263" s="193">
        <v>0.2</v>
      </c>
      <c r="E5263" s="193"/>
      <c r="F5263" s="193"/>
      <c r="G5263" s="193"/>
      <c r="H5263" s="193"/>
      <c r="I5263" s="193"/>
      <c r="J5263" s="1"/>
      <c r="K5263" s="1"/>
      <c r="L5263" s="1"/>
      <c r="M5263" s="1"/>
    </row>
    <row r="5264" spans="1:13" ht="15.75" customHeight="1" x14ac:dyDescent="0.2">
      <c r="A5264" s="193"/>
      <c r="B5264" s="196"/>
      <c r="C5264" s="193" t="s">
        <v>4042</v>
      </c>
      <c r="D5264" s="193">
        <v>1</v>
      </c>
      <c r="E5264" s="193"/>
      <c r="F5264" s="193"/>
      <c r="G5264" s="193"/>
      <c r="H5264" s="193"/>
      <c r="I5264" s="193"/>
      <c r="J5264" s="1"/>
      <c r="K5264" s="1"/>
      <c r="L5264" s="1"/>
      <c r="M5264" s="1"/>
    </row>
    <row r="5265" spans="1:13" ht="15.75" customHeight="1" x14ac:dyDescent="0.2">
      <c r="A5265" s="193" t="s">
        <v>3094</v>
      </c>
      <c r="B5265" s="196"/>
      <c r="C5265" s="193" t="s">
        <v>4012</v>
      </c>
      <c r="D5265" s="193">
        <f>SUM(D5257:D5260)</f>
        <v>3.2</v>
      </c>
      <c r="E5265" s="193"/>
      <c r="F5265" s="193"/>
      <c r="G5265" s="193"/>
      <c r="H5265" s="193" t="s">
        <v>3094</v>
      </c>
      <c r="I5265" s="193"/>
      <c r="J5265" s="1"/>
      <c r="K5265" s="1"/>
      <c r="L5265" s="1"/>
      <c r="M5265" s="1"/>
    </row>
    <row r="5266" spans="1:13" ht="15.75" customHeight="1" x14ac:dyDescent="0.2">
      <c r="A5266" s="193">
        <f>+A5252+1</f>
        <v>55318</v>
      </c>
      <c r="B5266" s="194" t="str">
        <f>VLOOKUP($A5266,'P-Partidas-MT'!$A:$C,2,0)</f>
        <v>Armado B2-D(1.0)</v>
      </c>
      <c r="C5266" s="195"/>
      <c r="D5266" s="195"/>
      <c r="E5266" s="195"/>
      <c r="F5266" s="195"/>
      <c r="G5266" s="195"/>
      <c r="H5266" s="195" t="s">
        <v>72</v>
      </c>
      <c r="I5266" s="195">
        <f>VLOOKUP(A5266,'P-Partidas-MT'!$A$72:$AE$804,31,0)</f>
        <v>5.2</v>
      </c>
      <c r="J5266" s="1"/>
      <c r="K5266" s="1"/>
      <c r="L5266" s="1"/>
      <c r="M5266" s="1"/>
    </row>
    <row r="5267" spans="1:13" ht="15.75" customHeight="1" x14ac:dyDescent="0.2">
      <c r="A5267" s="193" t="s">
        <v>3094</v>
      </c>
      <c r="B5267" s="196"/>
      <c r="C5267" s="193" t="s">
        <v>4048</v>
      </c>
      <c r="D5267" s="193"/>
      <c r="E5267" s="193">
        <v>0.04</v>
      </c>
      <c r="F5267" s="193"/>
      <c r="G5267" s="193"/>
      <c r="H5267" s="193" t="s">
        <v>3094</v>
      </c>
      <c r="I5267" s="193"/>
      <c r="J5267" s="1"/>
      <c r="K5267" s="1"/>
      <c r="L5267" s="1"/>
      <c r="M5267" s="1"/>
    </row>
    <row r="5268" spans="1:13" ht="15.75" customHeight="1" x14ac:dyDescent="0.2">
      <c r="A5268" s="193" t="s">
        <v>3094</v>
      </c>
      <c r="B5268" s="196"/>
      <c r="C5268" s="193" t="s">
        <v>3160</v>
      </c>
      <c r="D5268" s="193"/>
      <c r="E5268" s="193">
        <v>2E-3</v>
      </c>
      <c r="F5268" s="193"/>
      <c r="G5268" s="193"/>
      <c r="H5268" s="193" t="s">
        <v>3094</v>
      </c>
      <c r="I5268" s="193"/>
      <c r="J5268" s="1"/>
      <c r="K5268" s="1"/>
      <c r="L5268" s="1"/>
      <c r="M5268" s="1"/>
    </row>
    <row r="5269" spans="1:13" ht="15.75" customHeight="1" x14ac:dyDescent="0.2">
      <c r="A5269" s="193"/>
      <c r="B5269" s="196"/>
      <c r="C5269" s="193" t="s">
        <v>4055</v>
      </c>
      <c r="D5269" s="193"/>
      <c r="E5269" s="193">
        <v>1E-3</v>
      </c>
      <c r="F5269" s="193"/>
      <c r="G5269" s="193"/>
      <c r="H5269" s="193"/>
      <c r="I5269" s="193"/>
      <c r="J5269" s="1"/>
      <c r="K5269" s="1"/>
      <c r="L5269" s="1"/>
      <c r="M5269" s="1"/>
    </row>
    <row r="5270" spans="1:13" ht="15.75" customHeight="1" x14ac:dyDescent="0.2">
      <c r="A5270" s="193"/>
      <c r="B5270" s="196"/>
      <c r="C5270" s="193" t="s">
        <v>4047</v>
      </c>
      <c r="D5270" s="193"/>
      <c r="E5270" s="193">
        <v>4.7E-2</v>
      </c>
      <c r="F5270" s="193"/>
      <c r="G5270" s="193"/>
      <c r="H5270" s="193"/>
      <c r="I5270" s="193"/>
      <c r="J5270" s="1"/>
      <c r="K5270" s="1"/>
      <c r="L5270" s="1"/>
      <c r="M5270" s="1"/>
    </row>
    <row r="5271" spans="1:13" ht="15.75" customHeight="1" x14ac:dyDescent="0.2">
      <c r="A5271" s="193" t="s">
        <v>3094</v>
      </c>
      <c r="B5271" s="196"/>
      <c r="C5271" s="193" t="s">
        <v>3147</v>
      </c>
      <c r="D5271" s="193">
        <v>0.2</v>
      </c>
      <c r="E5271" s="193"/>
      <c r="F5271" s="193"/>
      <c r="G5271" s="193"/>
      <c r="H5271" s="193" t="s">
        <v>3094</v>
      </c>
      <c r="I5271" s="193"/>
      <c r="J5271" s="1"/>
      <c r="K5271" s="1"/>
      <c r="L5271" s="1"/>
      <c r="M5271" s="1"/>
    </row>
    <row r="5272" spans="1:13" ht="15.75" customHeight="1" x14ac:dyDescent="0.2">
      <c r="A5272" s="193"/>
      <c r="B5272" s="196"/>
      <c r="C5272" s="193" t="s">
        <v>3148</v>
      </c>
      <c r="D5272" s="193">
        <v>1</v>
      </c>
      <c r="E5272" s="193"/>
      <c r="F5272" s="193"/>
      <c r="G5272" s="193"/>
      <c r="H5272" s="193"/>
      <c r="I5272" s="193"/>
      <c r="J5272" s="1"/>
      <c r="K5272" s="1"/>
      <c r="L5272" s="1"/>
      <c r="M5272" s="1"/>
    </row>
    <row r="5273" spans="1:13" ht="15.75" customHeight="1" x14ac:dyDescent="0.2">
      <c r="A5273" s="193" t="s">
        <v>3094</v>
      </c>
      <c r="B5273" s="196"/>
      <c r="C5273" s="193" t="s">
        <v>3099</v>
      </c>
      <c r="D5273" s="193">
        <v>1</v>
      </c>
      <c r="E5273" s="193"/>
      <c r="F5273" s="193"/>
      <c r="G5273" s="193"/>
      <c r="H5273" s="193" t="s">
        <v>3094</v>
      </c>
      <c r="I5273" s="193"/>
      <c r="J5273" s="1"/>
      <c r="K5273" s="1"/>
      <c r="L5273" s="1"/>
      <c r="M5273" s="1"/>
    </row>
    <row r="5274" spans="1:13" ht="15.75" customHeight="1" x14ac:dyDescent="0.2">
      <c r="A5274" s="193" t="s">
        <v>3094</v>
      </c>
      <c r="B5274" s="196"/>
      <c r="C5274" s="193" t="s">
        <v>3100</v>
      </c>
      <c r="D5274" s="193">
        <v>1</v>
      </c>
      <c r="E5274" s="193"/>
      <c r="F5274" s="193"/>
      <c r="G5274" s="193"/>
      <c r="H5274" s="193" t="s">
        <v>3094</v>
      </c>
      <c r="I5274" s="193"/>
      <c r="J5274" s="1"/>
      <c r="K5274" s="1"/>
      <c r="L5274" s="1"/>
      <c r="M5274" s="1"/>
    </row>
    <row r="5275" spans="1:13" ht="15.75" customHeight="1" x14ac:dyDescent="0.2">
      <c r="A5275" s="193" t="s">
        <v>3094</v>
      </c>
      <c r="B5275" s="196"/>
      <c r="C5275" s="193" t="s">
        <v>3104</v>
      </c>
      <c r="D5275" s="193"/>
      <c r="E5275" s="193">
        <v>5</v>
      </c>
      <c r="F5275" s="193"/>
      <c r="G5275" s="193"/>
      <c r="H5275" s="193" t="s">
        <v>3094</v>
      </c>
      <c r="I5275" s="193"/>
      <c r="J5275" s="1"/>
      <c r="K5275" s="1"/>
      <c r="L5275" s="1"/>
      <c r="M5275" s="1"/>
    </row>
    <row r="5276" spans="1:13" ht="15.75" customHeight="1" x14ac:dyDescent="0.2">
      <c r="A5276" s="193"/>
      <c r="B5276" s="196"/>
      <c r="C5276" s="193" t="s">
        <v>4013</v>
      </c>
      <c r="D5276" s="193"/>
      <c r="E5276" s="193">
        <v>5</v>
      </c>
      <c r="F5276" s="193"/>
      <c r="G5276" s="193"/>
      <c r="H5276" s="193"/>
      <c r="I5276" s="193"/>
      <c r="J5276" s="1"/>
      <c r="K5276" s="1"/>
      <c r="L5276" s="1"/>
      <c r="M5276" s="1"/>
    </row>
    <row r="5277" spans="1:13" ht="15.75" customHeight="1" x14ac:dyDescent="0.2">
      <c r="A5277" s="193"/>
      <c r="B5277" s="196"/>
      <c r="C5277" s="193" t="s">
        <v>4011</v>
      </c>
      <c r="D5277" s="193">
        <v>0.2</v>
      </c>
      <c r="E5277" s="193"/>
      <c r="F5277" s="193"/>
      <c r="G5277" s="193"/>
      <c r="H5277" s="193"/>
      <c r="I5277" s="193"/>
      <c r="J5277" s="1"/>
      <c r="K5277" s="1"/>
      <c r="L5277" s="1"/>
      <c r="M5277" s="1"/>
    </row>
    <row r="5278" spans="1:13" ht="15.75" customHeight="1" x14ac:dyDescent="0.2">
      <c r="A5278" s="193"/>
      <c r="B5278" s="196"/>
      <c r="C5278" s="193" t="s">
        <v>4042</v>
      </c>
      <c r="D5278" s="193">
        <v>1</v>
      </c>
      <c r="E5278" s="193"/>
      <c r="F5278" s="193"/>
      <c r="G5278" s="193"/>
      <c r="H5278" s="193"/>
      <c r="I5278" s="193"/>
      <c r="J5278" s="1"/>
      <c r="K5278" s="1"/>
      <c r="L5278" s="1"/>
      <c r="M5278" s="1"/>
    </row>
    <row r="5279" spans="1:13" ht="15.75" customHeight="1" x14ac:dyDescent="0.2">
      <c r="A5279" s="193" t="s">
        <v>3094</v>
      </c>
      <c r="B5279" s="196"/>
      <c r="C5279" s="193" t="s">
        <v>4012</v>
      </c>
      <c r="D5279" s="193">
        <f>SUM(D5271:D5274)</f>
        <v>3.2</v>
      </c>
      <c r="E5279" s="193"/>
      <c r="F5279" s="193"/>
      <c r="G5279" s="193"/>
      <c r="H5279" s="193" t="s">
        <v>3094</v>
      </c>
      <c r="I5279" s="193"/>
      <c r="J5279" s="1"/>
      <c r="K5279" s="1"/>
      <c r="L5279" s="1"/>
      <c r="M5279" s="1"/>
    </row>
    <row r="5280" spans="1:13" ht="15.75" customHeight="1" x14ac:dyDescent="0.2">
      <c r="A5280" s="193">
        <f>+A5266+1</f>
        <v>55319</v>
      </c>
      <c r="B5280" s="194" t="str">
        <f>VLOOKUP($A5280,'P-Partidas-MT'!$A:$C,2,0)</f>
        <v>Armado B2(1.5)</v>
      </c>
      <c r="C5280" s="195"/>
      <c r="D5280" s="195"/>
      <c r="E5280" s="195"/>
      <c r="F5280" s="195"/>
      <c r="G5280" s="195"/>
      <c r="H5280" s="195" t="s">
        <v>72</v>
      </c>
      <c r="I5280" s="195">
        <f>VLOOKUP(A5280,'P-Partidas-MT'!$A$72:$AE$804,31,0)</f>
        <v>4.8</v>
      </c>
      <c r="J5280" s="1"/>
      <c r="K5280" s="1"/>
      <c r="L5280" s="1"/>
      <c r="M5280" s="1"/>
    </row>
    <row r="5281" spans="1:13" ht="15.75" customHeight="1" x14ac:dyDescent="0.2">
      <c r="A5281" s="193" t="s">
        <v>3094</v>
      </c>
      <c r="B5281" s="196"/>
      <c r="C5281" s="193" t="s">
        <v>4048</v>
      </c>
      <c r="D5281" s="193"/>
      <c r="E5281" s="193">
        <v>0.04</v>
      </c>
      <c r="F5281" s="193"/>
      <c r="G5281" s="193"/>
      <c r="H5281" s="193" t="s">
        <v>3094</v>
      </c>
      <c r="I5281" s="193"/>
      <c r="J5281" s="1"/>
      <c r="K5281" s="1"/>
      <c r="L5281" s="1"/>
      <c r="M5281" s="1"/>
    </row>
    <row r="5282" spans="1:13" ht="15.75" customHeight="1" x14ac:dyDescent="0.2">
      <c r="A5282" s="193" t="s">
        <v>3094</v>
      </c>
      <c r="B5282" s="196"/>
      <c r="C5282" s="193" t="s">
        <v>3160</v>
      </c>
      <c r="D5282" s="193"/>
      <c r="E5282" s="193">
        <v>2E-3</v>
      </c>
      <c r="F5282" s="193"/>
      <c r="G5282" s="193"/>
      <c r="H5282" s="193" t="s">
        <v>3094</v>
      </c>
      <c r="I5282" s="193"/>
      <c r="J5282" s="1"/>
      <c r="K5282" s="1"/>
      <c r="L5282" s="1"/>
      <c r="M5282" s="1"/>
    </row>
    <row r="5283" spans="1:13" ht="15.75" customHeight="1" x14ac:dyDescent="0.2">
      <c r="A5283" s="193"/>
      <c r="B5283" s="196"/>
      <c r="C5283" s="193" t="s">
        <v>4055</v>
      </c>
      <c r="D5283" s="193"/>
      <c r="E5283" s="193">
        <v>1E-3</v>
      </c>
      <c r="F5283" s="193"/>
      <c r="G5283" s="193"/>
      <c r="H5283" s="193"/>
      <c r="I5283" s="193"/>
      <c r="J5283" s="1"/>
      <c r="K5283" s="1"/>
      <c r="L5283" s="1"/>
      <c r="M5283" s="1"/>
    </row>
    <row r="5284" spans="1:13" ht="15.75" customHeight="1" x14ac:dyDescent="0.2">
      <c r="A5284" s="193"/>
      <c r="B5284" s="196"/>
      <c r="C5284" s="193" t="s">
        <v>4047</v>
      </c>
      <c r="D5284" s="193"/>
      <c r="E5284" s="193">
        <v>4.7E-2</v>
      </c>
      <c r="F5284" s="193"/>
      <c r="G5284" s="193"/>
      <c r="H5284" s="193"/>
      <c r="I5284" s="193"/>
      <c r="J5284" s="1"/>
      <c r="K5284" s="1"/>
      <c r="L5284" s="1"/>
      <c r="M5284" s="1"/>
    </row>
    <row r="5285" spans="1:13" ht="15.75" customHeight="1" x14ac:dyDescent="0.2">
      <c r="A5285" s="193" t="s">
        <v>3094</v>
      </c>
      <c r="B5285" s="196"/>
      <c r="C5285" s="193" t="s">
        <v>3147</v>
      </c>
      <c r="D5285" s="193">
        <v>0.2</v>
      </c>
      <c r="E5285" s="193"/>
      <c r="F5285" s="193"/>
      <c r="G5285" s="193"/>
      <c r="H5285" s="193" t="s">
        <v>3094</v>
      </c>
      <c r="I5285" s="193"/>
      <c r="J5285" s="1"/>
      <c r="K5285" s="1"/>
      <c r="L5285" s="1"/>
      <c r="M5285" s="1"/>
    </row>
    <row r="5286" spans="1:13" ht="15.75" customHeight="1" x14ac:dyDescent="0.2">
      <c r="A5286" s="193"/>
      <c r="B5286" s="196"/>
      <c r="C5286" s="193" t="s">
        <v>3148</v>
      </c>
      <c r="D5286" s="193">
        <v>1</v>
      </c>
      <c r="E5286" s="193"/>
      <c r="F5286" s="193"/>
      <c r="G5286" s="193"/>
      <c r="H5286" s="193"/>
      <c r="I5286" s="193"/>
      <c r="J5286" s="1"/>
      <c r="K5286" s="1"/>
      <c r="L5286" s="1"/>
      <c r="M5286" s="1"/>
    </row>
    <row r="5287" spans="1:13" ht="15.75" customHeight="1" x14ac:dyDescent="0.2">
      <c r="A5287" s="193" t="s">
        <v>3094</v>
      </c>
      <c r="B5287" s="196"/>
      <c r="C5287" s="193" t="s">
        <v>3099</v>
      </c>
      <c r="D5287" s="193">
        <v>1</v>
      </c>
      <c r="E5287" s="193"/>
      <c r="F5287" s="193"/>
      <c r="G5287" s="193"/>
      <c r="H5287" s="193" t="s">
        <v>3094</v>
      </c>
      <c r="I5287" s="193"/>
      <c r="J5287" s="1"/>
      <c r="K5287" s="1"/>
      <c r="L5287" s="1"/>
      <c r="M5287" s="1"/>
    </row>
    <row r="5288" spans="1:13" ht="15.75" customHeight="1" x14ac:dyDescent="0.2">
      <c r="A5288" s="193" t="s">
        <v>3094</v>
      </c>
      <c r="B5288" s="196"/>
      <c r="C5288" s="193" t="s">
        <v>3100</v>
      </c>
      <c r="D5288" s="193">
        <v>1</v>
      </c>
      <c r="E5288" s="193"/>
      <c r="F5288" s="193"/>
      <c r="G5288" s="193"/>
      <c r="H5288" s="193" t="s">
        <v>3094</v>
      </c>
      <c r="I5288" s="193"/>
      <c r="J5288" s="1"/>
      <c r="K5288" s="1"/>
      <c r="L5288" s="1"/>
      <c r="M5288" s="1"/>
    </row>
    <row r="5289" spans="1:13" ht="15.75" customHeight="1" x14ac:dyDescent="0.2">
      <c r="A5289" s="193" t="s">
        <v>3094</v>
      </c>
      <c r="B5289" s="196"/>
      <c r="C5289" s="193" t="s">
        <v>3104</v>
      </c>
      <c r="D5289" s="193"/>
      <c r="E5289" s="193">
        <v>5</v>
      </c>
      <c r="F5289" s="193"/>
      <c r="G5289" s="193"/>
      <c r="H5289" s="193" t="s">
        <v>3094</v>
      </c>
      <c r="I5289" s="193"/>
      <c r="J5289" s="1"/>
      <c r="K5289" s="1"/>
      <c r="L5289" s="1"/>
      <c r="M5289" s="1"/>
    </row>
    <row r="5290" spans="1:13" ht="15.75" customHeight="1" x14ac:dyDescent="0.2">
      <c r="A5290" s="193"/>
      <c r="B5290" s="196"/>
      <c r="C5290" s="193" t="s">
        <v>4013</v>
      </c>
      <c r="D5290" s="193"/>
      <c r="E5290" s="193">
        <v>5</v>
      </c>
      <c r="F5290" s="193"/>
      <c r="G5290" s="193"/>
      <c r="H5290" s="193"/>
      <c r="I5290" s="193"/>
      <c r="J5290" s="1"/>
      <c r="K5290" s="1"/>
      <c r="L5290" s="1"/>
      <c r="M5290" s="1"/>
    </row>
    <row r="5291" spans="1:13" ht="15.75" customHeight="1" x14ac:dyDescent="0.2">
      <c r="A5291" s="193"/>
      <c r="B5291" s="196"/>
      <c r="C5291" s="193" t="s">
        <v>4011</v>
      </c>
      <c r="D5291" s="193">
        <v>0.2</v>
      </c>
      <c r="E5291" s="193"/>
      <c r="F5291" s="193"/>
      <c r="G5291" s="193"/>
      <c r="H5291" s="193"/>
      <c r="I5291" s="193"/>
      <c r="J5291" s="1"/>
      <c r="K5291" s="1"/>
      <c r="L5291" s="1"/>
      <c r="M5291" s="1"/>
    </row>
    <row r="5292" spans="1:13" ht="15.75" customHeight="1" x14ac:dyDescent="0.2">
      <c r="A5292" s="193"/>
      <c r="B5292" s="196"/>
      <c r="C5292" s="193" t="s">
        <v>4042</v>
      </c>
      <c r="D5292" s="193">
        <v>1</v>
      </c>
      <c r="E5292" s="193"/>
      <c r="F5292" s="193"/>
      <c r="G5292" s="193"/>
      <c r="H5292" s="193"/>
      <c r="I5292" s="193"/>
      <c r="J5292" s="1"/>
      <c r="K5292" s="1"/>
      <c r="L5292" s="1"/>
      <c r="M5292" s="1"/>
    </row>
    <row r="5293" spans="1:13" ht="15.75" customHeight="1" x14ac:dyDescent="0.2">
      <c r="A5293" s="193" t="s">
        <v>3094</v>
      </c>
      <c r="B5293" s="196"/>
      <c r="C5293" s="193" t="s">
        <v>4012</v>
      </c>
      <c r="D5293" s="193">
        <f>SUM(D5285:D5288)</f>
        <v>3.2</v>
      </c>
      <c r="E5293" s="193"/>
      <c r="F5293" s="193"/>
      <c r="G5293" s="193"/>
      <c r="H5293" s="193" t="s">
        <v>3094</v>
      </c>
      <c r="I5293" s="193"/>
      <c r="J5293" s="1"/>
      <c r="K5293" s="1"/>
      <c r="L5293" s="1"/>
      <c r="M5293" s="1"/>
    </row>
    <row r="5294" spans="1:13" ht="16.5" customHeight="1" x14ac:dyDescent="0.2">
      <c r="A5294" s="193">
        <f>+A5280+1</f>
        <v>55320</v>
      </c>
      <c r="B5294" s="194" t="str">
        <f>VLOOKUP($A5294,'P-Partidas-MT'!$A:$C,2,0)</f>
        <v>Armado B2-T(1.2)</v>
      </c>
      <c r="C5294" s="195"/>
      <c r="D5294" s="195"/>
      <c r="E5294" s="195"/>
      <c r="F5294" s="195"/>
      <c r="G5294" s="195"/>
      <c r="H5294" s="195" t="s">
        <v>72</v>
      </c>
      <c r="I5294" s="195">
        <f>VLOOKUP(A5294,'P-Partidas-MT'!$A$72:$AE$804,31,0)</f>
        <v>4.9000000000000004</v>
      </c>
      <c r="J5294" s="1"/>
      <c r="K5294" s="1"/>
      <c r="L5294" s="1"/>
      <c r="M5294" s="1"/>
    </row>
    <row r="5295" spans="1:13" ht="16.5" customHeight="1" x14ac:dyDescent="0.2">
      <c r="A5295" s="193" t="s">
        <v>3094</v>
      </c>
      <c r="B5295" s="196"/>
      <c r="C5295" s="193" t="s">
        <v>4048</v>
      </c>
      <c r="D5295" s="193"/>
      <c r="E5295" s="193">
        <v>0.04</v>
      </c>
      <c r="F5295" s="193"/>
      <c r="G5295" s="193"/>
      <c r="H5295" s="193" t="s">
        <v>3094</v>
      </c>
      <c r="I5295" s="193"/>
      <c r="J5295" s="1"/>
      <c r="K5295" s="1"/>
      <c r="L5295" s="1"/>
      <c r="M5295" s="1"/>
    </row>
    <row r="5296" spans="1:13" ht="16.5" customHeight="1" x14ac:dyDescent="0.2">
      <c r="A5296" s="193" t="s">
        <v>3094</v>
      </c>
      <c r="B5296" s="196"/>
      <c r="C5296" s="193" t="s">
        <v>3160</v>
      </c>
      <c r="D5296" s="193"/>
      <c r="E5296" s="193">
        <v>2E-3</v>
      </c>
      <c r="F5296" s="193"/>
      <c r="G5296" s="193"/>
      <c r="H5296" s="193" t="s">
        <v>3094</v>
      </c>
      <c r="I5296" s="193"/>
      <c r="J5296" s="1"/>
      <c r="K5296" s="1"/>
      <c r="L5296" s="1"/>
      <c r="M5296" s="1"/>
    </row>
    <row r="5297" spans="1:13" ht="16.5" customHeight="1" x14ac:dyDescent="0.2">
      <c r="A5297" s="193"/>
      <c r="B5297" s="196"/>
      <c r="C5297" s="193" t="s">
        <v>4055</v>
      </c>
      <c r="D5297" s="193"/>
      <c r="E5297" s="193">
        <v>1E-3</v>
      </c>
      <c r="F5297" s="193"/>
      <c r="G5297" s="193"/>
      <c r="H5297" s="193"/>
      <c r="I5297" s="193"/>
      <c r="J5297" s="1"/>
      <c r="K5297" s="1"/>
      <c r="L5297" s="1"/>
      <c r="M5297" s="1"/>
    </row>
    <row r="5298" spans="1:13" ht="16.5" customHeight="1" x14ac:dyDescent="0.2">
      <c r="A5298" s="193"/>
      <c r="B5298" s="196"/>
      <c r="C5298" s="193" t="s">
        <v>4047</v>
      </c>
      <c r="D5298" s="193"/>
      <c r="E5298" s="193">
        <v>4.7E-2</v>
      </c>
      <c r="F5298" s="193"/>
      <c r="G5298" s="193"/>
      <c r="H5298" s="193"/>
      <c r="I5298" s="193"/>
      <c r="J5298" s="1"/>
      <c r="K5298" s="1"/>
      <c r="L5298" s="1"/>
      <c r="M5298" s="1"/>
    </row>
    <row r="5299" spans="1:13" ht="16.5" customHeight="1" x14ac:dyDescent="0.2">
      <c r="A5299" s="193" t="s">
        <v>3094</v>
      </c>
      <c r="B5299" s="196"/>
      <c r="C5299" s="193" t="s">
        <v>3147</v>
      </c>
      <c r="D5299" s="193">
        <v>0.2</v>
      </c>
      <c r="E5299" s="193"/>
      <c r="F5299" s="193"/>
      <c r="G5299" s="193"/>
      <c r="H5299" s="193" t="s">
        <v>3094</v>
      </c>
      <c r="I5299" s="193"/>
      <c r="J5299" s="1"/>
      <c r="K5299" s="1"/>
      <c r="L5299" s="1"/>
      <c r="M5299" s="1"/>
    </row>
    <row r="5300" spans="1:13" ht="16.5" customHeight="1" x14ac:dyDescent="0.2">
      <c r="A5300" s="193"/>
      <c r="B5300" s="196"/>
      <c r="C5300" s="193" t="s">
        <v>3148</v>
      </c>
      <c r="D5300" s="193">
        <v>1</v>
      </c>
      <c r="E5300" s="193"/>
      <c r="F5300" s="193"/>
      <c r="G5300" s="193"/>
      <c r="H5300" s="193"/>
      <c r="I5300" s="193"/>
      <c r="J5300" s="1"/>
      <c r="K5300" s="1"/>
      <c r="L5300" s="1"/>
      <c r="M5300" s="1"/>
    </row>
    <row r="5301" spans="1:13" ht="16.5" customHeight="1" x14ac:dyDescent="0.2">
      <c r="A5301" s="193" t="s">
        <v>3094</v>
      </c>
      <c r="B5301" s="196"/>
      <c r="C5301" s="193" t="s">
        <v>3099</v>
      </c>
      <c r="D5301" s="193">
        <v>1</v>
      </c>
      <c r="E5301" s="193"/>
      <c r="F5301" s="193"/>
      <c r="G5301" s="193"/>
      <c r="H5301" s="193" t="s">
        <v>3094</v>
      </c>
      <c r="I5301" s="193"/>
      <c r="J5301" s="1"/>
      <c r="K5301" s="1"/>
      <c r="L5301" s="1"/>
      <c r="M5301" s="1"/>
    </row>
    <row r="5302" spans="1:13" ht="16.5" customHeight="1" x14ac:dyDescent="0.2">
      <c r="A5302" s="193" t="s">
        <v>3094</v>
      </c>
      <c r="B5302" s="196"/>
      <c r="C5302" s="193" t="s">
        <v>3100</v>
      </c>
      <c r="D5302" s="193">
        <v>1</v>
      </c>
      <c r="E5302" s="193"/>
      <c r="F5302" s="193"/>
      <c r="G5302" s="193"/>
      <c r="H5302" s="193" t="s">
        <v>3094</v>
      </c>
      <c r="I5302" s="193"/>
      <c r="J5302" s="1"/>
      <c r="K5302" s="1"/>
      <c r="L5302" s="1"/>
      <c r="M5302" s="1"/>
    </row>
    <row r="5303" spans="1:13" ht="16.5" customHeight="1" x14ac:dyDescent="0.2">
      <c r="A5303" s="193" t="s">
        <v>3094</v>
      </c>
      <c r="B5303" s="196"/>
      <c r="C5303" s="193" t="s">
        <v>3104</v>
      </c>
      <c r="D5303" s="193"/>
      <c r="E5303" s="193">
        <v>5</v>
      </c>
      <c r="F5303" s="193"/>
      <c r="G5303" s="193"/>
      <c r="H5303" s="193" t="s">
        <v>3094</v>
      </c>
      <c r="I5303" s="193"/>
      <c r="J5303" s="1"/>
      <c r="K5303" s="1"/>
      <c r="L5303" s="1"/>
      <c r="M5303" s="1"/>
    </row>
    <row r="5304" spans="1:13" ht="16.5" customHeight="1" x14ac:dyDescent="0.2">
      <c r="A5304" s="193"/>
      <c r="B5304" s="196"/>
      <c r="C5304" s="193" t="s">
        <v>4013</v>
      </c>
      <c r="D5304" s="193"/>
      <c r="E5304" s="193">
        <v>5</v>
      </c>
      <c r="F5304" s="193"/>
      <c r="G5304" s="193"/>
      <c r="H5304" s="193"/>
      <c r="I5304" s="193"/>
      <c r="J5304" s="1"/>
      <c r="K5304" s="1"/>
      <c r="L5304" s="1"/>
      <c r="M5304" s="1"/>
    </row>
    <row r="5305" spans="1:13" ht="16.5" customHeight="1" x14ac:dyDescent="0.2">
      <c r="A5305" s="193"/>
      <c r="B5305" s="196"/>
      <c r="C5305" s="193" t="s">
        <v>4011</v>
      </c>
      <c r="D5305" s="193">
        <v>0.2</v>
      </c>
      <c r="E5305" s="193"/>
      <c r="F5305" s="193"/>
      <c r="G5305" s="193"/>
      <c r="H5305" s="193"/>
      <c r="I5305" s="193"/>
      <c r="J5305" s="1"/>
      <c r="K5305" s="1"/>
      <c r="L5305" s="1"/>
      <c r="M5305" s="1"/>
    </row>
    <row r="5306" spans="1:13" ht="16.5" customHeight="1" x14ac:dyDescent="0.2">
      <c r="A5306" s="193"/>
      <c r="B5306" s="196"/>
      <c r="C5306" s="193" t="s">
        <v>4042</v>
      </c>
      <c r="D5306" s="193">
        <v>1</v>
      </c>
      <c r="E5306" s="193"/>
      <c r="F5306" s="193"/>
      <c r="G5306" s="193"/>
      <c r="H5306" s="193"/>
      <c r="I5306" s="193"/>
      <c r="J5306" s="1"/>
      <c r="K5306" s="1"/>
      <c r="L5306" s="1"/>
      <c r="M5306" s="1"/>
    </row>
    <row r="5307" spans="1:13" ht="16.5" customHeight="1" x14ac:dyDescent="0.2">
      <c r="A5307" s="193" t="s">
        <v>3094</v>
      </c>
      <c r="B5307" s="196"/>
      <c r="C5307" s="193" t="s">
        <v>4012</v>
      </c>
      <c r="D5307" s="193">
        <f>SUM(D5299:D5302)</f>
        <v>3.2</v>
      </c>
      <c r="E5307" s="193"/>
      <c r="F5307" s="193"/>
      <c r="G5307" s="193"/>
      <c r="H5307" s="193" t="s">
        <v>3094</v>
      </c>
      <c r="I5307" s="193"/>
      <c r="J5307" s="1"/>
      <c r="K5307" s="1"/>
      <c r="L5307" s="1"/>
      <c r="M5307" s="1"/>
    </row>
    <row r="5308" spans="1:13" ht="16.5" customHeight="1" x14ac:dyDescent="0.2">
      <c r="A5308" s="193">
        <f>+A5294+1</f>
        <v>55321</v>
      </c>
      <c r="B5308" s="194" t="str">
        <f>VLOOKUP($A5308,'P-Partidas-MT'!$A:$C,2,0)</f>
        <v>Armado B2-T(1.5)</v>
      </c>
      <c r="C5308" s="195"/>
      <c r="D5308" s="195"/>
      <c r="E5308" s="195"/>
      <c r="F5308" s="195"/>
      <c r="G5308" s="195"/>
      <c r="H5308" s="195" t="s">
        <v>72</v>
      </c>
      <c r="I5308" s="195">
        <f>VLOOKUP(A5308,'P-Partidas-MT'!$A$72:$AE$804,31,0)</f>
        <v>4.7</v>
      </c>
      <c r="J5308" s="1"/>
      <c r="K5308" s="1"/>
      <c r="L5308" s="1"/>
      <c r="M5308" s="1"/>
    </row>
    <row r="5309" spans="1:13" ht="16.5" customHeight="1" x14ac:dyDescent="0.2">
      <c r="A5309" s="193" t="s">
        <v>3094</v>
      </c>
      <c r="B5309" s="196"/>
      <c r="C5309" s="193" t="s">
        <v>4048</v>
      </c>
      <c r="D5309" s="193"/>
      <c r="E5309" s="193">
        <v>0.04</v>
      </c>
      <c r="F5309" s="193"/>
      <c r="G5309" s="193"/>
      <c r="H5309" s="193" t="s">
        <v>3094</v>
      </c>
      <c r="I5309" s="193"/>
      <c r="J5309" s="1"/>
      <c r="K5309" s="1"/>
      <c r="L5309" s="1"/>
      <c r="M5309" s="1"/>
    </row>
    <row r="5310" spans="1:13" ht="16.5" customHeight="1" x14ac:dyDescent="0.2">
      <c r="A5310" s="193" t="s">
        <v>3094</v>
      </c>
      <c r="B5310" s="196"/>
      <c r="C5310" s="193" t="s">
        <v>3160</v>
      </c>
      <c r="D5310" s="193"/>
      <c r="E5310" s="193">
        <v>2E-3</v>
      </c>
      <c r="F5310" s="193"/>
      <c r="G5310" s="193"/>
      <c r="H5310" s="193" t="s">
        <v>3094</v>
      </c>
      <c r="I5310" s="193"/>
      <c r="J5310" s="1"/>
      <c r="K5310" s="1"/>
      <c r="L5310" s="1"/>
      <c r="M5310" s="1"/>
    </row>
    <row r="5311" spans="1:13" ht="16.5" customHeight="1" x14ac:dyDescent="0.2">
      <c r="A5311" s="193"/>
      <c r="B5311" s="196"/>
      <c r="C5311" s="193" t="s">
        <v>4055</v>
      </c>
      <c r="D5311" s="193"/>
      <c r="E5311" s="193">
        <v>1E-3</v>
      </c>
      <c r="F5311" s="193"/>
      <c r="G5311" s="193"/>
      <c r="H5311" s="193"/>
      <c r="I5311" s="193"/>
      <c r="J5311" s="1"/>
      <c r="K5311" s="1"/>
      <c r="L5311" s="1"/>
      <c r="M5311" s="1"/>
    </row>
    <row r="5312" spans="1:13" ht="16.5" customHeight="1" x14ac:dyDescent="0.2">
      <c r="A5312" s="193"/>
      <c r="B5312" s="196"/>
      <c r="C5312" s="193" t="s">
        <v>4047</v>
      </c>
      <c r="D5312" s="193"/>
      <c r="E5312" s="193">
        <v>4.7E-2</v>
      </c>
      <c r="F5312" s="193"/>
      <c r="G5312" s="193"/>
      <c r="H5312" s="193"/>
      <c r="I5312" s="193"/>
      <c r="J5312" s="1"/>
      <c r="K5312" s="1"/>
      <c r="L5312" s="1"/>
      <c r="M5312" s="1"/>
    </row>
    <row r="5313" spans="1:13" ht="16.5" customHeight="1" x14ac:dyDescent="0.2">
      <c r="A5313" s="193" t="s">
        <v>3094</v>
      </c>
      <c r="B5313" s="196"/>
      <c r="C5313" s="193" t="s">
        <v>3147</v>
      </c>
      <c r="D5313" s="193">
        <v>0.2</v>
      </c>
      <c r="E5313" s="193"/>
      <c r="F5313" s="193"/>
      <c r="G5313" s="193"/>
      <c r="H5313" s="193" t="s">
        <v>3094</v>
      </c>
      <c r="I5313" s="193"/>
      <c r="J5313" s="1"/>
      <c r="K5313" s="1"/>
      <c r="L5313" s="1"/>
      <c r="M5313" s="1"/>
    </row>
    <row r="5314" spans="1:13" ht="16.5" customHeight="1" x14ac:dyDescent="0.2">
      <c r="A5314" s="193"/>
      <c r="B5314" s="196"/>
      <c r="C5314" s="193" t="s">
        <v>3148</v>
      </c>
      <c r="D5314" s="193">
        <v>1</v>
      </c>
      <c r="E5314" s="193"/>
      <c r="F5314" s="193"/>
      <c r="G5314" s="193"/>
      <c r="H5314" s="193"/>
      <c r="I5314" s="193"/>
      <c r="J5314" s="1"/>
      <c r="K5314" s="1"/>
      <c r="L5314" s="1"/>
      <c r="M5314" s="1"/>
    </row>
    <row r="5315" spans="1:13" ht="16.5" customHeight="1" x14ac:dyDescent="0.2">
      <c r="A5315" s="193" t="s">
        <v>3094</v>
      </c>
      <c r="B5315" s="196"/>
      <c r="C5315" s="193" t="s">
        <v>3099</v>
      </c>
      <c r="D5315" s="193">
        <v>1</v>
      </c>
      <c r="E5315" s="193"/>
      <c r="F5315" s="193"/>
      <c r="G5315" s="193"/>
      <c r="H5315" s="193" t="s">
        <v>3094</v>
      </c>
      <c r="I5315" s="193"/>
      <c r="J5315" s="1"/>
      <c r="K5315" s="1"/>
      <c r="L5315" s="1"/>
      <c r="M5315" s="1"/>
    </row>
    <row r="5316" spans="1:13" ht="16.5" customHeight="1" x14ac:dyDescent="0.2">
      <c r="A5316" s="193" t="s">
        <v>3094</v>
      </c>
      <c r="B5316" s="196"/>
      <c r="C5316" s="193" t="s">
        <v>3100</v>
      </c>
      <c r="D5316" s="193">
        <v>1</v>
      </c>
      <c r="E5316" s="193"/>
      <c r="F5316" s="193"/>
      <c r="G5316" s="193"/>
      <c r="H5316" s="193" t="s">
        <v>3094</v>
      </c>
      <c r="I5316" s="193"/>
      <c r="J5316" s="1"/>
      <c r="K5316" s="1"/>
      <c r="L5316" s="1"/>
      <c r="M5316" s="1"/>
    </row>
    <row r="5317" spans="1:13" ht="16.5" customHeight="1" x14ac:dyDescent="0.2">
      <c r="A5317" s="193" t="s">
        <v>3094</v>
      </c>
      <c r="B5317" s="196"/>
      <c r="C5317" s="193" t="s">
        <v>3104</v>
      </c>
      <c r="D5317" s="193"/>
      <c r="E5317" s="193">
        <v>5</v>
      </c>
      <c r="F5317" s="193"/>
      <c r="G5317" s="193"/>
      <c r="H5317" s="193" t="s">
        <v>3094</v>
      </c>
      <c r="I5317" s="193"/>
      <c r="J5317" s="1"/>
      <c r="K5317" s="1"/>
      <c r="L5317" s="1"/>
      <c r="M5317" s="1"/>
    </row>
    <row r="5318" spans="1:13" ht="16.5" customHeight="1" x14ac:dyDescent="0.2">
      <c r="A5318" s="193"/>
      <c r="B5318" s="196"/>
      <c r="C5318" s="193" t="s">
        <v>4013</v>
      </c>
      <c r="D5318" s="193"/>
      <c r="E5318" s="193">
        <v>5</v>
      </c>
      <c r="F5318" s="193"/>
      <c r="G5318" s="193"/>
      <c r="H5318" s="193"/>
      <c r="I5318" s="193"/>
      <c r="J5318" s="1"/>
      <c r="K5318" s="1"/>
      <c r="L5318" s="1"/>
      <c r="M5318" s="1"/>
    </row>
    <row r="5319" spans="1:13" ht="16.5" customHeight="1" x14ac:dyDescent="0.2">
      <c r="A5319" s="193"/>
      <c r="B5319" s="196"/>
      <c r="C5319" s="193" t="s">
        <v>4011</v>
      </c>
      <c r="D5319" s="193">
        <v>0.2</v>
      </c>
      <c r="E5319" s="193"/>
      <c r="F5319" s="193"/>
      <c r="G5319" s="193"/>
      <c r="H5319" s="193"/>
      <c r="I5319" s="193"/>
      <c r="J5319" s="1"/>
      <c r="K5319" s="1"/>
      <c r="L5319" s="1"/>
      <c r="M5319" s="1"/>
    </row>
    <row r="5320" spans="1:13" ht="16.5" customHeight="1" x14ac:dyDescent="0.2">
      <c r="A5320" s="193"/>
      <c r="B5320" s="196"/>
      <c r="C5320" s="193" t="s">
        <v>4042</v>
      </c>
      <c r="D5320" s="193">
        <v>1</v>
      </c>
      <c r="E5320" s="193"/>
      <c r="F5320" s="193"/>
      <c r="G5320" s="193"/>
      <c r="H5320" s="193"/>
      <c r="I5320" s="193"/>
      <c r="J5320" s="1"/>
      <c r="K5320" s="1"/>
      <c r="L5320" s="1"/>
      <c r="M5320" s="1"/>
    </row>
    <row r="5321" spans="1:13" ht="16.5" customHeight="1" x14ac:dyDescent="0.2">
      <c r="A5321" s="193" t="s">
        <v>3094</v>
      </c>
      <c r="B5321" s="196"/>
      <c r="C5321" s="193" t="s">
        <v>4012</v>
      </c>
      <c r="D5321" s="193">
        <f>SUM(D5313:D5316)</f>
        <v>3.2</v>
      </c>
      <c r="E5321" s="193"/>
      <c r="F5321" s="193"/>
      <c r="G5321" s="193"/>
      <c r="H5321" s="193" t="s">
        <v>3094</v>
      </c>
      <c r="I5321" s="193"/>
      <c r="J5321" s="1"/>
      <c r="K5321" s="1"/>
      <c r="L5321" s="1"/>
      <c r="M5321" s="1"/>
    </row>
    <row r="5322" spans="1:13" ht="16.5" customHeight="1" x14ac:dyDescent="0.2">
      <c r="A5322" s="193">
        <f>+A5308+1</f>
        <v>55322</v>
      </c>
      <c r="B5322" s="194" t="str">
        <f>VLOOKUP($A5322,'P-Partidas-MT'!$A:$C,2,0)</f>
        <v>Armado B2-T(2.0)</v>
      </c>
      <c r="C5322" s="195"/>
      <c r="D5322" s="195"/>
      <c r="E5322" s="195"/>
      <c r="F5322" s="195"/>
      <c r="G5322" s="195"/>
      <c r="H5322" s="195" t="s">
        <v>72</v>
      </c>
      <c r="I5322" s="195">
        <f>VLOOKUP(A5322,'P-Partidas-MT'!$A$72:$AE$804,31,0)</f>
        <v>4.4000000000000004</v>
      </c>
      <c r="J5322" s="1"/>
      <c r="K5322" s="1"/>
      <c r="L5322" s="1"/>
      <c r="M5322" s="1"/>
    </row>
    <row r="5323" spans="1:13" ht="16.5" customHeight="1" x14ac:dyDescent="0.2">
      <c r="A5323" s="193" t="s">
        <v>3094</v>
      </c>
      <c r="B5323" s="196"/>
      <c r="C5323" s="193" t="s">
        <v>4048</v>
      </c>
      <c r="D5323" s="193"/>
      <c r="E5323" s="193">
        <v>0.04</v>
      </c>
      <c r="F5323" s="193"/>
      <c r="G5323" s="193"/>
      <c r="H5323" s="193" t="s">
        <v>3094</v>
      </c>
      <c r="I5323" s="193"/>
      <c r="J5323" s="1"/>
      <c r="K5323" s="1"/>
      <c r="L5323" s="1"/>
      <c r="M5323" s="1"/>
    </row>
    <row r="5324" spans="1:13" ht="16.5" customHeight="1" x14ac:dyDescent="0.2">
      <c r="A5324" s="193" t="s">
        <v>3094</v>
      </c>
      <c r="B5324" s="196"/>
      <c r="C5324" s="193" t="s">
        <v>3160</v>
      </c>
      <c r="D5324" s="193"/>
      <c r="E5324" s="193">
        <v>2E-3</v>
      </c>
      <c r="F5324" s="193"/>
      <c r="G5324" s="193"/>
      <c r="H5324" s="193" t="s">
        <v>3094</v>
      </c>
      <c r="I5324" s="193"/>
      <c r="J5324" s="1"/>
      <c r="K5324" s="1"/>
      <c r="L5324" s="1"/>
      <c r="M5324" s="1"/>
    </row>
    <row r="5325" spans="1:13" ht="16.5" customHeight="1" x14ac:dyDescent="0.2">
      <c r="A5325" s="193"/>
      <c r="B5325" s="196"/>
      <c r="C5325" s="193" t="s">
        <v>4055</v>
      </c>
      <c r="D5325" s="193"/>
      <c r="E5325" s="193">
        <v>1E-3</v>
      </c>
      <c r="F5325" s="193"/>
      <c r="G5325" s="193"/>
      <c r="H5325" s="193"/>
      <c r="I5325" s="193"/>
      <c r="J5325" s="1"/>
      <c r="K5325" s="1"/>
      <c r="L5325" s="1"/>
      <c r="M5325" s="1"/>
    </row>
    <row r="5326" spans="1:13" ht="16.5" customHeight="1" x14ac:dyDescent="0.2">
      <c r="A5326" s="193"/>
      <c r="B5326" s="196"/>
      <c r="C5326" s="193" t="s">
        <v>4047</v>
      </c>
      <c r="D5326" s="193"/>
      <c r="E5326" s="193">
        <v>4.7E-2</v>
      </c>
      <c r="F5326" s="193"/>
      <c r="G5326" s="193"/>
      <c r="H5326" s="193"/>
      <c r="I5326" s="193"/>
      <c r="J5326" s="1"/>
      <c r="K5326" s="1"/>
      <c r="L5326" s="1"/>
      <c r="M5326" s="1"/>
    </row>
    <row r="5327" spans="1:13" ht="16.5" customHeight="1" x14ac:dyDescent="0.2">
      <c r="A5327" s="193" t="s">
        <v>3094</v>
      </c>
      <c r="B5327" s="196"/>
      <c r="C5327" s="193" t="s">
        <v>3147</v>
      </c>
      <c r="D5327" s="193">
        <v>0.2</v>
      </c>
      <c r="E5327" s="193"/>
      <c r="F5327" s="193"/>
      <c r="G5327" s="193"/>
      <c r="H5327" s="193" t="s">
        <v>3094</v>
      </c>
      <c r="I5327" s="193"/>
      <c r="J5327" s="1"/>
      <c r="K5327" s="1"/>
      <c r="L5327" s="1"/>
      <c r="M5327" s="1"/>
    </row>
    <row r="5328" spans="1:13" ht="16.5" customHeight="1" x14ac:dyDescent="0.2">
      <c r="A5328" s="193"/>
      <c r="B5328" s="196"/>
      <c r="C5328" s="193" t="s">
        <v>3148</v>
      </c>
      <c r="D5328" s="193">
        <v>1</v>
      </c>
      <c r="E5328" s="193"/>
      <c r="F5328" s="193"/>
      <c r="G5328" s="193"/>
      <c r="H5328" s="193"/>
      <c r="I5328" s="193"/>
      <c r="J5328" s="1"/>
      <c r="K5328" s="1"/>
      <c r="L5328" s="1"/>
      <c r="M5328" s="1"/>
    </row>
    <row r="5329" spans="1:13" ht="16.5" customHeight="1" x14ac:dyDescent="0.2">
      <c r="A5329" s="193" t="s">
        <v>3094</v>
      </c>
      <c r="B5329" s="196"/>
      <c r="C5329" s="193" t="s">
        <v>3099</v>
      </c>
      <c r="D5329" s="193">
        <v>1</v>
      </c>
      <c r="E5329" s="193"/>
      <c r="F5329" s="193"/>
      <c r="G5329" s="193"/>
      <c r="H5329" s="193" t="s">
        <v>3094</v>
      </c>
      <c r="I5329" s="193"/>
      <c r="J5329" s="1"/>
      <c r="K5329" s="1"/>
      <c r="L5329" s="1"/>
      <c r="M5329" s="1"/>
    </row>
    <row r="5330" spans="1:13" ht="16.5" customHeight="1" x14ac:dyDescent="0.2">
      <c r="A5330" s="193" t="s">
        <v>3094</v>
      </c>
      <c r="B5330" s="196"/>
      <c r="C5330" s="193" t="s">
        <v>3100</v>
      </c>
      <c r="D5330" s="193">
        <v>1</v>
      </c>
      <c r="E5330" s="193"/>
      <c r="F5330" s="193"/>
      <c r="G5330" s="193"/>
      <c r="H5330" s="193" t="s">
        <v>3094</v>
      </c>
      <c r="I5330" s="193"/>
      <c r="J5330" s="1"/>
      <c r="K5330" s="1"/>
      <c r="L5330" s="1"/>
      <c r="M5330" s="1"/>
    </row>
    <row r="5331" spans="1:13" ht="16.5" customHeight="1" x14ac:dyDescent="0.2">
      <c r="A5331" s="193" t="s">
        <v>3094</v>
      </c>
      <c r="B5331" s="196"/>
      <c r="C5331" s="193" t="s">
        <v>3104</v>
      </c>
      <c r="D5331" s="193"/>
      <c r="E5331" s="193">
        <v>5</v>
      </c>
      <c r="F5331" s="193"/>
      <c r="G5331" s="193"/>
      <c r="H5331" s="193" t="s">
        <v>3094</v>
      </c>
      <c r="I5331" s="193"/>
      <c r="J5331" s="1"/>
      <c r="K5331" s="1"/>
      <c r="L5331" s="1"/>
      <c r="M5331" s="1"/>
    </row>
    <row r="5332" spans="1:13" ht="16.5" customHeight="1" x14ac:dyDescent="0.2">
      <c r="A5332" s="193"/>
      <c r="B5332" s="196"/>
      <c r="C5332" s="193" t="s">
        <v>4013</v>
      </c>
      <c r="D5332" s="193"/>
      <c r="E5332" s="193">
        <v>5</v>
      </c>
      <c r="F5332" s="193"/>
      <c r="G5332" s="193"/>
      <c r="H5332" s="193"/>
      <c r="I5332" s="193"/>
      <c r="J5332" s="1"/>
      <c r="K5332" s="1"/>
      <c r="L5332" s="1"/>
      <c r="M5332" s="1"/>
    </row>
    <row r="5333" spans="1:13" ht="16.5" customHeight="1" x14ac:dyDescent="0.2">
      <c r="A5333" s="193"/>
      <c r="B5333" s="196"/>
      <c r="C5333" s="193" t="s">
        <v>4011</v>
      </c>
      <c r="D5333" s="193">
        <v>0.2</v>
      </c>
      <c r="E5333" s="193"/>
      <c r="F5333" s="193"/>
      <c r="G5333" s="193"/>
      <c r="H5333" s="193"/>
      <c r="I5333" s="193"/>
      <c r="J5333" s="1"/>
      <c r="K5333" s="1"/>
      <c r="L5333" s="1"/>
      <c r="M5333" s="1"/>
    </row>
    <row r="5334" spans="1:13" ht="16.5" customHeight="1" x14ac:dyDescent="0.2">
      <c r="A5334" s="193"/>
      <c r="B5334" s="196"/>
      <c r="C5334" s="193" t="s">
        <v>4042</v>
      </c>
      <c r="D5334" s="193">
        <v>1</v>
      </c>
      <c r="E5334" s="193"/>
      <c r="F5334" s="193"/>
      <c r="G5334" s="193"/>
      <c r="H5334" s="193"/>
      <c r="I5334" s="193"/>
      <c r="J5334" s="1"/>
      <c r="K5334" s="1"/>
      <c r="L5334" s="1"/>
      <c r="M5334" s="1"/>
    </row>
    <row r="5335" spans="1:13" ht="16.5" customHeight="1" x14ac:dyDescent="0.2">
      <c r="A5335" s="193" t="s">
        <v>3094</v>
      </c>
      <c r="B5335" s="196"/>
      <c r="C5335" s="193" t="s">
        <v>4012</v>
      </c>
      <c r="D5335" s="193">
        <f>SUM(D5327:D5330)</f>
        <v>3.2</v>
      </c>
      <c r="E5335" s="193"/>
      <c r="F5335" s="193"/>
      <c r="G5335" s="193"/>
      <c r="H5335" s="193" t="s">
        <v>3094</v>
      </c>
      <c r="I5335" s="193"/>
      <c r="J5335" s="1"/>
      <c r="K5335" s="1"/>
      <c r="L5335" s="1"/>
      <c r="M5335" s="1"/>
    </row>
    <row r="5336" spans="1:13" ht="16.5" customHeight="1" x14ac:dyDescent="0.2">
      <c r="A5336" s="193">
        <f>+A5322+1</f>
        <v>55323</v>
      </c>
      <c r="B5336" s="194" t="str">
        <f>VLOOKUP($A5336,'P-Partidas-MT'!$A:$C,2,0)</f>
        <v>Armado B23(1.2)</v>
      </c>
      <c r="C5336" s="195"/>
      <c r="D5336" s="195"/>
      <c r="E5336" s="195"/>
      <c r="F5336" s="195"/>
      <c r="G5336" s="195"/>
      <c r="H5336" s="195" t="s">
        <v>72</v>
      </c>
      <c r="I5336" s="195">
        <f>VLOOKUP(A5336,'P-Partidas-MT'!$A$72:$AE$804,31,0)</f>
        <v>5.3</v>
      </c>
      <c r="J5336" s="1"/>
      <c r="K5336" s="1"/>
      <c r="L5336" s="1"/>
      <c r="M5336" s="1"/>
    </row>
    <row r="5337" spans="1:13" ht="16.5" customHeight="1" x14ac:dyDescent="0.2">
      <c r="A5337" s="193" t="s">
        <v>3094</v>
      </c>
      <c r="B5337" s="196"/>
      <c r="C5337" s="193" t="s">
        <v>4048</v>
      </c>
      <c r="D5337" s="193"/>
      <c r="E5337" s="193">
        <v>0.04</v>
      </c>
      <c r="F5337" s="193"/>
      <c r="G5337" s="193"/>
      <c r="H5337" s="193" t="s">
        <v>3094</v>
      </c>
      <c r="I5337" s="193"/>
      <c r="J5337" s="1"/>
      <c r="K5337" s="1"/>
      <c r="L5337" s="1"/>
      <c r="M5337" s="1"/>
    </row>
    <row r="5338" spans="1:13" ht="16.5" customHeight="1" x14ac:dyDescent="0.2">
      <c r="A5338" s="193" t="s">
        <v>3094</v>
      </c>
      <c r="B5338" s="196"/>
      <c r="C5338" s="193" t="s">
        <v>3160</v>
      </c>
      <c r="D5338" s="193"/>
      <c r="E5338" s="193">
        <v>2E-3</v>
      </c>
      <c r="F5338" s="193"/>
      <c r="G5338" s="193"/>
      <c r="H5338" s="193" t="s">
        <v>3094</v>
      </c>
      <c r="I5338" s="193"/>
      <c r="J5338" s="1"/>
      <c r="K5338" s="1"/>
      <c r="L5338" s="1"/>
      <c r="M5338" s="1"/>
    </row>
    <row r="5339" spans="1:13" ht="16.5" customHeight="1" x14ac:dyDescent="0.2">
      <c r="A5339" s="193"/>
      <c r="B5339" s="196"/>
      <c r="C5339" s="193" t="s">
        <v>4055</v>
      </c>
      <c r="D5339" s="193"/>
      <c r="E5339" s="193">
        <v>1E-3</v>
      </c>
      <c r="F5339" s="193"/>
      <c r="G5339" s="193"/>
      <c r="H5339" s="193"/>
      <c r="I5339" s="193"/>
      <c r="J5339" s="1"/>
      <c r="K5339" s="1"/>
      <c r="L5339" s="1"/>
      <c r="M5339" s="1"/>
    </row>
    <row r="5340" spans="1:13" ht="16.5" customHeight="1" x14ac:dyDescent="0.2">
      <c r="A5340" s="193"/>
      <c r="B5340" s="196"/>
      <c r="C5340" s="193" t="s">
        <v>4047</v>
      </c>
      <c r="D5340" s="193"/>
      <c r="E5340" s="193">
        <v>4.7E-2</v>
      </c>
      <c r="F5340" s="193"/>
      <c r="G5340" s="193"/>
      <c r="H5340" s="193"/>
      <c r="I5340" s="193"/>
      <c r="J5340" s="1"/>
      <c r="K5340" s="1"/>
      <c r="L5340" s="1"/>
      <c r="M5340" s="1"/>
    </row>
    <row r="5341" spans="1:13" ht="16.5" customHeight="1" x14ac:dyDescent="0.2">
      <c r="A5341" s="193" t="s">
        <v>3094</v>
      </c>
      <c r="B5341" s="196"/>
      <c r="C5341" s="193" t="s">
        <v>3147</v>
      </c>
      <c r="D5341" s="193">
        <v>0.2</v>
      </c>
      <c r="E5341" s="193"/>
      <c r="F5341" s="193"/>
      <c r="G5341" s="193"/>
      <c r="H5341" s="193" t="s">
        <v>3094</v>
      </c>
      <c r="I5341" s="193"/>
      <c r="J5341" s="1"/>
      <c r="K5341" s="1"/>
      <c r="L5341" s="1"/>
      <c r="M5341" s="1"/>
    </row>
    <row r="5342" spans="1:13" ht="16.5" customHeight="1" x14ac:dyDescent="0.2">
      <c r="A5342" s="193"/>
      <c r="B5342" s="196"/>
      <c r="C5342" s="193" t="s">
        <v>3148</v>
      </c>
      <c r="D5342" s="193">
        <v>1</v>
      </c>
      <c r="E5342" s="193"/>
      <c r="F5342" s="193"/>
      <c r="G5342" s="193"/>
      <c r="H5342" s="193"/>
      <c r="I5342" s="193"/>
      <c r="J5342" s="1"/>
      <c r="K5342" s="1"/>
      <c r="L5342" s="1"/>
      <c r="M5342" s="1"/>
    </row>
    <row r="5343" spans="1:13" ht="16.5" customHeight="1" x14ac:dyDescent="0.2">
      <c r="A5343" s="193" t="s">
        <v>3094</v>
      </c>
      <c r="B5343" s="196"/>
      <c r="C5343" s="193" t="s">
        <v>3099</v>
      </c>
      <c r="D5343" s="193">
        <v>1</v>
      </c>
      <c r="E5343" s="193"/>
      <c r="F5343" s="193"/>
      <c r="G5343" s="193"/>
      <c r="H5343" s="193" t="s">
        <v>3094</v>
      </c>
      <c r="I5343" s="193"/>
      <c r="J5343" s="1"/>
      <c r="K5343" s="1"/>
      <c r="L5343" s="1"/>
      <c r="M5343" s="1"/>
    </row>
    <row r="5344" spans="1:13" ht="16.5" customHeight="1" x14ac:dyDescent="0.2">
      <c r="A5344" s="193" t="s">
        <v>3094</v>
      </c>
      <c r="B5344" s="196"/>
      <c r="C5344" s="193" t="s">
        <v>3100</v>
      </c>
      <c r="D5344" s="193">
        <v>1</v>
      </c>
      <c r="E5344" s="193"/>
      <c r="F5344" s="193"/>
      <c r="G5344" s="193"/>
      <c r="H5344" s="193" t="s">
        <v>3094</v>
      </c>
      <c r="I5344" s="193"/>
      <c r="J5344" s="1"/>
      <c r="K5344" s="1"/>
      <c r="L5344" s="1"/>
      <c r="M5344" s="1"/>
    </row>
    <row r="5345" spans="1:13" ht="16.5" customHeight="1" x14ac:dyDescent="0.2">
      <c r="A5345" s="193" t="s">
        <v>3094</v>
      </c>
      <c r="B5345" s="196"/>
      <c r="C5345" s="193" t="s">
        <v>3104</v>
      </c>
      <c r="D5345" s="193"/>
      <c r="E5345" s="193">
        <v>5</v>
      </c>
      <c r="F5345" s="193"/>
      <c r="G5345" s="193"/>
      <c r="H5345" s="193" t="s">
        <v>3094</v>
      </c>
      <c r="I5345" s="193"/>
      <c r="J5345" s="1"/>
      <c r="K5345" s="1"/>
      <c r="L5345" s="1"/>
      <c r="M5345" s="1"/>
    </row>
    <row r="5346" spans="1:13" ht="16.5" customHeight="1" x14ac:dyDescent="0.2">
      <c r="A5346" s="193"/>
      <c r="B5346" s="196"/>
      <c r="C5346" s="193" t="s">
        <v>4013</v>
      </c>
      <c r="D5346" s="193"/>
      <c r="E5346" s="193">
        <v>5</v>
      </c>
      <c r="F5346" s="193"/>
      <c r="G5346" s="193"/>
      <c r="H5346" s="193"/>
      <c r="I5346" s="193"/>
      <c r="J5346" s="1"/>
      <c r="K5346" s="1"/>
      <c r="L5346" s="1"/>
      <c r="M5346" s="1"/>
    </row>
    <row r="5347" spans="1:13" ht="16.5" customHeight="1" x14ac:dyDescent="0.2">
      <c r="A5347" s="193"/>
      <c r="B5347" s="196"/>
      <c r="C5347" s="193" t="s">
        <v>4011</v>
      </c>
      <c r="D5347" s="193">
        <v>0.2</v>
      </c>
      <c r="E5347" s="193"/>
      <c r="F5347" s="193"/>
      <c r="G5347" s="193"/>
      <c r="H5347" s="193"/>
      <c r="I5347" s="193"/>
      <c r="J5347" s="1"/>
      <c r="K5347" s="1"/>
      <c r="L5347" s="1"/>
      <c r="M5347" s="1"/>
    </row>
    <row r="5348" spans="1:13" ht="16.5" customHeight="1" x14ac:dyDescent="0.2">
      <c r="A5348" s="193"/>
      <c r="B5348" s="196"/>
      <c r="C5348" s="193" t="s">
        <v>4042</v>
      </c>
      <c r="D5348" s="193">
        <v>1</v>
      </c>
      <c r="E5348" s="193"/>
      <c r="F5348" s="193"/>
      <c r="G5348" s="193"/>
      <c r="H5348" s="193"/>
      <c r="I5348" s="193"/>
      <c r="J5348" s="1"/>
      <c r="K5348" s="1"/>
      <c r="L5348" s="1"/>
      <c r="M5348" s="1"/>
    </row>
    <row r="5349" spans="1:13" ht="16.5" customHeight="1" x14ac:dyDescent="0.2">
      <c r="A5349" s="193" t="s">
        <v>3094</v>
      </c>
      <c r="B5349" s="196"/>
      <c r="C5349" s="193" t="s">
        <v>4012</v>
      </c>
      <c r="D5349" s="193">
        <f>SUM(D5341:D5344)</f>
        <v>3.2</v>
      </c>
      <c r="E5349" s="193"/>
      <c r="F5349" s="193"/>
      <c r="G5349" s="193"/>
      <c r="H5349" s="193" t="s">
        <v>3094</v>
      </c>
      <c r="I5349" s="193"/>
      <c r="J5349" s="1"/>
      <c r="K5349" s="1"/>
      <c r="L5349" s="1"/>
      <c r="M5349" s="1"/>
    </row>
    <row r="5350" spans="1:13" ht="16.5" customHeight="1" x14ac:dyDescent="0.2">
      <c r="A5350" s="193">
        <f>+A5336+1</f>
        <v>55324</v>
      </c>
      <c r="B5350" s="194" t="str">
        <f>VLOOKUP($A5350,'P-Partidas-MT'!$A:$C,2,0)</f>
        <v>Armado B23(1.5)</v>
      </c>
      <c r="C5350" s="195"/>
      <c r="D5350" s="195"/>
      <c r="E5350" s="195"/>
      <c r="F5350" s="195"/>
      <c r="G5350" s="195"/>
      <c r="H5350" s="195" t="s">
        <v>72</v>
      </c>
      <c r="I5350" s="195">
        <f>VLOOKUP(A5350,'P-Partidas-MT'!$A$72:$AE$804,31,0)</f>
        <v>5.2</v>
      </c>
      <c r="J5350" s="1"/>
      <c r="K5350" s="1"/>
      <c r="L5350" s="1"/>
      <c r="M5350" s="1"/>
    </row>
    <row r="5351" spans="1:13" ht="16.5" customHeight="1" x14ac:dyDescent="0.2">
      <c r="A5351" s="193" t="s">
        <v>3094</v>
      </c>
      <c r="B5351" s="196"/>
      <c r="C5351" s="193" t="s">
        <v>4048</v>
      </c>
      <c r="D5351" s="193"/>
      <c r="E5351" s="193">
        <v>0.04</v>
      </c>
      <c r="F5351" s="193"/>
      <c r="G5351" s="193"/>
      <c r="H5351" s="193" t="s">
        <v>3094</v>
      </c>
      <c r="I5351" s="193"/>
      <c r="J5351" s="1"/>
      <c r="K5351" s="1"/>
      <c r="L5351" s="1"/>
      <c r="M5351" s="1"/>
    </row>
    <row r="5352" spans="1:13" ht="16.5" customHeight="1" x14ac:dyDescent="0.2">
      <c r="A5352" s="193" t="s">
        <v>3094</v>
      </c>
      <c r="B5352" s="196"/>
      <c r="C5352" s="193" t="s">
        <v>3160</v>
      </c>
      <c r="D5352" s="193"/>
      <c r="E5352" s="193">
        <v>2E-3</v>
      </c>
      <c r="F5352" s="193"/>
      <c r="G5352" s="193"/>
      <c r="H5352" s="193" t="s">
        <v>3094</v>
      </c>
      <c r="I5352" s="193"/>
      <c r="J5352" s="1"/>
      <c r="K5352" s="1"/>
      <c r="L5352" s="1"/>
      <c r="M5352" s="1"/>
    </row>
    <row r="5353" spans="1:13" ht="16.5" customHeight="1" x14ac:dyDescent="0.2">
      <c r="A5353" s="193"/>
      <c r="B5353" s="196"/>
      <c r="C5353" s="193" t="s">
        <v>4055</v>
      </c>
      <c r="D5353" s="193"/>
      <c r="E5353" s="193">
        <v>1E-3</v>
      </c>
      <c r="F5353" s="193"/>
      <c r="G5353" s="193"/>
      <c r="H5353" s="193"/>
      <c r="I5353" s="193"/>
      <c r="J5353" s="1"/>
      <c r="K5353" s="1"/>
      <c r="L5353" s="1"/>
      <c r="M5353" s="1"/>
    </row>
    <row r="5354" spans="1:13" ht="16.5" customHeight="1" x14ac:dyDescent="0.2">
      <c r="A5354" s="193"/>
      <c r="B5354" s="196"/>
      <c r="C5354" s="193" t="s">
        <v>4047</v>
      </c>
      <c r="D5354" s="193"/>
      <c r="E5354" s="193">
        <v>4.7E-2</v>
      </c>
      <c r="F5354" s="193"/>
      <c r="G5354" s="193"/>
      <c r="H5354" s="193"/>
      <c r="I5354" s="193"/>
      <c r="J5354" s="1"/>
      <c r="K5354" s="1"/>
      <c r="L5354" s="1"/>
      <c r="M5354" s="1"/>
    </row>
    <row r="5355" spans="1:13" ht="16.5" customHeight="1" x14ac:dyDescent="0.2">
      <c r="A5355" s="193" t="s">
        <v>3094</v>
      </c>
      <c r="B5355" s="196"/>
      <c r="C5355" s="193" t="s">
        <v>3147</v>
      </c>
      <c r="D5355" s="193">
        <v>0.2</v>
      </c>
      <c r="E5355" s="193"/>
      <c r="F5355" s="193"/>
      <c r="G5355" s="193"/>
      <c r="H5355" s="193" t="s">
        <v>3094</v>
      </c>
      <c r="I5355" s="193"/>
      <c r="J5355" s="1"/>
      <c r="K5355" s="1"/>
      <c r="L5355" s="1"/>
      <c r="M5355" s="1"/>
    </row>
    <row r="5356" spans="1:13" ht="16.5" customHeight="1" x14ac:dyDescent="0.2">
      <c r="A5356" s="193"/>
      <c r="B5356" s="196"/>
      <c r="C5356" s="193" t="s">
        <v>3148</v>
      </c>
      <c r="D5356" s="193">
        <v>1</v>
      </c>
      <c r="E5356" s="193"/>
      <c r="F5356" s="193"/>
      <c r="G5356" s="193"/>
      <c r="H5356" s="193"/>
      <c r="I5356" s="193"/>
      <c r="J5356" s="1"/>
      <c r="K5356" s="1"/>
      <c r="L5356" s="1"/>
      <c r="M5356" s="1"/>
    </row>
    <row r="5357" spans="1:13" ht="16.5" customHeight="1" x14ac:dyDescent="0.2">
      <c r="A5357" s="193" t="s">
        <v>3094</v>
      </c>
      <c r="B5357" s="196"/>
      <c r="C5357" s="193" t="s">
        <v>3099</v>
      </c>
      <c r="D5357" s="193">
        <v>1</v>
      </c>
      <c r="E5357" s="193"/>
      <c r="F5357" s="193"/>
      <c r="G5357" s="193"/>
      <c r="H5357" s="193" t="s">
        <v>3094</v>
      </c>
      <c r="I5357" s="193"/>
      <c r="J5357" s="1"/>
      <c r="K5357" s="1"/>
      <c r="L5357" s="1"/>
      <c r="M5357" s="1"/>
    </row>
    <row r="5358" spans="1:13" ht="16.5" customHeight="1" x14ac:dyDescent="0.2">
      <c r="A5358" s="193" t="s">
        <v>3094</v>
      </c>
      <c r="B5358" s="196"/>
      <c r="C5358" s="193" t="s">
        <v>3100</v>
      </c>
      <c r="D5358" s="193">
        <v>1</v>
      </c>
      <c r="E5358" s="193"/>
      <c r="F5358" s="193"/>
      <c r="G5358" s="193"/>
      <c r="H5358" s="193" t="s">
        <v>3094</v>
      </c>
      <c r="I5358" s="193"/>
      <c r="J5358" s="1"/>
      <c r="K5358" s="1"/>
      <c r="L5358" s="1"/>
      <c r="M5358" s="1"/>
    </row>
    <row r="5359" spans="1:13" ht="16.5" customHeight="1" x14ac:dyDescent="0.2">
      <c r="A5359" s="193" t="s">
        <v>3094</v>
      </c>
      <c r="B5359" s="196"/>
      <c r="C5359" s="193" t="s">
        <v>3104</v>
      </c>
      <c r="D5359" s="193"/>
      <c r="E5359" s="193">
        <v>5</v>
      </c>
      <c r="F5359" s="193"/>
      <c r="G5359" s="193"/>
      <c r="H5359" s="193" t="s">
        <v>3094</v>
      </c>
      <c r="I5359" s="193"/>
      <c r="J5359" s="1"/>
      <c r="K5359" s="1"/>
      <c r="L5359" s="1"/>
      <c r="M5359" s="1"/>
    </row>
    <row r="5360" spans="1:13" ht="16.5" customHeight="1" x14ac:dyDescent="0.2">
      <c r="A5360" s="193"/>
      <c r="B5360" s="196"/>
      <c r="C5360" s="193" t="s">
        <v>4013</v>
      </c>
      <c r="D5360" s="193"/>
      <c r="E5360" s="193">
        <v>5</v>
      </c>
      <c r="F5360" s="193"/>
      <c r="G5360" s="193"/>
      <c r="H5360" s="193"/>
      <c r="I5360" s="193"/>
      <c r="J5360" s="1"/>
      <c r="K5360" s="1"/>
      <c r="L5360" s="1"/>
      <c r="M5360" s="1"/>
    </row>
    <row r="5361" spans="1:13" ht="16.5" customHeight="1" x14ac:dyDescent="0.2">
      <c r="A5361" s="193"/>
      <c r="B5361" s="196"/>
      <c r="C5361" s="193" t="s">
        <v>4011</v>
      </c>
      <c r="D5361" s="193">
        <v>0.2</v>
      </c>
      <c r="E5361" s="193"/>
      <c r="F5361" s="193"/>
      <c r="G5361" s="193"/>
      <c r="H5361" s="193"/>
      <c r="I5361" s="193"/>
      <c r="J5361" s="1"/>
      <c r="K5361" s="1"/>
      <c r="L5361" s="1"/>
      <c r="M5361" s="1"/>
    </row>
    <row r="5362" spans="1:13" ht="16.5" customHeight="1" x14ac:dyDescent="0.2">
      <c r="A5362" s="193"/>
      <c r="B5362" s="196"/>
      <c r="C5362" s="193" t="s">
        <v>4042</v>
      </c>
      <c r="D5362" s="193">
        <v>1</v>
      </c>
      <c r="E5362" s="193"/>
      <c r="F5362" s="193"/>
      <c r="G5362" s="193"/>
      <c r="H5362" s="193"/>
      <c r="I5362" s="193"/>
      <c r="J5362" s="1"/>
      <c r="K5362" s="1"/>
      <c r="L5362" s="1"/>
      <c r="M5362" s="1"/>
    </row>
    <row r="5363" spans="1:13" ht="16.5" customHeight="1" x14ac:dyDescent="0.2">
      <c r="A5363" s="193" t="s">
        <v>3094</v>
      </c>
      <c r="B5363" s="196"/>
      <c r="C5363" s="193" t="s">
        <v>4012</v>
      </c>
      <c r="D5363" s="193">
        <f>SUM(D5355:D5358)</f>
        <v>3.2</v>
      </c>
      <c r="E5363" s="193"/>
      <c r="F5363" s="193"/>
      <c r="G5363" s="193"/>
      <c r="H5363" s="193" t="s">
        <v>3094</v>
      </c>
      <c r="I5363" s="193"/>
      <c r="J5363" s="1"/>
      <c r="K5363" s="1"/>
      <c r="L5363" s="1"/>
      <c r="M5363" s="1"/>
    </row>
    <row r="5364" spans="1:13" ht="16.5" customHeight="1" x14ac:dyDescent="0.2">
      <c r="A5364" s="193">
        <f>+A5350+1</f>
        <v>55325</v>
      </c>
      <c r="B5364" s="194" t="str">
        <f>VLOOKUP($A5364,'P-Partidas-MT'!$A:$C,2,0)</f>
        <v>Armado B23(2.0)</v>
      </c>
      <c r="C5364" s="195"/>
      <c r="D5364" s="195"/>
      <c r="E5364" s="195"/>
      <c r="F5364" s="195"/>
      <c r="G5364" s="195"/>
      <c r="H5364" s="195" t="s">
        <v>72</v>
      </c>
      <c r="I5364" s="195">
        <f>VLOOKUP(A5364,'P-Partidas-MT'!$A$72:$AE$804,31,0)</f>
        <v>5.0999999999999996</v>
      </c>
      <c r="J5364" s="1"/>
      <c r="K5364" s="1"/>
      <c r="L5364" s="1"/>
      <c r="M5364" s="1"/>
    </row>
    <row r="5365" spans="1:13" ht="16.5" customHeight="1" x14ac:dyDescent="0.2">
      <c r="A5365" s="193" t="s">
        <v>3094</v>
      </c>
      <c r="B5365" s="196"/>
      <c r="C5365" s="193" t="s">
        <v>4048</v>
      </c>
      <c r="D5365" s="193"/>
      <c r="E5365" s="193">
        <v>0.04</v>
      </c>
      <c r="F5365" s="193"/>
      <c r="G5365" s="193"/>
      <c r="H5365" s="193" t="s">
        <v>3094</v>
      </c>
      <c r="I5365" s="193"/>
      <c r="J5365" s="1"/>
      <c r="K5365" s="1"/>
      <c r="L5365" s="1"/>
      <c r="M5365" s="1"/>
    </row>
    <row r="5366" spans="1:13" ht="16.5" customHeight="1" x14ac:dyDescent="0.2">
      <c r="A5366" s="193" t="s">
        <v>3094</v>
      </c>
      <c r="B5366" s="196"/>
      <c r="C5366" s="193" t="s">
        <v>3160</v>
      </c>
      <c r="D5366" s="193"/>
      <c r="E5366" s="193">
        <v>2E-3</v>
      </c>
      <c r="F5366" s="193"/>
      <c r="G5366" s="193"/>
      <c r="H5366" s="193" t="s">
        <v>3094</v>
      </c>
      <c r="I5366" s="193"/>
      <c r="J5366" s="1"/>
      <c r="K5366" s="1"/>
      <c r="L5366" s="1"/>
      <c r="M5366" s="1"/>
    </row>
    <row r="5367" spans="1:13" ht="16.5" customHeight="1" x14ac:dyDescent="0.2">
      <c r="A5367" s="193"/>
      <c r="B5367" s="196"/>
      <c r="C5367" s="193" t="s">
        <v>4055</v>
      </c>
      <c r="D5367" s="193"/>
      <c r="E5367" s="193">
        <v>1E-3</v>
      </c>
      <c r="F5367" s="193"/>
      <c r="G5367" s="193"/>
      <c r="H5367" s="193"/>
      <c r="I5367" s="193"/>
      <c r="J5367" s="1"/>
      <c r="K5367" s="1"/>
      <c r="L5367" s="1"/>
      <c r="M5367" s="1"/>
    </row>
    <row r="5368" spans="1:13" ht="16.5" customHeight="1" x14ac:dyDescent="0.2">
      <c r="A5368" s="193"/>
      <c r="B5368" s="196"/>
      <c r="C5368" s="193" t="s">
        <v>4047</v>
      </c>
      <c r="D5368" s="193"/>
      <c r="E5368" s="193">
        <v>4.7E-2</v>
      </c>
      <c r="F5368" s="193"/>
      <c r="G5368" s="193"/>
      <c r="H5368" s="193"/>
      <c r="I5368" s="193"/>
      <c r="J5368" s="1"/>
      <c r="K5368" s="1"/>
      <c r="L5368" s="1"/>
      <c r="M5368" s="1"/>
    </row>
    <row r="5369" spans="1:13" ht="16.5" customHeight="1" x14ac:dyDescent="0.2">
      <c r="A5369" s="193" t="s">
        <v>3094</v>
      </c>
      <c r="B5369" s="196"/>
      <c r="C5369" s="193" t="s">
        <v>3147</v>
      </c>
      <c r="D5369" s="193">
        <v>0.2</v>
      </c>
      <c r="E5369" s="193"/>
      <c r="F5369" s="193"/>
      <c r="G5369" s="193"/>
      <c r="H5369" s="193" t="s">
        <v>3094</v>
      </c>
      <c r="I5369" s="193"/>
      <c r="J5369" s="1"/>
      <c r="K5369" s="1"/>
      <c r="L5369" s="1"/>
      <c r="M5369" s="1"/>
    </row>
    <row r="5370" spans="1:13" ht="16.5" customHeight="1" x14ac:dyDescent="0.2">
      <c r="A5370" s="193"/>
      <c r="B5370" s="196"/>
      <c r="C5370" s="193" t="s">
        <v>3148</v>
      </c>
      <c r="D5370" s="193">
        <v>1</v>
      </c>
      <c r="E5370" s="193"/>
      <c r="F5370" s="193"/>
      <c r="G5370" s="193"/>
      <c r="H5370" s="193"/>
      <c r="I5370" s="193"/>
      <c r="J5370" s="1"/>
      <c r="K5370" s="1"/>
      <c r="L5370" s="1"/>
      <c r="M5370" s="1"/>
    </row>
    <row r="5371" spans="1:13" ht="16.5" customHeight="1" x14ac:dyDescent="0.2">
      <c r="A5371" s="193" t="s">
        <v>3094</v>
      </c>
      <c r="B5371" s="196"/>
      <c r="C5371" s="193" t="s">
        <v>3099</v>
      </c>
      <c r="D5371" s="193">
        <v>1</v>
      </c>
      <c r="E5371" s="193"/>
      <c r="F5371" s="193"/>
      <c r="G5371" s="193"/>
      <c r="H5371" s="193" t="s">
        <v>3094</v>
      </c>
      <c r="I5371" s="193"/>
      <c r="J5371" s="1"/>
      <c r="K5371" s="1"/>
      <c r="L5371" s="1"/>
      <c r="M5371" s="1"/>
    </row>
    <row r="5372" spans="1:13" ht="16.5" customHeight="1" x14ac:dyDescent="0.2">
      <c r="A5372" s="193" t="s">
        <v>3094</v>
      </c>
      <c r="B5372" s="196"/>
      <c r="C5372" s="193" t="s">
        <v>3100</v>
      </c>
      <c r="D5372" s="193">
        <v>1</v>
      </c>
      <c r="E5372" s="193"/>
      <c r="F5372" s="193"/>
      <c r="G5372" s="193"/>
      <c r="H5372" s="193" t="s">
        <v>3094</v>
      </c>
      <c r="I5372" s="193"/>
      <c r="J5372" s="1"/>
      <c r="K5372" s="1"/>
      <c r="L5372" s="1"/>
      <c r="M5372" s="1"/>
    </row>
    <row r="5373" spans="1:13" ht="16.5" customHeight="1" x14ac:dyDescent="0.2">
      <c r="A5373" s="193" t="s">
        <v>3094</v>
      </c>
      <c r="B5373" s="196"/>
      <c r="C5373" s="193" t="s">
        <v>3104</v>
      </c>
      <c r="D5373" s="193"/>
      <c r="E5373" s="193">
        <v>5</v>
      </c>
      <c r="F5373" s="193"/>
      <c r="G5373" s="193"/>
      <c r="H5373" s="193" t="s">
        <v>3094</v>
      </c>
      <c r="I5373" s="193"/>
      <c r="J5373" s="1"/>
      <c r="K5373" s="1"/>
      <c r="L5373" s="1"/>
      <c r="M5373" s="1"/>
    </row>
    <row r="5374" spans="1:13" ht="16.5" customHeight="1" x14ac:dyDescent="0.2">
      <c r="A5374" s="193"/>
      <c r="B5374" s="196"/>
      <c r="C5374" s="193" t="s">
        <v>4013</v>
      </c>
      <c r="D5374" s="193"/>
      <c r="E5374" s="193">
        <v>5</v>
      </c>
      <c r="F5374" s="193"/>
      <c r="G5374" s="193"/>
      <c r="H5374" s="193"/>
      <c r="I5374" s="193"/>
      <c r="J5374" s="1"/>
      <c r="K5374" s="1"/>
      <c r="L5374" s="1"/>
      <c r="M5374" s="1"/>
    </row>
    <row r="5375" spans="1:13" ht="16.5" customHeight="1" x14ac:dyDescent="0.2">
      <c r="A5375" s="193"/>
      <c r="B5375" s="196"/>
      <c r="C5375" s="193" t="s">
        <v>4011</v>
      </c>
      <c r="D5375" s="193">
        <v>0.2</v>
      </c>
      <c r="E5375" s="193"/>
      <c r="F5375" s="193"/>
      <c r="G5375" s="193"/>
      <c r="H5375" s="193"/>
      <c r="I5375" s="193"/>
      <c r="J5375" s="1"/>
      <c r="K5375" s="1"/>
      <c r="L5375" s="1"/>
      <c r="M5375" s="1"/>
    </row>
    <row r="5376" spans="1:13" ht="16.5" customHeight="1" x14ac:dyDescent="0.2">
      <c r="A5376" s="193"/>
      <c r="B5376" s="196"/>
      <c r="C5376" s="193" t="s">
        <v>4042</v>
      </c>
      <c r="D5376" s="193">
        <v>1</v>
      </c>
      <c r="E5376" s="193"/>
      <c r="F5376" s="193"/>
      <c r="G5376" s="193"/>
      <c r="H5376" s="193"/>
      <c r="I5376" s="193"/>
      <c r="J5376" s="1"/>
      <c r="K5376" s="1"/>
      <c r="L5376" s="1"/>
      <c r="M5376" s="1"/>
    </row>
    <row r="5377" spans="1:13" ht="16.5" customHeight="1" x14ac:dyDescent="0.2">
      <c r="A5377" s="193" t="s">
        <v>3094</v>
      </c>
      <c r="B5377" s="196"/>
      <c r="C5377" s="193" t="s">
        <v>4012</v>
      </c>
      <c r="D5377" s="193">
        <f>SUM(D5369:D5372)</f>
        <v>3.2</v>
      </c>
      <c r="E5377" s="193"/>
      <c r="F5377" s="193"/>
      <c r="G5377" s="193"/>
      <c r="H5377" s="193" t="s">
        <v>3094</v>
      </c>
      <c r="I5377" s="193"/>
      <c r="J5377" s="1"/>
      <c r="K5377" s="1"/>
      <c r="L5377" s="1"/>
      <c r="M5377" s="1"/>
    </row>
    <row r="5378" spans="1:13" ht="15.75" customHeight="1" x14ac:dyDescent="0.2">
      <c r="A5378" s="193">
        <f>+A5364+1</f>
        <v>55326</v>
      </c>
      <c r="B5378" s="194" t="str">
        <f>VLOOKUP($A5378,'P-Partidas-MT'!$A:$C,2,0)</f>
        <v>Armado B23-D(1.2)</v>
      </c>
      <c r="C5378" s="195"/>
      <c r="D5378" s="195"/>
      <c r="E5378" s="195"/>
      <c r="F5378" s="195"/>
      <c r="G5378" s="195"/>
      <c r="H5378" s="195" t="s">
        <v>72</v>
      </c>
      <c r="I5378" s="195">
        <f>VLOOKUP(A5378,'P-Partidas-MT'!$A$72:$AE$804,31,0)</f>
        <v>5.2</v>
      </c>
      <c r="J5378" s="1"/>
      <c r="K5378" s="1"/>
      <c r="L5378" s="1"/>
      <c r="M5378" s="1"/>
    </row>
    <row r="5379" spans="1:13" ht="15.75" customHeight="1" x14ac:dyDescent="0.2">
      <c r="A5379" s="193" t="s">
        <v>3094</v>
      </c>
      <c r="B5379" s="196"/>
      <c r="C5379" s="193" t="s">
        <v>4048</v>
      </c>
      <c r="D5379" s="193"/>
      <c r="E5379" s="193">
        <v>0.04</v>
      </c>
      <c r="F5379" s="193"/>
      <c r="G5379" s="193"/>
      <c r="H5379" s="193" t="s">
        <v>3094</v>
      </c>
      <c r="I5379" s="193"/>
      <c r="J5379" s="1"/>
      <c r="K5379" s="1"/>
      <c r="L5379" s="1"/>
      <c r="M5379" s="1"/>
    </row>
    <row r="5380" spans="1:13" ht="15.75" customHeight="1" x14ac:dyDescent="0.2">
      <c r="A5380" s="193" t="s">
        <v>3094</v>
      </c>
      <c r="B5380" s="196"/>
      <c r="C5380" s="193" t="s">
        <v>3160</v>
      </c>
      <c r="D5380" s="193"/>
      <c r="E5380" s="193">
        <v>2E-3</v>
      </c>
      <c r="F5380" s="193"/>
      <c r="G5380" s="193"/>
      <c r="H5380" s="193" t="s">
        <v>3094</v>
      </c>
      <c r="I5380" s="193"/>
      <c r="J5380" s="1"/>
      <c r="K5380" s="1"/>
      <c r="L5380" s="1"/>
      <c r="M5380" s="1"/>
    </row>
    <row r="5381" spans="1:13" ht="15.75" customHeight="1" x14ac:dyDescent="0.2">
      <c r="A5381" s="193"/>
      <c r="B5381" s="196"/>
      <c r="C5381" s="193" t="s">
        <v>4055</v>
      </c>
      <c r="D5381" s="193"/>
      <c r="E5381" s="193">
        <v>1E-3</v>
      </c>
      <c r="F5381" s="193"/>
      <c r="G5381" s="193"/>
      <c r="H5381" s="193"/>
      <c r="I5381" s="193"/>
      <c r="J5381" s="1"/>
      <c r="K5381" s="1"/>
      <c r="L5381" s="1"/>
      <c r="M5381" s="1"/>
    </row>
    <row r="5382" spans="1:13" ht="15.75" customHeight="1" x14ac:dyDescent="0.2">
      <c r="A5382" s="193"/>
      <c r="B5382" s="196"/>
      <c r="C5382" s="193" t="s">
        <v>4047</v>
      </c>
      <c r="D5382" s="193"/>
      <c r="E5382" s="193">
        <v>4.7E-2</v>
      </c>
      <c r="F5382" s="193"/>
      <c r="G5382" s="193"/>
      <c r="H5382" s="193"/>
      <c r="I5382" s="193"/>
      <c r="J5382" s="1"/>
      <c r="K5382" s="1"/>
      <c r="L5382" s="1"/>
      <c r="M5382" s="1"/>
    </row>
    <row r="5383" spans="1:13" ht="15.75" customHeight="1" x14ac:dyDescent="0.2">
      <c r="A5383" s="193" t="s">
        <v>3094</v>
      </c>
      <c r="B5383" s="196"/>
      <c r="C5383" s="193" t="s">
        <v>3147</v>
      </c>
      <c r="D5383" s="193">
        <v>0.2</v>
      </c>
      <c r="E5383" s="193"/>
      <c r="F5383" s="193"/>
      <c r="G5383" s="193"/>
      <c r="H5383" s="193" t="s">
        <v>3094</v>
      </c>
      <c r="I5383" s="193"/>
      <c r="J5383" s="1"/>
      <c r="K5383" s="1"/>
      <c r="L5383" s="1"/>
      <c r="M5383" s="1"/>
    </row>
    <row r="5384" spans="1:13" ht="15.75" customHeight="1" x14ac:dyDescent="0.2">
      <c r="A5384" s="193"/>
      <c r="B5384" s="196"/>
      <c r="C5384" s="193" t="s">
        <v>3148</v>
      </c>
      <c r="D5384" s="193">
        <v>1</v>
      </c>
      <c r="E5384" s="193"/>
      <c r="F5384" s="193"/>
      <c r="G5384" s="193"/>
      <c r="H5384" s="193"/>
      <c r="I5384" s="193"/>
      <c r="J5384" s="1"/>
      <c r="K5384" s="1"/>
      <c r="L5384" s="1"/>
      <c r="M5384" s="1"/>
    </row>
    <row r="5385" spans="1:13" ht="15.75" customHeight="1" x14ac:dyDescent="0.2">
      <c r="A5385" s="193" t="s">
        <v>3094</v>
      </c>
      <c r="B5385" s="196"/>
      <c r="C5385" s="193" t="s">
        <v>3099</v>
      </c>
      <c r="D5385" s="193">
        <v>1</v>
      </c>
      <c r="E5385" s="193"/>
      <c r="F5385" s="193"/>
      <c r="G5385" s="193"/>
      <c r="H5385" s="193" t="s">
        <v>3094</v>
      </c>
      <c r="I5385" s="193"/>
      <c r="J5385" s="1"/>
      <c r="K5385" s="1"/>
      <c r="L5385" s="1"/>
      <c r="M5385" s="1"/>
    </row>
    <row r="5386" spans="1:13" ht="15.75" customHeight="1" x14ac:dyDescent="0.2">
      <c r="A5386" s="193" t="s">
        <v>3094</v>
      </c>
      <c r="B5386" s="196"/>
      <c r="C5386" s="193" t="s">
        <v>3100</v>
      </c>
      <c r="D5386" s="193">
        <v>1</v>
      </c>
      <c r="E5386" s="193"/>
      <c r="F5386" s="193"/>
      <c r="G5386" s="193"/>
      <c r="H5386" s="193" t="s">
        <v>3094</v>
      </c>
      <c r="I5386" s="193"/>
      <c r="J5386" s="1"/>
      <c r="K5386" s="1"/>
      <c r="L5386" s="1"/>
      <c r="M5386" s="1"/>
    </row>
    <row r="5387" spans="1:13" ht="15.75" customHeight="1" x14ac:dyDescent="0.2">
      <c r="A5387" s="193" t="s">
        <v>3094</v>
      </c>
      <c r="B5387" s="196"/>
      <c r="C5387" s="193" t="s">
        <v>3104</v>
      </c>
      <c r="D5387" s="193"/>
      <c r="E5387" s="193">
        <v>5</v>
      </c>
      <c r="F5387" s="193"/>
      <c r="G5387" s="193"/>
      <c r="H5387" s="193" t="s">
        <v>3094</v>
      </c>
      <c r="I5387" s="193"/>
      <c r="J5387" s="1"/>
      <c r="K5387" s="1"/>
      <c r="L5387" s="1"/>
      <c r="M5387" s="1"/>
    </row>
    <row r="5388" spans="1:13" ht="15.75" customHeight="1" x14ac:dyDescent="0.2">
      <c r="A5388" s="193"/>
      <c r="B5388" s="196"/>
      <c r="C5388" s="193" t="s">
        <v>4013</v>
      </c>
      <c r="D5388" s="193"/>
      <c r="E5388" s="193">
        <v>5</v>
      </c>
      <c r="F5388" s="193"/>
      <c r="G5388" s="193"/>
      <c r="H5388" s="193"/>
      <c r="I5388" s="193"/>
      <c r="J5388" s="1"/>
      <c r="K5388" s="1"/>
      <c r="L5388" s="1"/>
      <c r="M5388" s="1"/>
    </row>
    <row r="5389" spans="1:13" ht="15.75" customHeight="1" x14ac:dyDescent="0.2">
      <c r="A5389" s="193"/>
      <c r="B5389" s="196"/>
      <c r="C5389" s="193" t="s">
        <v>4011</v>
      </c>
      <c r="D5389" s="193">
        <v>0.2</v>
      </c>
      <c r="E5389" s="193"/>
      <c r="F5389" s="193"/>
      <c r="G5389" s="193"/>
      <c r="H5389" s="193"/>
      <c r="I5389" s="193"/>
      <c r="J5389" s="1"/>
      <c r="K5389" s="1"/>
      <c r="L5389" s="1"/>
      <c r="M5389" s="1"/>
    </row>
    <row r="5390" spans="1:13" ht="15.75" customHeight="1" x14ac:dyDescent="0.2">
      <c r="A5390" s="193"/>
      <c r="B5390" s="196"/>
      <c r="C5390" s="193" t="s">
        <v>4042</v>
      </c>
      <c r="D5390" s="193">
        <v>1</v>
      </c>
      <c r="E5390" s="193"/>
      <c r="F5390" s="193"/>
      <c r="G5390" s="193"/>
      <c r="H5390" s="193"/>
      <c r="I5390" s="193"/>
      <c r="J5390" s="1"/>
      <c r="K5390" s="1"/>
      <c r="L5390" s="1"/>
      <c r="M5390" s="1"/>
    </row>
    <row r="5391" spans="1:13" ht="15.75" customHeight="1" x14ac:dyDescent="0.2">
      <c r="A5391" s="193" t="s">
        <v>3094</v>
      </c>
      <c r="B5391" s="196"/>
      <c r="C5391" s="193" t="s">
        <v>4012</v>
      </c>
      <c r="D5391" s="193">
        <f>SUM(D5383:D5386)</f>
        <v>3.2</v>
      </c>
      <c r="E5391" s="193"/>
      <c r="F5391" s="193"/>
      <c r="G5391" s="193"/>
      <c r="H5391" s="193" t="s">
        <v>3094</v>
      </c>
      <c r="I5391" s="193"/>
      <c r="J5391" s="1"/>
      <c r="K5391" s="1"/>
      <c r="L5391" s="1"/>
      <c r="M5391" s="1"/>
    </row>
    <row r="5392" spans="1:13" ht="15.75" customHeight="1" x14ac:dyDescent="0.2">
      <c r="A5392" s="193">
        <f>+A5378+1</f>
        <v>55327</v>
      </c>
      <c r="B5392" s="194" t="str">
        <f>VLOOKUP($A5392,'P-Partidas-MT'!$A:$C,2,0)</f>
        <v>Armado B23-D(1.5)</v>
      </c>
      <c r="C5392" s="195"/>
      <c r="D5392" s="195"/>
      <c r="E5392" s="195"/>
      <c r="F5392" s="195"/>
      <c r="G5392" s="195"/>
      <c r="H5392" s="195" t="s">
        <v>72</v>
      </c>
      <c r="I5392" s="195">
        <f>VLOOKUP(A5392,'P-Partidas-MT'!$A$72:$AE$804,31,0)</f>
        <v>5.0999999999999996</v>
      </c>
      <c r="J5392" s="1"/>
      <c r="K5392" s="1"/>
      <c r="L5392" s="1"/>
      <c r="M5392" s="1"/>
    </row>
    <row r="5393" spans="1:13" ht="15.75" customHeight="1" x14ac:dyDescent="0.2">
      <c r="A5393" s="193" t="s">
        <v>3094</v>
      </c>
      <c r="B5393" s="196"/>
      <c r="C5393" s="193" t="s">
        <v>4048</v>
      </c>
      <c r="D5393" s="193"/>
      <c r="E5393" s="193">
        <v>0.04</v>
      </c>
      <c r="F5393" s="193"/>
      <c r="G5393" s="193"/>
      <c r="H5393" s="193" t="s">
        <v>3094</v>
      </c>
      <c r="I5393" s="193"/>
      <c r="J5393" s="1"/>
      <c r="K5393" s="1"/>
      <c r="L5393" s="1"/>
      <c r="M5393" s="1"/>
    </row>
    <row r="5394" spans="1:13" ht="15.75" customHeight="1" x14ac:dyDescent="0.2">
      <c r="A5394" s="193" t="s">
        <v>3094</v>
      </c>
      <c r="B5394" s="196"/>
      <c r="C5394" s="193" t="s">
        <v>3160</v>
      </c>
      <c r="D5394" s="193"/>
      <c r="E5394" s="193">
        <v>2E-3</v>
      </c>
      <c r="F5394" s="193"/>
      <c r="G5394" s="193"/>
      <c r="H5394" s="193" t="s">
        <v>3094</v>
      </c>
      <c r="I5394" s="193"/>
      <c r="J5394" s="1"/>
      <c r="K5394" s="1"/>
      <c r="L5394" s="1"/>
      <c r="M5394" s="1"/>
    </row>
    <row r="5395" spans="1:13" ht="15.75" customHeight="1" x14ac:dyDescent="0.2">
      <c r="A5395" s="193"/>
      <c r="B5395" s="196"/>
      <c r="C5395" s="193" t="s">
        <v>4055</v>
      </c>
      <c r="D5395" s="193"/>
      <c r="E5395" s="193">
        <v>1E-3</v>
      </c>
      <c r="F5395" s="193"/>
      <c r="G5395" s="193"/>
      <c r="H5395" s="193"/>
      <c r="I5395" s="193"/>
      <c r="J5395" s="1"/>
      <c r="K5395" s="1"/>
      <c r="L5395" s="1"/>
      <c r="M5395" s="1"/>
    </row>
    <row r="5396" spans="1:13" ht="15.75" customHeight="1" x14ac:dyDescent="0.2">
      <c r="A5396" s="193"/>
      <c r="B5396" s="196"/>
      <c r="C5396" s="193" t="s">
        <v>4047</v>
      </c>
      <c r="D5396" s="193"/>
      <c r="E5396" s="193">
        <v>4.7E-2</v>
      </c>
      <c r="F5396" s="193"/>
      <c r="G5396" s="193"/>
      <c r="H5396" s="193"/>
      <c r="I5396" s="193"/>
      <c r="J5396" s="1"/>
      <c r="K5396" s="1"/>
      <c r="L5396" s="1"/>
      <c r="M5396" s="1"/>
    </row>
    <row r="5397" spans="1:13" ht="15.75" customHeight="1" x14ac:dyDescent="0.2">
      <c r="A5397" s="193" t="s">
        <v>3094</v>
      </c>
      <c r="B5397" s="196"/>
      <c r="C5397" s="193" t="s">
        <v>3147</v>
      </c>
      <c r="D5397" s="193">
        <v>0.2</v>
      </c>
      <c r="E5397" s="193"/>
      <c r="F5397" s="193"/>
      <c r="G5397" s="193"/>
      <c r="H5397" s="193" t="s">
        <v>3094</v>
      </c>
      <c r="I5397" s="193"/>
      <c r="J5397" s="1"/>
      <c r="K5397" s="1"/>
      <c r="L5397" s="1"/>
      <c r="M5397" s="1"/>
    </row>
    <row r="5398" spans="1:13" ht="15.75" customHeight="1" x14ac:dyDescent="0.2">
      <c r="A5398" s="193"/>
      <c r="B5398" s="196"/>
      <c r="C5398" s="193" t="s">
        <v>3148</v>
      </c>
      <c r="D5398" s="193">
        <v>1</v>
      </c>
      <c r="E5398" s="193"/>
      <c r="F5398" s="193"/>
      <c r="G5398" s="193"/>
      <c r="H5398" s="193"/>
      <c r="I5398" s="193"/>
      <c r="J5398" s="1"/>
      <c r="K5398" s="1"/>
      <c r="L5398" s="1"/>
      <c r="M5398" s="1"/>
    </row>
    <row r="5399" spans="1:13" ht="15.75" customHeight="1" x14ac:dyDescent="0.2">
      <c r="A5399" s="193" t="s">
        <v>3094</v>
      </c>
      <c r="B5399" s="196"/>
      <c r="C5399" s="193" t="s">
        <v>3099</v>
      </c>
      <c r="D5399" s="193">
        <v>1</v>
      </c>
      <c r="E5399" s="193"/>
      <c r="F5399" s="193"/>
      <c r="G5399" s="193"/>
      <c r="H5399" s="193" t="s">
        <v>3094</v>
      </c>
      <c r="I5399" s="193"/>
      <c r="J5399" s="1"/>
      <c r="K5399" s="1"/>
      <c r="L5399" s="1"/>
      <c r="M5399" s="1"/>
    </row>
    <row r="5400" spans="1:13" ht="15.75" customHeight="1" x14ac:dyDescent="0.2">
      <c r="A5400" s="193" t="s">
        <v>3094</v>
      </c>
      <c r="B5400" s="196"/>
      <c r="C5400" s="193" t="s">
        <v>3100</v>
      </c>
      <c r="D5400" s="193">
        <v>1</v>
      </c>
      <c r="E5400" s="193"/>
      <c r="F5400" s="193"/>
      <c r="G5400" s="193"/>
      <c r="H5400" s="193" t="s">
        <v>3094</v>
      </c>
      <c r="I5400" s="193"/>
      <c r="J5400" s="1"/>
      <c r="K5400" s="1"/>
      <c r="L5400" s="1"/>
      <c r="M5400" s="1"/>
    </row>
    <row r="5401" spans="1:13" ht="15.75" customHeight="1" x14ac:dyDescent="0.2">
      <c r="A5401" s="193" t="s">
        <v>3094</v>
      </c>
      <c r="B5401" s="196"/>
      <c r="C5401" s="193" t="s">
        <v>3104</v>
      </c>
      <c r="D5401" s="193"/>
      <c r="E5401" s="193">
        <v>5</v>
      </c>
      <c r="F5401" s="193"/>
      <c r="G5401" s="193"/>
      <c r="H5401" s="193" t="s">
        <v>3094</v>
      </c>
      <c r="I5401" s="193"/>
      <c r="J5401" s="1"/>
      <c r="K5401" s="1"/>
      <c r="L5401" s="1"/>
      <c r="M5401" s="1"/>
    </row>
    <row r="5402" spans="1:13" ht="15.75" customHeight="1" x14ac:dyDescent="0.2">
      <c r="A5402" s="193"/>
      <c r="B5402" s="196"/>
      <c r="C5402" s="193" t="s">
        <v>4013</v>
      </c>
      <c r="D5402" s="193"/>
      <c r="E5402" s="193">
        <v>5</v>
      </c>
      <c r="F5402" s="193"/>
      <c r="G5402" s="193"/>
      <c r="H5402" s="193"/>
      <c r="I5402" s="193"/>
      <c r="J5402" s="1"/>
      <c r="K5402" s="1"/>
      <c r="L5402" s="1"/>
      <c r="M5402" s="1"/>
    </row>
    <row r="5403" spans="1:13" ht="15.75" customHeight="1" x14ac:dyDescent="0.2">
      <c r="A5403" s="193"/>
      <c r="B5403" s="196"/>
      <c r="C5403" s="193" t="s">
        <v>4011</v>
      </c>
      <c r="D5403" s="193">
        <v>0.2</v>
      </c>
      <c r="E5403" s="193"/>
      <c r="F5403" s="193"/>
      <c r="G5403" s="193"/>
      <c r="H5403" s="193"/>
      <c r="I5403" s="193"/>
      <c r="J5403" s="1"/>
      <c r="K5403" s="1"/>
      <c r="L5403" s="1"/>
      <c r="M5403" s="1"/>
    </row>
    <row r="5404" spans="1:13" ht="15.75" customHeight="1" x14ac:dyDescent="0.2">
      <c r="A5404" s="193"/>
      <c r="B5404" s="196"/>
      <c r="C5404" s="193" t="s">
        <v>4042</v>
      </c>
      <c r="D5404" s="193">
        <v>1</v>
      </c>
      <c r="E5404" s="193"/>
      <c r="F5404" s="193"/>
      <c r="G5404" s="193"/>
      <c r="H5404" s="193"/>
      <c r="I5404" s="193"/>
      <c r="J5404" s="1"/>
      <c r="K5404" s="1"/>
      <c r="L5404" s="1"/>
      <c r="M5404" s="1"/>
    </row>
    <row r="5405" spans="1:13" ht="15.75" customHeight="1" x14ac:dyDescent="0.2">
      <c r="A5405" s="193" t="s">
        <v>3094</v>
      </c>
      <c r="B5405" s="196"/>
      <c r="C5405" s="193" t="s">
        <v>4012</v>
      </c>
      <c r="D5405" s="193">
        <f>SUM(D5397:D5400)</f>
        <v>3.2</v>
      </c>
      <c r="E5405" s="193"/>
      <c r="F5405" s="193"/>
      <c r="G5405" s="193"/>
      <c r="H5405" s="193" t="s">
        <v>3094</v>
      </c>
      <c r="I5405" s="193"/>
      <c r="J5405" s="1"/>
      <c r="K5405" s="1"/>
      <c r="L5405" s="1"/>
      <c r="M5405" s="1"/>
    </row>
    <row r="5406" spans="1:13" ht="15.75" customHeight="1" x14ac:dyDescent="0.2">
      <c r="A5406" s="193">
        <f>+A5392+1</f>
        <v>55328</v>
      </c>
      <c r="B5406" s="194" t="str">
        <f>VLOOKUP($A5406,'P-Partidas-MT'!$A:$C,2,0)</f>
        <v>Armado B23-D(2.0)</v>
      </c>
      <c r="C5406" s="195"/>
      <c r="D5406" s="195"/>
      <c r="E5406" s="195"/>
      <c r="F5406" s="195"/>
      <c r="G5406" s="195"/>
      <c r="H5406" s="195" t="s">
        <v>72</v>
      </c>
      <c r="I5406" s="195">
        <f>VLOOKUP(A5406,'P-Partidas-MT'!$A$72:$AE$804,31,0)</f>
        <v>4.9000000000000004</v>
      </c>
      <c r="J5406" s="1"/>
      <c r="K5406" s="1"/>
      <c r="L5406" s="1"/>
      <c r="M5406" s="1"/>
    </row>
    <row r="5407" spans="1:13" ht="15.75" customHeight="1" x14ac:dyDescent="0.2">
      <c r="A5407" s="193" t="s">
        <v>3094</v>
      </c>
      <c r="B5407" s="196"/>
      <c r="C5407" s="193" t="s">
        <v>4048</v>
      </c>
      <c r="D5407" s="193"/>
      <c r="E5407" s="193">
        <v>0.04</v>
      </c>
      <c r="F5407" s="193"/>
      <c r="G5407" s="193"/>
      <c r="H5407" s="193" t="s">
        <v>3094</v>
      </c>
      <c r="I5407" s="193"/>
      <c r="J5407" s="1"/>
      <c r="K5407" s="1"/>
      <c r="L5407" s="1"/>
      <c r="M5407" s="1"/>
    </row>
    <row r="5408" spans="1:13" ht="15.75" customHeight="1" x14ac:dyDescent="0.2">
      <c r="A5408" s="193" t="s">
        <v>3094</v>
      </c>
      <c r="B5408" s="196"/>
      <c r="C5408" s="193" t="s">
        <v>3160</v>
      </c>
      <c r="D5408" s="193"/>
      <c r="E5408" s="193">
        <v>2E-3</v>
      </c>
      <c r="F5408" s="193"/>
      <c r="G5408" s="193"/>
      <c r="H5408" s="193" t="s">
        <v>3094</v>
      </c>
      <c r="I5408" s="193"/>
      <c r="J5408" s="1"/>
      <c r="K5408" s="1"/>
      <c r="L5408" s="1"/>
      <c r="M5408" s="1"/>
    </row>
    <row r="5409" spans="1:13" ht="15.75" customHeight="1" x14ac:dyDescent="0.2">
      <c r="A5409" s="193"/>
      <c r="B5409" s="196"/>
      <c r="C5409" s="193" t="s">
        <v>4055</v>
      </c>
      <c r="D5409" s="193"/>
      <c r="E5409" s="193">
        <v>1E-3</v>
      </c>
      <c r="F5409" s="193"/>
      <c r="G5409" s="193"/>
      <c r="H5409" s="193"/>
      <c r="I5409" s="193"/>
      <c r="J5409" s="1"/>
      <c r="K5409" s="1"/>
      <c r="L5409" s="1"/>
      <c r="M5409" s="1"/>
    </row>
    <row r="5410" spans="1:13" ht="15.75" customHeight="1" x14ac:dyDescent="0.2">
      <c r="A5410" s="193"/>
      <c r="B5410" s="196"/>
      <c r="C5410" s="193" t="s">
        <v>4047</v>
      </c>
      <c r="D5410" s="193"/>
      <c r="E5410" s="193">
        <v>4.7E-2</v>
      </c>
      <c r="F5410" s="193"/>
      <c r="G5410" s="193"/>
      <c r="H5410" s="193"/>
      <c r="I5410" s="193"/>
      <c r="J5410" s="1"/>
      <c r="K5410" s="1"/>
      <c r="L5410" s="1"/>
      <c r="M5410" s="1"/>
    </row>
    <row r="5411" spans="1:13" ht="15.75" customHeight="1" x14ac:dyDescent="0.2">
      <c r="A5411" s="193" t="s">
        <v>3094</v>
      </c>
      <c r="B5411" s="196"/>
      <c r="C5411" s="193" t="s">
        <v>3147</v>
      </c>
      <c r="D5411" s="193">
        <v>0.2</v>
      </c>
      <c r="E5411" s="193"/>
      <c r="F5411" s="193"/>
      <c r="G5411" s="193"/>
      <c r="H5411" s="193" t="s">
        <v>3094</v>
      </c>
      <c r="I5411" s="193"/>
      <c r="J5411" s="1"/>
      <c r="K5411" s="1"/>
      <c r="L5411" s="1"/>
      <c r="M5411" s="1"/>
    </row>
    <row r="5412" spans="1:13" ht="15.75" customHeight="1" x14ac:dyDescent="0.2">
      <c r="A5412" s="193"/>
      <c r="B5412" s="196"/>
      <c r="C5412" s="193" t="s">
        <v>3148</v>
      </c>
      <c r="D5412" s="193">
        <v>1</v>
      </c>
      <c r="E5412" s="193"/>
      <c r="F5412" s="193"/>
      <c r="G5412" s="193"/>
      <c r="H5412" s="193"/>
      <c r="I5412" s="193"/>
      <c r="J5412" s="1"/>
      <c r="K5412" s="1"/>
      <c r="L5412" s="1"/>
      <c r="M5412" s="1"/>
    </row>
    <row r="5413" spans="1:13" ht="15.75" customHeight="1" x14ac:dyDescent="0.2">
      <c r="A5413" s="193" t="s">
        <v>3094</v>
      </c>
      <c r="B5413" s="196"/>
      <c r="C5413" s="193" t="s">
        <v>3099</v>
      </c>
      <c r="D5413" s="193">
        <v>1</v>
      </c>
      <c r="E5413" s="193"/>
      <c r="F5413" s="193"/>
      <c r="G5413" s="193"/>
      <c r="H5413" s="193" t="s">
        <v>3094</v>
      </c>
      <c r="I5413" s="193"/>
      <c r="J5413" s="1"/>
      <c r="K5413" s="1"/>
      <c r="L5413" s="1"/>
      <c r="M5413" s="1"/>
    </row>
    <row r="5414" spans="1:13" ht="15.75" customHeight="1" x14ac:dyDescent="0.2">
      <c r="A5414" s="193" t="s">
        <v>3094</v>
      </c>
      <c r="B5414" s="196"/>
      <c r="C5414" s="193" t="s">
        <v>3100</v>
      </c>
      <c r="D5414" s="193">
        <v>1</v>
      </c>
      <c r="E5414" s="193"/>
      <c r="F5414" s="193"/>
      <c r="G5414" s="193"/>
      <c r="H5414" s="193" t="s">
        <v>3094</v>
      </c>
      <c r="I5414" s="193"/>
      <c r="J5414" s="1"/>
      <c r="K5414" s="1"/>
      <c r="L5414" s="1"/>
      <c r="M5414" s="1"/>
    </row>
    <row r="5415" spans="1:13" ht="15.75" customHeight="1" x14ac:dyDescent="0.2">
      <c r="A5415" s="193" t="s">
        <v>3094</v>
      </c>
      <c r="B5415" s="196"/>
      <c r="C5415" s="193" t="s">
        <v>3104</v>
      </c>
      <c r="D5415" s="193"/>
      <c r="E5415" s="193">
        <v>5</v>
      </c>
      <c r="F5415" s="193"/>
      <c r="G5415" s="193"/>
      <c r="H5415" s="193" t="s">
        <v>3094</v>
      </c>
      <c r="I5415" s="193"/>
      <c r="J5415" s="1"/>
      <c r="K5415" s="1"/>
      <c r="L5415" s="1"/>
      <c r="M5415" s="1"/>
    </row>
    <row r="5416" spans="1:13" ht="15.75" customHeight="1" x14ac:dyDescent="0.2">
      <c r="A5416" s="193"/>
      <c r="B5416" s="196"/>
      <c r="C5416" s="193" t="s">
        <v>4013</v>
      </c>
      <c r="D5416" s="193"/>
      <c r="E5416" s="193">
        <v>5</v>
      </c>
      <c r="F5416" s="193"/>
      <c r="G5416" s="193"/>
      <c r="H5416" s="193"/>
      <c r="I5416" s="193"/>
      <c r="J5416" s="1"/>
      <c r="K5416" s="1"/>
      <c r="L5416" s="1"/>
      <c r="M5416" s="1"/>
    </row>
    <row r="5417" spans="1:13" ht="15.75" customHeight="1" x14ac:dyDescent="0.2">
      <c r="A5417" s="193"/>
      <c r="B5417" s="196"/>
      <c r="C5417" s="193" t="s">
        <v>4011</v>
      </c>
      <c r="D5417" s="193">
        <v>0.2</v>
      </c>
      <c r="E5417" s="193"/>
      <c r="F5417" s="193"/>
      <c r="G5417" s="193"/>
      <c r="H5417" s="193"/>
      <c r="I5417" s="193"/>
      <c r="J5417" s="1"/>
      <c r="K5417" s="1"/>
      <c r="L5417" s="1"/>
      <c r="M5417" s="1"/>
    </row>
    <row r="5418" spans="1:13" ht="15.75" customHeight="1" x14ac:dyDescent="0.2">
      <c r="A5418" s="193"/>
      <c r="B5418" s="196"/>
      <c r="C5418" s="193" t="s">
        <v>4042</v>
      </c>
      <c r="D5418" s="193">
        <v>1</v>
      </c>
      <c r="E5418" s="193"/>
      <c r="F5418" s="193"/>
      <c r="G5418" s="193"/>
      <c r="H5418" s="193"/>
      <c r="I5418" s="193"/>
      <c r="J5418" s="1"/>
      <c r="K5418" s="1"/>
      <c r="L5418" s="1"/>
      <c r="M5418" s="1"/>
    </row>
    <row r="5419" spans="1:13" ht="15.75" customHeight="1" x14ac:dyDescent="0.2">
      <c r="A5419" s="193" t="s">
        <v>3094</v>
      </c>
      <c r="B5419" s="196"/>
      <c r="C5419" s="193" t="s">
        <v>4012</v>
      </c>
      <c r="D5419" s="193">
        <f>SUM(D5411:D5414)</f>
        <v>3.2</v>
      </c>
      <c r="E5419" s="193"/>
      <c r="F5419" s="193"/>
      <c r="G5419" s="193"/>
      <c r="H5419" s="193" t="s">
        <v>3094</v>
      </c>
      <c r="I5419" s="193"/>
      <c r="J5419" s="1"/>
      <c r="K5419" s="1"/>
      <c r="L5419" s="1"/>
      <c r="M5419" s="1"/>
    </row>
    <row r="5420" spans="1:13" ht="15.75" customHeight="1" x14ac:dyDescent="0.2">
      <c r="A5420" s="193">
        <f>+A5406+1</f>
        <v>55329</v>
      </c>
      <c r="B5420" s="194" t="str">
        <f>VLOOKUP($A5420,'P-Partidas-MT'!$A:$C,2,0)</f>
        <v>Armado B1-P(1.2)</v>
      </c>
      <c r="C5420" s="195"/>
      <c r="D5420" s="195"/>
      <c r="E5420" s="195"/>
      <c r="F5420" s="195"/>
      <c r="G5420" s="195"/>
      <c r="H5420" s="195" t="s">
        <v>72</v>
      </c>
      <c r="I5420" s="195">
        <f>VLOOKUP(A5420,'P-Partidas-MT'!$A$72:$AE$804,31,0)</f>
        <v>5.6</v>
      </c>
      <c r="J5420" s="1"/>
      <c r="K5420" s="1"/>
      <c r="L5420" s="1"/>
      <c r="M5420" s="1"/>
    </row>
    <row r="5421" spans="1:13" ht="15.75" customHeight="1" x14ac:dyDescent="0.2">
      <c r="A5421" s="193" t="s">
        <v>3094</v>
      </c>
      <c r="B5421" s="196"/>
      <c r="C5421" s="193" t="s">
        <v>4048</v>
      </c>
      <c r="D5421" s="193"/>
      <c r="E5421" s="193">
        <v>0.04</v>
      </c>
      <c r="F5421" s="193"/>
      <c r="G5421" s="193"/>
      <c r="H5421" s="193" t="s">
        <v>3094</v>
      </c>
      <c r="I5421" s="193"/>
      <c r="J5421" s="1"/>
      <c r="K5421" s="1"/>
      <c r="L5421" s="1"/>
      <c r="M5421" s="1"/>
    </row>
    <row r="5422" spans="1:13" ht="15.75" customHeight="1" x14ac:dyDescent="0.2">
      <c r="A5422" s="193" t="s">
        <v>3094</v>
      </c>
      <c r="B5422" s="196"/>
      <c r="C5422" s="193" t="s">
        <v>3160</v>
      </c>
      <c r="D5422" s="193"/>
      <c r="E5422" s="193">
        <v>2E-3</v>
      </c>
      <c r="F5422" s="193"/>
      <c r="G5422" s="193"/>
      <c r="H5422" s="193" t="s">
        <v>3094</v>
      </c>
      <c r="I5422" s="193"/>
      <c r="J5422" s="1"/>
      <c r="K5422" s="1"/>
      <c r="L5422" s="1"/>
      <c r="M5422" s="1"/>
    </row>
    <row r="5423" spans="1:13" ht="15.75" customHeight="1" x14ac:dyDescent="0.2">
      <c r="A5423" s="193"/>
      <c r="B5423" s="196"/>
      <c r="C5423" s="193" t="s">
        <v>4055</v>
      </c>
      <c r="D5423" s="193"/>
      <c r="E5423" s="193">
        <v>1E-3</v>
      </c>
      <c r="F5423" s="193"/>
      <c r="G5423" s="193"/>
      <c r="H5423" s="193"/>
      <c r="I5423" s="193"/>
      <c r="J5423" s="1"/>
      <c r="K5423" s="1"/>
      <c r="L5423" s="1"/>
      <c r="M5423" s="1"/>
    </row>
    <row r="5424" spans="1:13" ht="15.75" customHeight="1" x14ac:dyDescent="0.2">
      <c r="A5424" s="193"/>
      <c r="B5424" s="196"/>
      <c r="C5424" s="193" t="s">
        <v>4047</v>
      </c>
      <c r="D5424" s="193"/>
      <c r="E5424" s="193">
        <v>4.7E-2</v>
      </c>
      <c r="F5424" s="193"/>
      <c r="G5424" s="193"/>
      <c r="H5424" s="193"/>
      <c r="I5424" s="193"/>
      <c r="J5424" s="1"/>
      <c r="K5424" s="1"/>
      <c r="L5424" s="1"/>
      <c r="M5424" s="1"/>
    </row>
    <row r="5425" spans="1:13" ht="15.75" customHeight="1" x14ac:dyDescent="0.2">
      <c r="A5425" s="193" t="s">
        <v>3094</v>
      </c>
      <c r="B5425" s="196"/>
      <c r="C5425" s="193" t="s">
        <v>3147</v>
      </c>
      <c r="D5425" s="193">
        <v>0.2</v>
      </c>
      <c r="E5425" s="193"/>
      <c r="F5425" s="193"/>
      <c r="G5425" s="193"/>
      <c r="H5425" s="193" t="s">
        <v>3094</v>
      </c>
      <c r="I5425" s="193"/>
      <c r="J5425" s="1"/>
      <c r="K5425" s="1"/>
      <c r="L5425" s="1"/>
      <c r="M5425" s="1"/>
    </row>
    <row r="5426" spans="1:13" ht="15.75" customHeight="1" x14ac:dyDescent="0.2">
      <c r="A5426" s="193"/>
      <c r="B5426" s="196"/>
      <c r="C5426" s="193" t="s">
        <v>3148</v>
      </c>
      <c r="D5426" s="193">
        <v>1</v>
      </c>
      <c r="E5426" s="193"/>
      <c r="F5426" s="193"/>
      <c r="G5426" s="193"/>
      <c r="H5426" s="193"/>
      <c r="I5426" s="193"/>
      <c r="J5426" s="1"/>
      <c r="K5426" s="1"/>
      <c r="L5426" s="1"/>
      <c r="M5426" s="1"/>
    </row>
    <row r="5427" spans="1:13" ht="15.75" customHeight="1" x14ac:dyDescent="0.2">
      <c r="A5427" s="193" t="s">
        <v>3094</v>
      </c>
      <c r="B5427" s="196"/>
      <c r="C5427" s="193" t="s">
        <v>3099</v>
      </c>
      <c r="D5427" s="193">
        <v>1</v>
      </c>
      <c r="E5427" s="193"/>
      <c r="F5427" s="193"/>
      <c r="G5427" s="193"/>
      <c r="H5427" s="193" t="s">
        <v>3094</v>
      </c>
      <c r="I5427" s="193"/>
      <c r="J5427" s="1"/>
      <c r="K5427" s="1"/>
      <c r="L5427" s="1"/>
      <c r="M5427" s="1"/>
    </row>
    <row r="5428" spans="1:13" ht="15.75" customHeight="1" x14ac:dyDescent="0.2">
      <c r="A5428" s="193" t="s">
        <v>3094</v>
      </c>
      <c r="B5428" s="196"/>
      <c r="C5428" s="193" t="s">
        <v>3100</v>
      </c>
      <c r="D5428" s="193">
        <v>1</v>
      </c>
      <c r="E5428" s="193"/>
      <c r="F5428" s="193"/>
      <c r="G5428" s="193"/>
      <c r="H5428" s="193" t="s">
        <v>3094</v>
      </c>
      <c r="I5428" s="193"/>
      <c r="J5428" s="1"/>
      <c r="K5428" s="1"/>
      <c r="L5428" s="1"/>
      <c r="M5428" s="1"/>
    </row>
    <row r="5429" spans="1:13" ht="15.75" customHeight="1" x14ac:dyDescent="0.2">
      <c r="A5429" s="193" t="s">
        <v>3094</v>
      </c>
      <c r="B5429" s="196"/>
      <c r="C5429" s="193" t="s">
        <v>3104</v>
      </c>
      <c r="D5429" s="193"/>
      <c r="E5429" s="193">
        <v>5</v>
      </c>
      <c r="F5429" s="193"/>
      <c r="G5429" s="193"/>
      <c r="H5429" s="193" t="s">
        <v>3094</v>
      </c>
      <c r="I5429" s="193"/>
      <c r="J5429" s="1"/>
      <c r="K5429" s="1"/>
      <c r="L5429" s="1"/>
      <c r="M5429" s="1"/>
    </row>
    <row r="5430" spans="1:13" ht="15.75" customHeight="1" x14ac:dyDescent="0.2">
      <c r="A5430" s="193"/>
      <c r="B5430" s="196"/>
      <c r="C5430" s="193" t="s">
        <v>4013</v>
      </c>
      <c r="D5430" s="193"/>
      <c r="E5430" s="193">
        <v>5</v>
      </c>
      <c r="F5430" s="193"/>
      <c r="G5430" s="193"/>
      <c r="H5430" s="193"/>
      <c r="I5430" s="193"/>
      <c r="J5430" s="1"/>
      <c r="K5430" s="1"/>
      <c r="L5430" s="1"/>
      <c r="M5430" s="1"/>
    </row>
    <row r="5431" spans="1:13" ht="15.75" customHeight="1" x14ac:dyDescent="0.2">
      <c r="A5431" s="193"/>
      <c r="B5431" s="196"/>
      <c r="C5431" s="193" t="s">
        <v>4011</v>
      </c>
      <c r="D5431" s="193">
        <v>0.2</v>
      </c>
      <c r="E5431" s="193"/>
      <c r="F5431" s="193"/>
      <c r="G5431" s="193"/>
      <c r="H5431" s="193"/>
      <c r="I5431" s="193"/>
      <c r="J5431" s="1"/>
      <c r="K5431" s="1"/>
      <c r="L5431" s="1"/>
      <c r="M5431" s="1"/>
    </row>
    <row r="5432" spans="1:13" ht="15.75" customHeight="1" x14ac:dyDescent="0.2">
      <c r="A5432" s="193"/>
      <c r="B5432" s="196"/>
      <c r="C5432" s="193" t="s">
        <v>4042</v>
      </c>
      <c r="D5432" s="193">
        <v>1</v>
      </c>
      <c r="E5432" s="193"/>
      <c r="F5432" s="193"/>
      <c r="G5432" s="193"/>
      <c r="H5432" s="193"/>
      <c r="I5432" s="193"/>
      <c r="J5432" s="1"/>
      <c r="K5432" s="1"/>
      <c r="L5432" s="1"/>
      <c r="M5432" s="1"/>
    </row>
    <row r="5433" spans="1:13" ht="15.75" customHeight="1" x14ac:dyDescent="0.2">
      <c r="A5433" s="193" t="s">
        <v>3094</v>
      </c>
      <c r="B5433" s="196"/>
      <c r="C5433" s="193" t="s">
        <v>4012</v>
      </c>
      <c r="D5433" s="193">
        <f>SUM(D5425:D5428)</f>
        <v>3.2</v>
      </c>
      <c r="E5433" s="193"/>
      <c r="F5433" s="193"/>
      <c r="G5433" s="193"/>
      <c r="H5433" s="193" t="s">
        <v>3094</v>
      </c>
      <c r="I5433" s="193"/>
      <c r="J5433" s="1"/>
      <c r="K5433" s="1"/>
      <c r="L5433" s="1"/>
      <c r="M5433" s="1"/>
    </row>
    <row r="5434" spans="1:13" ht="15.75" customHeight="1" x14ac:dyDescent="0.2">
      <c r="A5434" s="193">
        <f>+A5420+1</f>
        <v>55330</v>
      </c>
      <c r="B5434" s="194" t="str">
        <f>VLOOKUP($A5434,'P-Partidas-MT'!$A:$C,2,0)</f>
        <v>Armado B1-P(1.5)</v>
      </c>
      <c r="C5434" s="195"/>
      <c r="D5434" s="195"/>
      <c r="E5434" s="195"/>
      <c r="F5434" s="195"/>
      <c r="G5434" s="195"/>
      <c r="H5434" s="195" t="s">
        <v>72</v>
      </c>
      <c r="I5434" s="195">
        <f>VLOOKUP(A5434,'P-Partidas-MT'!$A$72:$AE$804,31,0)</f>
        <v>5.5</v>
      </c>
      <c r="J5434" s="1"/>
      <c r="K5434" s="1"/>
      <c r="L5434" s="1"/>
      <c r="M5434" s="1"/>
    </row>
    <row r="5435" spans="1:13" ht="15.75" customHeight="1" x14ac:dyDescent="0.2">
      <c r="A5435" s="193" t="s">
        <v>3094</v>
      </c>
      <c r="B5435" s="196"/>
      <c r="C5435" s="193" t="s">
        <v>4048</v>
      </c>
      <c r="D5435" s="193"/>
      <c r="E5435" s="193">
        <v>0.04</v>
      </c>
      <c r="F5435" s="193"/>
      <c r="G5435" s="193"/>
      <c r="H5435" s="193" t="s">
        <v>3094</v>
      </c>
      <c r="I5435" s="193"/>
      <c r="J5435" s="1"/>
      <c r="K5435" s="1"/>
      <c r="L5435" s="1"/>
      <c r="M5435" s="1"/>
    </row>
    <row r="5436" spans="1:13" ht="15.75" customHeight="1" x14ac:dyDescent="0.2">
      <c r="A5436" s="193" t="s">
        <v>3094</v>
      </c>
      <c r="B5436" s="196"/>
      <c r="C5436" s="193" t="s">
        <v>3160</v>
      </c>
      <c r="D5436" s="193"/>
      <c r="E5436" s="193">
        <v>2E-3</v>
      </c>
      <c r="F5436" s="193"/>
      <c r="G5436" s="193"/>
      <c r="H5436" s="193" t="s">
        <v>3094</v>
      </c>
      <c r="I5436" s="193"/>
      <c r="J5436" s="1"/>
      <c r="K5436" s="1"/>
      <c r="L5436" s="1"/>
      <c r="M5436" s="1"/>
    </row>
    <row r="5437" spans="1:13" ht="15.75" customHeight="1" x14ac:dyDescent="0.2">
      <c r="A5437" s="193"/>
      <c r="B5437" s="196"/>
      <c r="C5437" s="193" t="s">
        <v>4055</v>
      </c>
      <c r="D5437" s="193"/>
      <c r="E5437" s="193">
        <v>1E-3</v>
      </c>
      <c r="F5437" s="193"/>
      <c r="G5437" s="193"/>
      <c r="H5437" s="193"/>
      <c r="I5437" s="193"/>
      <c r="J5437" s="1"/>
      <c r="K5437" s="1"/>
      <c r="L5437" s="1"/>
      <c r="M5437" s="1"/>
    </row>
    <row r="5438" spans="1:13" ht="15.75" customHeight="1" x14ac:dyDescent="0.2">
      <c r="A5438" s="193"/>
      <c r="B5438" s="196"/>
      <c r="C5438" s="193" t="s">
        <v>4047</v>
      </c>
      <c r="D5438" s="193"/>
      <c r="E5438" s="193">
        <v>4.7E-2</v>
      </c>
      <c r="F5438" s="193"/>
      <c r="G5438" s="193"/>
      <c r="H5438" s="193"/>
      <c r="I5438" s="193"/>
      <c r="J5438" s="1"/>
      <c r="K5438" s="1"/>
      <c r="L5438" s="1"/>
      <c r="M5438" s="1"/>
    </row>
    <row r="5439" spans="1:13" ht="15.75" customHeight="1" x14ac:dyDescent="0.2">
      <c r="A5439" s="193" t="s">
        <v>3094</v>
      </c>
      <c r="B5439" s="196"/>
      <c r="C5439" s="193" t="s">
        <v>3147</v>
      </c>
      <c r="D5439" s="193">
        <v>0.2</v>
      </c>
      <c r="E5439" s="193"/>
      <c r="F5439" s="193"/>
      <c r="G5439" s="193"/>
      <c r="H5439" s="193" t="s">
        <v>3094</v>
      </c>
      <c r="I5439" s="193"/>
      <c r="J5439" s="1"/>
      <c r="K5439" s="1"/>
      <c r="L5439" s="1"/>
      <c r="M5439" s="1"/>
    </row>
    <row r="5440" spans="1:13" ht="15.75" customHeight="1" x14ac:dyDescent="0.2">
      <c r="A5440" s="193"/>
      <c r="B5440" s="196"/>
      <c r="C5440" s="193" t="s">
        <v>3148</v>
      </c>
      <c r="D5440" s="193">
        <v>1</v>
      </c>
      <c r="E5440" s="193"/>
      <c r="F5440" s="193"/>
      <c r="G5440" s="193"/>
      <c r="H5440" s="193"/>
      <c r="I5440" s="193"/>
      <c r="J5440" s="1"/>
      <c r="K5440" s="1"/>
      <c r="L5440" s="1"/>
      <c r="M5440" s="1"/>
    </row>
    <row r="5441" spans="1:13" ht="15.75" customHeight="1" x14ac:dyDescent="0.2">
      <c r="A5441" s="193" t="s">
        <v>3094</v>
      </c>
      <c r="B5441" s="196"/>
      <c r="C5441" s="193" t="s">
        <v>3099</v>
      </c>
      <c r="D5441" s="193">
        <v>1</v>
      </c>
      <c r="E5441" s="193"/>
      <c r="F5441" s="193"/>
      <c r="G5441" s="193"/>
      <c r="H5441" s="193" t="s">
        <v>3094</v>
      </c>
      <c r="I5441" s="193"/>
      <c r="J5441" s="1"/>
      <c r="K5441" s="1"/>
      <c r="L5441" s="1"/>
      <c r="M5441" s="1"/>
    </row>
    <row r="5442" spans="1:13" ht="15.75" customHeight="1" x14ac:dyDescent="0.2">
      <c r="A5442" s="193" t="s">
        <v>3094</v>
      </c>
      <c r="B5442" s="196"/>
      <c r="C5442" s="193" t="s">
        <v>3100</v>
      </c>
      <c r="D5442" s="193">
        <v>1</v>
      </c>
      <c r="E5442" s="193"/>
      <c r="F5442" s="193"/>
      <c r="G5442" s="193"/>
      <c r="H5442" s="193" t="s">
        <v>3094</v>
      </c>
      <c r="I5442" s="193"/>
      <c r="J5442" s="1"/>
      <c r="K5442" s="1"/>
      <c r="L5442" s="1"/>
      <c r="M5442" s="1"/>
    </row>
    <row r="5443" spans="1:13" ht="15.75" customHeight="1" x14ac:dyDescent="0.2">
      <c r="A5443" s="193" t="s">
        <v>3094</v>
      </c>
      <c r="B5443" s="196"/>
      <c r="C5443" s="193" t="s">
        <v>3104</v>
      </c>
      <c r="D5443" s="193"/>
      <c r="E5443" s="193">
        <v>5</v>
      </c>
      <c r="F5443" s="193"/>
      <c r="G5443" s="193"/>
      <c r="H5443" s="193" t="s">
        <v>3094</v>
      </c>
      <c r="I5443" s="193"/>
      <c r="J5443" s="1"/>
      <c r="K5443" s="1"/>
      <c r="L5443" s="1"/>
      <c r="M5443" s="1"/>
    </row>
    <row r="5444" spans="1:13" ht="15.75" customHeight="1" x14ac:dyDescent="0.2">
      <c r="A5444" s="193"/>
      <c r="B5444" s="196"/>
      <c r="C5444" s="193" t="s">
        <v>4013</v>
      </c>
      <c r="D5444" s="193"/>
      <c r="E5444" s="193">
        <v>5</v>
      </c>
      <c r="F5444" s="193"/>
      <c r="G5444" s="193"/>
      <c r="H5444" s="193"/>
      <c r="I5444" s="193"/>
      <c r="J5444" s="1"/>
      <c r="K5444" s="1"/>
      <c r="L5444" s="1"/>
      <c r="M5444" s="1"/>
    </row>
    <row r="5445" spans="1:13" ht="15.75" customHeight="1" x14ac:dyDescent="0.2">
      <c r="A5445" s="193"/>
      <c r="B5445" s="196"/>
      <c r="C5445" s="193" t="s">
        <v>4011</v>
      </c>
      <c r="D5445" s="193">
        <v>0.2</v>
      </c>
      <c r="E5445" s="193"/>
      <c r="F5445" s="193"/>
      <c r="G5445" s="193"/>
      <c r="H5445" s="193"/>
      <c r="I5445" s="193"/>
      <c r="J5445" s="1"/>
      <c r="K5445" s="1"/>
      <c r="L5445" s="1"/>
      <c r="M5445" s="1"/>
    </row>
    <row r="5446" spans="1:13" ht="15.75" customHeight="1" x14ac:dyDescent="0.2">
      <c r="A5446" s="193"/>
      <c r="B5446" s="196"/>
      <c r="C5446" s="193" t="s">
        <v>4042</v>
      </c>
      <c r="D5446" s="193">
        <v>1</v>
      </c>
      <c r="E5446" s="193"/>
      <c r="F5446" s="193"/>
      <c r="G5446" s="193"/>
      <c r="H5446" s="193"/>
      <c r="I5446" s="193"/>
      <c r="J5446" s="1"/>
      <c r="K5446" s="1"/>
      <c r="L5446" s="1"/>
      <c r="M5446" s="1"/>
    </row>
    <row r="5447" spans="1:13" ht="15.75" customHeight="1" x14ac:dyDescent="0.2">
      <c r="A5447" s="193" t="s">
        <v>3094</v>
      </c>
      <c r="B5447" s="196"/>
      <c r="C5447" s="193" t="s">
        <v>4012</v>
      </c>
      <c r="D5447" s="193">
        <f>SUM(D5439:D5442)</f>
        <v>3.2</v>
      </c>
      <c r="E5447" s="193"/>
      <c r="F5447" s="193"/>
      <c r="G5447" s="193"/>
      <c r="H5447" s="193" t="s">
        <v>3094</v>
      </c>
      <c r="I5447" s="193"/>
      <c r="J5447" s="1"/>
      <c r="K5447" s="1"/>
      <c r="L5447" s="1"/>
      <c r="M5447" s="1"/>
    </row>
    <row r="5448" spans="1:13" ht="15.75" customHeight="1" x14ac:dyDescent="0.2">
      <c r="A5448" s="193">
        <f>+A5434+1</f>
        <v>55331</v>
      </c>
      <c r="B5448" s="194" t="str">
        <f>VLOOKUP($A5448,'P-Partidas-MT'!$A:$C,2,0)</f>
        <v>Armado B1-P(2.0)</v>
      </c>
      <c r="C5448" s="195"/>
      <c r="D5448" s="195"/>
      <c r="E5448" s="195"/>
      <c r="F5448" s="195"/>
      <c r="G5448" s="195"/>
      <c r="H5448" s="195" t="s">
        <v>72</v>
      </c>
      <c r="I5448" s="195">
        <f>VLOOKUP(A5448,'P-Partidas-MT'!$A$72:$AE$804,31,0)</f>
        <v>5.4</v>
      </c>
      <c r="J5448" s="1"/>
      <c r="K5448" s="1"/>
      <c r="L5448" s="1"/>
      <c r="M5448" s="1"/>
    </row>
    <row r="5449" spans="1:13" ht="15.75" customHeight="1" x14ac:dyDescent="0.2">
      <c r="A5449" s="193" t="s">
        <v>3094</v>
      </c>
      <c r="B5449" s="196"/>
      <c r="C5449" s="193" t="s">
        <v>4048</v>
      </c>
      <c r="D5449" s="193"/>
      <c r="E5449" s="193">
        <v>0.04</v>
      </c>
      <c r="F5449" s="193"/>
      <c r="G5449" s="193"/>
      <c r="H5449" s="193" t="s">
        <v>3094</v>
      </c>
      <c r="I5449" s="193"/>
      <c r="J5449" s="1"/>
      <c r="K5449" s="1"/>
      <c r="L5449" s="1"/>
      <c r="M5449" s="1"/>
    </row>
    <row r="5450" spans="1:13" ht="15.75" customHeight="1" x14ac:dyDescent="0.2">
      <c r="A5450" s="193" t="s">
        <v>3094</v>
      </c>
      <c r="B5450" s="196"/>
      <c r="C5450" s="193" t="s">
        <v>3160</v>
      </c>
      <c r="D5450" s="193"/>
      <c r="E5450" s="193">
        <v>2E-3</v>
      </c>
      <c r="F5450" s="193"/>
      <c r="G5450" s="193"/>
      <c r="H5450" s="193" t="s">
        <v>3094</v>
      </c>
      <c r="I5450" s="193"/>
      <c r="J5450" s="1"/>
      <c r="K5450" s="1"/>
      <c r="L5450" s="1"/>
      <c r="M5450" s="1"/>
    </row>
    <row r="5451" spans="1:13" ht="15.75" customHeight="1" x14ac:dyDescent="0.2">
      <c r="A5451" s="193"/>
      <c r="B5451" s="196"/>
      <c r="C5451" s="193" t="s">
        <v>4055</v>
      </c>
      <c r="D5451" s="193"/>
      <c r="E5451" s="193">
        <v>1E-3</v>
      </c>
      <c r="F5451" s="193"/>
      <c r="G5451" s="193"/>
      <c r="H5451" s="193"/>
      <c r="I5451" s="193"/>
      <c r="J5451" s="1"/>
      <c r="K5451" s="1"/>
      <c r="L5451" s="1"/>
      <c r="M5451" s="1"/>
    </row>
    <row r="5452" spans="1:13" ht="15.75" customHeight="1" x14ac:dyDescent="0.2">
      <c r="A5452" s="193"/>
      <c r="B5452" s="196"/>
      <c r="C5452" s="193" t="s">
        <v>4047</v>
      </c>
      <c r="D5452" s="193"/>
      <c r="E5452" s="193">
        <v>4.7E-2</v>
      </c>
      <c r="F5452" s="193"/>
      <c r="G5452" s="193"/>
      <c r="H5452" s="193"/>
      <c r="I5452" s="193"/>
      <c r="J5452" s="1"/>
      <c r="K5452" s="1"/>
      <c r="L5452" s="1"/>
      <c r="M5452" s="1"/>
    </row>
    <row r="5453" spans="1:13" ht="15.75" customHeight="1" x14ac:dyDescent="0.2">
      <c r="A5453" s="193" t="s">
        <v>3094</v>
      </c>
      <c r="B5453" s="196"/>
      <c r="C5453" s="193" t="s">
        <v>3147</v>
      </c>
      <c r="D5453" s="193">
        <v>0.2</v>
      </c>
      <c r="E5453" s="193"/>
      <c r="F5453" s="193"/>
      <c r="G5453" s="193"/>
      <c r="H5453" s="193" t="s">
        <v>3094</v>
      </c>
      <c r="I5453" s="193"/>
      <c r="J5453" s="1"/>
      <c r="K5453" s="1"/>
      <c r="L5453" s="1"/>
      <c r="M5453" s="1"/>
    </row>
    <row r="5454" spans="1:13" ht="15.75" customHeight="1" x14ac:dyDescent="0.2">
      <c r="A5454" s="193"/>
      <c r="B5454" s="196"/>
      <c r="C5454" s="193" t="s">
        <v>3148</v>
      </c>
      <c r="D5454" s="193">
        <v>1</v>
      </c>
      <c r="E5454" s="193"/>
      <c r="F5454" s="193"/>
      <c r="G5454" s="193"/>
      <c r="H5454" s="193"/>
      <c r="I5454" s="193"/>
      <c r="J5454" s="1"/>
      <c r="K5454" s="1"/>
      <c r="L5454" s="1"/>
      <c r="M5454" s="1"/>
    </row>
    <row r="5455" spans="1:13" ht="15.75" customHeight="1" x14ac:dyDescent="0.2">
      <c r="A5455" s="193" t="s">
        <v>3094</v>
      </c>
      <c r="B5455" s="196"/>
      <c r="C5455" s="193" t="s">
        <v>3099</v>
      </c>
      <c r="D5455" s="193">
        <v>1</v>
      </c>
      <c r="E5455" s="193"/>
      <c r="F5455" s="193"/>
      <c r="G5455" s="193"/>
      <c r="H5455" s="193" t="s">
        <v>3094</v>
      </c>
      <c r="I5455" s="193"/>
      <c r="J5455" s="1"/>
      <c r="K5455" s="1"/>
      <c r="L5455" s="1"/>
      <c r="M5455" s="1"/>
    </row>
    <row r="5456" spans="1:13" ht="15.75" customHeight="1" x14ac:dyDescent="0.2">
      <c r="A5456" s="193" t="s">
        <v>3094</v>
      </c>
      <c r="B5456" s="196"/>
      <c r="C5456" s="193" t="s">
        <v>3100</v>
      </c>
      <c r="D5456" s="193">
        <v>1</v>
      </c>
      <c r="E5456" s="193"/>
      <c r="F5456" s="193"/>
      <c r="G5456" s="193"/>
      <c r="H5456" s="193" t="s">
        <v>3094</v>
      </c>
      <c r="I5456" s="193"/>
      <c r="J5456" s="1"/>
      <c r="K5456" s="1"/>
      <c r="L5456" s="1"/>
      <c r="M5456" s="1"/>
    </row>
    <row r="5457" spans="1:13" ht="15.75" customHeight="1" x14ac:dyDescent="0.2">
      <c r="A5457" s="193" t="s">
        <v>3094</v>
      </c>
      <c r="B5457" s="196"/>
      <c r="C5457" s="193" t="s">
        <v>3104</v>
      </c>
      <c r="D5457" s="193"/>
      <c r="E5457" s="193">
        <v>5</v>
      </c>
      <c r="F5457" s="193"/>
      <c r="G5457" s="193"/>
      <c r="H5457" s="193" t="s">
        <v>3094</v>
      </c>
      <c r="I5457" s="193"/>
      <c r="J5457" s="1"/>
      <c r="K5457" s="1"/>
      <c r="L5457" s="1"/>
      <c r="M5457" s="1"/>
    </row>
    <row r="5458" spans="1:13" ht="15.75" customHeight="1" x14ac:dyDescent="0.2">
      <c r="A5458" s="193"/>
      <c r="B5458" s="196"/>
      <c r="C5458" s="193" t="s">
        <v>4013</v>
      </c>
      <c r="D5458" s="193"/>
      <c r="E5458" s="193">
        <v>5</v>
      </c>
      <c r="F5458" s="193"/>
      <c r="G5458" s="193"/>
      <c r="H5458" s="193"/>
      <c r="I5458" s="193"/>
      <c r="J5458" s="1"/>
      <c r="K5458" s="1"/>
      <c r="L5458" s="1"/>
      <c r="M5458" s="1"/>
    </row>
    <row r="5459" spans="1:13" ht="15.75" customHeight="1" x14ac:dyDescent="0.2">
      <c r="A5459" s="193"/>
      <c r="B5459" s="196"/>
      <c r="C5459" s="193" t="s">
        <v>4011</v>
      </c>
      <c r="D5459" s="193">
        <v>0.2</v>
      </c>
      <c r="E5459" s="193"/>
      <c r="F5459" s="193"/>
      <c r="G5459" s="193"/>
      <c r="H5459" s="193"/>
      <c r="I5459" s="193"/>
      <c r="J5459" s="1"/>
      <c r="K5459" s="1"/>
      <c r="L5459" s="1"/>
      <c r="M5459" s="1"/>
    </row>
    <row r="5460" spans="1:13" ht="15.75" customHeight="1" x14ac:dyDescent="0.2">
      <c r="A5460" s="193"/>
      <c r="B5460" s="196"/>
      <c r="C5460" s="193" t="s">
        <v>4042</v>
      </c>
      <c r="D5460" s="193">
        <v>1</v>
      </c>
      <c r="E5460" s="193"/>
      <c r="F5460" s="193"/>
      <c r="G5460" s="193"/>
      <c r="H5460" s="193"/>
      <c r="I5460" s="193"/>
      <c r="J5460" s="1"/>
      <c r="K5460" s="1"/>
      <c r="L5460" s="1"/>
      <c r="M5460" s="1"/>
    </row>
    <row r="5461" spans="1:13" ht="15.75" customHeight="1" x14ac:dyDescent="0.2">
      <c r="A5461" s="193" t="s">
        <v>3094</v>
      </c>
      <c r="B5461" s="196"/>
      <c r="C5461" s="193" t="s">
        <v>4012</v>
      </c>
      <c r="D5461" s="193">
        <f>SUM(D5453:D5456)</f>
        <v>3.2</v>
      </c>
      <c r="E5461" s="193"/>
      <c r="F5461" s="193"/>
      <c r="G5461" s="193"/>
      <c r="H5461" s="193" t="s">
        <v>3094</v>
      </c>
      <c r="I5461" s="193"/>
      <c r="J5461" s="1"/>
      <c r="K5461" s="1"/>
      <c r="L5461" s="1"/>
      <c r="M5461" s="1"/>
    </row>
    <row r="5462" spans="1:13" ht="16.5" customHeight="1" x14ac:dyDescent="0.2">
      <c r="A5462" s="193">
        <f>+A5448+1</f>
        <v>55332</v>
      </c>
      <c r="B5462" s="194" t="str">
        <f>VLOOKUP($A5462,'P-Partidas-MT'!$A:$C,2,0)</f>
        <v>Armado B6-D(0.6)</v>
      </c>
      <c r="C5462" s="195"/>
      <c r="D5462" s="195"/>
      <c r="E5462" s="195"/>
      <c r="F5462" s="195"/>
      <c r="G5462" s="195"/>
      <c r="H5462" s="195" t="s">
        <v>72</v>
      </c>
      <c r="I5462" s="195">
        <f>VLOOKUP(A5462,'P-Partidas-MT'!$A$72:$AE$804,31,0)</f>
        <v>4.7</v>
      </c>
      <c r="J5462" s="1"/>
      <c r="K5462" s="1"/>
      <c r="L5462" s="1"/>
      <c r="M5462" s="1"/>
    </row>
    <row r="5463" spans="1:13" ht="16.5" customHeight="1" x14ac:dyDescent="0.2">
      <c r="A5463" s="193" t="s">
        <v>3094</v>
      </c>
      <c r="B5463" s="196"/>
      <c r="C5463" s="193" t="s">
        <v>4048</v>
      </c>
      <c r="D5463" s="193"/>
      <c r="E5463" s="193">
        <v>0.04</v>
      </c>
      <c r="F5463" s="193"/>
      <c r="G5463" s="193"/>
      <c r="H5463" s="193" t="s">
        <v>3094</v>
      </c>
      <c r="I5463" s="193"/>
      <c r="J5463" s="1"/>
      <c r="K5463" s="1"/>
      <c r="L5463" s="1"/>
      <c r="M5463" s="1"/>
    </row>
    <row r="5464" spans="1:13" ht="16.5" customHeight="1" x14ac:dyDescent="0.2">
      <c r="A5464" s="193" t="s">
        <v>3094</v>
      </c>
      <c r="B5464" s="196"/>
      <c r="C5464" s="193" t="s">
        <v>3160</v>
      </c>
      <c r="D5464" s="193"/>
      <c r="E5464" s="193">
        <v>2E-3</v>
      </c>
      <c r="F5464" s="193"/>
      <c r="G5464" s="193"/>
      <c r="H5464" s="193" t="s">
        <v>3094</v>
      </c>
      <c r="I5464" s="193"/>
      <c r="J5464" s="1"/>
      <c r="K5464" s="1"/>
      <c r="L5464" s="1"/>
      <c r="M5464" s="1"/>
    </row>
    <row r="5465" spans="1:13" ht="16.5" customHeight="1" x14ac:dyDescent="0.2">
      <c r="A5465" s="193"/>
      <c r="B5465" s="196"/>
      <c r="C5465" s="193" t="s">
        <v>4055</v>
      </c>
      <c r="D5465" s="193"/>
      <c r="E5465" s="193">
        <v>1E-3</v>
      </c>
      <c r="F5465" s="193"/>
      <c r="G5465" s="193"/>
      <c r="H5465" s="193"/>
      <c r="I5465" s="193"/>
      <c r="J5465" s="1"/>
      <c r="K5465" s="1"/>
      <c r="L5465" s="1"/>
      <c r="M5465" s="1"/>
    </row>
    <row r="5466" spans="1:13" ht="16.5" customHeight="1" x14ac:dyDescent="0.2">
      <c r="A5466" s="193"/>
      <c r="B5466" s="196"/>
      <c r="C5466" s="193" t="s">
        <v>4047</v>
      </c>
      <c r="D5466" s="193"/>
      <c r="E5466" s="193">
        <v>4.7E-2</v>
      </c>
      <c r="F5466" s="193"/>
      <c r="G5466" s="193"/>
      <c r="H5466" s="193"/>
      <c r="I5466" s="193"/>
      <c r="J5466" s="1"/>
      <c r="K5466" s="1"/>
      <c r="L5466" s="1"/>
      <c r="M5466" s="1"/>
    </row>
    <row r="5467" spans="1:13" ht="16.5" customHeight="1" x14ac:dyDescent="0.2">
      <c r="A5467" s="193" t="s">
        <v>3094</v>
      </c>
      <c r="B5467" s="196"/>
      <c r="C5467" s="193" t="s">
        <v>3147</v>
      </c>
      <c r="D5467" s="193">
        <v>0.2</v>
      </c>
      <c r="E5467" s="193"/>
      <c r="F5467" s="193"/>
      <c r="G5467" s="193"/>
      <c r="H5467" s="193" t="s">
        <v>3094</v>
      </c>
      <c r="I5467" s="193"/>
      <c r="J5467" s="1"/>
      <c r="K5467" s="1"/>
      <c r="L5467" s="1"/>
      <c r="M5467" s="1"/>
    </row>
    <row r="5468" spans="1:13" ht="16.5" customHeight="1" x14ac:dyDescent="0.2">
      <c r="A5468" s="193"/>
      <c r="B5468" s="196"/>
      <c r="C5468" s="193" t="s">
        <v>3148</v>
      </c>
      <c r="D5468" s="193">
        <v>1</v>
      </c>
      <c r="E5468" s="193"/>
      <c r="F5468" s="193"/>
      <c r="G5468" s="193"/>
      <c r="H5468" s="193"/>
      <c r="I5468" s="193"/>
      <c r="J5468" s="1"/>
      <c r="K5468" s="1"/>
      <c r="L5468" s="1"/>
      <c r="M5468" s="1"/>
    </row>
    <row r="5469" spans="1:13" ht="16.5" customHeight="1" x14ac:dyDescent="0.2">
      <c r="A5469" s="193" t="s">
        <v>3094</v>
      </c>
      <c r="B5469" s="196"/>
      <c r="C5469" s="193" t="s">
        <v>3099</v>
      </c>
      <c r="D5469" s="193">
        <v>1</v>
      </c>
      <c r="E5469" s="193"/>
      <c r="F5469" s="193"/>
      <c r="G5469" s="193"/>
      <c r="H5469" s="193" t="s">
        <v>3094</v>
      </c>
      <c r="I5469" s="193"/>
      <c r="J5469" s="1"/>
      <c r="K5469" s="1"/>
      <c r="L5469" s="1"/>
      <c r="M5469" s="1"/>
    </row>
    <row r="5470" spans="1:13" ht="16.5" customHeight="1" x14ac:dyDescent="0.2">
      <c r="A5470" s="193" t="s">
        <v>3094</v>
      </c>
      <c r="B5470" s="196"/>
      <c r="C5470" s="193" t="s">
        <v>3100</v>
      </c>
      <c r="D5470" s="193">
        <v>1</v>
      </c>
      <c r="E5470" s="193"/>
      <c r="F5470" s="193"/>
      <c r="G5470" s="193"/>
      <c r="H5470" s="193" t="s">
        <v>3094</v>
      </c>
      <c r="I5470" s="193"/>
      <c r="J5470" s="1"/>
      <c r="K5470" s="1"/>
      <c r="L5470" s="1"/>
      <c r="M5470" s="1"/>
    </row>
    <row r="5471" spans="1:13" ht="16.5" customHeight="1" x14ac:dyDescent="0.2">
      <c r="A5471" s="193" t="s">
        <v>3094</v>
      </c>
      <c r="B5471" s="196"/>
      <c r="C5471" s="193" t="s">
        <v>3104</v>
      </c>
      <c r="D5471" s="193"/>
      <c r="E5471" s="193">
        <v>5</v>
      </c>
      <c r="F5471" s="193"/>
      <c r="G5471" s="193"/>
      <c r="H5471" s="193" t="s">
        <v>3094</v>
      </c>
      <c r="I5471" s="193"/>
      <c r="J5471" s="1"/>
      <c r="K5471" s="1"/>
      <c r="L5471" s="1"/>
      <c r="M5471" s="1"/>
    </row>
    <row r="5472" spans="1:13" ht="16.5" customHeight="1" x14ac:dyDescent="0.2">
      <c r="A5472" s="193"/>
      <c r="B5472" s="196"/>
      <c r="C5472" s="193" t="s">
        <v>4013</v>
      </c>
      <c r="D5472" s="193"/>
      <c r="E5472" s="193">
        <v>5</v>
      </c>
      <c r="F5472" s="193"/>
      <c r="G5472" s="193"/>
      <c r="H5472" s="193"/>
      <c r="I5472" s="193"/>
      <c r="J5472" s="1"/>
      <c r="K5472" s="1"/>
      <c r="L5472" s="1"/>
      <c r="M5472" s="1"/>
    </row>
    <row r="5473" spans="1:13" ht="16.5" customHeight="1" x14ac:dyDescent="0.2">
      <c r="A5473" s="193"/>
      <c r="B5473" s="196"/>
      <c r="C5473" s="193" t="s">
        <v>4011</v>
      </c>
      <c r="D5473" s="193">
        <v>0.2</v>
      </c>
      <c r="E5473" s="193"/>
      <c r="F5473" s="193"/>
      <c r="G5473" s="193"/>
      <c r="H5473" s="193"/>
      <c r="I5473" s="193"/>
      <c r="J5473" s="1"/>
      <c r="K5473" s="1"/>
      <c r="L5473" s="1"/>
      <c r="M5473" s="1"/>
    </row>
    <row r="5474" spans="1:13" ht="16.5" customHeight="1" x14ac:dyDescent="0.2">
      <c r="A5474" s="193"/>
      <c r="B5474" s="196"/>
      <c r="C5474" s="193" t="s">
        <v>4042</v>
      </c>
      <c r="D5474" s="193">
        <v>1</v>
      </c>
      <c r="E5474" s="193"/>
      <c r="F5474" s="193"/>
      <c r="G5474" s="193"/>
      <c r="H5474" s="193"/>
      <c r="I5474" s="193"/>
      <c r="J5474" s="1"/>
      <c r="K5474" s="1"/>
      <c r="L5474" s="1"/>
      <c r="M5474" s="1"/>
    </row>
    <row r="5475" spans="1:13" ht="16.5" customHeight="1" x14ac:dyDescent="0.2">
      <c r="A5475" s="193" t="s">
        <v>3094</v>
      </c>
      <c r="B5475" s="196"/>
      <c r="C5475" s="193" t="s">
        <v>4012</v>
      </c>
      <c r="D5475" s="193">
        <f>SUM(D5467:D5470)</f>
        <v>3.2</v>
      </c>
      <c r="E5475" s="193"/>
      <c r="F5475" s="193"/>
      <c r="G5475" s="193"/>
      <c r="H5475" s="193" t="s">
        <v>3094</v>
      </c>
      <c r="I5475" s="193"/>
      <c r="J5475" s="1"/>
      <c r="K5475" s="1"/>
      <c r="L5475" s="1"/>
      <c r="M5475" s="1"/>
    </row>
    <row r="5476" spans="1:13" ht="16.5" customHeight="1" x14ac:dyDescent="0.2">
      <c r="A5476" s="193">
        <f>+A5462+1</f>
        <v>55333</v>
      </c>
      <c r="B5476" s="194" t="str">
        <f>VLOOKUP($A5476,'P-Partidas-MT'!$A:$C,2,0)</f>
        <v>Armado B6-D(0.8)</v>
      </c>
      <c r="C5476" s="195"/>
      <c r="D5476" s="195"/>
      <c r="E5476" s="195"/>
      <c r="F5476" s="195"/>
      <c r="G5476" s="195"/>
      <c r="H5476" s="195" t="s">
        <v>72</v>
      </c>
      <c r="I5476" s="195">
        <f>VLOOKUP(A5476,'P-Partidas-MT'!$A$72:$AE$804,31,0)</f>
        <v>4.5999999999999996</v>
      </c>
      <c r="J5476" s="1"/>
      <c r="K5476" s="1"/>
      <c r="L5476" s="1"/>
      <c r="M5476" s="1"/>
    </row>
    <row r="5477" spans="1:13" ht="16.5" customHeight="1" x14ac:dyDescent="0.2">
      <c r="A5477" s="193" t="s">
        <v>3094</v>
      </c>
      <c r="B5477" s="196"/>
      <c r="C5477" s="193" t="s">
        <v>4048</v>
      </c>
      <c r="D5477" s="193"/>
      <c r="E5477" s="193">
        <v>0.04</v>
      </c>
      <c r="F5477" s="193"/>
      <c r="G5477" s="193"/>
      <c r="H5477" s="193" t="s">
        <v>3094</v>
      </c>
      <c r="I5477" s="193"/>
      <c r="J5477" s="1"/>
      <c r="K5477" s="1"/>
      <c r="L5477" s="1"/>
      <c r="M5477" s="1"/>
    </row>
    <row r="5478" spans="1:13" ht="16.5" customHeight="1" x14ac:dyDescent="0.2">
      <c r="A5478" s="193" t="s">
        <v>3094</v>
      </c>
      <c r="B5478" s="196"/>
      <c r="C5478" s="193" t="s">
        <v>3160</v>
      </c>
      <c r="D5478" s="193"/>
      <c r="E5478" s="193">
        <v>2E-3</v>
      </c>
      <c r="F5478" s="193"/>
      <c r="G5478" s="193"/>
      <c r="H5478" s="193" t="s">
        <v>3094</v>
      </c>
      <c r="I5478" s="193"/>
      <c r="J5478" s="1"/>
      <c r="K5478" s="1"/>
      <c r="L5478" s="1"/>
      <c r="M5478" s="1"/>
    </row>
    <row r="5479" spans="1:13" ht="16.5" customHeight="1" x14ac:dyDescent="0.2">
      <c r="A5479" s="193"/>
      <c r="B5479" s="196"/>
      <c r="C5479" s="193" t="s">
        <v>4055</v>
      </c>
      <c r="D5479" s="193"/>
      <c r="E5479" s="193">
        <v>1E-3</v>
      </c>
      <c r="F5479" s="193"/>
      <c r="G5479" s="193"/>
      <c r="H5479" s="193"/>
      <c r="I5479" s="193"/>
      <c r="J5479" s="1"/>
      <c r="K5479" s="1"/>
      <c r="L5479" s="1"/>
      <c r="M5479" s="1"/>
    </row>
    <row r="5480" spans="1:13" ht="16.5" customHeight="1" x14ac:dyDescent="0.2">
      <c r="A5480" s="193"/>
      <c r="B5480" s="196"/>
      <c r="C5480" s="193" t="s">
        <v>4047</v>
      </c>
      <c r="D5480" s="193"/>
      <c r="E5480" s="193">
        <v>4.7E-2</v>
      </c>
      <c r="F5480" s="193"/>
      <c r="G5480" s="193"/>
      <c r="H5480" s="193"/>
      <c r="I5480" s="193"/>
      <c r="J5480" s="1"/>
      <c r="K5480" s="1"/>
      <c r="L5480" s="1"/>
      <c r="M5480" s="1"/>
    </row>
    <row r="5481" spans="1:13" ht="16.5" customHeight="1" x14ac:dyDescent="0.2">
      <c r="A5481" s="193" t="s">
        <v>3094</v>
      </c>
      <c r="B5481" s="196"/>
      <c r="C5481" s="193" t="s">
        <v>3147</v>
      </c>
      <c r="D5481" s="193">
        <v>0.2</v>
      </c>
      <c r="E5481" s="193"/>
      <c r="F5481" s="193"/>
      <c r="G5481" s="193"/>
      <c r="H5481" s="193" t="s">
        <v>3094</v>
      </c>
      <c r="I5481" s="193"/>
      <c r="J5481" s="1"/>
      <c r="K5481" s="1"/>
      <c r="L5481" s="1"/>
      <c r="M5481" s="1"/>
    </row>
    <row r="5482" spans="1:13" ht="16.5" customHeight="1" x14ac:dyDescent="0.2">
      <c r="A5482" s="193"/>
      <c r="B5482" s="196"/>
      <c r="C5482" s="193" t="s">
        <v>3148</v>
      </c>
      <c r="D5482" s="193">
        <v>1</v>
      </c>
      <c r="E5482" s="193"/>
      <c r="F5482" s="193"/>
      <c r="G5482" s="193"/>
      <c r="H5482" s="193"/>
      <c r="I5482" s="193"/>
      <c r="J5482" s="1"/>
      <c r="K5482" s="1"/>
      <c r="L5482" s="1"/>
      <c r="M5482" s="1"/>
    </row>
    <row r="5483" spans="1:13" ht="16.5" customHeight="1" x14ac:dyDescent="0.2">
      <c r="A5483" s="193" t="s">
        <v>3094</v>
      </c>
      <c r="B5483" s="196"/>
      <c r="C5483" s="193" t="s">
        <v>3099</v>
      </c>
      <c r="D5483" s="193">
        <v>1</v>
      </c>
      <c r="E5483" s="193"/>
      <c r="F5483" s="193"/>
      <c r="G5483" s="193"/>
      <c r="H5483" s="193" t="s">
        <v>3094</v>
      </c>
      <c r="I5483" s="193"/>
      <c r="J5483" s="1"/>
      <c r="K5483" s="1"/>
      <c r="L5483" s="1"/>
      <c r="M5483" s="1"/>
    </row>
    <row r="5484" spans="1:13" ht="16.5" customHeight="1" x14ac:dyDescent="0.2">
      <c r="A5484" s="193" t="s">
        <v>3094</v>
      </c>
      <c r="B5484" s="196"/>
      <c r="C5484" s="193" t="s">
        <v>3100</v>
      </c>
      <c r="D5484" s="193">
        <v>1</v>
      </c>
      <c r="E5484" s="193"/>
      <c r="F5484" s="193"/>
      <c r="G5484" s="193"/>
      <c r="H5484" s="193" t="s">
        <v>3094</v>
      </c>
      <c r="I5484" s="193"/>
      <c r="J5484" s="1"/>
      <c r="K5484" s="1"/>
      <c r="L5484" s="1"/>
      <c r="M5484" s="1"/>
    </row>
    <row r="5485" spans="1:13" ht="16.5" customHeight="1" x14ac:dyDescent="0.2">
      <c r="A5485" s="193" t="s">
        <v>3094</v>
      </c>
      <c r="B5485" s="196"/>
      <c r="C5485" s="193" t="s">
        <v>3104</v>
      </c>
      <c r="D5485" s="193"/>
      <c r="E5485" s="193">
        <v>5</v>
      </c>
      <c r="F5485" s="193"/>
      <c r="G5485" s="193"/>
      <c r="H5485" s="193" t="s">
        <v>3094</v>
      </c>
      <c r="I5485" s="193"/>
      <c r="J5485" s="1"/>
      <c r="K5485" s="1"/>
      <c r="L5485" s="1"/>
      <c r="M5485" s="1"/>
    </row>
    <row r="5486" spans="1:13" ht="16.5" customHeight="1" x14ac:dyDescent="0.2">
      <c r="A5486" s="193"/>
      <c r="B5486" s="196"/>
      <c r="C5486" s="193" t="s">
        <v>4013</v>
      </c>
      <c r="D5486" s="193"/>
      <c r="E5486" s="193">
        <v>5</v>
      </c>
      <c r="F5486" s="193"/>
      <c r="G5486" s="193"/>
      <c r="H5486" s="193"/>
      <c r="I5486" s="193"/>
      <c r="J5486" s="1"/>
      <c r="K5486" s="1"/>
      <c r="L5486" s="1"/>
      <c r="M5486" s="1"/>
    </row>
    <row r="5487" spans="1:13" ht="16.5" customHeight="1" x14ac:dyDescent="0.2">
      <c r="A5487" s="193"/>
      <c r="B5487" s="196"/>
      <c r="C5487" s="193" t="s">
        <v>4011</v>
      </c>
      <c r="D5487" s="193">
        <v>0.2</v>
      </c>
      <c r="E5487" s="193"/>
      <c r="F5487" s="193"/>
      <c r="G5487" s="193"/>
      <c r="H5487" s="193"/>
      <c r="I5487" s="193"/>
      <c r="J5487" s="1"/>
      <c r="K5487" s="1"/>
      <c r="L5487" s="1"/>
      <c r="M5487" s="1"/>
    </row>
    <row r="5488" spans="1:13" ht="16.5" customHeight="1" x14ac:dyDescent="0.2">
      <c r="A5488" s="193"/>
      <c r="B5488" s="196"/>
      <c r="C5488" s="193" t="s">
        <v>4042</v>
      </c>
      <c r="D5488" s="193">
        <v>1</v>
      </c>
      <c r="E5488" s="193"/>
      <c r="F5488" s="193"/>
      <c r="G5488" s="193"/>
      <c r="H5488" s="193"/>
      <c r="I5488" s="193"/>
      <c r="J5488" s="1"/>
      <c r="K5488" s="1"/>
      <c r="L5488" s="1"/>
      <c r="M5488" s="1"/>
    </row>
    <row r="5489" spans="1:13" ht="16.5" customHeight="1" x14ac:dyDescent="0.2">
      <c r="A5489" s="193" t="s">
        <v>3094</v>
      </c>
      <c r="B5489" s="196"/>
      <c r="C5489" s="193" t="s">
        <v>4012</v>
      </c>
      <c r="D5489" s="193">
        <f>SUM(D5481:D5484)</f>
        <v>3.2</v>
      </c>
      <c r="E5489" s="193"/>
      <c r="F5489" s="193"/>
      <c r="G5489" s="193"/>
      <c r="H5489" s="193" t="s">
        <v>3094</v>
      </c>
      <c r="I5489" s="193"/>
      <c r="J5489" s="1"/>
      <c r="K5489" s="1"/>
      <c r="L5489" s="1"/>
      <c r="M5489" s="1"/>
    </row>
    <row r="5490" spans="1:13" ht="16.5" customHeight="1" x14ac:dyDescent="0.2">
      <c r="A5490" s="193">
        <f>+A5476+1</f>
        <v>55334</v>
      </c>
      <c r="B5490" s="194" t="str">
        <f>VLOOKUP($A5490,'P-Partidas-MT'!$A:$C,2,0)</f>
        <v>Armado B6-D(1.0)</v>
      </c>
      <c r="C5490" s="195"/>
      <c r="D5490" s="195"/>
      <c r="E5490" s="195"/>
      <c r="F5490" s="195"/>
      <c r="G5490" s="195"/>
      <c r="H5490" s="195" t="s">
        <v>72</v>
      </c>
      <c r="I5490" s="195">
        <f>VLOOKUP(A5490,'P-Partidas-MT'!$A$72:$AE$804,31,0)</f>
        <v>4.5999999999999996</v>
      </c>
      <c r="J5490" s="1"/>
      <c r="K5490" s="1"/>
      <c r="L5490" s="1"/>
      <c r="M5490" s="1"/>
    </row>
    <row r="5491" spans="1:13" ht="16.5" customHeight="1" x14ac:dyDescent="0.2">
      <c r="A5491" s="193" t="s">
        <v>3094</v>
      </c>
      <c r="B5491" s="196"/>
      <c r="C5491" s="193" t="s">
        <v>4048</v>
      </c>
      <c r="D5491" s="193"/>
      <c r="E5491" s="193">
        <v>0.04</v>
      </c>
      <c r="F5491" s="193"/>
      <c r="G5491" s="193"/>
      <c r="H5491" s="193" t="s">
        <v>3094</v>
      </c>
      <c r="I5491" s="193"/>
      <c r="J5491" s="1"/>
      <c r="K5491" s="1"/>
      <c r="L5491" s="1"/>
      <c r="M5491" s="1"/>
    </row>
    <row r="5492" spans="1:13" ht="16.5" customHeight="1" x14ac:dyDescent="0.2">
      <c r="A5492" s="193" t="s">
        <v>3094</v>
      </c>
      <c r="B5492" s="196"/>
      <c r="C5492" s="193" t="s">
        <v>3160</v>
      </c>
      <c r="D5492" s="193"/>
      <c r="E5492" s="193">
        <v>2E-3</v>
      </c>
      <c r="F5492" s="193"/>
      <c r="G5492" s="193"/>
      <c r="H5492" s="193" t="s">
        <v>3094</v>
      </c>
      <c r="I5492" s="193"/>
      <c r="J5492" s="1"/>
      <c r="K5492" s="1"/>
      <c r="L5492" s="1"/>
      <c r="M5492" s="1"/>
    </row>
    <row r="5493" spans="1:13" ht="16.5" customHeight="1" x14ac:dyDescent="0.2">
      <c r="A5493" s="193"/>
      <c r="B5493" s="196"/>
      <c r="C5493" s="193" t="s">
        <v>4055</v>
      </c>
      <c r="D5493" s="193"/>
      <c r="E5493" s="193">
        <v>1E-3</v>
      </c>
      <c r="F5493" s="193"/>
      <c r="G5493" s="193"/>
      <c r="H5493" s="193"/>
      <c r="I5493" s="193"/>
      <c r="J5493" s="1"/>
      <c r="K5493" s="1"/>
      <c r="L5493" s="1"/>
      <c r="M5493" s="1"/>
    </row>
    <row r="5494" spans="1:13" ht="16.5" customHeight="1" x14ac:dyDescent="0.2">
      <c r="A5494" s="193"/>
      <c r="B5494" s="196"/>
      <c r="C5494" s="193" t="s">
        <v>4047</v>
      </c>
      <c r="D5494" s="193"/>
      <c r="E5494" s="193">
        <v>4.7E-2</v>
      </c>
      <c r="F5494" s="193"/>
      <c r="G5494" s="193"/>
      <c r="H5494" s="193"/>
      <c r="I5494" s="193"/>
      <c r="J5494" s="1"/>
      <c r="K5494" s="1"/>
      <c r="L5494" s="1"/>
      <c r="M5494" s="1"/>
    </row>
    <row r="5495" spans="1:13" ht="16.5" customHeight="1" x14ac:dyDescent="0.2">
      <c r="A5495" s="193" t="s">
        <v>3094</v>
      </c>
      <c r="B5495" s="196"/>
      <c r="C5495" s="193" t="s">
        <v>3147</v>
      </c>
      <c r="D5495" s="193">
        <v>0.2</v>
      </c>
      <c r="E5495" s="193"/>
      <c r="F5495" s="193"/>
      <c r="G5495" s="193"/>
      <c r="H5495" s="193" t="s">
        <v>3094</v>
      </c>
      <c r="I5495" s="193"/>
      <c r="J5495" s="1"/>
      <c r="K5495" s="1"/>
      <c r="L5495" s="1"/>
      <c r="M5495" s="1"/>
    </row>
    <row r="5496" spans="1:13" ht="16.5" customHeight="1" x14ac:dyDescent="0.2">
      <c r="A5496" s="193"/>
      <c r="B5496" s="196"/>
      <c r="C5496" s="193" t="s">
        <v>3148</v>
      </c>
      <c r="D5496" s="193">
        <v>1</v>
      </c>
      <c r="E5496" s="193"/>
      <c r="F5496" s="193"/>
      <c r="G5496" s="193"/>
      <c r="H5496" s="193"/>
      <c r="I5496" s="193"/>
      <c r="J5496" s="1"/>
      <c r="K5496" s="1"/>
      <c r="L5496" s="1"/>
      <c r="M5496" s="1"/>
    </row>
    <row r="5497" spans="1:13" ht="16.5" customHeight="1" x14ac:dyDescent="0.2">
      <c r="A5497" s="193" t="s">
        <v>3094</v>
      </c>
      <c r="B5497" s="196"/>
      <c r="C5497" s="193" t="s">
        <v>3099</v>
      </c>
      <c r="D5497" s="193">
        <v>1</v>
      </c>
      <c r="E5497" s="193"/>
      <c r="F5497" s="193"/>
      <c r="G5497" s="193"/>
      <c r="H5497" s="193" t="s">
        <v>3094</v>
      </c>
      <c r="I5497" s="193"/>
      <c r="J5497" s="1"/>
      <c r="K5497" s="1"/>
      <c r="L5497" s="1"/>
      <c r="M5497" s="1"/>
    </row>
    <row r="5498" spans="1:13" ht="16.5" customHeight="1" x14ac:dyDescent="0.2">
      <c r="A5498" s="193" t="s">
        <v>3094</v>
      </c>
      <c r="B5498" s="196"/>
      <c r="C5498" s="193" t="s">
        <v>3100</v>
      </c>
      <c r="D5498" s="193">
        <v>1</v>
      </c>
      <c r="E5498" s="193"/>
      <c r="F5498" s="193"/>
      <c r="G5498" s="193"/>
      <c r="H5498" s="193" t="s">
        <v>3094</v>
      </c>
      <c r="I5498" s="193"/>
      <c r="J5498" s="1"/>
      <c r="K5498" s="1"/>
      <c r="L5498" s="1"/>
      <c r="M5498" s="1"/>
    </row>
    <row r="5499" spans="1:13" ht="16.5" customHeight="1" x14ac:dyDescent="0.2">
      <c r="A5499" s="193" t="s">
        <v>3094</v>
      </c>
      <c r="B5499" s="196"/>
      <c r="C5499" s="193" t="s">
        <v>3104</v>
      </c>
      <c r="D5499" s="193"/>
      <c r="E5499" s="193">
        <v>5</v>
      </c>
      <c r="F5499" s="193"/>
      <c r="G5499" s="193"/>
      <c r="H5499" s="193" t="s">
        <v>3094</v>
      </c>
      <c r="I5499" s="193"/>
      <c r="J5499" s="1"/>
      <c r="K5499" s="1"/>
      <c r="L5499" s="1"/>
      <c r="M5499" s="1"/>
    </row>
    <row r="5500" spans="1:13" ht="16.5" customHeight="1" x14ac:dyDescent="0.2">
      <c r="A5500" s="193"/>
      <c r="B5500" s="196"/>
      <c r="C5500" s="193" t="s">
        <v>4013</v>
      </c>
      <c r="D5500" s="193"/>
      <c r="E5500" s="193">
        <v>5</v>
      </c>
      <c r="F5500" s="193"/>
      <c r="G5500" s="193"/>
      <c r="H5500" s="193"/>
      <c r="I5500" s="193"/>
      <c r="J5500" s="1"/>
      <c r="K5500" s="1"/>
      <c r="L5500" s="1"/>
      <c r="M5500" s="1"/>
    </row>
    <row r="5501" spans="1:13" ht="16.5" customHeight="1" x14ac:dyDescent="0.2">
      <c r="A5501" s="193"/>
      <c r="B5501" s="196"/>
      <c r="C5501" s="193" t="s">
        <v>4011</v>
      </c>
      <c r="D5501" s="193">
        <v>0.2</v>
      </c>
      <c r="E5501" s="193"/>
      <c r="F5501" s="193"/>
      <c r="G5501" s="193"/>
      <c r="H5501" s="193"/>
      <c r="I5501" s="193"/>
      <c r="J5501" s="1"/>
      <c r="K5501" s="1"/>
      <c r="L5501" s="1"/>
      <c r="M5501" s="1"/>
    </row>
    <row r="5502" spans="1:13" ht="16.5" customHeight="1" x14ac:dyDescent="0.2">
      <c r="A5502" s="193"/>
      <c r="B5502" s="196"/>
      <c r="C5502" s="193" t="s">
        <v>4042</v>
      </c>
      <c r="D5502" s="193">
        <v>1</v>
      </c>
      <c r="E5502" s="193"/>
      <c r="F5502" s="193"/>
      <c r="G5502" s="193"/>
      <c r="H5502" s="193"/>
      <c r="I5502" s="193"/>
      <c r="J5502" s="1"/>
      <c r="K5502" s="1"/>
      <c r="L5502" s="1"/>
      <c r="M5502" s="1"/>
    </row>
    <row r="5503" spans="1:13" ht="16.5" customHeight="1" x14ac:dyDescent="0.2">
      <c r="A5503" s="193" t="s">
        <v>3094</v>
      </c>
      <c r="B5503" s="196"/>
      <c r="C5503" s="193" t="s">
        <v>4012</v>
      </c>
      <c r="D5503" s="193">
        <f>SUM(D5495:D5498)</f>
        <v>3.2</v>
      </c>
      <c r="E5503" s="193"/>
      <c r="F5503" s="193"/>
      <c r="G5503" s="193"/>
      <c r="H5503" s="193" t="s">
        <v>3094</v>
      </c>
      <c r="I5503" s="193"/>
      <c r="J5503" s="1"/>
      <c r="K5503" s="1"/>
      <c r="L5503" s="1"/>
      <c r="M5503" s="1"/>
    </row>
    <row r="5504" spans="1:13" ht="16.5" customHeight="1" x14ac:dyDescent="0.2">
      <c r="A5504" s="193">
        <f>+A5490+1</f>
        <v>55335</v>
      </c>
      <c r="B5504" s="194" t="str">
        <f>VLOOKUP($A5504,'P-Partidas-MT'!$A:$C,2,0)</f>
        <v>Armado B6-D(1.5)</v>
      </c>
      <c r="C5504" s="195"/>
      <c r="D5504" s="195"/>
      <c r="E5504" s="195"/>
      <c r="F5504" s="195"/>
      <c r="G5504" s="195"/>
      <c r="H5504" s="195" t="s">
        <v>72</v>
      </c>
      <c r="I5504" s="195">
        <f>VLOOKUP(A5504,'P-Partidas-MT'!$A$72:$AE$804,31,0)</f>
        <v>4.2</v>
      </c>
      <c r="J5504" s="1"/>
      <c r="K5504" s="1"/>
      <c r="L5504" s="1"/>
      <c r="M5504" s="1"/>
    </row>
    <row r="5505" spans="1:13" ht="16.5" customHeight="1" x14ac:dyDescent="0.2">
      <c r="A5505" s="193" t="s">
        <v>3094</v>
      </c>
      <c r="B5505" s="196"/>
      <c r="C5505" s="193" t="s">
        <v>4048</v>
      </c>
      <c r="D5505" s="193"/>
      <c r="E5505" s="193">
        <v>0.04</v>
      </c>
      <c r="F5505" s="193"/>
      <c r="G5505" s="193"/>
      <c r="H5505" s="193" t="s">
        <v>3094</v>
      </c>
      <c r="I5505" s="193"/>
      <c r="J5505" s="1"/>
      <c r="K5505" s="1"/>
      <c r="L5505" s="1"/>
      <c r="M5505" s="1"/>
    </row>
    <row r="5506" spans="1:13" ht="16.5" customHeight="1" x14ac:dyDescent="0.2">
      <c r="A5506" s="193" t="s">
        <v>3094</v>
      </c>
      <c r="B5506" s="196"/>
      <c r="C5506" s="193" t="s">
        <v>3160</v>
      </c>
      <c r="D5506" s="193"/>
      <c r="E5506" s="193">
        <v>2E-3</v>
      </c>
      <c r="F5506" s="193"/>
      <c r="G5506" s="193"/>
      <c r="H5506" s="193" t="s">
        <v>3094</v>
      </c>
      <c r="I5506" s="193"/>
      <c r="J5506" s="1"/>
      <c r="K5506" s="1"/>
      <c r="L5506" s="1"/>
      <c r="M5506" s="1"/>
    </row>
    <row r="5507" spans="1:13" ht="16.5" customHeight="1" x14ac:dyDescent="0.2">
      <c r="A5507" s="193"/>
      <c r="B5507" s="196"/>
      <c r="C5507" s="193" t="s">
        <v>4055</v>
      </c>
      <c r="D5507" s="193"/>
      <c r="E5507" s="193">
        <v>1E-3</v>
      </c>
      <c r="F5507" s="193"/>
      <c r="G5507" s="193"/>
      <c r="H5507" s="193"/>
      <c r="I5507" s="193"/>
      <c r="J5507" s="1"/>
      <c r="K5507" s="1"/>
      <c r="L5507" s="1"/>
      <c r="M5507" s="1"/>
    </row>
    <row r="5508" spans="1:13" ht="16.5" customHeight="1" x14ac:dyDescent="0.2">
      <c r="A5508" s="193"/>
      <c r="B5508" s="196"/>
      <c r="C5508" s="193" t="s">
        <v>4047</v>
      </c>
      <c r="D5508" s="193"/>
      <c r="E5508" s="193">
        <v>4.7E-2</v>
      </c>
      <c r="F5508" s="193"/>
      <c r="G5508" s="193"/>
      <c r="H5508" s="193"/>
      <c r="I5508" s="193"/>
      <c r="J5508" s="1"/>
      <c r="K5508" s="1"/>
      <c r="L5508" s="1"/>
      <c r="M5508" s="1"/>
    </row>
    <row r="5509" spans="1:13" ht="16.5" customHeight="1" x14ac:dyDescent="0.2">
      <c r="A5509" s="193" t="s">
        <v>3094</v>
      </c>
      <c r="B5509" s="196"/>
      <c r="C5509" s="193" t="s">
        <v>3147</v>
      </c>
      <c r="D5509" s="193">
        <v>0.2</v>
      </c>
      <c r="E5509" s="193"/>
      <c r="F5509" s="193"/>
      <c r="G5509" s="193"/>
      <c r="H5509" s="193" t="s">
        <v>3094</v>
      </c>
      <c r="I5509" s="193"/>
      <c r="J5509" s="1"/>
      <c r="K5509" s="1"/>
      <c r="L5509" s="1"/>
      <c r="M5509" s="1"/>
    </row>
    <row r="5510" spans="1:13" ht="16.5" customHeight="1" x14ac:dyDescent="0.2">
      <c r="A5510" s="193"/>
      <c r="B5510" s="196"/>
      <c r="C5510" s="193" t="s">
        <v>3148</v>
      </c>
      <c r="D5510" s="193">
        <v>1</v>
      </c>
      <c r="E5510" s="193"/>
      <c r="F5510" s="193"/>
      <c r="G5510" s="193"/>
      <c r="H5510" s="193"/>
      <c r="I5510" s="193"/>
      <c r="J5510" s="1"/>
      <c r="K5510" s="1"/>
      <c r="L5510" s="1"/>
      <c r="M5510" s="1"/>
    </row>
    <row r="5511" spans="1:13" ht="16.5" customHeight="1" x14ac:dyDescent="0.2">
      <c r="A5511" s="193" t="s">
        <v>3094</v>
      </c>
      <c r="B5511" s="196"/>
      <c r="C5511" s="193" t="s">
        <v>3099</v>
      </c>
      <c r="D5511" s="193">
        <v>1</v>
      </c>
      <c r="E5511" s="193"/>
      <c r="F5511" s="193"/>
      <c r="G5511" s="193"/>
      <c r="H5511" s="193" t="s">
        <v>3094</v>
      </c>
      <c r="I5511" s="193"/>
      <c r="J5511" s="1"/>
      <c r="K5511" s="1"/>
      <c r="L5511" s="1"/>
      <c r="M5511" s="1"/>
    </row>
    <row r="5512" spans="1:13" ht="16.5" customHeight="1" x14ac:dyDescent="0.2">
      <c r="A5512" s="193" t="s">
        <v>3094</v>
      </c>
      <c r="B5512" s="196"/>
      <c r="C5512" s="193" t="s">
        <v>3100</v>
      </c>
      <c r="D5512" s="193">
        <v>1</v>
      </c>
      <c r="E5512" s="193"/>
      <c r="F5512" s="193"/>
      <c r="G5512" s="193"/>
      <c r="H5512" s="193" t="s">
        <v>3094</v>
      </c>
      <c r="I5512" s="193"/>
      <c r="J5512" s="1"/>
      <c r="K5512" s="1"/>
      <c r="L5512" s="1"/>
      <c r="M5512" s="1"/>
    </row>
    <row r="5513" spans="1:13" ht="16.5" customHeight="1" x14ac:dyDescent="0.2">
      <c r="A5513" s="193" t="s">
        <v>3094</v>
      </c>
      <c r="B5513" s="196"/>
      <c r="C5513" s="193" t="s">
        <v>3104</v>
      </c>
      <c r="D5513" s="193"/>
      <c r="E5513" s="193">
        <v>5</v>
      </c>
      <c r="F5513" s="193"/>
      <c r="G5513" s="193"/>
      <c r="H5513" s="193" t="s">
        <v>3094</v>
      </c>
      <c r="I5513" s="193"/>
      <c r="J5513" s="1"/>
      <c r="K5513" s="1"/>
      <c r="L5513" s="1"/>
      <c r="M5513" s="1"/>
    </row>
    <row r="5514" spans="1:13" ht="16.5" customHeight="1" x14ac:dyDescent="0.2">
      <c r="A5514" s="193"/>
      <c r="B5514" s="196"/>
      <c r="C5514" s="193" t="s">
        <v>4013</v>
      </c>
      <c r="D5514" s="193"/>
      <c r="E5514" s="193">
        <v>5</v>
      </c>
      <c r="F5514" s="193"/>
      <c r="G5514" s="193"/>
      <c r="H5514" s="193"/>
      <c r="I5514" s="193"/>
      <c r="J5514" s="1"/>
      <c r="K5514" s="1"/>
      <c r="L5514" s="1"/>
      <c r="M5514" s="1"/>
    </row>
    <row r="5515" spans="1:13" ht="16.5" customHeight="1" x14ac:dyDescent="0.2">
      <c r="A5515" s="193"/>
      <c r="B5515" s="196"/>
      <c r="C5515" s="193" t="s">
        <v>4011</v>
      </c>
      <c r="D5515" s="193">
        <v>0.2</v>
      </c>
      <c r="E5515" s="193"/>
      <c r="F5515" s="193"/>
      <c r="G5515" s="193"/>
      <c r="H5515" s="193"/>
      <c r="I5515" s="193"/>
      <c r="J5515" s="1"/>
      <c r="K5515" s="1"/>
      <c r="L5515" s="1"/>
      <c r="M5515" s="1"/>
    </row>
    <row r="5516" spans="1:13" ht="16.5" customHeight="1" x14ac:dyDescent="0.2">
      <c r="A5516" s="193"/>
      <c r="B5516" s="196"/>
      <c r="C5516" s="193" t="s">
        <v>4042</v>
      </c>
      <c r="D5516" s="193">
        <v>1</v>
      </c>
      <c r="E5516" s="193"/>
      <c r="F5516" s="193"/>
      <c r="G5516" s="193"/>
      <c r="H5516" s="193"/>
      <c r="I5516" s="193"/>
      <c r="J5516" s="1"/>
      <c r="K5516" s="1"/>
      <c r="L5516" s="1"/>
      <c r="M5516" s="1"/>
    </row>
    <row r="5517" spans="1:13" ht="16.5" customHeight="1" x14ac:dyDescent="0.2">
      <c r="A5517" s="193" t="s">
        <v>3094</v>
      </c>
      <c r="B5517" s="196"/>
      <c r="C5517" s="193" t="s">
        <v>4012</v>
      </c>
      <c r="D5517" s="193">
        <f>SUM(D5509:D5512)</f>
        <v>3.2</v>
      </c>
      <c r="E5517" s="193"/>
      <c r="F5517" s="193"/>
      <c r="G5517" s="193"/>
      <c r="H5517" s="193" t="s">
        <v>3094</v>
      </c>
      <c r="I5517" s="193"/>
      <c r="J5517" s="1"/>
      <c r="K5517" s="1"/>
      <c r="L5517" s="1"/>
      <c r="M5517" s="1"/>
    </row>
    <row r="5518" spans="1:13" ht="16.5" customHeight="1" x14ac:dyDescent="0.2">
      <c r="A5518" s="193">
        <f>+A5504+1</f>
        <v>55336</v>
      </c>
      <c r="B5518" s="194" t="str">
        <f>VLOOKUP($A5518,'P-Partidas-MT'!$A:$C,2,0)</f>
        <v>Armado B7-S-1</v>
      </c>
      <c r="C5518" s="195"/>
      <c r="D5518" s="195"/>
      <c r="E5518" s="195"/>
      <c r="F5518" s="195"/>
      <c r="G5518" s="195"/>
      <c r="H5518" s="195" t="s">
        <v>72</v>
      </c>
      <c r="I5518" s="195">
        <f>VLOOKUP(A5518,'P-Partidas-MT'!$A$72:$AE$804,31,0)</f>
        <v>3.5</v>
      </c>
      <c r="J5518" s="1"/>
      <c r="K5518" s="1"/>
      <c r="L5518" s="1"/>
      <c r="M5518" s="1"/>
    </row>
    <row r="5519" spans="1:13" ht="16.5" customHeight="1" x14ac:dyDescent="0.2">
      <c r="A5519" s="193" t="s">
        <v>3094</v>
      </c>
      <c r="B5519" s="196"/>
      <c r="C5519" s="193" t="s">
        <v>4048</v>
      </c>
      <c r="D5519" s="193"/>
      <c r="E5519" s="193">
        <v>0.04</v>
      </c>
      <c r="F5519" s="193"/>
      <c r="G5519" s="193"/>
      <c r="H5519" s="193" t="s">
        <v>3094</v>
      </c>
      <c r="I5519" s="193"/>
      <c r="J5519" s="1"/>
      <c r="K5519" s="1"/>
      <c r="L5519" s="1"/>
      <c r="M5519" s="1"/>
    </row>
    <row r="5520" spans="1:13" ht="16.5" customHeight="1" x14ac:dyDescent="0.2">
      <c r="A5520" s="193" t="s">
        <v>3094</v>
      </c>
      <c r="B5520" s="196"/>
      <c r="C5520" s="193" t="s">
        <v>3160</v>
      </c>
      <c r="D5520" s="193"/>
      <c r="E5520" s="193">
        <v>2E-3</v>
      </c>
      <c r="F5520" s="193"/>
      <c r="G5520" s="193"/>
      <c r="H5520" s="193" t="s">
        <v>3094</v>
      </c>
      <c r="I5520" s="193"/>
      <c r="J5520" s="1"/>
      <c r="K5520" s="1"/>
      <c r="L5520" s="1"/>
      <c r="M5520" s="1"/>
    </row>
    <row r="5521" spans="1:13" ht="16.5" customHeight="1" x14ac:dyDescent="0.2">
      <c r="A5521" s="193"/>
      <c r="B5521" s="196"/>
      <c r="C5521" s="193" t="s">
        <v>4055</v>
      </c>
      <c r="D5521" s="193"/>
      <c r="E5521" s="193">
        <v>1E-3</v>
      </c>
      <c r="F5521" s="193"/>
      <c r="G5521" s="193"/>
      <c r="H5521" s="193"/>
      <c r="I5521" s="193"/>
      <c r="J5521" s="1"/>
      <c r="K5521" s="1"/>
      <c r="L5521" s="1"/>
      <c r="M5521" s="1"/>
    </row>
    <row r="5522" spans="1:13" ht="16.5" customHeight="1" x14ac:dyDescent="0.2">
      <c r="A5522" s="193"/>
      <c r="B5522" s="196"/>
      <c r="C5522" s="193" t="s">
        <v>4047</v>
      </c>
      <c r="D5522" s="193"/>
      <c r="E5522" s="193">
        <v>4.7E-2</v>
      </c>
      <c r="F5522" s="193"/>
      <c r="G5522" s="193"/>
      <c r="H5522" s="193"/>
      <c r="I5522" s="193"/>
      <c r="J5522" s="1"/>
      <c r="K5522" s="1"/>
      <c r="L5522" s="1"/>
      <c r="M5522" s="1"/>
    </row>
    <row r="5523" spans="1:13" ht="16.5" customHeight="1" x14ac:dyDescent="0.2">
      <c r="A5523" s="193" t="s">
        <v>3094</v>
      </c>
      <c r="B5523" s="196"/>
      <c r="C5523" s="193" t="s">
        <v>3147</v>
      </c>
      <c r="D5523" s="193">
        <v>0.2</v>
      </c>
      <c r="E5523" s="193"/>
      <c r="F5523" s="193"/>
      <c r="G5523" s="193"/>
      <c r="H5523" s="193" t="s">
        <v>3094</v>
      </c>
      <c r="I5523" s="193"/>
      <c r="J5523" s="1"/>
      <c r="K5523" s="1"/>
      <c r="L5523" s="1"/>
      <c r="M5523" s="1"/>
    </row>
    <row r="5524" spans="1:13" ht="16.5" customHeight="1" x14ac:dyDescent="0.2">
      <c r="A5524" s="193"/>
      <c r="B5524" s="196"/>
      <c r="C5524" s="193" t="s">
        <v>3148</v>
      </c>
      <c r="D5524" s="193">
        <v>1</v>
      </c>
      <c r="E5524" s="193"/>
      <c r="F5524" s="193"/>
      <c r="G5524" s="193"/>
      <c r="H5524" s="193"/>
      <c r="I5524" s="193"/>
      <c r="J5524" s="1"/>
      <c r="K5524" s="1"/>
      <c r="L5524" s="1"/>
      <c r="M5524" s="1"/>
    </row>
    <row r="5525" spans="1:13" ht="16.5" customHeight="1" x14ac:dyDescent="0.2">
      <c r="A5525" s="193" t="s">
        <v>3094</v>
      </c>
      <c r="B5525" s="196"/>
      <c r="C5525" s="193" t="s">
        <v>3099</v>
      </c>
      <c r="D5525" s="193">
        <v>1</v>
      </c>
      <c r="E5525" s="193"/>
      <c r="F5525" s="193"/>
      <c r="G5525" s="193"/>
      <c r="H5525" s="193" t="s">
        <v>3094</v>
      </c>
      <c r="I5525" s="193"/>
      <c r="J5525" s="1"/>
      <c r="K5525" s="1"/>
      <c r="L5525" s="1"/>
      <c r="M5525" s="1"/>
    </row>
    <row r="5526" spans="1:13" ht="16.5" customHeight="1" x14ac:dyDescent="0.2">
      <c r="A5526" s="193" t="s">
        <v>3094</v>
      </c>
      <c r="B5526" s="196"/>
      <c r="C5526" s="193" t="s">
        <v>3100</v>
      </c>
      <c r="D5526" s="193">
        <v>1</v>
      </c>
      <c r="E5526" s="193"/>
      <c r="F5526" s="193"/>
      <c r="G5526" s="193"/>
      <c r="H5526" s="193" t="s">
        <v>3094</v>
      </c>
      <c r="I5526" s="193"/>
      <c r="J5526" s="1"/>
      <c r="K5526" s="1"/>
      <c r="L5526" s="1"/>
      <c r="M5526" s="1"/>
    </row>
    <row r="5527" spans="1:13" ht="16.5" customHeight="1" x14ac:dyDescent="0.2">
      <c r="A5527" s="193" t="s">
        <v>3094</v>
      </c>
      <c r="B5527" s="196"/>
      <c r="C5527" s="193" t="s">
        <v>3104</v>
      </c>
      <c r="D5527" s="193"/>
      <c r="E5527" s="193">
        <v>5</v>
      </c>
      <c r="F5527" s="193"/>
      <c r="G5527" s="193"/>
      <c r="H5527" s="193" t="s">
        <v>3094</v>
      </c>
      <c r="I5527" s="193"/>
      <c r="J5527" s="1"/>
      <c r="K5527" s="1"/>
      <c r="L5527" s="1"/>
      <c r="M5527" s="1"/>
    </row>
    <row r="5528" spans="1:13" ht="16.5" customHeight="1" x14ac:dyDescent="0.2">
      <c r="A5528" s="193"/>
      <c r="B5528" s="196"/>
      <c r="C5528" s="193" t="s">
        <v>4013</v>
      </c>
      <c r="D5528" s="193"/>
      <c r="E5528" s="193">
        <v>5</v>
      </c>
      <c r="F5528" s="193"/>
      <c r="G5528" s="193"/>
      <c r="H5528" s="193"/>
      <c r="I5528" s="193"/>
      <c r="J5528" s="1"/>
      <c r="K5528" s="1"/>
      <c r="L5528" s="1"/>
      <c r="M5528" s="1"/>
    </row>
    <row r="5529" spans="1:13" ht="16.5" customHeight="1" x14ac:dyDescent="0.2">
      <c r="A5529" s="193"/>
      <c r="B5529" s="196"/>
      <c r="C5529" s="193" t="s">
        <v>4011</v>
      </c>
      <c r="D5529" s="193">
        <v>0.2</v>
      </c>
      <c r="E5529" s="193"/>
      <c r="F5529" s="193"/>
      <c r="G5529" s="193"/>
      <c r="H5529" s="193"/>
      <c r="I5529" s="193"/>
      <c r="J5529" s="1"/>
      <c r="K5529" s="1"/>
      <c r="L5529" s="1"/>
      <c r="M5529" s="1"/>
    </row>
    <row r="5530" spans="1:13" ht="16.5" customHeight="1" x14ac:dyDescent="0.2">
      <c r="A5530" s="193"/>
      <c r="B5530" s="196"/>
      <c r="C5530" s="193" t="s">
        <v>4042</v>
      </c>
      <c r="D5530" s="193">
        <v>1</v>
      </c>
      <c r="E5530" s="193"/>
      <c r="F5530" s="193"/>
      <c r="G5530" s="193"/>
      <c r="H5530" s="193"/>
      <c r="I5530" s="193"/>
      <c r="J5530" s="1"/>
      <c r="K5530" s="1"/>
      <c r="L5530" s="1"/>
      <c r="M5530" s="1"/>
    </row>
    <row r="5531" spans="1:13" ht="16.5" customHeight="1" x14ac:dyDescent="0.2">
      <c r="A5531" s="193" t="s">
        <v>3094</v>
      </c>
      <c r="B5531" s="196"/>
      <c r="C5531" s="193" t="s">
        <v>4012</v>
      </c>
      <c r="D5531" s="193">
        <f>SUM(D5523:D5526)</f>
        <v>3.2</v>
      </c>
      <c r="E5531" s="193"/>
      <c r="F5531" s="193"/>
      <c r="G5531" s="193"/>
      <c r="H5531" s="193" t="s">
        <v>3094</v>
      </c>
      <c r="I5531" s="193"/>
      <c r="J5531" s="1"/>
      <c r="K5531" s="1"/>
      <c r="L5531" s="1"/>
      <c r="M5531" s="1"/>
    </row>
    <row r="5532" spans="1:13" ht="16.5" customHeight="1" x14ac:dyDescent="0.2">
      <c r="A5532" s="193">
        <f>+A5518+1</f>
        <v>55337</v>
      </c>
      <c r="B5532" s="194" t="str">
        <f>VLOOKUP($A5532,'P-Partidas-MT'!$A:$C,2,0)</f>
        <v>Armado B8-T(1.2)</v>
      </c>
      <c r="C5532" s="195"/>
      <c r="D5532" s="195"/>
      <c r="E5532" s="195"/>
      <c r="F5532" s="195"/>
      <c r="G5532" s="195"/>
      <c r="H5532" s="195" t="s">
        <v>72</v>
      </c>
      <c r="I5532" s="195">
        <f>VLOOKUP(A5532,'P-Partidas-MT'!$A$72:$AE$804,31,0)</f>
        <v>4</v>
      </c>
      <c r="J5532" s="1"/>
      <c r="K5532" s="1"/>
      <c r="L5532" s="1"/>
      <c r="M5532" s="1"/>
    </row>
    <row r="5533" spans="1:13" ht="16.5" customHeight="1" x14ac:dyDescent="0.2">
      <c r="A5533" s="193" t="s">
        <v>3094</v>
      </c>
      <c r="B5533" s="196"/>
      <c r="C5533" s="193" t="s">
        <v>4048</v>
      </c>
      <c r="D5533" s="193"/>
      <c r="E5533" s="193">
        <v>0.04</v>
      </c>
      <c r="F5533" s="193"/>
      <c r="G5533" s="193"/>
      <c r="H5533" s="193" t="s">
        <v>3094</v>
      </c>
      <c r="I5533" s="193"/>
      <c r="J5533" s="1"/>
      <c r="K5533" s="1"/>
      <c r="L5533" s="1"/>
      <c r="M5533" s="1"/>
    </row>
    <row r="5534" spans="1:13" ht="16.5" customHeight="1" x14ac:dyDescent="0.2">
      <c r="A5534" s="193" t="s">
        <v>3094</v>
      </c>
      <c r="B5534" s="196"/>
      <c r="C5534" s="193" t="s">
        <v>3160</v>
      </c>
      <c r="D5534" s="193"/>
      <c r="E5534" s="193">
        <v>2E-3</v>
      </c>
      <c r="F5534" s="193"/>
      <c r="G5534" s="193"/>
      <c r="H5534" s="193" t="s">
        <v>3094</v>
      </c>
      <c r="I5534" s="193"/>
      <c r="J5534" s="1"/>
      <c r="K5534" s="1"/>
      <c r="L5534" s="1"/>
      <c r="M5534" s="1"/>
    </row>
    <row r="5535" spans="1:13" ht="16.5" customHeight="1" x14ac:dyDescent="0.2">
      <c r="A5535" s="193"/>
      <c r="B5535" s="196"/>
      <c r="C5535" s="193" t="s">
        <v>4055</v>
      </c>
      <c r="D5535" s="193"/>
      <c r="E5535" s="193">
        <v>1E-3</v>
      </c>
      <c r="F5535" s="193"/>
      <c r="G5535" s="193"/>
      <c r="H5535" s="193"/>
      <c r="I5535" s="193"/>
      <c r="J5535" s="1"/>
      <c r="K5535" s="1"/>
      <c r="L5535" s="1"/>
      <c r="M5535" s="1"/>
    </row>
    <row r="5536" spans="1:13" ht="16.5" customHeight="1" x14ac:dyDescent="0.2">
      <c r="A5536" s="193"/>
      <c r="B5536" s="196"/>
      <c r="C5536" s="193" t="s">
        <v>4047</v>
      </c>
      <c r="D5536" s="193"/>
      <c r="E5536" s="193">
        <v>4.7E-2</v>
      </c>
      <c r="F5536" s="193"/>
      <c r="G5536" s="193"/>
      <c r="H5536" s="193"/>
      <c r="I5536" s="193"/>
      <c r="J5536" s="1"/>
      <c r="K5536" s="1"/>
      <c r="L5536" s="1"/>
      <c r="M5536" s="1"/>
    </row>
    <row r="5537" spans="1:13" ht="16.5" customHeight="1" x14ac:dyDescent="0.2">
      <c r="A5537" s="193" t="s">
        <v>3094</v>
      </c>
      <c r="B5537" s="196"/>
      <c r="C5537" s="193" t="s">
        <v>3147</v>
      </c>
      <c r="D5537" s="193">
        <v>0.2</v>
      </c>
      <c r="E5537" s="193"/>
      <c r="F5537" s="193"/>
      <c r="G5537" s="193"/>
      <c r="H5537" s="193" t="s">
        <v>3094</v>
      </c>
      <c r="I5537" s="193"/>
      <c r="J5537" s="1"/>
      <c r="K5537" s="1"/>
      <c r="L5537" s="1"/>
      <c r="M5537" s="1"/>
    </row>
    <row r="5538" spans="1:13" ht="16.5" customHeight="1" x14ac:dyDescent="0.2">
      <c r="A5538" s="193"/>
      <c r="B5538" s="196"/>
      <c r="C5538" s="193" t="s">
        <v>3148</v>
      </c>
      <c r="D5538" s="193">
        <v>1</v>
      </c>
      <c r="E5538" s="193"/>
      <c r="F5538" s="193"/>
      <c r="G5538" s="193"/>
      <c r="H5538" s="193"/>
      <c r="I5538" s="193"/>
      <c r="J5538" s="1"/>
      <c r="K5538" s="1"/>
      <c r="L5538" s="1"/>
      <c r="M5538" s="1"/>
    </row>
    <row r="5539" spans="1:13" ht="16.5" customHeight="1" x14ac:dyDescent="0.2">
      <c r="A5539" s="193" t="s">
        <v>3094</v>
      </c>
      <c r="B5539" s="196"/>
      <c r="C5539" s="193" t="s">
        <v>3099</v>
      </c>
      <c r="D5539" s="193">
        <v>1</v>
      </c>
      <c r="E5539" s="193"/>
      <c r="F5539" s="193"/>
      <c r="G5539" s="193"/>
      <c r="H5539" s="193" t="s">
        <v>3094</v>
      </c>
      <c r="I5539" s="193"/>
      <c r="J5539" s="1"/>
      <c r="K5539" s="1"/>
      <c r="L5539" s="1"/>
      <c r="M5539" s="1"/>
    </row>
    <row r="5540" spans="1:13" ht="16.5" customHeight="1" x14ac:dyDescent="0.2">
      <c r="A5540" s="193" t="s">
        <v>3094</v>
      </c>
      <c r="B5540" s="196"/>
      <c r="C5540" s="193" t="s">
        <v>3100</v>
      </c>
      <c r="D5540" s="193">
        <v>1</v>
      </c>
      <c r="E5540" s="193"/>
      <c r="F5540" s="193"/>
      <c r="G5540" s="193"/>
      <c r="H5540" s="193" t="s">
        <v>3094</v>
      </c>
      <c r="I5540" s="193"/>
      <c r="J5540" s="1"/>
      <c r="K5540" s="1"/>
      <c r="L5540" s="1"/>
      <c r="M5540" s="1"/>
    </row>
    <row r="5541" spans="1:13" ht="16.5" customHeight="1" x14ac:dyDescent="0.2">
      <c r="A5541" s="193" t="s">
        <v>3094</v>
      </c>
      <c r="B5541" s="196"/>
      <c r="C5541" s="193" t="s">
        <v>3104</v>
      </c>
      <c r="D5541" s="193"/>
      <c r="E5541" s="193">
        <v>5</v>
      </c>
      <c r="F5541" s="193"/>
      <c r="G5541" s="193"/>
      <c r="H5541" s="193" t="s">
        <v>3094</v>
      </c>
      <c r="I5541" s="193"/>
      <c r="J5541" s="1"/>
      <c r="K5541" s="1"/>
      <c r="L5541" s="1"/>
      <c r="M5541" s="1"/>
    </row>
    <row r="5542" spans="1:13" ht="16.5" customHeight="1" x14ac:dyDescent="0.2">
      <c r="A5542" s="193"/>
      <c r="B5542" s="196"/>
      <c r="C5542" s="193" t="s">
        <v>4013</v>
      </c>
      <c r="D5542" s="193"/>
      <c r="E5542" s="193">
        <v>5</v>
      </c>
      <c r="F5542" s="193"/>
      <c r="G5542" s="193"/>
      <c r="H5542" s="193"/>
      <c r="I5542" s="193"/>
      <c r="J5542" s="1"/>
      <c r="K5542" s="1"/>
      <c r="L5542" s="1"/>
      <c r="M5542" s="1"/>
    </row>
    <row r="5543" spans="1:13" ht="16.5" customHeight="1" x14ac:dyDescent="0.2">
      <c r="A5543" s="193"/>
      <c r="B5543" s="196"/>
      <c r="C5543" s="193" t="s">
        <v>4011</v>
      </c>
      <c r="D5543" s="193">
        <v>0.2</v>
      </c>
      <c r="E5543" s="193"/>
      <c r="F5543" s="193"/>
      <c r="G5543" s="193"/>
      <c r="H5543" s="193"/>
      <c r="I5543" s="193"/>
      <c r="J5543" s="1"/>
      <c r="K5543" s="1"/>
      <c r="L5543" s="1"/>
      <c r="M5543" s="1"/>
    </row>
    <row r="5544" spans="1:13" ht="16.5" customHeight="1" x14ac:dyDescent="0.2">
      <c r="A5544" s="193"/>
      <c r="B5544" s="196"/>
      <c r="C5544" s="193" t="s">
        <v>4042</v>
      </c>
      <c r="D5544" s="193">
        <v>1</v>
      </c>
      <c r="E5544" s="193"/>
      <c r="F5544" s="193"/>
      <c r="G5544" s="193"/>
      <c r="H5544" s="193"/>
      <c r="I5544" s="193"/>
      <c r="J5544" s="1"/>
      <c r="K5544" s="1"/>
      <c r="L5544" s="1"/>
      <c r="M5544" s="1"/>
    </row>
    <row r="5545" spans="1:13" ht="16.5" customHeight="1" x14ac:dyDescent="0.2">
      <c r="A5545" s="193" t="s">
        <v>3094</v>
      </c>
      <c r="B5545" s="196"/>
      <c r="C5545" s="193" t="s">
        <v>4012</v>
      </c>
      <c r="D5545" s="193">
        <f>SUM(D5537:D5540)</f>
        <v>3.2</v>
      </c>
      <c r="E5545" s="193"/>
      <c r="F5545" s="193"/>
      <c r="G5545" s="193"/>
      <c r="H5545" s="193" t="s">
        <v>3094</v>
      </c>
      <c r="I5545" s="193"/>
      <c r="J5545" s="1"/>
      <c r="K5545" s="1"/>
      <c r="L5545" s="1"/>
      <c r="M5545" s="1"/>
    </row>
    <row r="5546" spans="1:13" ht="15.75" customHeight="1" x14ac:dyDescent="0.2">
      <c r="A5546" s="193">
        <f>+A5532+1</f>
        <v>55338</v>
      </c>
      <c r="B5546" s="194" t="str">
        <f>VLOOKUP($A5546,'P-Partidas-MT'!$A:$C,2,0)</f>
        <v>Armado B8-T(1.5)</v>
      </c>
      <c r="C5546" s="195"/>
      <c r="D5546" s="195"/>
      <c r="E5546" s="195"/>
      <c r="F5546" s="195"/>
      <c r="G5546" s="195"/>
      <c r="H5546" s="195" t="s">
        <v>72</v>
      </c>
      <c r="I5546" s="195">
        <f>VLOOKUP(A5546,'P-Partidas-MT'!$A$72:$AE$804,31,0)</f>
        <v>3.8</v>
      </c>
      <c r="J5546" s="1"/>
      <c r="K5546" s="1"/>
      <c r="L5546" s="1"/>
      <c r="M5546" s="1"/>
    </row>
    <row r="5547" spans="1:13" ht="15.75" customHeight="1" x14ac:dyDescent="0.2">
      <c r="A5547" s="193" t="s">
        <v>3094</v>
      </c>
      <c r="B5547" s="196"/>
      <c r="C5547" s="193" t="s">
        <v>4048</v>
      </c>
      <c r="D5547" s="193"/>
      <c r="E5547" s="193">
        <v>0.04</v>
      </c>
      <c r="F5547" s="193"/>
      <c r="G5547" s="193"/>
      <c r="H5547" s="193" t="s">
        <v>3094</v>
      </c>
      <c r="I5547" s="193"/>
      <c r="J5547" s="1"/>
      <c r="K5547" s="1"/>
      <c r="L5547" s="1"/>
      <c r="M5547" s="1"/>
    </row>
    <row r="5548" spans="1:13" ht="15.75" customHeight="1" x14ac:dyDescent="0.2">
      <c r="A5548" s="193" t="s">
        <v>3094</v>
      </c>
      <c r="B5548" s="196"/>
      <c r="C5548" s="193" t="s">
        <v>3160</v>
      </c>
      <c r="D5548" s="193"/>
      <c r="E5548" s="193">
        <v>2E-3</v>
      </c>
      <c r="F5548" s="193"/>
      <c r="G5548" s="193"/>
      <c r="H5548" s="193" t="s">
        <v>3094</v>
      </c>
      <c r="I5548" s="193"/>
      <c r="J5548" s="1"/>
      <c r="K5548" s="1"/>
      <c r="L5548" s="1"/>
      <c r="M5548" s="1"/>
    </row>
    <row r="5549" spans="1:13" ht="15.75" customHeight="1" x14ac:dyDescent="0.2">
      <c r="A5549" s="193"/>
      <c r="B5549" s="196"/>
      <c r="C5549" s="193" t="s">
        <v>4055</v>
      </c>
      <c r="D5549" s="193"/>
      <c r="E5549" s="193">
        <v>1E-3</v>
      </c>
      <c r="F5549" s="193"/>
      <c r="G5549" s="193"/>
      <c r="H5549" s="193"/>
      <c r="I5549" s="193"/>
      <c r="J5549" s="1"/>
      <c r="K5549" s="1"/>
      <c r="L5549" s="1"/>
      <c r="M5549" s="1"/>
    </row>
    <row r="5550" spans="1:13" ht="15.75" customHeight="1" x14ac:dyDescent="0.2">
      <c r="A5550" s="193"/>
      <c r="B5550" s="196"/>
      <c r="C5550" s="193" t="s">
        <v>4047</v>
      </c>
      <c r="D5550" s="193"/>
      <c r="E5550" s="193">
        <v>4.7E-2</v>
      </c>
      <c r="F5550" s="193"/>
      <c r="G5550" s="193"/>
      <c r="H5550" s="193"/>
      <c r="I5550" s="193"/>
      <c r="J5550" s="1"/>
      <c r="K5550" s="1"/>
      <c r="L5550" s="1"/>
      <c r="M5550" s="1"/>
    </row>
    <row r="5551" spans="1:13" ht="15.75" customHeight="1" x14ac:dyDescent="0.2">
      <c r="A5551" s="193" t="s">
        <v>3094</v>
      </c>
      <c r="B5551" s="196"/>
      <c r="C5551" s="193" t="s">
        <v>3147</v>
      </c>
      <c r="D5551" s="193">
        <v>0.2</v>
      </c>
      <c r="E5551" s="193"/>
      <c r="F5551" s="193"/>
      <c r="G5551" s="193"/>
      <c r="H5551" s="193" t="s">
        <v>3094</v>
      </c>
      <c r="I5551" s="193"/>
      <c r="J5551" s="1"/>
      <c r="K5551" s="1"/>
      <c r="L5551" s="1"/>
      <c r="M5551" s="1"/>
    </row>
    <row r="5552" spans="1:13" ht="15.75" customHeight="1" x14ac:dyDescent="0.2">
      <c r="A5552" s="193"/>
      <c r="B5552" s="196"/>
      <c r="C5552" s="193" t="s">
        <v>3148</v>
      </c>
      <c r="D5552" s="193">
        <v>1</v>
      </c>
      <c r="E5552" s="193"/>
      <c r="F5552" s="193"/>
      <c r="G5552" s="193"/>
      <c r="H5552" s="193"/>
      <c r="I5552" s="193"/>
      <c r="J5552" s="1"/>
      <c r="K5552" s="1"/>
      <c r="L5552" s="1"/>
      <c r="M5552" s="1"/>
    </row>
    <row r="5553" spans="1:13" ht="15.75" customHeight="1" x14ac:dyDescent="0.2">
      <c r="A5553" s="193" t="s">
        <v>3094</v>
      </c>
      <c r="B5553" s="196"/>
      <c r="C5553" s="193" t="s">
        <v>3099</v>
      </c>
      <c r="D5553" s="193">
        <v>1</v>
      </c>
      <c r="E5553" s="193"/>
      <c r="F5553" s="193"/>
      <c r="G5553" s="193"/>
      <c r="H5553" s="193" t="s">
        <v>3094</v>
      </c>
      <c r="I5553" s="193"/>
      <c r="J5553" s="1"/>
      <c r="K5553" s="1"/>
      <c r="L5553" s="1"/>
      <c r="M5553" s="1"/>
    </row>
    <row r="5554" spans="1:13" ht="15.75" customHeight="1" x14ac:dyDescent="0.2">
      <c r="A5554" s="193" t="s">
        <v>3094</v>
      </c>
      <c r="B5554" s="196"/>
      <c r="C5554" s="193" t="s">
        <v>3100</v>
      </c>
      <c r="D5554" s="193">
        <v>1</v>
      </c>
      <c r="E5554" s="193"/>
      <c r="F5554" s="193"/>
      <c r="G5554" s="193"/>
      <c r="H5554" s="193" t="s">
        <v>3094</v>
      </c>
      <c r="I5554" s="193"/>
      <c r="J5554" s="1"/>
      <c r="K5554" s="1"/>
      <c r="L5554" s="1"/>
      <c r="M5554" s="1"/>
    </row>
    <row r="5555" spans="1:13" ht="15.75" customHeight="1" x14ac:dyDescent="0.2">
      <c r="A5555" s="193" t="s">
        <v>3094</v>
      </c>
      <c r="B5555" s="196"/>
      <c r="C5555" s="193" t="s">
        <v>3104</v>
      </c>
      <c r="D5555" s="193"/>
      <c r="E5555" s="193">
        <v>5</v>
      </c>
      <c r="F5555" s="193"/>
      <c r="G5555" s="193"/>
      <c r="H5555" s="193" t="s">
        <v>3094</v>
      </c>
      <c r="I5555" s="193"/>
      <c r="J5555" s="1"/>
      <c r="K5555" s="1"/>
      <c r="L5555" s="1"/>
      <c r="M5555" s="1"/>
    </row>
    <row r="5556" spans="1:13" ht="15.75" customHeight="1" x14ac:dyDescent="0.2">
      <c r="A5556" s="193"/>
      <c r="B5556" s="196"/>
      <c r="C5556" s="193" t="s">
        <v>4013</v>
      </c>
      <c r="D5556" s="193"/>
      <c r="E5556" s="193">
        <v>5</v>
      </c>
      <c r="F5556" s="193"/>
      <c r="G5556" s="193"/>
      <c r="H5556" s="193"/>
      <c r="I5556" s="193"/>
      <c r="J5556" s="1"/>
      <c r="K5556" s="1"/>
      <c r="L5556" s="1"/>
      <c r="M5556" s="1"/>
    </row>
    <row r="5557" spans="1:13" ht="15.75" customHeight="1" x14ac:dyDescent="0.2">
      <c r="A5557" s="193"/>
      <c r="B5557" s="196"/>
      <c r="C5557" s="193" t="s">
        <v>4011</v>
      </c>
      <c r="D5557" s="193">
        <v>0.2</v>
      </c>
      <c r="E5557" s="193"/>
      <c r="F5557" s="193"/>
      <c r="G5557" s="193"/>
      <c r="H5557" s="193"/>
      <c r="I5557" s="193"/>
      <c r="J5557" s="1"/>
      <c r="K5557" s="1"/>
      <c r="L5557" s="1"/>
      <c r="M5557" s="1"/>
    </row>
    <row r="5558" spans="1:13" ht="15.75" customHeight="1" x14ac:dyDescent="0.2">
      <c r="A5558" s="193"/>
      <c r="B5558" s="196"/>
      <c r="C5558" s="193" t="s">
        <v>4042</v>
      </c>
      <c r="D5558" s="193">
        <v>1</v>
      </c>
      <c r="E5558" s="193"/>
      <c r="F5558" s="193"/>
      <c r="G5558" s="193"/>
      <c r="H5558" s="193"/>
      <c r="I5558" s="193"/>
      <c r="J5558" s="1"/>
      <c r="K5558" s="1"/>
      <c r="L5558" s="1"/>
      <c r="M5558" s="1"/>
    </row>
    <row r="5559" spans="1:13" ht="15.75" customHeight="1" x14ac:dyDescent="0.2">
      <c r="A5559" s="193" t="s">
        <v>3094</v>
      </c>
      <c r="B5559" s="196"/>
      <c r="C5559" s="193" t="s">
        <v>4012</v>
      </c>
      <c r="D5559" s="193">
        <f>SUM(D5551:D5554)</f>
        <v>3.2</v>
      </c>
      <c r="E5559" s="193"/>
      <c r="F5559" s="193"/>
      <c r="G5559" s="193"/>
      <c r="H5559" s="193" t="s">
        <v>3094</v>
      </c>
      <c r="I5559" s="193"/>
      <c r="J5559" s="1"/>
      <c r="K5559" s="1"/>
      <c r="L5559" s="1"/>
      <c r="M5559" s="1"/>
    </row>
    <row r="5560" spans="1:13" ht="15.75" customHeight="1" x14ac:dyDescent="0.2">
      <c r="A5560" s="193">
        <f>+A5546+1</f>
        <v>55339</v>
      </c>
      <c r="B5560" s="194" t="str">
        <f>VLOOKUP($A5560,'P-Partidas-MT'!$A:$C,2,0)</f>
        <v>Armado B8-T(2.0)</v>
      </c>
      <c r="C5560" s="195"/>
      <c r="D5560" s="195"/>
      <c r="E5560" s="195"/>
      <c r="F5560" s="195"/>
      <c r="G5560" s="195"/>
      <c r="H5560" s="195" t="s">
        <v>72</v>
      </c>
      <c r="I5560" s="195">
        <f>VLOOKUP(A5560,'P-Partidas-MT'!$A$72:$AE$804,31,0)</f>
        <v>3.5</v>
      </c>
      <c r="J5560" s="1"/>
      <c r="K5560" s="1"/>
      <c r="L5560" s="1"/>
      <c r="M5560" s="1"/>
    </row>
    <row r="5561" spans="1:13" ht="15.75" customHeight="1" x14ac:dyDescent="0.2">
      <c r="A5561" s="193" t="s">
        <v>3094</v>
      </c>
      <c r="B5561" s="196"/>
      <c r="C5561" s="193" t="s">
        <v>4048</v>
      </c>
      <c r="D5561" s="193"/>
      <c r="E5561" s="193">
        <v>0.04</v>
      </c>
      <c r="F5561" s="193"/>
      <c r="G5561" s="193"/>
      <c r="H5561" s="193" t="s">
        <v>3094</v>
      </c>
      <c r="I5561" s="193"/>
      <c r="J5561" s="1"/>
      <c r="K5561" s="1"/>
      <c r="L5561" s="1"/>
      <c r="M5561" s="1"/>
    </row>
    <row r="5562" spans="1:13" ht="15.75" customHeight="1" x14ac:dyDescent="0.2">
      <c r="A5562" s="193" t="s">
        <v>3094</v>
      </c>
      <c r="B5562" s="196"/>
      <c r="C5562" s="193" t="s">
        <v>3160</v>
      </c>
      <c r="D5562" s="193"/>
      <c r="E5562" s="193">
        <v>2E-3</v>
      </c>
      <c r="F5562" s="193"/>
      <c r="G5562" s="193"/>
      <c r="H5562" s="193" t="s">
        <v>3094</v>
      </c>
      <c r="I5562" s="193"/>
      <c r="J5562" s="1"/>
      <c r="K5562" s="1"/>
      <c r="L5562" s="1"/>
      <c r="M5562" s="1"/>
    </row>
    <row r="5563" spans="1:13" ht="15.75" customHeight="1" x14ac:dyDescent="0.2">
      <c r="A5563" s="193"/>
      <c r="B5563" s="196"/>
      <c r="C5563" s="193" t="s">
        <v>4055</v>
      </c>
      <c r="D5563" s="193"/>
      <c r="E5563" s="193">
        <v>1E-3</v>
      </c>
      <c r="F5563" s="193"/>
      <c r="G5563" s="193"/>
      <c r="H5563" s="193"/>
      <c r="I5563" s="193"/>
      <c r="J5563" s="1"/>
      <c r="K5563" s="1"/>
      <c r="L5563" s="1"/>
      <c r="M5563" s="1"/>
    </row>
    <row r="5564" spans="1:13" ht="15.75" customHeight="1" x14ac:dyDescent="0.2">
      <c r="A5564" s="193"/>
      <c r="B5564" s="196"/>
      <c r="C5564" s="193" t="s">
        <v>4047</v>
      </c>
      <c r="D5564" s="193"/>
      <c r="E5564" s="193">
        <v>4.7E-2</v>
      </c>
      <c r="F5564" s="193"/>
      <c r="G5564" s="193"/>
      <c r="H5564" s="193"/>
      <c r="I5564" s="193"/>
      <c r="J5564" s="1"/>
      <c r="K5564" s="1"/>
      <c r="L5564" s="1"/>
      <c r="M5564" s="1"/>
    </row>
    <row r="5565" spans="1:13" ht="15.75" customHeight="1" x14ac:dyDescent="0.2">
      <c r="A5565" s="193" t="s">
        <v>3094</v>
      </c>
      <c r="B5565" s="196"/>
      <c r="C5565" s="193" t="s">
        <v>3147</v>
      </c>
      <c r="D5565" s="193">
        <v>0.2</v>
      </c>
      <c r="E5565" s="193"/>
      <c r="F5565" s="193"/>
      <c r="G5565" s="193"/>
      <c r="H5565" s="193" t="s">
        <v>3094</v>
      </c>
      <c r="I5565" s="193"/>
      <c r="J5565" s="1"/>
      <c r="K5565" s="1"/>
      <c r="L5565" s="1"/>
      <c r="M5565" s="1"/>
    </row>
    <row r="5566" spans="1:13" ht="15.75" customHeight="1" x14ac:dyDescent="0.2">
      <c r="A5566" s="193"/>
      <c r="B5566" s="196"/>
      <c r="C5566" s="193" t="s">
        <v>3148</v>
      </c>
      <c r="D5566" s="193">
        <v>1</v>
      </c>
      <c r="E5566" s="193"/>
      <c r="F5566" s="193"/>
      <c r="G5566" s="193"/>
      <c r="H5566" s="193"/>
      <c r="I5566" s="193"/>
      <c r="J5566" s="1"/>
      <c r="K5566" s="1"/>
      <c r="L5566" s="1"/>
      <c r="M5566" s="1"/>
    </row>
    <row r="5567" spans="1:13" ht="15.75" customHeight="1" x14ac:dyDescent="0.2">
      <c r="A5567" s="193" t="s">
        <v>3094</v>
      </c>
      <c r="B5567" s="196"/>
      <c r="C5567" s="193" t="s">
        <v>3099</v>
      </c>
      <c r="D5567" s="193">
        <v>1</v>
      </c>
      <c r="E5567" s="193"/>
      <c r="F5567" s="193"/>
      <c r="G5567" s="193"/>
      <c r="H5567" s="193" t="s">
        <v>3094</v>
      </c>
      <c r="I5567" s="193"/>
      <c r="J5567" s="1"/>
      <c r="K5567" s="1"/>
      <c r="L5567" s="1"/>
      <c r="M5567" s="1"/>
    </row>
    <row r="5568" spans="1:13" ht="15.75" customHeight="1" x14ac:dyDescent="0.2">
      <c r="A5568" s="193" t="s">
        <v>3094</v>
      </c>
      <c r="B5568" s="196"/>
      <c r="C5568" s="193" t="s">
        <v>3100</v>
      </c>
      <c r="D5568" s="193">
        <v>1</v>
      </c>
      <c r="E5568" s="193"/>
      <c r="F5568" s="193"/>
      <c r="G5568" s="193"/>
      <c r="H5568" s="193" t="s">
        <v>3094</v>
      </c>
      <c r="I5568" s="193"/>
      <c r="J5568" s="1"/>
      <c r="K5568" s="1"/>
      <c r="L5568" s="1"/>
      <c r="M5568" s="1"/>
    </row>
    <row r="5569" spans="1:13" ht="15.75" customHeight="1" x14ac:dyDescent="0.2">
      <c r="A5569" s="193" t="s">
        <v>3094</v>
      </c>
      <c r="B5569" s="196"/>
      <c r="C5569" s="193" t="s">
        <v>3104</v>
      </c>
      <c r="D5569" s="193"/>
      <c r="E5569" s="193">
        <v>5</v>
      </c>
      <c r="F5569" s="193"/>
      <c r="G5569" s="193"/>
      <c r="H5569" s="193" t="s">
        <v>3094</v>
      </c>
      <c r="I5569" s="193"/>
      <c r="J5569" s="1"/>
      <c r="K5569" s="1"/>
      <c r="L5569" s="1"/>
      <c r="M5569" s="1"/>
    </row>
    <row r="5570" spans="1:13" ht="15.75" customHeight="1" x14ac:dyDescent="0.2">
      <c r="A5570" s="193"/>
      <c r="B5570" s="196"/>
      <c r="C5570" s="193" t="s">
        <v>4013</v>
      </c>
      <c r="D5570" s="193"/>
      <c r="E5570" s="193">
        <v>5</v>
      </c>
      <c r="F5570" s="193"/>
      <c r="G5570" s="193"/>
      <c r="H5570" s="193"/>
      <c r="I5570" s="193"/>
      <c r="J5570" s="1"/>
      <c r="K5570" s="1"/>
      <c r="L5570" s="1"/>
      <c r="M5570" s="1"/>
    </row>
    <row r="5571" spans="1:13" ht="15.75" customHeight="1" x14ac:dyDescent="0.2">
      <c r="A5571" s="193"/>
      <c r="B5571" s="196"/>
      <c r="C5571" s="193" t="s">
        <v>4011</v>
      </c>
      <c r="D5571" s="193">
        <v>0.2</v>
      </c>
      <c r="E5571" s="193"/>
      <c r="F5571" s="193"/>
      <c r="G5571" s="193"/>
      <c r="H5571" s="193"/>
      <c r="I5571" s="193"/>
      <c r="J5571" s="1"/>
      <c r="K5571" s="1"/>
      <c r="L5571" s="1"/>
      <c r="M5571" s="1"/>
    </row>
    <row r="5572" spans="1:13" ht="15.75" customHeight="1" x14ac:dyDescent="0.2">
      <c r="A5572" s="193"/>
      <c r="B5572" s="196"/>
      <c r="C5572" s="193" t="s">
        <v>4042</v>
      </c>
      <c r="D5572" s="193">
        <v>1</v>
      </c>
      <c r="E5572" s="193"/>
      <c r="F5572" s="193"/>
      <c r="G5572" s="193"/>
      <c r="H5572" s="193"/>
      <c r="I5572" s="193"/>
      <c r="J5572" s="1"/>
      <c r="K5572" s="1"/>
      <c r="L5572" s="1"/>
      <c r="M5572" s="1"/>
    </row>
    <row r="5573" spans="1:13" ht="15.75" customHeight="1" x14ac:dyDescent="0.2">
      <c r="A5573" s="193" t="s">
        <v>3094</v>
      </c>
      <c r="B5573" s="196"/>
      <c r="C5573" s="193" t="s">
        <v>4012</v>
      </c>
      <c r="D5573" s="193">
        <f>SUM(D5565:D5568)</f>
        <v>3.2</v>
      </c>
      <c r="E5573" s="193"/>
      <c r="F5573" s="193"/>
      <c r="G5573" s="193"/>
      <c r="H5573" s="193" t="s">
        <v>3094</v>
      </c>
      <c r="I5573" s="193"/>
      <c r="J5573" s="1"/>
      <c r="K5573" s="1"/>
      <c r="L5573" s="1"/>
      <c r="M5573" s="1"/>
    </row>
    <row r="5574" spans="1:13" ht="15.75" customHeight="1" x14ac:dyDescent="0.2">
      <c r="A5574" s="193">
        <f>+A5560+1</f>
        <v>55340</v>
      </c>
      <c r="B5574" s="194" t="str">
        <f>VLOOKUP($A5574,'P-Partidas-MT'!$A:$C,2,0)</f>
        <v>Armado B10(0.6)</v>
      </c>
      <c r="C5574" s="195"/>
      <c r="D5574" s="195"/>
      <c r="E5574" s="195"/>
      <c r="F5574" s="195"/>
      <c r="G5574" s="195"/>
      <c r="H5574" s="195" t="s">
        <v>72</v>
      </c>
      <c r="I5574" s="195">
        <f>VLOOKUP(A5574,'P-Partidas-MT'!$A$72:$AE$804,31,0)</f>
        <v>3.9</v>
      </c>
      <c r="J5574" s="1"/>
      <c r="K5574" s="1"/>
      <c r="L5574" s="1"/>
      <c r="M5574" s="1"/>
    </row>
    <row r="5575" spans="1:13" ht="15.75" customHeight="1" x14ac:dyDescent="0.2">
      <c r="A5575" s="193" t="s">
        <v>3094</v>
      </c>
      <c r="B5575" s="196"/>
      <c r="C5575" s="193" t="s">
        <v>4048</v>
      </c>
      <c r="D5575" s="193"/>
      <c r="E5575" s="193">
        <v>0.04</v>
      </c>
      <c r="F5575" s="193"/>
      <c r="G5575" s="193"/>
      <c r="H5575" s="193" t="s">
        <v>3094</v>
      </c>
      <c r="I5575" s="193"/>
      <c r="J5575" s="1"/>
      <c r="K5575" s="1"/>
      <c r="L5575" s="1"/>
      <c r="M5575" s="1"/>
    </row>
    <row r="5576" spans="1:13" ht="15.75" customHeight="1" x14ac:dyDescent="0.2">
      <c r="A5576" s="193" t="s">
        <v>3094</v>
      </c>
      <c r="B5576" s="196"/>
      <c r="C5576" s="193" t="s">
        <v>3160</v>
      </c>
      <c r="D5576" s="193"/>
      <c r="E5576" s="193">
        <v>2E-3</v>
      </c>
      <c r="F5576" s="193"/>
      <c r="G5576" s="193"/>
      <c r="H5576" s="193" t="s">
        <v>3094</v>
      </c>
      <c r="I5576" s="193"/>
      <c r="J5576" s="1"/>
      <c r="K5576" s="1"/>
      <c r="L5576" s="1"/>
      <c r="M5576" s="1"/>
    </row>
    <row r="5577" spans="1:13" ht="15.75" customHeight="1" x14ac:dyDescent="0.2">
      <c r="A5577" s="193"/>
      <c r="B5577" s="196"/>
      <c r="C5577" s="193" t="s">
        <v>4055</v>
      </c>
      <c r="D5577" s="193"/>
      <c r="E5577" s="193">
        <v>1E-3</v>
      </c>
      <c r="F5577" s="193"/>
      <c r="G5577" s="193"/>
      <c r="H5577" s="193"/>
      <c r="I5577" s="193"/>
      <c r="J5577" s="1"/>
      <c r="K5577" s="1"/>
      <c r="L5577" s="1"/>
      <c r="M5577" s="1"/>
    </row>
    <row r="5578" spans="1:13" ht="15.75" customHeight="1" x14ac:dyDescent="0.2">
      <c r="A5578" s="193"/>
      <c r="B5578" s="196"/>
      <c r="C5578" s="193" t="s">
        <v>4047</v>
      </c>
      <c r="D5578" s="193"/>
      <c r="E5578" s="193">
        <v>4.7E-2</v>
      </c>
      <c r="F5578" s="193"/>
      <c r="G5578" s="193"/>
      <c r="H5578" s="193"/>
      <c r="I5578" s="193"/>
      <c r="J5578" s="1"/>
      <c r="K5578" s="1"/>
      <c r="L5578" s="1"/>
      <c r="M5578" s="1"/>
    </row>
    <row r="5579" spans="1:13" ht="15.75" customHeight="1" x14ac:dyDescent="0.2">
      <c r="A5579" s="193" t="s">
        <v>3094</v>
      </c>
      <c r="B5579" s="196"/>
      <c r="C5579" s="193" t="s">
        <v>3147</v>
      </c>
      <c r="D5579" s="193">
        <v>0.2</v>
      </c>
      <c r="E5579" s="193"/>
      <c r="F5579" s="193"/>
      <c r="G5579" s="193"/>
      <c r="H5579" s="193" t="s">
        <v>3094</v>
      </c>
      <c r="I5579" s="193"/>
      <c r="J5579" s="1"/>
      <c r="K5579" s="1"/>
      <c r="L5579" s="1"/>
      <c r="M5579" s="1"/>
    </row>
    <row r="5580" spans="1:13" ht="15.75" customHeight="1" x14ac:dyDescent="0.2">
      <c r="A5580" s="193"/>
      <c r="B5580" s="196"/>
      <c r="C5580" s="193" t="s">
        <v>3148</v>
      </c>
      <c r="D5580" s="193">
        <v>1</v>
      </c>
      <c r="E5580" s="193"/>
      <c r="F5580" s="193"/>
      <c r="G5580" s="193"/>
      <c r="H5580" s="193"/>
      <c r="I5580" s="193"/>
      <c r="J5580" s="1"/>
      <c r="K5580" s="1"/>
      <c r="L5580" s="1"/>
      <c r="M5580" s="1"/>
    </row>
    <row r="5581" spans="1:13" ht="15.75" customHeight="1" x14ac:dyDescent="0.2">
      <c r="A5581" s="193" t="s">
        <v>3094</v>
      </c>
      <c r="B5581" s="196"/>
      <c r="C5581" s="193" t="s">
        <v>3099</v>
      </c>
      <c r="D5581" s="193">
        <v>1</v>
      </c>
      <c r="E5581" s="193"/>
      <c r="F5581" s="193"/>
      <c r="G5581" s="193"/>
      <c r="H5581" s="193" t="s">
        <v>3094</v>
      </c>
      <c r="I5581" s="193"/>
      <c r="J5581" s="1"/>
      <c r="K5581" s="1"/>
      <c r="L5581" s="1"/>
      <c r="M5581" s="1"/>
    </row>
    <row r="5582" spans="1:13" ht="15.75" customHeight="1" x14ac:dyDescent="0.2">
      <c r="A5582" s="193" t="s">
        <v>3094</v>
      </c>
      <c r="B5582" s="196"/>
      <c r="C5582" s="193" t="s">
        <v>3100</v>
      </c>
      <c r="D5582" s="193">
        <v>1</v>
      </c>
      <c r="E5582" s="193"/>
      <c r="F5582" s="193"/>
      <c r="G5582" s="193"/>
      <c r="H5582" s="193" t="s">
        <v>3094</v>
      </c>
      <c r="I5582" s="193"/>
      <c r="J5582" s="1"/>
      <c r="K5582" s="1"/>
      <c r="L5582" s="1"/>
      <c r="M5582" s="1"/>
    </row>
    <row r="5583" spans="1:13" ht="15.75" customHeight="1" x14ac:dyDescent="0.2">
      <c r="A5583" s="193" t="s">
        <v>3094</v>
      </c>
      <c r="B5583" s="196"/>
      <c r="C5583" s="193" t="s">
        <v>3104</v>
      </c>
      <c r="D5583" s="193"/>
      <c r="E5583" s="193">
        <v>5</v>
      </c>
      <c r="F5583" s="193"/>
      <c r="G5583" s="193"/>
      <c r="H5583" s="193" t="s">
        <v>3094</v>
      </c>
      <c r="I5583" s="193"/>
      <c r="J5583" s="1"/>
      <c r="K5583" s="1"/>
      <c r="L5583" s="1"/>
      <c r="M5583" s="1"/>
    </row>
    <row r="5584" spans="1:13" ht="15.75" customHeight="1" x14ac:dyDescent="0.2">
      <c r="A5584" s="193"/>
      <c r="B5584" s="196"/>
      <c r="C5584" s="193" t="s">
        <v>4013</v>
      </c>
      <c r="D5584" s="193"/>
      <c r="E5584" s="193">
        <v>5</v>
      </c>
      <c r="F5584" s="193"/>
      <c r="G5584" s="193"/>
      <c r="H5584" s="193"/>
      <c r="I5584" s="193"/>
      <c r="J5584" s="1"/>
      <c r="K5584" s="1"/>
      <c r="L5584" s="1"/>
      <c r="M5584" s="1"/>
    </row>
    <row r="5585" spans="1:13" ht="15.75" customHeight="1" x14ac:dyDescent="0.2">
      <c r="A5585" s="193"/>
      <c r="B5585" s="196"/>
      <c r="C5585" s="193" t="s">
        <v>4011</v>
      </c>
      <c r="D5585" s="193">
        <v>0.2</v>
      </c>
      <c r="E5585" s="193"/>
      <c r="F5585" s="193"/>
      <c r="G5585" s="193"/>
      <c r="H5585" s="193"/>
      <c r="I5585" s="193"/>
      <c r="J5585" s="1"/>
      <c r="K5585" s="1"/>
      <c r="L5585" s="1"/>
      <c r="M5585" s="1"/>
    </row>
    <row r="5586" spans="1:13" ht="15.75" customHeight="1" x14ac:dyDescent="0.2">
      <c r="A5586" s="193"/>
      <c r="B5586" s="196"/>
      <c r="C5586" s="193" t="s">
        <v>4042</v>
      </c>
      <c r="D5586" s="193">
        <v>1</v>
      </c>
      <c r="E5586" s="193"/>
      <c r="F5586" s="193"/>
      <c r="G5586" s="193"/>
      <c r="H5586" s="193"/>
      <c r="I5586" s="193"/>
      <c r="J5586" s="1"/>
      <c r="K5586" s="1"/>
      <c r="L5586" s="1"/>
      <c r="M5586" s="1"/>
    </row>
    <row r="5587" spans="1:13" ht="15.75" customHeight="1" x14ac:dyDescent="0.2">
      <c r="A5587" s="193" t="s">
        <v>3094</v>
      </c>
      <c r="B5587" s="196"/>
      <c r="C5587" s="193" t="s">
        <v>4012</v>
      </c>
      <c r="D5587" s="193">
        <f>SUM(D5579:D5582)</f>
        <v>3.2</v>
      </c>
      <c r="E5587" s="193"/>
      <c r="F5587" s="193"/>
      <c r="G5587" s="193"/>
      <c r="H5587" s="193" t="s">
        <v>3094</v>
      </c>
      <c r="I5587" s="193"/>
      <c r="J5587" s="1"/>
      <c r="K5587" s="1"/>
      <c r="L5587" s="1"/>
      <c r="M5587" s="1"/>
    </row>
    <row r="5588" spans="1:13" ht="15.75" customHeight="1" x14ac:dyDescent="0.2">
      <c r="A5588" s="193">
        <f>+A5574+1</f>
        <v>55341</v>
      </c>
      <c r="B5588" s="194" t="str">
        <f>VLOOKUP($A5588,'P-Partidas-MT'!$A:$C,2,0)</f>
        <v>Armado B10(0.8)</v>
      </c>
      <c r="C5588" s="195"/>
      <c r="D5588" s="195"/>
      <c r="E5588" s="195"/>
      <c r="F5588" s="195"/>
      <c r="G5588" s="195"/>
      <c r="H5588" s="195" t="s">
        <v>72</v>
      </c>
      <c r="I5588" s="195">
        <f>VLOOKUP(A5588,'P-Partidas-MT'!$A$72:$AE$804,31,0)</f>
        <v>3.8</v>
      </c>
      <c r="J5588" s="1"/>
      <c r="K5588" s="1"/>
      <c r="L5588" s="1"/>
      <c r="M5588" s="1"/>
    </row>
    <row r="5589" spans="1:13" ht="15.75" customHeight="1" x14ac:dyDescent="0.2">
      <c r="A5589" s="193" t="s">
        <v>3094</v>
      </c>
      <c r="B5589" s="196"/>
      <c r="C5589" s="193" t="s">
        <v>4048</v>
      </c>
      <c r="D5589" s="193"/>
      <c r="E5589" s="193">
        <v>0.04</v>
      </c>
      <c r="F5589" s="193"/>
      <c r="G5589" s="193"/>
      <c r="H5589" s="193" t="s">
        <v>3094</v>
      </c>
      <c r="I5589" s="193"/>
      <c r="J5589" s="1"/>
      <c r="K5589" s="1"/>
      <c r="L5589" s="1"/>
      <c r="M5589" s="1"/>
    </row>
    <row r="5590" spans="1:13" ht="15.75" customHeight="1" x14ac:dyDescent="0.2">
      <c r="A5590" s="193" t="s">
        <v>3094</v>
      </c>
      <c r="B5590" s="196"/>
      <c r="C5590" s="193" t="s">
        <v>3160</v>
      </c>
      <c r="D5590" s="193"/>
      <c r="E5590" s="193">
        <v>2E-3</v>
      </c>
      <c r="F5590" s="193"/>
      <c r="G5590" s="193"/>
      <c r="H5590" s="193" t="s">
        <v>3094</v>
      </c>
      <c r="I5590" s="193"/>
      <c r="J5590" s="1"/>
      <c r="K5590" s="1"/>
      <c r="L5590" s="1"/>
      <c r="M5590" s="1"/>
    </row>
    <row r="5591" spans="1:13" ht="15.75" customHeight="1" x14ac:dyDescent="0.2">
      <c r="A5591" s="193"/>
      <c r="B5591" s="196"/>
      <c r="C5591" s="193" t="s">
        <v>4055</v>
      </c>
      <c r="D5591" s="193"/>
      <c r="E5591" s="193">
        <v>1E-3</v>
      </c>
      <c r="F5591" s="193"/>
      <c r="G5591" s="193"/>
      <c r="H5591" s="193"/>
      <c r="I5591" s="193"/>
      <c r="J5591" s="1"/>
      <c r="K5591" s="1"/>
      <c r="L5591" s="1"/>
      <c r="M5591" s="1"/>
    </row>
    <row r="5592" spans="1:13" ht="15.75" customHeight="1" x14ac:dyDescent="0.2">
      <c r="A5592" s="193"/>
      <c r="B5592" s="196"/>
      <c r="C5592" s="193" t="s">
        <v>4047</v>
      </c>
      <c r="D5592" s="193"/>
      <c r="E5592" s="193">
        <v>4.7E-2</v>
      </c>
      <c r="F5592" s="193"/>
      <c r="G5592" s="193"/>
      <c r="H5592" s="193"/>
      <c r="I5592" s="193"/>
      <c r="J5592" s="1"/>
      <c r="K5592" s="1"/>
      <c r="L5592" s="1"/>
      <c r="M5592" s="1"/>
    </row>
    <row r="5593" spans="1:13" ht="15.75" customHeight="1" x14ac:dyDescent="0.2">
      <c r="A5593" s="193" t="s">
        <v>3094</v>
      </c>
      <c r="B5593" s="196"/>
      <c r="C5593" s="193" t="s">
        <v>3147</v>
      </c>
      <c r="D5593" s="193">
        <v>0.2</v>
      </c>
      <c r="E5593" s="193"/>
      <c r="F5593" s="193"/>
      <c r="G5593" s="193"/>
      <c r="H5593" s="193" t="s">
        <v>3094</v>
      </c>
      <c r="I5593" s="193"/>
      <c r="J5593" s="1"/>
      <c r="K5593" s="1"/>
      <c r="L5593" s="1"/>
      <c r="M5593" s="1"/>
    </row>
    <row r="5594" spans="1:13" ht="15.75" customHeight="1" x14ac:dyDescent="0.2">
      <c r="A5594" s="193"/>
      <c r="B5594" s="196"/>
      <c r="C5594" s="193" t="s">
        <v>3148</v>
      </c>
      <c r="D5594" s="193">
        <v>1</v>
      </c>
      <c r="E5594" s="193"/>
      <c r="F5594" s="193"/>
      <c r="G5594" s="193"/>
      <c r="H5594" s="193"/>
      <c r="I5594" s="193"/>
      <c r="J5594" s="1"/>
      <c r="K5594" s="1"/>
      <c r="L5594" s="1"/>
      <c r="M5594" s="1"/>
    </row>
    <row r="5595" spans="1:13" ht="15.75" customHeight="1" x14ac:dyDescent="0.2">
      <c r="A5595" s="193" t="s">
        <v>3094</v>
      </c>
      <c r="B5595" s="196"/>
      <c r="C5595" s="193" t="s">
        <v>3099</v>
      </c>
      <c r="D5595" s="193">
        <v>1</v>
      </c>
      <c r="E5595" s="193"/>
      <c r="F5595" s="193"/>
      <c r="G5595" s="193"/>
      <c r="H5595" s="193" t="s">
        <v>3094</v>
      </c>
      <c r="I5595" s="193"/>
      <c r="J5595" s="1"/>
      <c r="K5595" s="1"/>
      <c r="L5595" s="1"/>
      <c r="M5595" s="1"/>
    </row>
    <row r="5596" spans="1:13" ht="15.75" customHeight="1" x14ac:dyDescent="0.2">
      <c r="A5596" s="193" t="s">
        <v>3094</v>
      </c>
      <c r="B5596" s="196"/>
      <c r="C5596" s="193" t="s">
        <v>3100</v>
      </c>
      <c r="D5596" s="193">
        <v>1</v>
      </c>
      <c r="E5596" s="193"/>
      <c r="F5596" s="193"/>
      <c r="G5596" s="193"/>
      <c r="H5596" s="193" t="s">
        <v>3094</v>
      </c>
      <c r="I5596" s="193"/>
      <c r="J5596" s="1"/>
      <c r="K5596" s="1"/>
      <c r="L5596" s="1"/>
      <c r="M5596" s="1"/>
    </row>
    <row r="5597" spans="1:13" ht="15.75" customHeight="1" x14ac:dyDescent="0.2">
      <c r="A5597" s="193" t="s">
        <v>3094</v>
      </c>
      <c r="B5597" s="196"/>
      <c r="C5597" s="193" t="s">
        <v>3104</v>
      </c>
      <c r="D5597" s="193"/>
      <c r="E5597" s="193">
        <v>5</v>
      </c>
      <c r="F5597" s="193"/>
      <c r="G5597" s="193"/>
      <c r="H5597" s="193" t="s">
        <v>3094</v>
      </c>
      <c r="I5597" s="193"/>
      <c r="J5597" s="1"/>
      <c r="K5597" s="1"/>
      <c r="L5597" s="1"/>
      <c r="M5597" s="1"/>
    </row>
    <row r="5598" spans="1:13" ht="15.75" customHeight="1" x14ac:dyDescent="0.2">
      <c r="A5598" s="193"/>
      <c r="B5598" s="196"/>
      <c r="C5598" s="193" t="s">
        <v>4013</v>
      </c>
      <c r="D5598" s="193"/>
      <c r="E5598" s="193">
        <v>5</v>
      </c>
      <c r="F5598" s="193"/>
      <c r="G5598" s="193"/>
      <c r="H5598" s="193"/>
      <c r="I5598" s="193"/>
      <c r="J5598" s="1"/>
      <c r="K5598" s="1"/>
      <c r="L5598" s="1"/>
      <c r="M5598" s="1"/>
    </row>
    <row r="5599" spans="1:13" ht="15.75" customHeight="1" x14ac:dyDescent="0.2">
      <c r="A5599" s="193"/>
      <c r="B5599" s="196"/>
      <c r="C5599" s="193" t="s">
        <v>4011</v>
      </c>
      <c r="D5599" s="193">
        <v>0.2</v>
      </c>
      <c r="E5599" s="193"/>
      <c r="F5599" s="193"/>
      <c r="G5599" s="193"/>
      <c r="H5599" s="193"/>
      <c r="I5599" s="193"/>
      <c r="J5599" s="1"/>
      <c r="K5599" s="1"/>
      <c r="L5599" s="1"/>
      <c r="M5599" s="1"/>
    </row>
    <row r="5600" spans="1:13" ht="15.75" customHeight="1" x14ac:dyDescent="0.2">
      <c r="A5600" s="193"/>
      <c r="B5600" s="196"/>
      <c r="C5600" s="193" t="s">
        <v>4042</v>
      </c>
      <c r="D5600" s="193">
        <v>1</v>
      </c>
      <c r="E5600" s="193"/>
      <c r="F5600" s="193"/>
      <c r="G5600" s="193"/>
      <c r="H5600" s="193"/>
      <c r="I5600" s="193"/>
      <c r="J5600" s="1"/>
      <c r="K5600" s="1"/>
      <c r="L5600" s="1"/>
      <c r="M5600" s="1"/>
    </row>
    <row r="5601" spans="1:13" ht="15.75" customHeight="1" x14ac:dyDescent="0.2">
      <c r="A5601" s="193" t="s">
        <v>3094</v>
      </c>
      <c r="B5601" s="196"/>
      <c r="C5601" s="193" t="s">
        <v>4012</v>
      </c>
      <c r="D5601" s="193">
        <f>SUM(D5593:D5596)</f>
        <v>3.2</v>
      </c>
      <c r="E5601" s="193"/>
      <c r="F5601" s="193"/>
      <c r="G5601" s="193"/>
      <c r="H5601" s="193" t="s">
        <v>3094</v>
      </c>
      <c r="I5601" s="193"/>
      <c r="J5601" s="1"/>
      <c r="K5601" s="1"/>
      <c r="L5601" s="1"/>
      <c r="M5601" s="1"/>
    </row>
    <row r="5602" spans="1:13" ht="15.75" customHeight="1" x14ac:dyDescent="0.2">
      <c r="A5602" s="193">
        <f>+A5588+1</f>
        <v>55342</v>
      </c>
      <c r="B5602" s="194" t="str">
        <f>VLOOKUP($A5602,'P-Partidas-MT'!$A:$C,2,0)</f>
        <v>Armado B10(1.0)</v>
      </c>
      <c r="C5602" s="195"/>
      <c r="D5602" s="195"/>
      <c r="E5602" s="195"/>
      <c r="F5602" s="195"/>
      <c r="G5602" s="195"/>
      <c r="H5602" s="195" t="s">
        <v>72</v>
      </c>
      <c r="I5602" s="195">
        <f>VLOOKUP(A5602,'P-Partidas-MT'!$A$72:$AE$804,31,0)</f>
        <v>3.8</v>
      </c>
      <c r="J5602" s="1"/>
      <c r="K5602" s="1"/>
      <c r="L5602" s="1"/>
      <c r="M5602" s="1"/>
    </row>
    <row r="5603" spans="1:13" ht="15.75" customHeight="1" x14ac:dyDescent="0.2">
      <c r="A5603" s="193" t="s">
        <v>3094</v>
      </c>
      <c r="B5603" s="196"/>
      <c r="C5603" s="193" t="s">
        <v>4048</v>
      </c>
      <c r="D5603" s="193"/>
      <c r="E5603" s="193">
        <v>0.04</v>
      </c>
      <c r="F5603" s="193"/>
      <c r="G5603" s="193"/>
      <c r="H5603" s="193" t="s">
        <v>3094</v>
      </c>
      <c r="I5603" s="193"/>
      <c r="J5603" s="1"/>
      <c r="K5603" s="1"/>
      <c r="L5603" s="1"/>
      <c r="M5603" s="1"/>
    </row>
    <row r="5604" spans="1:13" ht="15.75" customHeight="1" x14ac:dyDescent="0.2">
      <c r="A5604" s="193" t="s">
        <v>3094</v>
      </c>
      <c r="B5604" s="196"/>
      <c r="C5604" s="193" t="s">
        <v>3160</v>
      </c>
      <c r="D5604" s="193"/>
      <c r="E5604" s="193">
        <v>2E-3</v>
      </c>
      <c r="F5604" s="193"/>
      <c r="G5604" s="193"/>
      <c r="H5604" s="193" t="s">
        <v>3094</v>
      </c>
      <c r="I5604" s="193"/>
      <c r="J5604" s="1"/>
      <c r="K5604" s="1"/>
      <c r="L5604" s="1"/>
      <c r="M5604" s="1"/>
    </row>
    <row r="5605" spans="1:13" ht="15.75" customHeight="1" x14ac:dyDescent="0.2">
      <c r="A5605" s="193"/>
      <c r="B5605" s="196"/>
      <c r="C5605" s="193" t="s">
        <v>4055</v>
      </c>
      <c r="D5605" s="193"/>
      <c r="E5605" s="193">
        <v>1E-3</v>
      </c>
      <c r="F5605" s="193"/>
      <c r="G5605" s="193"/>
      <c r="H5605" s="193"/>
      <c r="I5605" s="193"/>
      <c r="J5605" s="1"/>
      <c r="K5605" s="1"/>
      <c r="L5605" s="1"/>
      <c r="M5605" s="1"/>
    </row>
    <row r="5606" spans="1:13" ht="15.75" customHeight="1" x14ac:dyDescent="0.2">
      <c r="A5606" s="193"/>
      <c r="B5606" s="196"/>
      <c r="C5606" s="193" t="s">
        <v>4047</v>
      </c>
      <c r="D5606" s="193"/>
      <c r="E5606" s="193">
        <v>4.7E-2</v>
      </c>
      <c r="F5606" s="193"/>
      <c r="G5606" s="193"/>
      <c r="H5606" s="193"/>
      <c r="I5606" s="193"/>
      <c r="J5606" s="1"/>
      <c r="K5606" s="1"/>
      <c r="L5606" s="1"/>
      <c r="M5606" s="1"/>
    </row>
    <row r="5607" spans="1:13" ht="15.75" customHeight="1" x14ac:dyDescent="0.2">
      <c r="A5607" s="193" t="s">
        <v>3094</v>
      </c>
      <c r="B5607" s="196"/>
      <c r="C5607" s="193" t="s">
        <v>3147</v>
      </c>
      <c r="D5607" s="193">
        <v>0.2</v>
      </c>
      <c r="E5607" s="193"/>
      <c r="F5607" s="193"/>
      <c r="G5607" s="193"/>
      <c r="H5607" s="193" t="s">
        <v>3094</v>
      </c>
      <c r="I5607" s="193"/>
      <c r="J5607" s="1"/>
      <c r="K5607" s="1"/>
      <c r="L5607" s="1"/>
      <c r="M5607" s="1"/>
    </row>
    <row r="5608" spans="1:13" ht="15.75" customHeight="1" x14ac:dyDescent="0.2">
      <c r="A5608" s="193"/>
      <c r="B5608" s="196"/>
      <c r="C5608" s="193" t="s">
        <v>3148</v>
      </c>
      <c r="D5608" s="193">
        <v>1</v>
      </c>
      <c r="E5608" s="193"/>
      <c r="F5608" s="193"/>
      <c r="G5608" s="193"/>
      <c r="H5608" s="193"/>
      <c r="I5608" s="193"/>
      <c r="J5608" s="1"/>
      <c r="K5608" s="1"/>
      <c r="L5608" s="1"/>
      <c r="M5608" s="1"/>
    </row>
    <row r="5609" spans="1:13" ht="15.75" customHeight="1" x14ac:dyDescent="0.2">
      <c r="A5609" s="193" t="s">
        <v>3094</v>
      </c>
      <c r="B5609" s="196"/>
      <c r="C5609" s="193" t="s">
        <v>3099</v>
      </c>
      <c r="D5609" s="193">
        <v>1</v>
      </c>
      <c r="E5609" s="193"/>
      <c r="F5609" s="193"/>
      <c r="G5609" s="193"/>
      <c r="H5609" s="193" t="s">
        <v>3094</v>
      </c>
      <c r="I5609" s="193"/>
      <c r="J5609" s="1"/>
      <c r="K5609" s="1"/>
      <c r="L5609" s="1"/>
      <c r="M5609" s="1"/>
    </row>
    <row r="5610" spans="1:13" ht="15.75" customHeight="1" x14ac:dyDescent="0.2">
      <c r="A5610" s="193" t="s">
        <v>3094</v>
      </c>
      <c r="B5610" s="196"/>
      <c r="C5610" s="193" t="s">
        <v>3100</v>
      </c>
      <c r="D5610" s="193">
        <v>1</v>
      </c>
      <c r="E5610" s="193"/>
      <c r="F5610" s="193"/>
      <c r="G5610" s="193"/>
      <c r="H5610" s="193" t="s">
        <v>3094</v>
      </c>
      <c r="I5610" s="193"/>
      <c r="J5610" s="1"/>
      <c r="K5610" s="1"/>
      <c r="L5610" s="1"/>
      <c r="M5610" s="1"/>
    </row>
    <row r="5611" spans="1:13" ht="15.75" customHeight="1" x14ac:dyDescent="0.2">
      <c r="A5611" s="193" t="s">
        <v>3094</v>
      </c>
      <c r="B5611" s="196"/>
      <c r="C5611" s="193" t="s">
        <v>3104</v>
      </c>
      <c r="D5611" s="193"/>
      <c r="E5611" s="193">
        <v>5</v>
      </c>
      <c r="F5611" s="193"/>
      <c r="G5611" s="193"/>
      <c r="H5611" s="193" t="s">
        <v>3094</v>
      </c>
      <c r="I5611" s="193"/>
      <c r="J5611" s="1"/>
      <c r="K5611" s="1"/>
      <c r="L5611" s="1"/>
      <c r="M5611" s="1"/>
    </row>
    <row r="5612" spans="1:13" ht="15.75" customHeight="1" x14ac:dyDescent="0.2">
      <c r="A5612" s="193"/>
      <c r="B5612" s="196"/>
      <c r="C5612" s="193" t="s">
        <v>4013</v>
      </c>
      <c r="D5612" s="193"/>
      <c r="E5612" s="193">
        <v>5</v>
      </c>
      <c r="F5612" s="193"/>
      <c r="G5612" s="193"/>
      <c r="H5612" s="193"/>
      <c r="I5612" s="193"/>
      <c r="J5612" s="1"/>
      <c r="K5612" s="1"/>
      <c r="L5612" s="1"/>
      <c r="M5612" s="1"/>
    </row>
    <row r="5613" spans="1:13" ht="15.75" customHeight="1" x14ac:dyDescent="0.2">
      <c r="A5613" s="193"/>
      <c r="B5613" s="196"/>
      <c r="C5613" s="193" t="s">
        <v>4011</v>
      </c>
      <c r="D5613" s="193">
        <v>0.2</v>
      </c>
      <c r="E5613" s="193"/>
      <c r="F5613" s="193"/>
      <c r="G5613" s="193"/>
      <c r="H5613" s="193"/>
      <c r="I5613" s="193"/>
      <c r="J5613" s="1"/>
      <c r="K5613" s="1"/>
      <c r="L5613" s="1"/>
      <c r="M5613" s="1"/>
    </row>
    <row r="5614" spans="1:13" ht="15.75" customHeight="1" x14ac:dyDescent="0.2">
      <c r="A5614" s="193"/>
      <c r="B5614" s="196"/>
      <c r="C5614" s="193" t="s">
        <v>4042</v>
      </c>
      <c r="D5614" s="193">
        <v>1</v>
      </c>
      <c r="E5614" s="193"/>
      <c r="F5614" s="193"/>
      <c r="G5614" s="193"/>
      <c r="H5614" s="193"/>
      <c r="I5614" s="193"/>
      <c r="J5614" s="1"/>
      <c r="K5614" s="1"/>
      <c r="L5614" s="1"/>
      <c r="M5614" s="1"/>
    </row>
    <row r="5615" spans="1:13" ht="15.75" customHeight="1" x14ac:dyDescent="0.2">
      <c r="A5615" s="193" t="s">
        <v>3094</v>
      </c>
      <c r="B5615" s="196"/>
      <c r="C5615" s="193" t="s">
        <v>4012</v>
      </c>
      <c r="D5615" s="193">
        <f>SUM(D5607:D5610)</f>
        <v>3.2</v>
      </c>
      <c r="E5615" s="193"/>
      <c r="F5615" s="193"/>
      <c r="G5615" s="193"/>
      <c r="H5615" s="193" t="s">
        <v>3094</v>
      </c>
      <c r="I5615" s="193"/>
      <c r="J5615" s="1"/>
      <c r="K5615" s="1"/>
      <c r="L5615" s="1"/>
      <c r="M5615" s="1"/>
    </row>
    <row r="5616" spans="1:13" ht="15.75" customHeight="1" x14ac:dyDescent="0.2">
      <c r="A5616" s="193">
        <f>+A5602+1</f>
        <v>55343</v>
      </c>
      <c r="B5616" s="194" t="str">
        <f>VLOOKUP($A5616,'P-Partidas-MT'!$A:$C,2,0)</f>
        <v>Armado B10-D(1.0)</v>
      </c>
      <c r="C5616" s="195"/>
      <c r="D5616" s="195"/>
      <c r="E5616" s="195"/>
      <c r="F5616" s="195"/>
      <c r="G5616" s="195"/>
      <c r="H5616" s="195" t="s">
        <v>72</v>
      </c>
      <c r="I5616" s="195">
        <f>VLOOKUP(A5616,'P-Partidas-MT'!$A$72:$AE$804,31,0)</f>
        <v>3.8</v>
      </c>
      <c r="J5616" s="1"/>
      <c r="K5616" s="1"/>
      <c r="L5616" s="1"/>
      <c r="M5616" s="1"/>
    </row>
    <row r="5617" spans="1:13" ht="15.75" customHeight="1" x14ac:dyDescent="0.2">
      <c r="A5617" s="193" t="s">
        <v>3094</v>
      </c>
      <c r="B5617" s="196"/>
      <c r="C5617" s="193" t="s">
        <v>4048</v>
      </c>
      <c r="D5617" s="193"/>
      <c r="E5617" s="193">
        <v>0.04</v>
      </c>
      <c r="F5617" s="193"/>
      <c r="G5617" s="193"/>
      <c r="H5617" s="193" t="s">
        <v>3094</v>
      </c>
      <c r="I5617" s="193"/>
      <c r="J5617" s="1"/>
      <c r="K5617" s="1"/>
      <c r="L5617" s="1"/>
      <c r="M5617" s="1"/>
    </row>
    <row r="5618" spans="1:13" ht="15.75" customHeight="1" x14ac:dyDescent="0.2">
      <c r="A5618" s="193" t="s">
        <v>3094</v>
      </c>
      <c r="B5618" s="196"/>
      <c r="C5618" s="193" t="s">
        <v>3160</v>
      </c>
      <c r="D5618" s="193"/>
      <c r="E5618" s="193">
        <v>2E-3</v>
      </c>
      <c r="F5618" s="193"/>
      <c r="G5618" s="193"/>
      <c r="H5618" s="193" t="s">
        <v>3094</v>
      </c>
      <c r="I5618" s="193"/>
      <c r="J5618" s="1"/>
      <c r="K5618" s="1"/>
      <c r="L5618" s="1"/>
      <c r="M5618" s="1"/>
    </row>
    <row r="5619" spans="1:13" ht="15.75" customHeight="1" x14ac:dyDescent="0.2">
      <c r="A5619" s="193"/>
      <c r="B5619" s="196"/>
      <c r="C5619" s="193" t="s">
        <v>4055</v>
      </c>
      <c r="D5619" s="193"/>
      <c r="E5619" s="193">
        <v>1E-3</v>
      </c>
      <c r="F5619" s="193"/>
      <c r="G5619" s="193"/>
      <c r="H5619" s="193"/>
      <c r="I5619" s="193"/>
      <c r="J5619" s="1"/>
      <c r="K5619" s="1"/>
      <c r="L5619" s="1"/>
      <c r="M5619" s="1"/>
    </row>
    <row r="5620" spans="1:13" ht="15.75" customHeight="1" x14ac:dyDescent="0.2">
      <c r="A5620" s="193"/>
      <c r="B5620" s="196"/>
      <c r="C5620" s="193" t="s">
        <v>4047</v>
      </c>
      <c r="D5620" s="193"/>
      <c r="E5620" s="193">
        <v>4.7E-2</v>
      </c>
      <c r="F5620" s="193"/>
      <c r="G5620" s="193"/>
      <c r="H5620" s="193"/>
      <c r="I5620" s="193"/>
      <c r="J5620" s="1"/>
      <c r="K5620" s="1"/>
      <c r="L5620" s="1"/>
      <c r="M5620" s="1"/>
    </row>
    <row r="5621" spans="1:13" ht="15.75" customHeight="1" x14ac:dyDescent="0.2">
      <c r="A5621" s="193" t="s">
        <v>3094</v>
      </c>
      <c r="B5621" s="196"/>
      <c r="C5621" s="193" t="s">
        <v>3147</v>
      </c>
      <c r="D5621" s="193">
        <v>0.2</v>
      </c>
      <c r="E5621" s="193"/>
      <c r="F5621" s="193"/>
      <c r="G5621" s="193"/>
      <c r="H5621" s="193" t="s">
        <v>3094</v>
      </c>
      <c r="I5621" s="193"/>
      <c r="J5621" s="1"/>
      <c r="K5621" s="1"/>
      <c r="L5621" s="1"/>
      <c r="M5621" s="1"/>
    </row>
    <row r="5622" spans="1:13" ht="15.75" customHeight="1" x14ac:dyDescent="0.2">
      <c r="A5622" s="193"/>
      <c r="B5622" s="196"/>
      <c r="C5622" s="193" t="s">
        <v>3148</v>
      </c>
      <c r="D5622" s="193">
        <v>1</v>
      </c>
      <c r="E5622" s="193"/>
      <c r="F5622" s="193"/>
      <c r="G5622" s="193"/>
      <c r="H5622" s="193"/>
      <c r="I5622" s="193"/>
      <c r="J5622" s="1"/>
      <c r="K5622" s="1"/>
      <c r="L5622" s="1"/>
      <c r="M5622" s="1"/>
    </row>
    <row r="5623" spans="1:13" ht="15.75" customHeight="1" x14ac:dyDescent="0.2">
      <c r="A5623" s="193" t="s">
        <v>3094</v>
      </c>
      <c r="B5623" s="196"/>
      <c r="C5623" s="193" t="s">
        <v>3099</v>
      </c>
      <c r="D5623" s="193">
        <v>1</v>
      </c>
      <c r="E5623" s="193"/>
      <c r="F5623" s="193"/>
      <c r="G5623" s="193"/>
      <c r="H5623" s="193" t="s">
        <v>3094</v>
      </c>
      <c r="I5623" s="193"/>
      <c r="J5623" s="1"/>
      <c r="K5623" s="1"/>
      <c r="L5623" s="1"/>
      <c r="M5623" s="1"/>
    </row>
    <row r="5624" spans="1:13" ht="15.75" customHeight="1" x14ac:dyDescent="0.2">
      <c r="A5624" s="193" t="s">
        <v>3094</v>
      </c>
      <c r="B5624" s="196"/>
      <c r="C5624" s="193" t="s">
        <v>3100</v>
      </c>
      <c r="D5624" s="193">
        <v>1</v>
      </c>
      <c r="E5624" s="193"/>
      <c r="F5624" s="193"/>
      <c r="G5624" s="193"/>
      <c r="H5624" s="193" t="s">
        <v>3094</v>
      </c>
      <c r="I5624" s="193"/>
      <c r="J5624" s="1"/>
      <c r="K5624" s="1"/>
      <c r="L5624" s="1"/>
      <c r="M5624" s="1"/>
    </row>
    <row r="5625" spans="1:13" ht="15.75" customHeight="1" x14ac:dyDescent="0.2">
      <c r="A5625" s="193" t="s">
        <v>3094</v>
      </c>
      <c r="B5625" s="196"/>
      <c r="C5625" s="193" t="s">
        <v>3104</v>
      </c>
      <c r="D5625" s="193"/>
      <c r="E5625" s="193">
        <v>5</v>
      </c>
      <c r="F5625" s="193"/>
      <c r="G5625" s="193"/>
      <c r="H5625" s="193" t="s">
        <v>3094</v>
      </c>
      <c r="I5625" s="193"/>
      <c r="J5625" s="1"/>
      <c r="K5625" s="1"/>
      <c r="L5625" s="1"/>
      <c r="M5625" s="1"/>
    </row>
    <row r="5626" spans="1:13" ht="15.75" customHeight="1" x14ac:dyDescent="0.2">
      <c r="A5626" s="193"/>
      <c r="B5626" s="196"/>
      <c r="C5626" s="193" t="s">
        <v>4013</v>
      </c>
      <c r="D5626" s="193"/>
      <c r="E5626" s="193">
        <v>5</v>
      </c>
      <c r="F5626" s="193"/>
      <c r="G5626" s="193"/>
      <c r="H5626" s="193"/>
      <c r="I5626" s="193"/>
      <c r="J5626" s="1"/>
      <c r="K5626" s="1"/>
      <c r="L5626" s="1"/>
      <c r="M5626" s="1"/>
    </row>
    <row r="5627" spans="1:13" ht="15.75" customHeight="1" x14ac:dyDescent="0.2">
      <c r="A5627" s="193"/>
      <c r="B5627" s="196"/>
      <c r="C5627" s="193" t="s">
        <v>4011</v>
      </c>
      <c r="D5627" s="193">
        <v>0.2</v>
      </c>
      <c r="E5627" s="193"/>
      <c r="F5627" s="193"/>
      <c r="G5627" s="193"/>
      <c r="H5627" s="193"/>
      <c r="I5627" s="193"/>
      <c r="J5627" s="1"/>
      <c r="K5627" s="1"/>
      <c r="L5627" s="1"/>
      <c r="M5627" s="1"/>
    </row>
    <row r="5628" spans="1:13" ht="15.75" customHeight="1" x14ac:dyDescent="0.2">
      <c r="A5628" s="193"/>
      <c r="B5628" s="196"/>
      <c r="C5628" s="193" t="s">
        <v>4042</v>
      </c>
      <c r="D5628" s="193">
        <v>1</v>
      </c>
      <c r="E5628" s="193"/>
      <c r="F5628" s="193"/>
      <c r="G5628" s="193"/>
      <c r="H5628" s="193"/>
      <c r="I5628" s="193"/>
      <c r="J5628" s="1"/>
      <c r="K5628" s="1"/>
      <c r="L5628" s="1"/>
      <c r="M5628" s="1"/>
    </row>
    <row r="5629" spans="1:13" ht="15.75" customHeight="1" x14ac:dyDescent="0.2">
      <c r="A5629" s="193" t="s">
        <v>3094</v>
      </c>
      <c r="B5629" s="196"/>
      <c r="C5629" s="193" t="s">
        <v>4012</v>
      </c>
      <c r="D5629" s="193">
        <f>SUM(D5621:D5624)</f>
        <v>3.2</v>
      </c>
      <c r="E5629" s="193"/>
      <c r="F5629" s="193"/>
      <c r="G5629" s="193"/>
      <c r="H5629" s="193" t="s">
        <v>3094</v>
      </c>
      <c r="I5629" s="193"/>
      <c r="J5629" s="1"/>
      <c r="K5629" s="1"/>
      <c r="L5629" s="1"/>
      <c r="M5629" s="1"/>
    </row>
    <row r="5630" spans="1:13" ht="16.5" customHeight="1" x14ac:dyDescent="0.2">
      <c r="A5630" s="193">
        <f>+A5616+1</f>
        <v>55344</v>
      </c>
      <c r="B5630" s="194" t="str">
        <f>VLOOKUP($A5630,'P-Partidas-MT'!$A:$C,2,0)</f>
        <v>Armado B10(1.5)</v>
      </c>
      <c r="C5630" s="195"/>
      <c r="D5630" s="195"/>
      <c r="E5630" s="195"/>
      <c r="F5630" s="195"/>
      <c r="G5630" s="195"/>
      <c r="H5630" s="195" t="s">
        <v>72</v>
      </c>
      <c r="I5630" s="195">
        <f>VLOOKUP(A5630,'P-Partidas-MT'!$A$72:$AE$804,31,0)</f>
        <v>3.5</v>
      </c>
      <c r="J5630" s="1"/>
      <c r="K5630" s="1"/>
      <c r="L5630" s="1"/>
      <c r="M5630" s="1"/>
    </row>
    <row r="5631" spans="1:13" ht="16.5" customHeight="1" x14ac:dyDescent="0.2">
      <c r="A5631" s="193" t="s">
        <v>3094</v>
      </c>
      <c r="B5631" s="196"/>
      <c r="C5631" s="193" t="s">
        <v>4048</v>
      </c>
      <c r="D5631" s="193"/>
      <c r="E5631" s="193">
        <v>0.04</v>
      </c>
      <c r="F5631" s="193"/>
      <c r="G5631" s="193"/>
      <c r="H5631" s="193" t="s">
        <v>3094</v>
      </c>
      <c r="I5631" s="193"/>
      <c r="J5631" s="1"/>
      <c r="K5631" s="1"/>
      <c r="L5631" s="1"/>
      <c r="M5631" s="1"/>
    </row>
    <row r="5632" spans="1:13" ht="16.5" customHeight="1" x14ac:dyDescent="0.2">
      <c r="A5632" s="193" t="s">
        <v>3094</v>
      </c>
      <c r="B5632" s="196"/>
      <c r="C5632" s="193" t="s">
        <v>3160</v>
      </c>
      <c r="D5632" s="193"/>
      <c r="E5632" s="193">
        <v>2E-3</v>
      </c>
      <c r="F5632" s="193"/>
      <c r="G5632" s="193"/>
      <c r="H5632" s="193" t="s">
        <v>3094</v>
      </c>
      <c r="I5632" s="193"/>
      <c r="J5632" s="1"/>
      <c r="K5632" s="1"/>
      <c r="L5632" s="1"/>
      <c r="M5632" s="1"/>
    </row>
    <row r="5633" spans="1:13" ht="16.5" customHeight="1" x14ac:dyDescent="0.2">
      <c r="A5633" s="193"/>
      <c r="B5633" s="196"/>
      <c r="C5633" s="193" t="s">
        <v>4055</v>
      </c>
      <c r="D5633" s="193"/>
      <c r="E5633" s="193">
        <v>1E-3</v>
      </c>
      <c r="F5633" s="193"/>
      <c r="G5633" s="193"/>
      <c r="H5633" s="193"/>
      <c r="I5633" s="193"/>
      <c r="J5633" s="1"/>
      <c r="K5633" s="1"/>
      <c r="L5633" s="1"/>
      <c r="M5633" s="1"/>
    </row>
    <row r="5634" spans="1:13" ht="16.5" customHeight="1" x14ac:dyDescent="0.2">
      <c r="A5634" s="193"/>
      <c r="B5634" s="196"/>
      <c r="C5634" s="193" t="s">
        <v>4047</v>
      </c>
      <c r="D5634" s="193"/>
      <c r="E5634" s="193">
        <v>4.7E-2</v>
      </c>
      <c r="F5634" s="193"/>
      <c r="G5634" s="193"/>
      <c r="H5634" s="193"/>
      <c r="I5634" s="193"/>
      <c r="J5634" s="1"/>
      <c r="K5634" s="1"/>
      <c r="L5634" s="1"/>
      <c r="M5634" s="1"/>
    </row>
    <row r="5635" spans="1:13" ht="16.5" customHeight="1" x14ac:dyDescent="0.2">
      <c r="A5635" s="193" t="s">
        <v>3094</v>
      </c>
      <c r="B5635" s="196"/>
      <c r="C5635" s="193" t="s">
        <v>3147</v>
      </c>
      <c r="D5635" s="193">
        <v>0.2</v>
      </c>
      <c r="E5635" s="193"/>
      <c r="F5635" s="193"/>
      <c r="G5635" s="193"/>
      <c r="H5635" s="193" t="s">
        <v>3094</v>
      </c>
      <c r="I5635" s="193"/>
      <c r="J5635" s="1"/>
      <c r="K5635" s="1"/>
      <c r="L5635" s="1"/>
      <c r="M5635" s="1"/>
    </row>
    <row r="5636" spans="1:13" ht="16.5" customHeight="1" x14ac:dyDescent="0.2">
      <c r="A5636" s="193"/>
      <c r="B5636" s="196"/>
      <c r="C5636" s="193" t="s">
        <v>3148</v>
      </c>
      <c r="D5636" s="193">
        <v>1</v>
      </c>
      <c r="E5636" s="193"/>
      <c r="F5636" s="193"/>
      <c r="G5636" s="193"/>
      <c r="H5636" s="193"/>
      <c r="I5636" s="193"/>
      <c r="J5636" s="1"/>
      <c r="K5636" s="1"/>
      <c r="L5636" s="1"/>
      <c r="M5636" s="1"/>
    </row>
    <row r="5637" spans="1:13" ht="16.5" customHeight="1" x14ac:dyDescent="0.2">
      <c r="A5637" s="193" t="s">
        <v>3094</v>
      </c>
      <c r="B5637" s="196"/>
      <c r="C5637" s="193" t="s">
        <v>3099</v>
      </c>
      <c r="D5637" s="193">
        <v>1</v>
      </c>
      <c r="E5637" s="193"/>
      <c r="F5637" s="193"/>
      <c r="G5637" s="193"/>
      <c r="H5637" s="193" t="s">
        <v>3094</v>
      </c>
      <c r="I5637" s="193"/>
      <c r="J5637" s="1"/>
      <c r="K5637" s="1"/>
      <c r="L5637" s="1"/>
      <c r="M5637" s="1"/>
    </row>
    <row r="5638" spans="1:13" ht="16.5" customHeight="1" x14ac:dyDescent="0.2">
      <c r="A5638" s="193" t="s">
        <v>3094</v>
      </c>
      <c r="B5638" s="196"/>
      <c r="C5638" s="193" t="s">
        <v>3100</v>
      </c>
      <c r="D5638" s="193">
        <v>1</v>
      </c>
      <c r="E5638" s="193"/>
      <c r="F5638" s="193"/>
      <c r="G5638" s="193"/>
      <c r="H5638" s="193" t="s">
        <v>3094</v>
      </c>
      <c r="I5638" s="193"/>
      <c r="J5638" s="1"/>
      <c r="K5638" s="1"/>
      <c r="L5638" s="1"/>
      <c r="M5638" s="1"/>
    </row>
    <row r="5639" spans="1:13" ht="16.5" customHeight="1" x14ac:dyDescent="0.2">
      <c r="A5639" s="193" t="s">
        <v>3094</v>
      </c>
      <c r="B5639" s="196"/>
      <c r="C5639" s="193" t="s">
        <v>3104</v>
      </c>
      <c r="D5639" s="193"/>
      <c r="E5639" s="193">
        <v>5</v>
      </c>
      <c r="F5639" s="193"/>
      <c r="G5639" s="193"/>
      <c r="H5639" s="193" t="s">
        <v>3094</v>
      </c>
      <c r="I5639" s="193"/>
      <c r="J5639" s="1"/>
      <c r="K5639" s="1"/>
      <c r="L5639" s="1"/>
      <c r="M5639" s="1"/>
    </row>
    <row r="5640" spans="1:13" ht="16.5" customHeight="1" x14ac:dyDescent="0.2">
      <c r="A5640" s="193"/>
      <c r="B5640" s="196"/>
      <c r="C5640" s="193" t="s">
        <v>4013</v>
      </c>
      <c r="D5640" s="193"/>
      <c r="E5640" s="193">
        <v>5</v>
      </c>
      <c r="F5640" s="193"/>
      <c r="G5640" s="193"/>
      <c r="H5640" s="193"/>
      <c r="I5640" s="193"/>
      <c r="J5640" s="1"/>
      <c r="K5640" s="1"/>
      <c r="L5640" s="1"/>
      <c r="M5640" s="1"/>
    </row>
    <row r="5641" spans="1:13" ht="16.5" customHeight="1" x14ac:dyDescent="0.2">
      <c r="A5641" s="193"/>
      <c r="B5641" s="196"/>
      <c r="C5641" s="193" t="s">
        <v>4011</v>
      </c>
      <c r="D5641" s="193">
        <v>0.2</v>
      </c>
      <c r="E5641" s="193"/>
      <c r="F5641" s="193"/>
      <c r="G5641" s="193"/>
      <c r="H5641" s="193"/>
      <c r="I5641" s="193"/>
      <c r="J5641" s="1"/>
      <c r="K5641" s="1"/>
      <c r="L5641" s="1"/>
      <c r="M5641" s="1"/>
    </row>
    <row r="5642" spans="1:13" ht="16.5" customHeight="1" x14ac:dyDescent="0.2">
      <c r="A5642" s="193"/>
      <c r="B5642" s="196"/>
      <c r="C5642" s="193" t="s">
        <v>4042</v>
      </c>
      <c r="D5642" s="193">
        <v>1</v>
      </c>
      <c r="E5642" s="193"/>
      <c r="F5642" s="193"/>
      <c r="G5642" s="193"/>
      <c r="H5642" s="193"/>
      <c r="I5642" s="193"/>
      <c r="J5642" s="1"/>
      <c r="K5642" s="1"/>
      <c r="L5642" s="1"/>
      <c r="M5642" s="1"/>
    </row>
    <row r="5643" spans="1:13" ht="16.5" customHeight="1" x14ac:dyDescent="0.2">
      <c r="A5643" s="193" t="s">
        <v>3094</v>
      </c>
      <c r="B5643" s="196"/>
      <c r="C5643" s="193" t="s">
        <v>4012</v>
      </c>
      <c r="D5643" s="193">
        <f>SUM(D5635:D5638)</f>
        <v>3.2</v>
      </c>
      <c r="E5643" s="193"/>
      <c r="F5643" s="193"/>
      <c r="G5643" s="193"/>
      <c r="H5643" s="193" t="s">
        <v>3094</v>
      </c>
      <c r="I5643" s="193"/>
      <c r="J5643" s="1"/>
      <c r="K5643" s="1"/>
      <c r="L5643" s="1"/>
      <c r="M5643" s="1"/>
    </row>
    <row r="5644" spans="1:13" ht="16.5" customHeight="1" x14ac:dyDescent="0.2">
      <c r="A5644" s="193">
        <f>+A5630+1</f>
        <v>55345</v>
      </c>
      <c r="B5644" s="194" t="str">
        <f>VLOOKUP($A5644,'P-Partidas-MT'!$A:$C,2,0)</f>
        <v>Armado B10-2(0.6)</v>
      </c>
      <c r="C5644" s="195"/>
      <c r="D5644" s="195"/>
      <c r="E5644" s="195"/>
      <c r="F5644" s="195"/>
      <c r="G5644" s="195"/>
      <c r="H5644" s="195" t="s">
        <v>72</v>
      </c>
      <c r="I5644" s="195">
        <f>VLOOKUP(A5644,'P-Partidas-MT'!$A$72:$AE$804,31,0)</f>
        <v>3.5</v>
      </c>
      <c r="J5644" s="1"/>
      <c r="K5644" s="1"/>
      <c r="L5644" s="1"/>
      <c r="M5644" s="1"/>
    </row>
    <row r="5645" spans="1:13" ht="16.5" customHeight="1" x14ac:dyDescent="0.2">
      <c r="A5645" s="193" t="s">
        <v>3094</v>
      </c>
      <c r="B5645" s="196"/>
      <c r="C5645" s="193" t="s">
        <v>4048</v>
      </c>
      <c r="D5645" s="193"/>
      <c r="E5645" s="193">
        <v>0.04</v>
      </c>
      <c r="F5645" s="193"/>
      <c r="G5645" s="193"/>
      <c r="H5645" s="193" t="s">
        <v>3094</v>
      </c>
      <c r="I5645" s="193"/>
      <c r="J5645" s="1"/>
      <c r="K5645" s="1"/>
      <c r="L5645" s="1"/>
      <c r="M5645" s="1"/>
    </row>
    <row r="5646" spans="1:13" ht="16.5" customHeight="1" x14ac:dyDescent="0.2">
      <c r="A5646" s="193" t="s">
        <v>3094</v>
      </c>
      <c r="B5646" s="196"/>
      <c r="C5646" s="193" t="s">
        <v>3160</v>
      </c>
      <c r="D5646" s="193"/>
      <c r="E5646" s="193">
        <v>2E-3</v>
      </c>
      <c r="F5646" s="193"/>
      <c r="G5646" s="193"/>
      <c r="H5646" s="193" t="s">
        <v>3094</v>
      </c>
      <c r="I5646" s="193"/>
      <c r="J5646" s="1"/>
      <c r="K5646" s="1"/>
      <c r="L5646" s="1"/>
      <c r="M5646" s="1"/>
    </row>
    <row r="5647" spans="1:13" ht="16.5" customHeight="1" x14ac:dyDescent="0.2">
      <c r="A5647" s="193"/>
      <c r="B5647" s="196"/>
      <c r="C5647" s="193" t="s">
        <v>4055</v>
      </c>
      <c r="D5647" s="193"/>
      <c r="E5647" s="193">
        <v>1E-3</v>
      </c>
      <c r="F5647" s="193"/>
      <c r="G5647" s="193"/>
      <c r="H5647" s="193"/>
      <c r="I5647" s="193"/>
      <c r="J5647" s="1"/>
      <c r="K5647" s="1"/>
      <c r="L5647" s="1"/>
      <c r="M5647" s="1"/>
    </row>
    <row r="5648" spans="1:13" ht="16.5" customHeight="1" x14ac:dyDescent="0.2">
      <c r="A5648" s="193"/>
      <c r="B5648" s="196"/>
      <c r="C5648" s="193" t="s">
        <v>4047</v>
      </c>
      <c r="D5648" s="193"/>
      <c r="E5648" s="193">
        <v>4.7E-2</v>
      </c>
      <c r="F5648" s="193"/>
      <c r="G5648" s="193"/>
      <c r="H5648" s="193"/>
      <c r="I5648" s="193"/>
      <c r="J5648" s="1"/>
      <c r="K5648" s="1"/>
      <c r="L5648" s="1"/>
      <c r="M5648" s="1"/>
    </row>
    <row r="5649" spans="1:13" ht="16.5" customHeight="1" x14ac:dyDescent="0.2">
      <c r="A5649" s="193" t="s">
        <v>3094</v>
      </c>
      <c r="B5649" s="196"/>
      <c r="C5649" s="193" t="s">
        <v>3147</v>
      </c>
      <c r="D5649" s="193">
        <v>0.2</v>
      </c>
      <c r="E5649" s="193"/>
      <c r="F5649" s="193"/>
      <c r="G5649" s="193"/>
      <c r="H5649" s="193" t="s">
        <v>3094</v>
      </c>
      <c r="I5649" s="193"/>
      <c r="J5649" s="1"/>
      <c r="K5649" s="1"/>
      <c r="L5649" s="1"/>
      <c r="M5649" s="1"/>
    </row>
    <row r="5650" spans="1:13" ht="16.5" customHeight="1" x14ac:dyDescent="0.2">
      <c r="A5650" s="193"/>
      <c r="B5650" s="196"/>
      <c r="C5650" s="193" t="s">
        <v>3148</v>
      </c>
      <c r="D5650" s="193">
        <v>1</v>
      </c>
      <c r="E5650" s="193"/>
      <c r="F5650" s="193"/>
      <c r="G5650" s="193"/>
      <c r="H5650" s="193"/>
      <c r="I5650" s="193"/>
      <c r="J5650" s="1"/>
      <c r="K5650" s="1"/>
      <c r="L5650" s="1"/>
      <c r="M5650" s="1"/>
    </row>
    <row r="5651" spans="1:13" ht="16.5" customHeight="1" x14ac:dyDescent="0.2">
      <c r="A5651" s="193" t="s">
        <v>3094</v>
      </c>
      <c r="B5651" s="196"/>
      <c r="C5651" s="193" t="s">
        <v>3099</v>
      </c>
      <c r="D5651" s="193">
        <v>1</v>
      </c>
      <c r="E5651" s="193"/>
      <c r="F5651" s="193"/>
      <c r="G5651" s="193"/>
      <c r="H5651" s="193" t="s">
        <v>3094</v>
      </c>
      <c r="I5651" s="193"/>
      <c r="J5651" s="1"/>
      <c r="K5651" s="1"/>
      <c r="L5651" s="1"/>
      <c r="M5651" s="1"/>
    </row>
    <row r="5652" spans="1:13" ht="16.5" customHeight="1" x14ac:dyDescent="0.2">
      <c r="A5652" s="193" t="s">
        <v>3094</v>
      </c>
      <c r="B5652" s="196"/>
      <c r="C5652" s="193" t="s">
        <v>3100</v>
      </c>
      <c r="D5652" s="193">
        <v>1</v>
      </c>
      <c r="E5652" s="193"/>
      <c r="F5652" s="193"/>
      <c r="G5652" s="193"/>
      <c r="H5652" s="193" t="s">
        <v>3094</v>
      </c>
      <c r="I5652" s="193"/>
      <c r="J5652" s="1"/>
      <c r="K5652" s="1"/>
      <c r="L5652" s="1"/>
      <c r="M5652" s="1"/>
    </row>
    <row r="5653" spans="1:13" ht="16.5" customHeight="1" x14ac:dyDescent="0.2">
      <c r="A5653" s="193" t="s">
        <v>3094</v>
      </c>
      <c r="B5653" s="196"/>
      <c r="C5653" s="193" t="s">
        <v>3104</v>
      </c>
      <c r="D5653" s="193"/>
      <c r="E5653" s="193">
        <v>5</v>
      </c>
      <c r="F5653" s="193"/>
      <c r="G5653" s="193"/>
      <c r="H5653" s="193" t="s">
        <v>3094</v>
      </c>
      <c r="I5653" s="193"/>
      <c r="J5653" s="1"/>
      <c r="K5653" s="1"/>
      <c r="L5653" s="1"/>
      <c r="M5653" s="1"/>
    </row>
    <row r="5654" spans="1:13" ht="16.5" customHeight="1" x14ac:dyDescent="0.2">
      <c r="A5654" s="193"/>
      <c r="B5654" s="196"/>
      <c r="C5654" s="193" t="s">
        <v>4013</v>
      </c>
      <c r="D5654" s="193"/>
      <c r="E5654" s="193">
        <v>5</v>
      </c>
      <c r="F5654" s="193"/>
      <c r="G5654" s="193"/>
      <c r="H5654" s="193"/>
      <c r="I5654" s="193"/>
      <c r="J5654" s="1"/>
      <c r="K5654" s="1"/>
      <c r="L5654" s="1"/>
      <c r="M5654" s="1"/>
    </row>
    <row r="5655" spans="1:13" ht="16.5" customHeight="1" x14ac:dyDescent="0.2">
      <c r="A5655" s="193"/>
      <c r="B5655" s="196"/>
      <c r="C5655" s="193" t="s">
        <v>4011</v>
      </c>
      <c r="D5655" s="193">
        <v>0.2</v>
      </c>
      <c r="E5655" s="193"/>
      <c r="F5655" s="193"/>
      <c r="G5655" s="193"/>
      <c r="H5655" s="193"/>
      <c r="I5655" s="193"/>
      <c r="J5655" s="1"/>
      <c r="K5655" s="1"/>
      <c r="L5655" s="1"/>
      <c r="M5655" s="1"/>
    </row>
    <row r="5656" spans="1:13" ht="16.5" customHeight="1" x14ac:dyDescent="0.2">
      <c r="A5656" s="193"/>
      <c r="B5656" s="196"/>
      <c r="C5656" s="193" t="s">
        <v>4042</v>
      </c>
      <c r="D5656" s="193">
        <v>1</v>
      </c>
      <c r="E5656" s="193"/>
      <c r="F5656" s="193"/>
      <c r="G5656" s="193"/>
      <c r="H5656" s="193"/>
      <c r="I5656" s="193"/>
      <c r="J5656" s="1"/>
      <c r="K5656" s="1"/>
      <c r="L5656" s="1"/>
      <c r="M5656" s="1"/>
    </row>
    <row r="5657" spans="1:13" ht="16.5" customHeight="1" x14ac:dyDescent="0.2">
      <c r="A5657" s="193" t="s">
        <v>3094</v>
      </c>
      <c r="B5657" s="196"/>
      <c r="C5657" s="193" t="s">
        <v>4012</v>
      </c>
      <c r="D5657" s="193">
        <f>SUM(D5649:D5652)</f>
        <v>3.2</v>
      </c>
      <c r="E5657" s="193"/>
      <c r="F5657" s="193"/>
      <c r="G5657" s="193"/>
      <c r="H5657" s="193" t="s">
        <v>3094</v>
      </c>
      <c r="I5657" s="193"/>
      <c r="J5657" s="1"/>
      <c r="K5657" s="1"/>
      <c r="L5657" s="1"/>
      <c r="M5657" s="1"/>
    </row>
    <row r="5658" spans="1:13" ht="16.5" customHeight="1" x14ac:dyDescent="0.2">
      <c r="A5658" s="193">
        <f>+A5644+1</f>
        <v>55346</v>
      </c>
      <c r="B5658" s="194" t="str">
        <f>VLOOKUP($A5658,'P-Partidas-MT'!$A:$C,2,0)</f>
        <v>Armado B10-2(0.8)</v>
      </c>
      <c r="C5658" s="195"/>
      <c r="D5658" s="195"/>
      <c r="E5658" s="195"/>
      <c r="F5658" s="195"/>
      <c r="G5658" s="195"/>
      <c r="H5658" s="195" t="s">
        <v>72</v>
      </c>
      <c r="I5658" s="195">
        <f>VLOOKUP(A5658,'P-Partidas-MT'!$A$72:$AE$804,31,0)</f>
        <v>3.5</v>
      </c>
      <c r="J5658" s="1"/>
      <c r="K5658" s="1"/>
      <c r="L5658" s="1"/>
      <c r="M5658" s="1"/>
    </row>
    <row r="5659" spans="1:13" ht="16.5" customHeight="1" x14ac:dyDescent="0.2">
      <c r="A5659" s="193" t="s">
        <v>3094</v>
      </c>
      <c r="B5659" s="196"/>
      <c r="C5659" s="193" t="s">
        <v>4048</v>
      </c>
      <c r="D5659" s="193"/>
      <c r="E5659" s="193">
        <v>0.04</v>
      </c>
      <c r="F5659" s="193"/>
      <c r="G5659" s="193"/>
      <c r="H5659" s="193" t="s">
        <v>3094</v>
      </c>
      <c r="I5659" s="193"/>
      <c r="J5659" s="1"/>
      <c r="K5659" s="1"/>
      <c r="L5659" s="1"/>
      <c r="M5659" s="1"/>
    </row>
    <row r="5660" spans="1:13" ht="16.5" customHeight="1" x14ac:dyDescent="0.2">
      <c r="A5660" s="193" t="s">
        <v>3094</v>
      </c>
      <c r="B5660" s="196"/>
      <c r="C5660" s="193" t="s">
        <v>3160</v>
      </c>
      <c r="D5660" s="193"/>
      <c r="E5660" s="193">
        <v>2E-3</v>
      </c>
      <c r="F5660" s="193"/>
      <c r="G5660" s="193"/>
      <c r="H5660" s="193" t="s">
        <v>3094</v>
      </c>
      <c r="I5660" s="193"/>
      <c r="J5660" s="1"/>
      <c r="K5660" s="1"/>
      <c r="L5660" s="1"/>
      <c r="M5660" s="1"/>
    </row>
    <row r="5661" spans="1:13" ht="16.5" customHeight="1" x14ac:dyDescent="0.2">
      <c r="A5661" s="193"/>
      <c r="B5661" s="196"/>
      <c r="C5661" s="193" t="s">
        <v>4055</v>
      </c>
      <c r="D5661" s="193"/>
      <c r="E5661" s="193">
        <v>1E-3</v>
      </c>
      <c r="F5661" s="193"/>
      <c r="G5661" s="193"/>
      <c r="H5661" s="193"/>
      <c r="I5661" s="193"/>
      <c r="J5661" s="1"/>
      <c r="K5661" s="1"/>
      <c r="L5661" s="1"/>
      <c r="M5661" s="1"/>
    </row>
    <row r="5662" spans="1:13" ht="16.5" customHeight="1" x14ac:dyDescent="0.2">
      <c r="A5662" s="193"/>
      <c r="B5662" s="196"/>
      <c r="C5662" s="193" t="s">
        <v>4047</v>
      </c>
      <c r="D5662" s="193"/>
      <c r="E5662" s="193">
        <v>4.7E-2</v>
      </c>
      <c r="F5662" s="193"/>
      <c r="G5662" s="193"/>
      <c r="H5662" s="193"/>
      <c r="I5662" s="193"/>
      <c r="J5662" s="1"/>
      <c r="K5662" s="1"/>
      <c r="L5662" s="1"/>
      <c r="M5662" s="1"/>
    </row>
    <row r="5663" spans="1:13" ht="16.5" customHeight="1" x14ac:dyDescent="0.2">
      <c r="A5663" s="193" t="s">
        <v>3094</v>
      </c>
      <c r="B5663" s="196"/>
      <c r="C5663" s="193" t="s">
        <v>3147</v>
      </c>
      <c r="D5663" s="193">
        <v>0.2</v>
      </c>
      <c r="E5663" s="193"/>
      <c r="F5663" s="193"/>
      <c r="G5663" s="193"/>
      <c r="H5663" s="193" t="s">
        <v>3094</v>
      </c>
      <c r="I5663" s="193"/>
      <c r="J5663" s="1"/>
      <c r="K5663" s="1"/>
      <c r="L5663" s="1"/>
      <c r="M5663" s="1"/>
    </row>
    <row r="5664" spans="1:13" ht="16.5" customHeight="1" x14ac:dyDescent="0.2">
      <c r="A5664" s="193"/>
      <c r="B5664" s="196"/>
      <c r="C5664" s="193" t="s">
        <v>3148</v>
      </c>
      <c r="D5664" s="193">
        <v>1</v>
      </c>
      <c r="E5664" s="193"/>
      <c r="F5664" s="193"/>
      <c r="G5664" s="193"/>
      <c r="H5664" s="193"/>
      <c r="I5664" s="193"/>
      <c r="J5664" s="1"/>
      <c r="K5664" s="1"/>
      <c r="L5664" s="1"/>
      <c r="M5664" s="1"/>
    </row>
    <row r="5665" spans="1:13" ht="16.5" customHeight="1" x14ac:dyDescent="0.2">
      <c r="A5665" s="193" t="s">
        <v>3094</v>
      </c>
      <c r="B5665" s="196"/>
      <c r="C5665" s="193" t="s">
        <v>3099</v>
      </c>
      <c r="D5665" s="193">
        <v>1</v>
      </c>
      <c r="E5665" s="193"/>
      <c r="F5665" s="193"/>
      <c r="G5665" s="193"/>
      <c r="H5665" s="193" t="s">
        <v>3094</v>
      </c>
      <c r="I5665" s="193"/>
      <c r="J5665" s="1"/>
      <c r="K5665" s="1"/>
      <c r="L5665" s="1"/>
      <c r="M5665" s="1"/>
    </row>
    <row r="5666" spans="1:13" ht="16.5" customHeight="1" x14ac:dyDescent="0.2">
      <c r="A5666" s="193" t="s">
        <v>3094</v>
      </c>
      <c r="B5666" s="196"/>
      <c r="C5666" s="193" t="s">
        <v>3100</v>
      </c>
      <c r="D5666" s="193">
        <v>1</v>
      </c>
      <c r="E5666" s="193"/>
      <c r="F5666" s="193"/>
      <c r="G5666" s="193"/>
      <c r="H5666" s="193" t="s">
        <v>3094</v>
      </c>
      <c r="I5666" s="193"/>
      <c r="J5666" s="1"/>
      <c r="K5666" s="1"/>
      <c r="L5666" s="1"/>
      <c r="M5666" s="1"/>
    </row>
    <row r="5667" spans="1:13" ht="16.5" customHeight="1" x14ac:dyDescent="0.2">
      <c r="A5667" s="193" t="s">
        <v>3094</v>
      </c>
      <c r="B5667" s="196"/>
      <c r="C5667" s="193" t="s">
        <v>3104</v>
      </c>
      <c r="D5667" s="193"/>
      <c r="E5667" s="193">
        <v>5</v>
      </c>
      <c r="F5667" s="193"/>
      <c r="G5667" s="193"/>
      <c r="H5667" s="193" t="s">
        <v>3094</v>
      </c>
      <c r="I5667" s="193"/>
      <c r="J5667" s="1"/>
      <c r="K5667" s="1"/>
      <c r="L5667" s="1"/>
      <c r="M5667" s="1"/>
    </row>
    <row r="5668" spans="1:13" ht="16.5" customHeight="1" x14ac:dyDescent="0.2">
      <c r="A5668" s="193"/>
      <c r="B5668" s="196"/>
      <c r="C5668" s="193" t="s">
        <v>4013</v>
      </c>
      <c r="D5668" s="193"/>
      <c r="E5668" s="193">
        <v>5</v>
      </c>
      <c r="F5668" s="193"/>
      <c r="G5668" s="193"/>
      <c r="H5668" s="193"/>
      <c r="I5668" s="193"/>
      <c r="J5668" s="1"/>
      <c r="K5668" s="1"/>
      <c r="L5668" s="1"/>
      <c r="M5668" s="1"/>
    </row>
    <row r="5669" spans="1:13" ht="16.5" customHeight="1" x14ac:dyDescent="0.2">
      <c r="A5669" s="193"/>
      <c r="B5669" s="196"/>
      <c r="C5669" s="193" t="s">
        <v>4011</v>
      </c>
      <c r="D5669" s="193">
        <v>0.2</v>
      </c>
      <c r="E5669" s="193"/>
      <c r="F5669" s="193"/>
      <c r="G5669" s="193"/>
      <c r="H5669" s="193"/>
      <c r="I5669" s="193"/>
      <c r="J5669" s="1"/>
      <c r="K5669" s="1"/>
      <c r="L5669" s="1"/>
      <c r="M5669" s="1"/>
    </row>
    <row r="5670" spans="1:13" ht="16.5" customHeight="1" x14ac:dyDescent="0.2">
      <c r="A5670" s="193"/>
      <c r="B5670" s="196"/>
      <c r="C5670" s="193" t="s">
        <v>4042</v>
      </c>
      <c r="D5670" s="193">
        <v>1</v>
      </c>
      <c r="E5670" s="193"/>
      <c r="F5670" s="193"/>
      <c r="G5670" s="193"/>
      <c r="H5670" s="193"/>
      <c r="I5670" s="193"/>
      <c r="J5670" s="1"/>
      <c r="K5670" s="1"/>
      <c r="L5670" s="1"/>
      <c r="M5670" s="1"/>
    </row>
    <row r="5671" spans="1:13" ht="16.5" customHeight="1" x14ac:dyDescent="0.2">
      <c r="A5671" s="193" t="s">
        <v>3094</v>
      </c>
      <c r="B5671" s="196"/>
      <c r="C5671" s="193" t="s">
        <v>4012</v>
      </c>
      <c r="D5671" s="193">
        <f>SUM(D5663:D5666)</f>
        <v>3.2</v>
      </c>
      <c r="E5671" s="193"/>
      <c r="F5671" s="193"/>
      <c r="G5671" s="193"/>
      <c r="H5671" s="193" t="s">
        <v>3094</v>
      </c>
      <c r="I5671" s="193"/>
      <c r="J5671" s="1"/>
      <c r="K5671" s="1"/>
      <c r="L5671" s="1"/>
      <c r="M5671" s="1"/>
    </row>
    <row r="5672" spans="1:13" ht="16.5" customHeight="1" x14ac:dyDescent="0.2">
      <c r="A5672" s="193">
        <f>+A5658+1</f>
        <v>55347</v>
      </c>
      <c r="B5672" s="194" t="str">
        <f>VLOOKUP($A5672,'P-Partidas-MT'!$A:$C,2,0)</f>
        <v>Armado B10-2(1.0)</v>
      </c>
      <c r="C5672" s="195"/>
      <c r="D5672" s="195"/>
      <c r="E5672" s="195"/>
      <c r="F5672" s="195"/>
      <c r="G5672" s="195"/>
      <c r="H5672" s="195" t="s">
        <v>72</v>
      </c>
      <c r="I5672" s="195">
        <f>VLOOKUP(A5672,'P-Partidas-MT'!$A$72:$AE$804,31,0)</f>
        <v>3.5</v>
      </c>
      <c r="J5672" s="1"/>
      <c r="K5672" s="1"/>
      <c r="L5672" s="1"/>
      <c r="M5672" s="1"/>
    </row>
    <row r="5673" spans="1:13" ht="16.5" customHeight="1" x14ac:dyDescent="0.2">
      <c r="A5673" s="193" t="s">
        <v>3094</v>
      </c>
      <c r="B5673" s="196"/>
      <c r="C5673" s="193" t="s">
        <v>4048</v>
      </c>
      <c r="D5673" s="193"/>
      <c r="E5673" s="193">
        <v>0.04</v>
      </c>
      <c r="F5673" s="193"/>
      <c r="G5673" s="193"/>
      <c r="H5673" s="193" t="s">
        <v>3094</v>
      </c>
      <c r="I5673" s="193"/>
      <c r="J5673" s="1"/>
      <c r="K5673" s="1"/>
      <c r="L5673" s="1"/>
      <c r="M5673" s="1"/>
    </row>
    <row r="5674" spans="1:13" ht="16.5" customHeight="1" x14ac:dyDescent="0.2">
      <c r="A5674" s="193" t="s">
        <v>3094</v>
      </c>
      <c r="B5674" s="196"/>
      <c r="C5674" s="193" t="s">
        <v>3160</v>
      </c>
      <c r="D5674" s="193"/>
      <c r="E5674" s="193">
        <v>2E-3</v>
      </c>
      <c r="F5674" s="193"/>
      <c r="G5674" s="193"/>
      <c r="H5674" s="193" t="s">
        <v>3094</v>
      </c>
      <c r="I5674" s="193"/>
      <c r="J5674" s="1"/>
      <c r="K5674" s="1"/>
      <c r="L5674" s="1"/>
      <c r="M5674" s="1"/>
    </row>
    <row r="5675" spans="1:13" ht="16.5" customHeight="1" x14ac:dyDescent="0.2">
      <c r="A5675" s="193"/>
      <c r="B5675" s="196"/>
      <c r="C5675" s="193" t="s">
        <v>4055</v>
      </c>
      <c r="D5675" s="193"/>
      <c r="E5675" s="193">
        <v>1E-3</v>
      </c>
      <c r="F5675" s="193"/>
      <c r="G5675" s="193"/>
      <c r="H5675" s="193"/>
      <c r="I5675" s="193"/>
      <c r="J5675" s="1"/>
      <c r="K5675" s="1"/>
      <c r="L5675" s="1"/>
      <c r="M5675" s="1"/>
    </row>
    <row r="5676" spans="1:13" ht="16.5" customHeight="1" x14ac:dyDescent="0.2">
      <c r="A5676" s="193"/>
      <c r="B5676" s="196"/>
      <c r="C5676" s="193" t="s">
        <v>4047</v>
      </c>
      <c r="D5676" s="193"/>
      <c r="E5676" s="193">
        <v>4.7E-2</v>
      </c>
      <c r="F5676" s="193"/>
      <c r="G5676" s="193"/>
      <c r="H5676" s="193"/>
      <c r="I5676" s="193"/>
      <c r="J5676" s="1"/>
      <c r="K5676" s="1"/>
      <c r="L5676" s="1"/>
      <c r="M5676" s="1"/>
    </row>
    <row r="5677" spans="1:13" ht="16.5" customHeight="1" x14ac:dyDescent="0.2">
      <c r="A5677" s="193" t="s">
        <v>3094</v>
      </c>
      <c r="B5677" s="196"/>
      <c r="C5677" s="193" t="s">
        <v>3147</v>
      </c>
      <c r="D5677" s="193">
        <v>0.2</v>
      </c>
      <c r="E5677" s="193"/>
      <c r="F5677" s="193"/>
      <c r="G5677" s="193"/>
      <c r="H5677" s="193" t="s">
        <v>3094</v>
      </c>
      <c r="I5677" s="193"/>
      <c r="J5677" s="1"/>
      <c r="K5677" s="1"/>
      <c r="L5677" s="1"/>
      <c r="M5677" s="1"/>
    </row>
    <row r="5678" spans="1:13" ht="16.5" customHeight="1" x14ac:dyDescent="0.2">
      <c r="A5678" s="193"/>
      <c r="B5678" s="196"/>
      <c r="C5678" s="193" t="s">
        <v>3148</v>
      </c>
      <c r="D5678" s="193">
        <v>1</v>
      </c>
      <c r="E5678" s="193"/>
      <c r="F5678" s="193"/>
      <c r="G5678" s="193"/>
      <c r="H5678" s="193"/>
      <c r="I5678" s="193"/>
      <c r="J5678" s="1"/>
      <c r="K5678" s="1"/>
      <c r="L5678" s="1"/>
      <c r="M5678" s="1"/>
    </row>
    <row r="5679" spans="1:13" ht="16.5" customHeight="1" x14ac:dyDescent="0.2">
      <c r="A5679" s="193" t="s">
        <v>3094</v>
      </c>
      <c r="B5679" s="196"/>
      <c r="C5679" s="193" t="s">
        <v>3099</v>
      </c>
      <c r="D5679" s="193">
        <v>1</v>
      </c>
      <c r="E5679" s="193"/>
      <c r="F5679" s="193"/>
      <c r="G5679" s="193"/>
      <c r="H5679" s="193" t="s">
        <v>3094</v>
      </c>
      <c r="I5679" s="193"/>
      <c r="J5679" s="1"/>
      <c r="K5679" s="1"/>
      <c r="L5679" s="1"/>
      <c r="M5679" s="1"/>
    </row>
    <row r="5680" spans="1:13" ht="16.5" customHeight="1" x14ac:dyDescent="0.2">
      <c r="A5680" s="193" t="s">
        <v>3094</v>
      </c>
      <c r="B5680" s="196"/>
      <c r="C5680" s="193" t="s">
        <v>3100</v>
      </c>
      <c r="D5680" s="193">
        <v>1</v>
      </c>
      <c r="E5680" s="193"/>
      <c r="F5680" s="193"/>
      <c r="G5680" s="193"/>
      <c r="H5680" s="193" t="s">
        <v>3094</v>
      </c>
      <c r="I5680" s="193"/>
      <c r="J5680" s="1"/>
      <c r="K5680" s="1"/>
      <c r="L5680" s="1"/>
      <c r="M5680" s="1"/>
    </row>
    <row r="5681" spans="1:13" ht="16.5" customHeight="1" x14ac:dyDescent="0.2">
      <c r="A5681" s="193" t="s">
        <v>3094</v>
      </c>
      <c r="B5681" s="196"/>
      <c r="C5681" s="193" t="s">
        <v>3104</v>
      </c>
      <c r="D5681" s="193"/>
      <c r="E5681" s="193">
        <v>5</v>
      </c>
      <c r="F5681" s="193"/>
      <c r="G5681" s="193"/>
      <c r="H5681" s="193" t="s">
        <v>3094</v>
      </c>
      <c r="I5681" s="193"/>
      <c r="J5681" s="1"/>
      <c r="K5681" s="1"/>
      <c r="L5681" s="1"/>
      <c r="M5681" s="1"/>
    </row>
    <row r="5682" spans="1:13" ht="16.5" customHeight="1" x14ac:dyDescent="0.2">
      <c r="A5682" s="193"/>
      <c r="B5682" s="196"/>
      <c r="C5682" s="193" t="s">
        <v>4013</v>
      </c>
      <c r="D5682" s="193"/>
      <c r="E5682" s="193">
        <v>5</v>
      </c>
      <c r="F5682" s="193"/>
      <c r="G5682" s="193"/>
      <c r="H5682" s="193"/>
      <c r="I5682" s="193"/>
      <c r="J5682" s="1"/>
      <c r="K5682" s="1"/>
      <c r="L5682" s="1"/>
      <c r="M5682" s="1"/>
    </row>
    <row r="5683" spans="1:13" ht="16.5" customHeight="1" x14ac:dyDescent="0.2">
      <c r="A5683" s="193"/>
      <c r="B5683" s="196"/>
      <c r="C5683" s="193" t="s">
        <v>4011</v>
      </c>
      <c r="D5683" s="193">
        <v>0.2</v>
      </c>
      <c r="E5683" s="193"/>
      <c r="F5683" s="193"/>
      <c r="G5683" s="193"/>
      <c r="H5683" s="193"/>
      <c r="I5683" s="193"/>
      <c r="J5683" s="1"/>
      <c r="K5683" s="1"/>
      <c r="L5683" s="1"/>
      <c r="M5683" s="1"/>
    </row>
    <row r="5684" spans="1:13" ht="16.5" customHeight="1" x14ac:dyDescent="0.2">
      <c r="A5684" s="193"/>
      <c r="B5684" s="196"/>
      <c r="C5684" s="193" t="s">
        <v>4042</v>
      </c>
      <c r="D5684" s="193">
        <v>1</v>
      </c>
      <c r="E5684" s="193"/>
      <c r="F5684" s="193"/>
      <c r="G5684" s="193"/>
      <c r="H5684" s="193"/>
      <c r="I5684" s="193"/>
      <c r="J5684" s="1"/>
      <c r="K5684" s="1"/>
      <c r="L5684" s="1"/>
      <c r="M5684" s="1"/>
    </row>
    <row r="5685" spans="1:13" ht="16.5" customHeight="1" x14ac:dyDescent="0.2">
      <c r="A5685" s="193" t="s">
        <v>3094</v>
      </c>
      <c r="B5685" s="196"/>
      <c r="C5685" s="193" t="s">
        <v>4012</v>
      </c>
      <c r="D5685" s="193">
        <f>SUM(D5677:D5680)</f>
        <v>3.2</v>
      </c>
      <c r="E5685" s="193"/>
      <c r="F5685" s="193"/>
      <c r="G5685" s="193"/>
      <c r="H5685" s="193" t="s">
        <v>3094</v>
      </c>
      <c r="I5685" s="193"/>
      <c r="J5685" s="1"/>
      <c r="K5685" s="1"/>
      <c r="L5685" s="1"/>
      <c r="M5685" s="1"/>
    </row>
    <row r="5686" spans="1:13" ht="16.5" customHeight="1" x14ac:dyDescent="0.2">
      <c r="A5686" s="193">
        <f>+A5672+1</f>
        <v>55348</v>
      </c>
      <c r="B5686" s="194" t="str">
        <f>VLOOKUP($A5686,'P-Partidas-MT'!$A:$C,2,0)</f>
        <v>Armado B10-2(1.5)</v>
      </c>
      <c r="C5686" s="195"/>
      <c r="D5686" s="195"/>
      <c r="E5686" s="195"/>
      <c r="F5686" s="195"/>
      <c r="G5686" s="195"/>
      <c r="H5686" s="195" t="s">
        <v>72</v>
      </c>
      <c r="I5686" s="195">
        <f>VLOOKUP(A5686,'P-Partidas-MT'!$A$72:$AE$804,31,0)</f>
        <v>3.5</v>
      </c>
      <c r="J5686" s="1"/>
      <c r="K5686" s="1"/>
      <c r="L5686" s="1"/>
      <c r="M5686" s="1"/>
    </row>
    <row r="5687" spans="1:13" ht="16.5" customHeight="1" x14ac:dyDescent="0.2">
      <c r="A5687" s="193" t="s">
        <v>3094</v>
      </c>
      <c r="B5687" s="196"/>
      <c r="C5687" s="193" t="s">
        <v>4048</v>
      </c>
      <c r="D5687" s="193"/>
      <c r="E5687" s="193">
        <v>0.04</v>
      </c>
      <c r="F5687" s="193"/>
      <c r="G5687" s="193"/>
      <c r="H5687" s="193" t="s">
        <v>3094</v>
      </c>
      <c r="I5687" s="193"/>
      <c r="J5687" s="1"/>
      <c r="K5687" s="1"/>
      <c r="L5687" s="1"/>
      <c r="M5687" s="1"/>
    </row>
    <row r="5688" spans="1:13" ht="16.5" customHeight="1" x14ac:dyDescent="0.2">
      <c r="A5688" s="193" t="s">
        <v>3094</v>
      </c>
      <c r="B5688" s="196"/>
      <c r="C5688" s="193" t="s">
        <v>3160</v>
      </c>
      <c r="D5688" s="193"/>
      <c r="E5688" s="193">
        <v>2E-3</v>
      </c>
      <c r="F5688" s="193"/>
      <c r="G5688" s="193"/>
      <c r="H5688" s="193" t="s">
        <v>3094</v>
      </c>
      <c r="I5688" s="193"/>
      <c r="J5688" s="1"/>
      <c r="K5688" s="1"/>
      <c r="L5688" s="1"/>
      <c r="M5688" s="1"/>
    </row>
    <row r="5689" spans="1:13" ht="16.5" customHeight="1" x14ac:dyDescent="0.2">
      <c r="A5689" s="193"/>
      <c r="B5689" s="196"/>
      <c r="C5689" s="193" t="s">
        <v>4055</v>
      </c>
      <c r="D5689" s="193"/>
      <c r="E5689" s="193">
        <v>1E-3</v>
      </c>
      <c r="F5689" s="193"/>
      <c r="G5689" s="193"/>
      <c r="H5689" s="193"/>
      <c r="I5689" s="193"/>
      <c r="J5689" s="1"/>
      <c r="K5689" s="1"/>
      <c r="L5689" s="1"/>
      <c r="M5689" s="1"/>
    </row>
    <row r="5690" spans="1:13" ht="16.5" customHeight="1" x14ac:dyDescent="0.2">
      <c r="A5690" s="193"/>
      <c r="B5690" s="196"/>
      <c r="C5690" s="193" t="s">
        <v>4047</v>
      </c>
      <c r="D5690" s="193"/>
      <c r="E5690" s="193">
        <v>4.7E-2</v>
      </c>
      <c r="F5690" s="193"/>
      <c r="G5690" s="193"/>
      <c r="H5690" s="193"/>
      <c r="I5690" s="193"/>
      <c r="J5690" s="1"/>
      <c r="K5690" s="1"/>
      <c r="L5690" s="1"/>
      <c r="M5690" s="1"/>
    </row>
    <row r="5691" spans="1:13" ht="16.5" customHeight="1" x14ac:dyDescent="0.2">
      <c r="A5691" s="193" t="s">
        <v>3094</v>
      </c>
      <c r="B5691" s="196"/>
      <c r="C5691" s="193" t="s">
        <v>3147</v>
      </c>
      <c r="D5691" s="193">
        <v>0.2</v>
      </c>
      <c r="E5691" s="193"/>
      <c r="F5691" s="193"/>
      <c r="G5691" s="193"/>
      <c r="H5691" s="193" t="s">
        <v>3094</v>
      </c>
      <c r="I5691" s="193"/>
      <c r="J5691" s="1"/>
      <c r="K5691" s="1"/>
      <c r="L5691" s="1"/>
      <c r="M5691" s="1"/>
    </row>
    <row r="5692" spans="1:13" ht="16.5" customHeight="1" x14ac:dyDescent="0.2">
      <c r="A5692" s="193"/>
      <c r="B5692" s="196"/>
      <c r="C5692" s="193" t="s">
        <v>3148</v>
      </c>
      <c r="D5692" s="193">
        <v>1</v>
      </c>
      <c r="E5692" s="193"/>
      <c r="F5692" s="193"/>
      <c r="G5692" s="193"/>
      <c r="H5692" s="193"/>
      <c r="I5692" s="193"/>
      <c r="J5692" s="1"/>
      <c r="K5692" s="1"/>
      <c r="L5692" s="1"/>
      <c r="M5692" s="1"/>
    </row>
    <row r="5693" spans="1:13" ht="16.5" customHeight="1" x14ac:dyDescent="0.2">
      <c r="A5693" s="193" t="s">
        <v>3094</v>
      </c>
      <c r="B5693" s="196"/>
      <c r="C5693" s="193" t="s">
        <v>3099</v>
      </c>
      <c r="D5693" s="193">
        <v>1</v>
      </c>
      <c r="E5693" s="193"/>
      <c r="F5693" s="193"/>
      <c r="G5693" s="193"/>
      <c r="H5693" s="193" t="s">
        <v>3094</v>
      </c>
      <c r="I5693" s="193"/>
      <c r="J5693" s="1"/>
      <c r="K5693" s="1"/>
      <c r="L5693" s="1"/>
      <c r="M5693" s="1"/>
    </row>
    <row r="5694" spans="1:13" ht="16.5" customHeight="1" x14ac:dyDescent="0.2">
      <c r="A5694" s="193" t="s">
        <v>3094</v>
      </c>
      <c r="B5694" s="196"/>
      <c r="C5694" s="193" t="s">
        <v>3100</v>
      </c>
      <c r="D5694" s="193">
        <v>1</v>
      </c>
      <c r="E5694" s="193"/>
      <c r="F5694" s="193"/>
      <c r="G5694" s="193"/>
      <c r="H5694" s="193" t="s">
        <v>3094</v>
      </c>
      <c r="I5694" s="193"/>
      <c r="J5694" s="1"/>
      <c r="K5694" s="1"/>
      <c r="L5694" s="1"/>
      <c r="M5694" s="1"/>
    </row>
    <row r="5695" spans="1:13" ht="16.5" customHeight="1" x14ac:dyDescent="0.2">
      <c r="A5695" s="193" t="s">
        <v>3094</v>
      </c>
      <c r="B5695" s="196"/>
      <c r="C5695" s="193" t="s">
        <v>3104</v>
      </c>
      <c r="D5695" s="193"/>
      <c r="E5695" s="193">
        <v>5</v>
      </c>
      <c r="F5695" s="193"/>
      <c r="G5695" s="193"/>
      <c r="H5695" s="193" t="s">
        <v>3094</v>
      </c>
      <c r="I5695" s="193"/>
      <c r="J5695" s="1"/>
      <c r="K5695" s="1"/>
      <c r="L5695" s="1"/>
      <c r="M5695" s="1"/>
    </row>
    <row r="5696" spans="1:13" ht="16.5" customHeight="1" x14ac:dyDescent="0.2">
      <c r="A5696" s="193"/>
      <c r="B5696" s="196"/>
      <c r="C5696" s="193" t="s">
        <v>4013</v>
      </c>
      <c r="D5696" s="193"/>
      <c r="E5696" s="193">
        <v>5</v>
      </c>
      <c r="F5696" s="193"/>
      <c r="G5696" s="193"/>
      <c r="H5696" s="193"/>
      <c r="I5696" s="193"/>
      <c r="J5696" s="1"/>
      <c r="K5696" s="1"/>
      <c r="L5696" s="1"/>
      <c r="M5696" s="1"/>
    </row>
    <row r="5697" spans="1:13" ht="16.5" customHeight="1" x14ac:dyDescent="0.2">
      <c r="A5697" s="193"/>
      <c r="B5697" s="196"/>
      <c r="C5697" s="193" t="s">
        <v>4011</v>
      </c>
      <c r="D5697" s="193">
        <v>0.2</v>
      </c>
      <c r="E5697" s="193"/>
      <c r="F5697" s="193"/>
      <c r="G5697" s="193"/>
      <c r="H5697" s="193"/>
      <c r="I5697" s="193"/>
      <c r="J5697" s="1"/>
      <c r="K5697" s="1"/>
      <c r="L5697" s="1"/>
      <c r="M5697" s="1"/>
    </row>
    <row r="5698" spans="1:13" ht="16.5" customHeight="1" x14ac:dyDescent="0.2">
      <c r="A5698" s="193"/>
      <c r="B5698" s="196"/>
      <c r="C5698" s="193" t="s">
        <v>4042</v>
      </c>
      <c r="D5698" s="193">
        <v>1</v>
      </c>
      <c r="E5698" s="193"/>
      <c r="F5698" s="193"/>
      <c r="G5698" s="193"/>
      <c r="H5698" s="193"/>
      <c r="I5698" s="193"/>
      <c r="J5698" s="1"/>
      <c r="K5698" s="1"/>
      <c r="L5698" s="1"/>
      <c r="M5698" s="1"/>
    </row>
    <row r="5699" spans="1:13" ht="16.5" customHeight="1" x14ac:dyDescent="0.2">
      <c r="A5699" s="193" t="s">
        <v>3094</v>
      </c>
      <c r="B5699" s="196"/>
      <c r="C5699" s="193" t="s">
        <v>4012</v>
      </c>
      <c r="D5699" s="193">
        <f>SUM(D5691:D5694)</f>
        <v>3.2</v>
      </c>
      <c r="E5699" s="193"/>
      <c r="F5699" s="193"/>
      <c r="G5699" s="193"/>
      <c r="H5699" s="193" t="s">
        <v>3094</v>
      </c>
      <c r="I5699" s="193"/>
      <c r="J5699" s="1"/>
      <c r="K5699" s="1"/>
      <c r="L5699" s="1"/>
      <c r="M5699" s="1"/>
    </row>
    <row r="5700" spans="1:13" ht="16.5" customHeight="1" x14ac:dyDescent="0.2">
      <c r="A5700" s="193">
        <f>+A5686+1</f>
        <v>55349</v>
      </c>
      <c r="B5700" s="194" t="str">
        <f>VLOOKUP($A5700,'P-Partidas-MT'!$A:$C,2,0)</f>
        <v>Armado B11(0.6)</v>
      </c>
      <c r="C5700" s="195"/>
      <c r="D5700" s="195"/>
      <c r="E5700" s="195"/>
      <c r="F5700" s="195"/>
      <c r="G5700" s="195"/>
      <c r="H5700" s="195" t="s">
        <v>72</v>
      </c>
      <c r="I5700" s="195">
        <f>VLOOKUP(A5700,'P-Partidas-MT'!$A$72:$AE$804,31,0)</f>
        <v>4.5999999999999996</v>
      </c>
      <c r="J5700" s="1"/>
      <c r="K5700" s="1"/>
      <c r="L5700" s="1"/>
      <c r="M5700" s="1"/>
    </row>
    <row r="5701" spans="1:13" ht="16.5" customHeight="1" x14ac:dyDescent="0.2">
      <c r="A5701" s="193" t="s">
        <v>3094</v>
      </c>
      <c r="B5701" s="196"/>
      <c r="C5701" s="193" t="s">
        <v>4048</v>
      </c>
      <c r="D5701" s="193"/>
      <c r="E5701" s="193">
        <v>0.04</v>
      </c>
      <c r="F5701" s="193"/>
      <c r="G5701" s="193"/>
      <c r="H5701" s="193" t="s">
        <v>3094</v>
      </c>
      <c r="I5701" s="193"/>
      <c r="J5701" s="1"/>
      <c r="K5701" s="1"/>
      <c r="L5701" s="1"/>
      <c r="M5701" s="1"/>
    </row>
    <row r="5702" spans="1:13" ht="16.5" customHeight="1" x14ac:dyDescent="0.2">
      <c r="A5702" s="193" t="s">
        <v>3094</v>
      </c>
      <c r="B5702" s="196"/>
      <c r="C5702" s="193" t="s">
        <v>3160</v>
      </c>
      <c r="D5702" s="193"/>
      <c r="E5702" s="193">
        <v>2E-3</v>
      </c>
      <c r="F5702" s="193"/>
      <c r="G5702" s="193"/>
      <c r="H5702" s="193" t="s">
        <v>3094</v>
      </c>
      <c r="I5702" s="193"/>
      <c r="J5702" s="1"/>
      <c r="K5702" s="1"/>
      <c r="L5702" s="1"/>
      <c r="M5702" s="1"/>
    </row>
    <row r="5703" spans="1:13" ht="16.5" customHeight="1" x14ac:dyDescent="0.2">
      <c r="A5703" s="193"/>
      <c r="B5703" s="196"/>
      <c r="C5703" s="193" t="s">
        <v>4055</v>
      </c>
      <c r="D5703" s="193"/>
      <c r="E5703" s="193">
        <v>1E-3</v>
      </c>
      <c r="F5703" s="193"/>
      <c r="G5703" s="193"/>
      <c r="H5703" s="193"/>
      <c r="I5703" s="193"/>
      <c r="J5703" s="1"/>
      <c r="K5703" s="1"/>
      <c r="L5703" s="1"/>
      <c r="M5703" s="1"/>
    </row>
    <row r="5704" spans="1:13" ht="16.5" customHeight="1" x14ac:dyDescent="0.2">
      <c r="A5704" s="193"/>
      <c r="B5704" s="196"/>
      <c r="C5704" s="193" t="s">
        <v>4047</v>
      </c>
      <c r="D5704" s="193"/>
      <c r="E5704" s="193">
        <v>4.7E-2</v>
      </c>
      <c r="F5704" s="193"/>
      <c r="G5704" s="193"/>
      <c r="H5704" s="193"/>
      <c r="I5704" s="193"/>
      <c r="J5704" s="1"/>
      <c r="K5704" s="1"/>
      <c r="L5704" s="1"/>
      <c r="M5704" s="1"/>
    </row>
    <row r="5705" spans="1:13" ht="16.5" customHeight="1" x14ac:dyDescent="0.2">
      <c r="A5705" s="193" t="s">
        <v>3094</v>
      </c>
      <c r="B5705" s="196"/>
      <c r="C5705" s="193" t="s">
        <v>3147</v>
      </c>
      <c r="D5705" s="193">
        <v>0.2</v>
      </c>
      <c r="E5705" s="193"/>
      <c r="F5705" s="193"/>
      <c r="G5705" s="193"/>
      <c r="H5705" s="193" t="s">
        <v>3094</v>
      </c>
      <c r="I5705" s="193"/>
      <c r="J5705" s="1"/>
      <c r="K5705" s="1"/>
      <c r="L5705" s="1"/>
      <c r="M5705" s="1"/>
    </row>
    <row r="5706" spans="1:13" ht="16.5" customHeight="1" x14ac:dyDescent="0.2">
      <c r="A5706" s="193"/>
      <c r="B5706" s="196"/>
      <c r="C5706" s="193" t="s">
        <v>3148</v>
      </c>
      <c r="D5706" s="193">
        <v>1</v>
      </c>
      <c r="E5706" s="193"/>
      <c r="F5706" s="193"/>
      <c r="G5706" s="193"/>
      <c r="H5706" s="193"/>
      <c r="I5706" s="193"/>
      <c r="J5706" s="1"/>
      <c r="K5706" s="1"/>
      <c r="L5706" s="1"/>
      <c r="M5706" s="1"/>
    </row>
    <row r="5707" spans="1:13" ht="16.5" customHeight="1" x14ac:dyDescent="0.2">
      <c r="A5707" s="193" t="s">
        <v>3094</v>
      </c>
      <c r="B5707" s="196"/>
      <c r="C5707" s="193" t="s">
        <v>3099</v>
      </c>
      <c r="D5707" s="193">
        <v>1</v>
      </c>
      <c r="E5707" s="193"/>
      <c r="F5707" s="193"/>
      <c r="G5707" s="193"/>
      <c r="H5707" s="193" t="s">
        <v>3094</v>
      </c>
      <c r="I5707" s="193"/>
      <c r="J5707" s="1"/>
      <c r="K5707" s="1"/>
      <c r="L5707" s="1"/>
      <c r="M5707" s="1"/>
    </row>
    <row r="5708" spans="1:13" ht="16.5" customHeight="1" x14ac:dyDescent="0.2">
      <c r="A5708" s="193" t="s">
        <v>3094</v>
      </c>
      <c r="B5708" s="196"/>
      <c r="C5708" s="193" t="s">
        <v>3100</v>
      </c>
      <c r="D5708" s="193">
        <v>1</v>
      </c>
      <c r="E5708" s="193"/>
      <c r="F5708" s="193"/>
      <c r="G5708" s="193"/>
      <c r="H5708" s="193" t="s">
        <v>3094</v>
      </c>
      <c r="I5708" s="193"/>
      <c r="J5708" s="1"/>
      <c r="K5708" s="1"/>
      <c r="L5708" s="1"/>
      <c r="M5708" s="1"/>
    </row>
    <row r="5709" spans="1:13" ht="16.5" customHeight="1" x14ac:dyDescent="0.2">
      <c r="A5709" s="193" t="s">
        <v>3094</v>
      </c>
      <c r="B5709" s="196"/>
      <c r="C5709" s="193" t="s">
        <v>3104</v>
      </c>
      <c r="D5709" s="193"/>
      <c r="E5709" s="193">
        <v>5</v>
      </c>
      <c r="F5709" s="193"/>
      <c r="G5709" s="193"/>
      <c r="H5709" s="193" t="s">
        <v>3094</v>
      </c>
      <c r="I5709" s="193"/>
      <c r="J5709" s="1"/>
      <c r="K5709" s="1"/>
      <c r="L5709" s="1"/>
      <c r="M5709" s="1"/>
    </row>
    <row r="5710" spans="1:13" ht="16.5" customHeight="1" x14ac:dyDescent="0.2">
      <c r="A5710" s="193"/>
      <c r="B5710" s="196"/>
      <c r="C5710" s="193" t="s">
        <v>4013</v>
      </c>
      <c r="D5710" s="193"/>
      <c r="E5710" s="193">
        <v>5</v>
      </c>
      <c r="F5710" s="193"/>
      <c r="G5710" s="193"/>
      <c r="H5710" s="193"/>
      <c r="I5710" s="193"/>
      <c r="J5710" s="1"/>
      <c r="K5710" s="1"/>
      <c r="L5710" s="1"/>
      <c r="M5710" s="1"/>
    </row>
    <row r="5711" spans="1:13" ht="16.5" customHeight="1" x14ac:dyDescent="0.2">
      <c r="A5711" s="193"/>
      <c r="B5711" s="196"/>
      <c r="C5711" s="193" t="s">
        <v>4011</v>
      </c>
      <c r="D5711" s="193">
        <v>0.2</v>
      </c>
      <c r="E5711" s="193"/>
      <c r="F5711" s="193"/>
      <c r="G5711" s="193"/>
      <c r="H5711" s="193"/>
      <c r="I5711" s="193"/>
      <c r="J5711" s="1"/>
      <c r="K5711" s="1"/>
      <c r="L5711" s="1"/>
      <c r="M5711" s="1"/>
    </row>
    <row r="5712" spans="1:13" ht="16.5" customHeight="1" x14ac:dyDescent="0.2">
      <c r="A5712" s="193"/>
      <c r="B5712" s="196"/>
      <c r="C5712" s="193" t="s">
        <v>4042</v>
      </c>
      <c r="D5712" s="193">
        <v>1</v>
      </c>
      <c r="E5712" s="193"/>
      <c r="F5712" s="193"/>
      <c r="G5712" s="193"/>
      <c r="H5712" s="193"/>
      <c r="I5712" s="193"/>
      <c r="J5712" s="1"/>
      <c r="K5712" s="1"/>
      <c r="L5712" s="1"/>
      <c r="M5712" s="1"/>
    </row>
    <row r="5713" spans="1:13" ht="16.5" customHeight="1" x14ac:dyDescent="0.2">
      <c r="A5713" s="193" t="s">
        <v>3094</v>
      </c>
      <c r="B5713" s="196"/>
      <c r="C5713" s="193" t="s">
        <v>4012</v>
      </c>
      <c r="D5713" s="193">
        <f>SUM(D5705:D5708)</f>
        <v>3.2</v>
      </c>
      <c r="E5713" s="193"/>
      <c r="F5713" s="193"/>
      <c r="G5713" s="193"/>
      <c r="H5713" s="193" t="s">
        <v>3094</v>
      </c>
      <c r="I5713" s="193"/>
      <c r="J5713" s="1"/>
      <c r="K5713" s="1"/>
      <c r="L5713" s="1"/>
      <c r="M5713" s="1"/>
    </row>
    <row r="5714" spans="1:13" ht="15.75" customHeight="1" x14ac:dyDescent="0.2">
      <c r="A5714" s="193">
        <f>+A5700+1</f>
        <v>55350</v>
      </c>
      <c r="B5714" s="194" t="str">
        <f>VLOOKUP($A5714,'P-Partidas-MT'!$A:$C,2,0)</f>
        <v>Armado B11(0.8)</v>
      </c>
      <c r="C5714" s="195"/>
      <c r="D5714" s="195"/>
      <c r="E5714" s="195"/>
      <c r="F5714" s="195"/>
      <c r="G5714" s="195"/>
      <c r="H5714" s="195" t="s">
        <v>72</v>
      </c>
      <c r="I5714" s="195">
        <f>VLOOKUP(A5714,'P-Partidas-MT'!$A$72:$AE$804,31,0)</f>
        <v>4.5</v>
      </c>
      <c r="J5714" s="1"/>
      <c r="K5714" s="1"/>
      <c r="L5714" s="1"/>
      <c r="M5714" s="1"/>
    </row>
    <row r="5715" spans="1:13" ht="15.75" customHeight="1" x14ac:dyDescent="0.2">
      <c r="A5715" s="193" t="s">
        <v>3094</v>
      </c>
      <c r="B5715" s="196"/>
      <c r="C5715" s="193" t="s">
        <v>4048</v>
      </c>
      <c r="D5715" s="193"/>
      <c r="E5715" s="193">
        <v>0.04</v>
      </c>
      <c r="F5715" s="193"/>
      <c r="G5715" s="193"/>
      <c r="H5715" s="193" t="s">
        <v>3094</v>
      </c>
      <c r="I5715" s="193"/>
      <c r="J5715" s="1"/>
      <c r="K5715" s="1"/>
      <c r="L5715" s="1"/>
      <c r="M5715" s="1"/>
    </row>
    <row r="5716" spans="1:13" ht="15.75" customHeight="1" x14ac:dyDescent="0.2">
      <c r="A5716" s="193" t="s">
        <v>3094</v>
      </c>
      <c r="B5716" s="196"/>
      <c r="C5716" s="193" t="s">
        <v>3160</v>
      </c>
      <c r="D5716" s="193"/>
      <c r="E5716" s="193">
        <v>2E-3</v>
      </c>
      <c r="F5716" s="193"/>
      <c r="G5716" s="193"/>
      <c r="H5716" s="193" t="s">
        <v>3094</v>
      </c>
      <c r="I5716" s="193"/>
      <c r="J5716" s="1"/>
      <c r="K5716" s="1"/>
      <c r="L5716" s="1"/>
      <c r="M5716" s="1"/>
    </row>
    <row r="5717" spans="1:13" ht="15.75" customHeight="1" x14ac:dyDescent="0.2">
      <c r="A5717" s="193"/>
      <c r="B5717" s="196"/>
      <c r="C5717" s="193" t="s">
        <v>4055</v>
      </c>
      <c r="D5717" s="193"/>
      <c r="E5717" s="193">
        <v>1E-3</v>
      </c>
      <c r="F5717" s="193"/>
      <c r="G5717" s="193"/>
      <c r="H5717" s="193"/>
      <c r="I5717" s="193"/>
      <c r="J5717" s="1"/>
      <c r="K5717" s="1"/>
      <c r="L5717" s="1"/>
      <c r="M5717" s="1"/>
    </row>
    <row r="5718" spans="1:13" ht="15.75" customHeight="1" x14ac:dyDescent="0.2">
      <c r="A5718" s="193"/>
      <c r="B5718" s="196"/>
      <c r="C5718" s="193" t="s">
        <v>4047</v>
      </c>
      <c r="D5718" s="193"/>
      <c r="E5718" s="193">
        <v>4.7E-2</v>
      </c>
      <c r="F5718" s="193"/>
      <c r="G5718" s="193"/>
      <c r="H5718" s="193"/>
      <c r="I5718" s="193"/>
      <c r="J5718" s="1"/>
      <c r="K5718" s="1"/>
      <c r="L5718" s="1"/>
      <c r="M5718" s="1"/>
    </row>
    <row r="5719" spans="1:13" ht="15.75" customHeight="1" x14ac:dyDescent="0.2">
      <c r="A5719" s="193" t="s">
        <v>3094</v>
      </c>
      <c r="B5719" s="196"/>
      <c r="C5719" s="193" t="s">
        <v>3147</v>
      </c>
      <c r="D5719" s="193">
        <v>0.2</v>
      </c>
      <c r="E5719" s="193"/>
      <c r="F5719" s="193"/>
      <c r="G5719" s="193"/>
      <c r="H5719" s="193" t="s">
        <v>3094</v>
      </c>
      <c r="I5719" s="193"/>
      <c r="J5719" s="1"/>
      <c r="K5719" s="1"/>
      <c r="L5719" s="1"/>
      <c r="M5719" s="1"/>
    </row>
    <row r="5720" spans="1:13" ht="15.75" customHeight="1" x14ac:dyDescent="0.2">
      <c r="A5720" s="193"/>
      <c r="B5720" s="196"/>
      <c r="C5720" s="193" t="s">
        <v>3148</v>
      </c>
      <c r="D5720" s="193">
        <v>1</v>
      </c>
      <c r="E5720" s="193"/>
      <c r="F5720" s="193"/>
      <c r="G5720" s="193"/>
      <c r="H5720" s="193"/>
      <c r="I5720" s="193"/>
      <c r="J5720" s="1"/>
      <c r="K5720" s="1"/>
      <c r="L5720" s="1"/>
      <c r="M5720" s="1"/>
    </row>
    <row r="5721" spans="1:13" ht="15.75" customHeight="1" x14ac:dyDescent="0.2">
      <c r="A5721" s="193" t="s">
        <v>3094</v>
      </c>
      <c r="B5721" s="196"/>
      <c r="C5721" s="193" t="s">
        <v>3099</v>
      </c>
      <c r="D5721" s="193">
        <v>1</v>
      </c>
      <c r="E5721" s="193"/>
      <c r="F5721" s="193"/>
      <c r="G5721" s="193"/>
      <c r="H5721" s="193" t="s">
        <v>3094</v>
      </c>
      <c r="I5721" s="193"/>
      <c r="J5721" s="1"/>
      <c r="K5721" s="1"/>
      <c r="L5721" s="1"/>
      <c r="M5721" s="1"/>
    </row>
    <row r="5722" spans="1:13" ht="15.75" customHeight="1" x14ac:dyDescent="0.2">
      <c r="A5722" s="193" t="s">
        <v>3094</v>
      </c>
      <c r="B5722" s="196"/>
      <c r="C5722" s="193" t="s">
        <v>3100</v>
      </c>
      <c r="D5722" s="193">
        <v>1</v>
      </c>
      <c r="E5722" s="193"/>
      <c r="F5722" s="193"/>
      <c r="G5722" s="193"/>
      <c r="H5722" s="193" t="s">
        <v>3094</v>
      </c>
      <c r="I5722" s="193"/>
      <c r="J5722" s="1"/>
      <c r="K5722" s="1"/>
      <c r="L5722" s="1"/>
      <c r="M5722" s="1"/>
    </row>
    <row r="5723" spans="1:13" ht="15.75" customHeight="1" x14ac:dyDescent="0.2">
      <c r="A5723" s="193" t="s">
        <v>3094</v>
      </c>
      <c r="B5723" s="196"/>
      <c r="C5723" s="193" t="s">
        <v>3104</v>
      </c>
      <c r="D5723" s="193"/>
      <c r="E5723" s="193">
        <v>5</v>
      </c>
      <c r="F5723" s="193"/>
      <c r="G5723" s="193"/>
      <c r="H5723" s="193" t="s">
        <v>3094</v>
      </c>
      <c r="I5723" s="193"/>
      <c r="J5723" s="1"/>
      <c r="K5723" s="1"/>
      <c r="L5723" s="1"/>
      <c r="M5723" s="1"/>
    </row>
    <row r="5724" spans="1:13" ht="15.75" customHeight="1" x14ac:dyDescent="0.2">
      <c r="A5724" s="193"/>
      <c r="B5724" s="196"/>
      <c r="C5724" s="193" t="s">
        <v>4013</v>
      </c>
      <c r="D5724" s="193"/>
      <c r="E5724" s="193">
        <v>5</v>
      </c>
      <c r="F5724" s="193"/>
      <c r="G5724" s="193"/>
      <c r="H5724" s="193"/>
      <c r="I5724" s="193"/>
      <c r="J5724" s="1"/>
      <c r="K5724" s="1"/>
      <c r="L5724" s="1"/>
      <c r="M5724" s="1"/>
    </row>
    <row r="5725" spans="1:13" ht="15.75" customHeight="1" x14ac:dyDescent="0.2">
      <c r="A5725" s="193"/>
      <c r="B5725" s="196"/>
      <c r="C5725" s="193" t="s">
        <v>4011</v>
      </c>
      <c r="D5725" s="193">
        <v>0.2</v>
      </c>
      <c r="E5725" s="193"/>
      <c r="F5725" s="193"/>
      <c r="G5725" s="193"/>
      <c r="H5725" s="193"/>
      <c r="I5725" s="193"/>
      <c r="J5725" s="1"/>
      <c r="K5725" s="1"/>
      <c r="L5725" s="1"/>
      <c r="M5725" s="1"/>
    </row>
    <row r="5726" spans="1:13" ht="15.75" customHeight="1" x14ac:dyDescent="0.2">
      <c r="A5726" s="193"/>
      <c r="B5726" s="196"/>
      <c r="C5726" s="193" t="s">
        <v>4042</v>
      </c>
      <c r="D5726" s="193">
        <v>1</v>
      </c>
      <c r="E5726" s="193"/>
      <c r="F5726" s="193"/>
      <c r="G5726" s="193"/>
      <c r="H5726" s="193"/>
      <c r="I5726" s="193"/>
      <c r="J5726" s="1"/>
      <c r="K5726" s="1"/>
      <c r="L5726" s="1"/>
      <c r="M5726" s="1"/>
    </row>
    <row r="5727" spans="1:13" ht="15.75" customHeight="1" x14ac:dyDescent="0.2">
      <c r="A5727" s="193" t="s">
        <v>3094</v>
      </c>
      <c r="B5727" s="196"/>
      <c r="C5727" s="193" t="s">
        <v>4012</v>
      </c>
      <c r="D5727" s="193">
        <f>SUM(D5719:D5722)</f>
        <v>3.2</v>
      </c>
      <c r="E5727" s="193"/>
      <c r="F5727" s="193"/>
      <c r="G5727" s="193"/>
      <c r="H5727" s="193" t="s">
        <v>3094</v>
      </c>
      <c r="I5727" s="193"/>
      <c r="J5727" s="1"/>
      <c r="K5727" s="1"/>
      <c r="L5727" s="1"/>
      <c r="M5727" s="1"/>
    </row>
    <row r="5728" spans="1:13" ht="15.75" customHeight="1" x14ac:dyDescent="0.2">
      <c r="A5728" s="193">
        <f>+A5714+1</f>
        <v>55351</v>
      </c>
      <c r="B5728" s="194" t="str">
        <f>VLOOKUP($A5728,'P-Partidas-MT'!$A:$C,2,0)</f>
        <v>Armado B11(1.0)</v>
      </c>
      <c r="C5728" s="195"/>
      <c r="D5728" s="195"/>
      <c r="E5728" s="195"/>
      <c r="F5728" s="195"/>
      <c r="G5728" s="195"/>
      <c r="H5728" s="195" t="s">
        <v>72</v>
      </c>
      <c r="I5728" s="195">
        <f>VLOOKUP(A5728,'P-Partidas-MT'!$A$72:$AE$804,31,0)</f>
        <v>4.5</v>
      </c>
      <c r="J5728" s="1"/>
      <c r="K5728" s="1"/>
      <c r="L5728" s="1"/>
      <c r="M5728" s="1"/>
    </row>
    <row r="5729" spans="1:13" ht="15.75" customHeight="1" x14ac:dyDescent="0.2">
      <c r="A5729" s="193" t="s">
        <v>3094</v>
      </c>
      <c r="B5729" s="196"/>
      <c r="C5729" s="193" t="s">
        <v>4048</v>
      </c>
      <c r="D5729" s="193"/>
      <c r="E5729" s="193">
        <v>0.04</v>
      </c>
      <c r="F5729" s="193"/>
      <c r="G5729" s="193"/>
      <c r="H5729" s="193" t="s">
        <v>3094</v>
      </c>
      <c r="I5729" s="193"/>
      <c r="J5729" s="1"/>
      <c r="K5729" s="1"/>
      <c r="L5729" s="1"/>
      <c r="M5729" s="1"/>
    </row>
    <row r="5730" spans="1:13" ht="15.75" customHeight="1" x14ac:dyDescent="0.2">
      <c r="A5730" s="193" t="s">
        <v>3094</v>
      </c>
      <c r="B5730" s="196"/>
      <c r="C5730" s="193" t="s">
        <v>3160</v>
      </c>
      <c r="D5730" s="193"/>
      <c r="E5730" s="193">
        <v>2E-3</v>
      </c>
      <c r="F5730" s="193"/>
      <c r="G5730" s="193"/>
      <c r="H5730" s="193" t="s">
        <v>3094</v>
      </c>
      <c r="I5730" s="193"/>
      <c r="J5730" s="1"/>
      <c r="K5730" s="1"/>
      <c r="L5730" s="1"/>
      <c r="M5730" s="1"/>
    </row>
    <row r="5731" spans="1:13" ht="15.75" customHeight="1" x14ac:dyDescent="0.2">
      <c r="A5731" s="193"/>
      <c r="B5731" s="196"/>
      <c r="C5731" s="193" t="s">
        <v>4055</v>
      </c>
      <c r="D5731" s="193"/>
      <c r="E5731" s="193">
        <v>1E-3</v>
      </c>
      <c r="F5731" s="193"/>
      <c r="G5731" s="193"/>
      <c r="H5731" s="193"/>
      <c r="I5731" s="193"/>
      <c r="J5731" s="1"/>
      <c r="K5731" s="1"/>
      <c r="L5731" s="1"/>
      <c r="M5731" s="1"/>
    </row>
    <row r="5732" spans="1:13" ht="15.75" customHeight="1" x14ac:dyDescent="0.2">
      <c r="A5732" s="193"/>
      <c r="B5732" s="196"/>
      <c r="C5732" s="193" t="s">
        <v>4047</v>
      </c>
      <c r="D5732" s="193"/>
      <c r="E5732" s="193">
        <v>4.7E-2</v>
      </c>
      <c r="F5732" s="193"/>
      <c r="G5732" s="193"/>
      <c r="H5732" s="193"/>
      <c r="I5732" s="193"/>
      <c r="J5732" s="1"/>
      <c r="K5732" s="1"/>
      <c r="L5732" s="1"/>
      <c r="M5732" s="1"/>
    </row>
    <row r="5733" spans="1:13" ht="15.75" customHeight="1" x14ac:dyDescent="0.2">
      <c r="A5733" s="193" t="s">
        <v>3094</v>
      </c>
      <c r="B5733" s="196"/>
      <c r="C5733" s="193" t="s">
        <v>3147</v>
      </c>
      <c r="D5733" s="193">
        <v>0.2</v>
      </c>
      <c r="E5733" s="193"/>
      <c r="F5733" s="193"/>
      <c r="G5733" s="193"/>
      <c r="H5733" s="193" t="s">
        <v>3094</v>
      </c>
      <c r="I5733" s="193"/>
      <c r="J5733" s="1"/>
      <c r="K5733" s="1"/>
      <c r="L5733" s="1"/>
      <c r="M5733" s="1"/>
    </row>
    <row r="5734" spans="1:13" ht="15.75" customHeight="1" x14ac:dyDescent="0.2">
      <c r="A5734" s="193"/>
      <c r="B5734" s="196"/>
      <c r="C5734" s="193" t="s">
        <v>3148</v>
      </c>
      <c r="D5734" s="193">
        <v>1</v>
      </c>
      <c r="E5734" s="193"/>
      <c r="F5734" s="193"/>
      <c r="G5734" s="193"/>
      <c r="H5734" s="193"/>
      <c r="I5734" s="193"/>
      <c r="J5734" s="1"/>
      <c r="K5734" s="1"/>
      <c r="L5734" s="1"/>
      <c r="M5734" s="1"/>
    </row>
    <row r="5735" spans="1:13" ht="15.75" customHeight="1" x14ac:dyDescent="0.2">
      <c r="A5735" s="193" t="s">
        <v>3094</v>
      </c>
      <c r="B5735" s="196"/>
      <c r="C5735" s="193" t="s">
        <v>3099</v>
      </c>
      <c r="D5735" s="193">
        <v>1</v>
      </c>
      <c r="E5735" s="193"/>
      <c r="F5735" s="193"/>
      <c r="G5735" s="193"/>
      <c r="H5735" s="193" t="s">
        <v>3094</v>
      </c>
      <c r="I5735" s="193"/>
      <c r="J5735" s="1"/>
      <c r="K5735" s="1"/>
      <c r="L5735" s="1"/>
      <c r="M5735" s="1"/>
    </row>
    <row r="5736" spans="1:13" ht="15.75" customHeight="1" x14ac:dyDescent="0.2">
      <c r="A5736" s="193" t="s">
        <v>3094</v>
      </c>
      <c r="B5736" s="196"/>
      <c r="C5736" s="193" t="s">
        <v>3100</v>
      </c>
      <c r="D5736" s="193">
        <v>1</v>
      </c>
      <c r="E5736" s="193"/>
      <c r="F5736" s="193"/>
      <c r="G5736" s="193"/>
      <c r="H5736" s="193" t="s">
        <v>3094</v>
      </c>
      <c r="I5736" s="193"/>
      <c r="J5736" s="1"/>
      <c r="K5736" s="1"/>
      <c r="L5736" s="1"/>
      <c r="M5736" s="1"/>
    </row>
    <row r="5737" spans="1:13" ht="15.75" customHeight="1" x14ac:dyDescent="0.2">
      <c r="A5737" s="193" t="s">
        <v>3094</v>
      </c>
      <c r="B5737" s="196"/>
      <c r="C5737" s="193" t="s">
        <v>3104</v>
      </c>
      <c r="D5737" s="193"/>
      <c r="E5737" s="193">
        <v>5</v>
      </c>
      <c r="F5737" s="193"/>
      <c r="G5737" s="193"/>
      <c r="H5737" s="193" t="s">
        <v>3094</v>
      </c>
      <c r="I5737" s="193"/>
      <c r="J5737" s="1"/>
      <c r="K5737" s="1"/>
      <c r="L5737" s="1"/>
      <c r="M5737" s="1"/>
    </row>
    <row r="5738" spans="1:13" ht="15.75" customHeight="1" x14ac:dyDescent="0.2">
      <c r="A5738" s="193"/>
      <c r="B5738" s="196"/>
      <c r="C5738" s="193" t="s">
        <v>4013</v>
      </c>
      <c r="D5738" s="193"/>
      <c r="E5738" s="193">
        <v>5</v>
      </c>
      <c r="F5738" s="193"/>
      <c r="G5738" s="193"/>
      <c r="H5738" s="193"/>
      <c r="I5738" s="193"/>
      <c r="J5738" s="1"/>
      <c r="K5738" s="1"/>
      <c r="L5738" s="1"/>
      <c r="M5738" s="1"/>
    </row>
    <row r="5739" spans="1:13" ht="15.75" customHeight="1" x14ac:dyDescent="0.2">
      <c r="A5739" s="193"/>
      <c r="B5739" s="196"/>
      <c r="C5739" s="193" t="s">
        <v>4011</v>
      </c>
      <c r="D5739" s="193">
        <v>0.2</v>
      </c>
      <c r="E5739" s="193"/>
      <c r="F5739" s="193"/>
      <c r="G5739" s="193"/>
      <c r="H5739" s="193"/>
      <c r="I5739" s="193"/>
      <c r="J5739" s="1"/>
      <c r="K5739" s="1"/>
      <c r="L5739" s="1"/>
      <c r="M5739" s="1"/>
    </row>
    <row r="5740" spans="1:13" ht="15.75" customHeight="1" x14ac:dyDescent="0.2">
      <c r="A5740" s="193"/>
      <c r="B5740" s="196"/>
      <c r="C5740" s="193" t="s">
        <v>4042</v>
      </c>
      <c r="D5740" s="193">
        <v>1</v>
      </c>
      <c r="E5740" s="193"/>
      <c r="F5740" s="193"/>
      <c r="G5740" s="193"/>
      <c r="H5740" s="193"/>
      <c r="I5740" s="193"/>
      <c r="J5740" s="1"/>
      <c r="K5740" s="1"/>
      <c r="L5740" s="1"/>
      <c r="M5740" s="1"/>
    </row>
    <row r="5741" spans="1:13" ht="15.75" customHeight="1" x14ac:dyDescent="0.2">
      <c r="A5741" s="193" t="s">
        <v>3094</v>
      </c>
      <c r="B5741" s="196"/>
      <c r="C5741" s="193" t="s">
        <v>4012</v>
      </c>
      <c r="D5741" s="193">
        <f>SUM(D5733:D5736)</f>
        <v>3.2</v>
      </c>
      <c r="E5741" s="193"/>
      <c r="F5741" s="193"/>
      <c r="G5741" s="193"/>
      <c r="H5741" s="193" t="s">
        <v>3094</v>
      </c>
      <c r="I5741" s="193"/>
      <c r="J5741" s="1"/>
      <c r="K5741" s="1"/>
      <c r="L5741" s="1"/>
      <c r="M5741" s="1"/>
    </row>
    <row r="5742" spans="1:13" ht="15.75" customHeight="1" x14ac:dyDescent="0.2">
      <c r="A5742" s="193">
        <f>+A5728+1</f>
        <v>55352</v>
      </c>
      <c r="B5742" s="194" t="str">
        <f>VLOOKUP($A5742,'P-Partidas-MT'!$A:$C,2,0)</f>
        <v>Armado B11(1.5)</v>
      </c>
      <c r="C5742" s="195"/>
      <c r="D5742" s="195"/>
      <c r="E5742" s="195"/>
      <c r="F5742" s="195"/>
      <c r="G5742" s="195"/>
      <c r="H5742" s="195" t="s">
        <v>72</v>
      </c>
      <c r="I5742" s="195">
        <f>VLOOKUP(A5742,'P-Partidas-MT'!$A$72:$AE$804,31,0)</f>
        <v>4.0999999999999996</v>
      </c>
      <c r="J5742" s="1"/>
      <c r="K5742" s="1"/>
      <c r="L5742" s="1"/>
      <c r="M5742" s="1"/>
    </row>
    <row r="5743" spans="1:13" ht="15.75" customHeight="1" x14ac:dyDescent="0.2">
      <c r="A5743" s="193" t="s">
        <v>3094</v>
      </c>
      <c r="B5743" s="196"/>
      <c r="C5743" s="193" t="s">
        <v>4048</v>
      </c>
      <c r="D5743" s="193"/>
      <c r="E5743" s="193">
        <v>0.04</v>
      </c>
      <c r="F5743" s="193"/>
      <c r="G5743" s="193"/>
      <c r="H5743" s="193" t="s">
        <v>3094</v>
      </c>
      <c r="I5743" s="193"/>
      <c r="J5743" s="1"/>
      <c r="K5743" s="1"/>
      <c r="L5743" s="1"/>
      <c r="M5743" s="1"/>
    </row>
    <row r="5744" spans="1:13" ht="15.75" customHeight="1" x14ac:dyDescent="0.2">
      <c r="A5744" s="193" t="s">
        <v>3094</v>
      </c>
      <c r="B5744" s="196"/>
      <c r="C5744" s="193" t="s">
        <v>3160</v>
      </c>
      <c r="D5744" s="193"/>
      <c r="E5744" s="193">
        <v>2E-3</v>
      </c>
      <c r="F5744" s="193"/>
      <c r="G5744" s="193"/>
      <c r="H5744" s="193" t="s">
        <v>3094</v>
      </c>
      <c r="I5744" s="193"/>
      <c r="J5744" s="1"/>
      <c r="K5744" s="1"/>
      <c r="L5744" s="1"/>
      <c r="M5744" s="1"/>
    </row>
    <row r="5745" spans="1:13" ht="15.75" customHeight="1" x14ac:dyDescent="0.2">
      <c r="A5745" s="193"/>
      <c r="B5745" s="196"/>
      <c r="C5745" s="193" t="s">
        <v>4055</v>
      </c>
      <c r="D5745" s="193"/>
      <c r="E5745" s="193">
        <v>1E-3</v>
      </c>
      <c r="F5745" s="193"/>
      <c r="G5745" s="193"/>
      <c r="H5745" s="193"/>
      <c r="I5745" s="193"/>
      <c r="J5745" s="1"/>
      <c r="K5745" s="1"/>
      <c r="L5745" s="1"/>
      <c r="M5745" s="1"/>
    </row>
    <row r="5746" spans="1:13" ht="15.75" customHeight="1" x14ac:dyDescent="0.2">
      <c r="A5746" s="193"/>
      <c r="B5746" s="196"/>
      <c r="C5746" s="193" t="s">
        <v>4047</v>
      </c>
      <c r="D5746" s="193"/>
      <c r="E5746" s="193">
        <v>4.7E-2</v>
      </c>
      <c r="F5746" s="193"/>
      <c r="G5746" s="193"/>
      <c r="H5746" s="193"/>
      <c r="I5746" s="193"/>
      <c r="J5746" s="1"/>
      <c r="K5746" s="1"/>
      <c r="L5746" s="1"/>
      <c r="M5746" s="1"/>
    </row>
    <row r="5747" spans="1:13" ht="15.75" customHeight="1" x14ac:dyDescent="0.2">
      <c r="A5747" s="193" t="s">
        <v>3094</v>
      </c>
      <c r="B5747" s="196"/>
      <c r="C5747" s="193" t="s">
        <v>3147</v>
      </c>
      <c r="D5747" s="193">
        <v>0.2</v>
      </c>
      <c r="E5747" s="193"/>
      <c r="F5747" s="193"/>
      <c r="G5747" s="193"/>
      <c r="H5747" s="193" t="s">
        <v>3094</v>
      </c>
      <c r="I5747" s="193"/>
      <c r="J5747" s="1"/>
      <c r="K5747" s="1"/>
      <c r="L5747" s="1"/>
      <c r="M5747" s="1"/>
    </row>
    <row r="5748" spans="1:13" ht="15.75" customHeight="1" x14ac:dyDescent="0.2">
      <c r="A5748" s="193"/>
      <c r="B5748" s="196"/>
      <c r="C5748" s="193" t="s">
        <v>3148</v>
      </c>
      <c r="D5748" s="193">
        <v>1</v>
      </c>
      <c r="E5748" s="193"/>
      <c r="F5748" s="193"/>
      <c r="G5748" s="193"/>
      <c r="H5748" s="193"/>
      <c r="I5748" s="193"/>
      <c r="J5748" s="1"/>
      <c r="K5748" s="1"/>
      <c r="L5748" s="1"/>
      <c r="M5748" s="1"/>
    </row>
    <row r="5749" spans="1:13" ht="15.75" customHeight="1" x14ac:dyDescent="0.2">
      <c r="A5749" s="193" t="s">
        <v>3094</v>
      </c>
      <c r="B5749" s="196"/>
      <c r="C5749" s="193" t="s">
        <v>3099</v>
      </c>
      <c r="D5749" s="193">
        <v>1</v>
      </c>
      <c r="E5749" s="193"/>
      <c r="F5749" s="193"/>
      <c r="G5749" s="193"/>
      <c r="H5749" s="193" t="s">
        <v>3094</v>
      </c>
      <c r="I5749" s="193"/>
      <c r="J5749" s="1"/>
      <c r="K5749" s="1"/>
      <c r="L5749" s="1"/>
      <c r="M5749" s="1"/>
    </row>
    <row r="5750" spans="1:13" ht="15.75" customHeight="1" x14ac:dyDescent="0.2">
      <c r="A5750" s="193" t="s">
        <v>3094</v>
      </c>
      <c r="B5750" s="196"/>
      <c r="C5750" s="193" t="s">
        <v>3100</v>
      </c>
      <c r="D5750" s="193">
        <v>1</v>
      </c>
      <c r="E5750" s="193"/>
      <c r="F5750" s="193"/>
      <c r="G5750" s="193"/>
      <c r="H5750" s="193" t="s">
        <v>3094</v>
      </c>
      <c r="I5750" s="193"/>
      <c r="J5750" s="1"/>
      <c r="K5750" s="1"/>
      <c r="L5750" s="1"/>
      <c r="M5750" s="1"/>
    </row>
    <row r="5751" spans="1:13" ht="15.75" customHeight="1" x14ac:dyDescent="0.2">
      <c r="A5751" s="193" t="s">
        <v>3094</v>
      </c>
      <c r="B5751" s="196"/>
      <c r="C5751" s="193" t="s">
        <v>3104</v>
      </c>
      <c r="D5751" s="193"/>
      <c r="E5751" s="193">
        <v>5</v>
      </c>
      <c r="F5751" s="193"/>
      <c r="G5751" s="193"/>
      <c r="H5751" s="193" t="s">
        <v>3094</v>
      </c>
      <c r="I5751" s="193"/>
      <c r="J5751" s="1"/>
      <c r="K5751" s="1"/>
      <c r="L5751" s="1"/>
      <c r="M5751" s="1"/>
    </row>
    <row r="5752" spans="1:13" ht="15.75" customHeight="1" x14ac:dyDescent="0.2">
      <c r="A5752" s="193"/>
      <c r="B5752" s="196"/>
      <c r="C5752" s="193" t="s">
        <v>4013</v>
      </c>
      <c r="D5752" s="193"/>
      <c r="E5752" s="193">
        <v>5</v>
      </c>
      <c r="F5752" s="193"/>
      <c r="G5752" s="193"/>
      <c r="H5752" s="193"/>
      <c r="I5752" s="193"/>
      <c r="J5752" s="1"/>
      <c r="K5752" s="1"/>
      <c r="L5752" s="1"/>
      <c r="M5752" s="1"/>
    </row>
    <row r="5753" spans="1:13" ht="15.75" customHeight="1" x14ac:dyDescent="0.2">
      <c r="A5753" s="193"/>
      <c r="B5753" s="196"/>
      <c r="C5753" s="193" t="s">
        <v>4011</v>
      </c>
      <c r="D5753" s="193">
        <v>0.2</v>
      </c>
      <c r="E5753" s="193"/>
      <c r="F5753" s="193"/>
      <c r="G5753" s="193"/>
      <c r="H5753" s="193"/>
      <c r="I5753" s="193"/>
      <c r="J5753" s="1"/>
      <c r="K5753" s="1"/>
      <c r="L5753" s="1"/>
      <c r="M5753" s="1"/>
    </row>
    <row r="5754" spans="1:13" ht="15.75" customHeight="1" x14ac:dyDescent="0.2">
      <c r="A5754" s="193"/>
      <c r="B5754" s="196"/>
      <c r="C5754" s="193" t="s">
        <v>4042</v>
      </c>
      <c r="D5754" s="193">
        <v>1</v>
      </c>
      <c r="E5754" s="193"/>
      <c r="F5754" s="193"/>
      <c r="G5754" s="193"/>
      <c r="H5754" s="193"/>
      <c r="I5754" s="193"/>
      <c r="J5754" s="1"/>
      <c r="K5754" s="1"/>
      <c r="L5754" s="1"/>
      <c r="M5754" s="1"/>
    </row>
    <row r="5755" spans="1:13" ht="15.75" customHeight="1" x14ac:dyDescent="0.2">
      <c r="A5755" s="193" t="s">
        <v>3094</v>
      </c>
      <c r="B5755" s="196"/>
      <c r="C5755" s="193" t="s">
        <v>4012</v>
      </c>
      <c r="D5755" s="193">
        <f>SUM(D5747:D5750)</f>
        <v>3.2</v>
      </c>
      <c r="E5755" s="193"/>
      <c r="F5755" s="193"/>
      <c r="G5755" s="193"/>
      <c r="H5755" s="193" t="s">
        <v>3094</v>
      </c>
      <c r="I5755" s="193"/>
      <c r="J5755" s="1"/>
      <c r="K5755" s="1"/>
      <c r="L5755" s="1"/>
      <c r="M5755" s="1"/>
    </row>
    <row r="5756" spans="1:13" ht="15.75" customHeight="1" x14ac:dyDescent="0.2">
      <c r="A5756" s="193">
        <f>+A5742+1</f>
        <v>55353</v>
      </c>
      <c r="B5756" s="194" t="str">
        <f>VLOOKUP($A5756,'P-Partidas-MT'!$A:$C,2,0)</f>
        <v>Armado B14-D-T(0.6)</v>
      </c>
      <c r="C5756" s="195"/>
      <c r="D5756" s="195"/>
      <c r="E5756" s="195"/>
      <c r="F5756" s="195"/>
      <c r="G5756" s="195"/>
      <c r="H5756" s="195" t="s">
        <v>72</v>
      </c>
      <c r="I5756" s="195">
        <f>VLOOKUP(A5756,'P-Partidas-MT'!$A$72:$AE$804,31,0)</f>
        <v>3.5</v>
      </c>
      <c r="J5756" s="1"/>
      <c r="K5756" s="1"/>
      <c r="L5756" s="1"/>
      <c r="M5756" s="1"/>
    </row>
    <row r="5757" spans="1:13" ht="15.75" customHeight="1" x14ac:dyDescent="0.2">
      <c r="A5757" s="193" t="s">
        <v>3094</v>
      </c>
      <c r="B5757" s="196"/>
      <c r="C5757" s="193" t="s">
        <v>4048</v>
      </c>
      <c r="D5757" s="193"/>
      <c r="E5757" s="193">
        <v>0.04</v>
      </c>
      <c r="F5757" s="193"/>
      <c r="G5757" s="193"/>
      <c r="H5757" s="193" t="s">
        <v>3094</v>
      </c>
      <c r="I5757" s="193"/>
      <c r="J5757" s="1"/>
      <c r="K5757" s="1"/>
      <c r="L5757" s="1"/>
      <c r="M5757" s="1"/>
    </row>
    <row r="5758" spans="1:13" ht="15.75" customHeight="1" x14ac:dyDescent="0.2">
      <c r="A5758" s="193" t="s">
        <v>3094</v>
      </c>
      <c r="B5758" s="196"/>
      <c r="C5758" s="193" t="s">
        <v>3160</v>
      </c>
      <c r="D5758" s="193"/>
      <c r="E5758" s="193">
        <v>2E-3</v>
      </c>
      <c r="F5758" s="193"/>
      <c r="G5758" s="193"/>
      <c r="H5758" s="193" t="s">
        <v>3094</v>
      </c>
      <c r="I5758" s="193"/>
      <c r="J5758" s="1"/>
      <c r="K5758" s="1"/>
      <c r="L5758" s="1"/>
      <c r="M5758" s="1"/>
    </row>
    <row r="5759" spans="1:13" ht="15.75" customHeight="1" x14ac:dyDescent="0.2">
      <c r="A5759" s="193"/>
      <c r="B5759" s="196"/>
      <c r="C5759" s="193" t="s">
        <v>4055</v>
      </c>
      <c r="D5759" s="193"/>
      <c r="E5759" s="193">
        <v>1E-3</v>
      </c>
      <c r="F5759" s="193"/>
      <c r="G5759" s="193"/>
      <c r="H5759" s="193"/>
      <c r="I5759" s="193"/>
      <c r="J5759" s="1"/>
      <c r="K5759" s="1"/>
      <c r="L5759" s="1"/>
      <c r="M5759" s="1"/>
    </row>
    <row r="5760" spans="1:13" ht="15.75" customHeight="1" x14ac:dyDescent="0.2">
      <c r="A5760" s="193"/>
      <c r="B5760" s="196"/>
      <c r="C5760" s="193" t="s">
        <v>4047</v>
      </c>
      <c r="D5760" s="193"/>
      <c r="E5760" s="193">
        <v>4.7E-2</v>
      </c>
      <c r="F5760" s="193"/>
      <c r="G5760" s="193"/>
      <c r="H5760" s="193"/>
      <c r="I5760" s="193"/>
      <c r="J5760" s="1"/>
      <c r="K5760" s="1"/>
      <c r="L5760" s="1"/>
      <c r="M5760" s="1"/>
    </row>
    <row r="5761" spans="1:13" ht="15.75" customHeight="1" x14ac:dyDescent="0.2">
      <c r="A5761" s="193" t="s">
        <v>3094</v>
      </c>
      <c r="B5761" s="196"/>
      <c r="C5761" s="193" t="s">
        <v>3147</v>
      </c>
      <c r="D5761" s="193">
        <v>0.2</v>
      </c>
      <c r="E5761" s="193"/>
      <c r="F5761" s="193"/>
      <c r="G5761" s="193"/>
      <c r="H5761" s="193" t="s">
        <v>3094</v>
      </c>
      <c r="I5761" s="193"/>
      <c r="J5761" s="1"/>
      <c r="K5761" s="1"/>
      <c r="L5761" s="1"/>
      <c r="M5761" s="1"/>
    </row>
    <row r="5762" spans="1:13" ht="15.75" customHeight="1" x14ac:dyDescent="0.2">
      <c r="A5762" s="193"/>
      <c r="B5762" s="196"/>
      <c r="C5762" s="193" t="s">
        <v>3148</v>
      </c>
      <c r="D5762" s="193">
        <v>1</v>
      </c>
      <c r="E5762" s="193"/>
      <c r="F5762" s="193"/>
      <c r="G5762" s="193"/>
      <c r="H5762" s="193"/>
      <c r="I5762" s="193"/>
      <c r="J5762" s="1"/>
      <c r="K5762" s="1"/>
      <c r="L5762" s="1"/>
      <c r="M5762" s="1"/>
    </row>
    <row r="5763" spans="1:13" ht="15.75" customHeight="1" x14ac:dyDescent="0.2">
      <c r="A5763" s="193" t="s">
        <v>3094</v>
      </c>
      <c r="B5763" s="196"/>
      <c r="C5763" s="193" t="s">
        <v>3099</v>
      </c>
      <c r="D5763" s="193">
        <v>1</v>
      </c>
      <c r="E5763" s="193"/>
      <c r="F5763" s="193"/>
      <c r="G5763" s="193"/>
      <c r="H5763" s="193" t="s">
        <v>3094</v>
      </c>
      <c r="I5763" s="193"/>
      <c r="J5763" s="1"/>
      <c r="K5763" s="1"/>
      <c r="L5763" s="1"/>
      <c r="M5763" s="1"/>
    </row>
    <row r="5764" spans="1:13" ht="15.75" customHeight="1" x14ac:dyDescent="0.2">
      <c r="A5764" s="193" t="s">
        <v>3094</v>
      </c>
      <c r="B5764" s="196"/>
      <c r="C5764" s="193" t="s">
        <v>3100</v>
      </c>
      <c r="D5764" s="193">
        <v>1</v>
      </c>
      <c r="E5764" s="193"/>
      <c r="F5764" s="193"/>
      <c r="G5764" s="193"/>
      <c r="H5764" s="193" t="s">
        <v>3094</v>
      </c>
      <c r="I5764" s="193"/>
      <c r="J5764" s="1"/>
      <c r="K5764" s="1"/>
      <c r="L5764" s="1"/>
      <c r="M5764" s="1"/>
    </row>
    <row r="5765" spans="1:13" ht="15.75" customHeight="1" x14ac:dyDescent="0.2">
      <c r="A5765" s="193" t="s">
        <v>3094</v>
      </c>
      <c r="B5765" s="196"/>
      <c r="C5765" s="193" t="s">
        <v>3104</v>
      </c>
      <c r="D5765" s="193"/>
      <c r="E5765" s="193">
        <v>5</v>
      </c>
      <c r="F5765" s="193"/>
      <c r="G5765" s="193"/>
      <c r="H5765" s="193" t="s">
        <v>3094</v>
      </c>
      <c r="I5765" s="193"/>
      <c r="J5765" s="1"/>
      <c r="K5765" s="1"/>
      <c r="L5765" s="1"/>
      <c r="M5765" s="1"/>
    </row>
    <row r="5766" spans="1:13" ht="15.75" customHeight="1" x14ac:dyDescent="0.2">
      <c r="A5766" s="193"/>
      <c r="B5766" s="196"/>
      <c r="C5766" s="193" t="s">
        <v>4013</v>
      </c>
      <c r="D5766" s="193"/>
      <c r="E5766" s="193">
        <v>5</v>
      </c>
      <c r="F5766" s="193"/>
      <c r="G5766" s="193"/>
      <c r="H5766" s="193"/>
      <c r="I5766" s="193"/>
      <c r="J5766" s="1"/>
      <c r="K5766" s="1"/>
      <c r="L5766" s="1"/>
      <c r="M5766" s="1"/>
    </row>
    <row r="5767" spans="1:13" ht="15.75" customHeight="1" x14ac:dyDescent="0.2">
      <c r="A5767" s="193"/>
      <c r="B5767" s="196"/>
      <c r="C5767" s="193" t="s">
        <v>4011</v>
      </c>
      <c r="D5767" s="193">
        <v>0.2</v>
      </c>
      <c r="E5767" s="193"/>
      <c r="F5767" s="193"/>
      <c r="G5767" s="193"/>
      <c r="H5767" s="193"/>
      <c r="I5767" s="193"/>
      <c r="J5767" s="1"/>
      <c r="K5767" s="1"/>
      <c r="L5767" s="1"/>
      <c r="M5767" s="1"/>
    </row>
    <row r="5768" spans="1:13" ht="15.75" customHeight="1" x14ac:dyDescent="0.2">
      <c r="A5768" s="193"/>
      <c r="B5768" s="196"/>
      <c r="C5768" s="193" t="s">
        <v>4042</v>
      </c>
      <c r="D5768" s="193">
        <v>1</v>
      </c>
      <c r="E5768" s="193"/>
      <c r="F5768" s="193"/>
      <c r="G5768" s="193"/>
      <c r="H5768" s="193"/>
      <c r="I5768" s="193"/>
      <c r="J5768" s="1"/>
      <c r="K5768" s="1"/>
      <c r="L5768" s="1"/>
      <c r="M5768" s="1"/>
    </row>
    <row r="5769" spans="1:13" ht="15.75" customHeight="1" x14ac:dyDescent="0.2">
      <c r="A5769" s="193" t="s">
        <v>3094</v>
      </c>
      <c r="B5769" s="196"/>
      <c r="C5769" s="193" t="s">
        <v>4012</v>
      </c>
      <c r="D5769" s="193">
        <f>SUM(D5761:D5764)</f>
        <v>3.2</v>
      </c>
      <c r="E5769" s="193"/>
      <c r="F5769" s="193"/>
      <c r="G5769" s="193"/>
      <c r="H5769" s="193" t="s">
        <v>3094</v>
      </c>
      <c r="I5769" s="193"/>
      <c r="J5769" s="1"/>
      <c r="K5769" s="1"/>
      <c r="L5769" s="1"/>
      <c r="M5769" s="1"/>
    </row>
    <row r="5770" spans="1:13" ht="15.75" customHeight="1" x14ac:dyDescent="0.2">
      <c r="A5770" s="193">
        <f>+A5756+1</f>
        <v>55354</v>
      </c>
      <c r="B5770" s="194" t="str">
        <f>VLOOKUP($A5770,'P-Partidas-MT'!$A:$C,2,0)</f>
        <v>Armado B14-D-T(0.8)</v>
      </c>
      <c r="C5770" s="195"/>
      <c r="D5770" s="195"/>
      <c r="E5770" s="195"/>
      <c r="F5770" s="195"/>
      <c r="G5770" s="195"/>
      <c r="H5770" s="195" t="s">
        <v>72</v>
      </c>
      <c r="I5770" s="195">
        <f>VLOOKUP(A5770,'P-Partidas-MT'!$A$72:$AE$804,31,0)</f>
        <v>3.5</v>
      </c>
      <c r="J5770" s="1"/>
      <c r="K5770" s="1"/>
      <c r="L5770" s="1"/>
      <c r="M5770" s="1"/>
    </row>
    <row r="5771" spans="1:13" ht="15.75" customHeight="1" x14ac:dyDescent="0.2">
      <c r="A5771" s="193" t="s">
        <v>3094</v>
      </c>
      <c r="B5771" s="196"/>
      <c r="C5771" s="193" t="s">
        <v>4048</v>
      </c>
      <c r="D5771" s="193"/>
      <c r="E5771" s="193">
        <v>0.04</v>
      </c>
      <c r="F5771" s="193"/>
      <c r="G5771" s="193"/>
      <c r="H5771" s="193" t="s">
        <v>3094</v>
      </c>
      <c r="I5771" s="193"/>
      <c r="J5771" s="1"/>
      <c r="K5771" s="1"/>
      <c r="L5771" s="1"/>
      <c r="M5771" s="1"/>
    </row>
    <row r="5772" spans="1:13" ht="15.75" customHeight="1" x14ac:dyDescent="0.2">
      <c r="A5772" s="193" t="s">
        <v>3094</v>
      </c>
      <c r="B5772" s="196"/>
      <c r="C5772" s="193" t="s">
        <v>3160</v>
      </c>
      <c r="D5772" s="193"/>
      <c r="E5772" s="193">
        <v>2E-3</v>
      </c>
      <c r="F5772" s="193"/>
      <c r="G5772" s="193"/>
      <c r="H5772" s="193" t="s">
        <v>3094</v>
      </c>
      <c r="I5772" s="193"/>
      <c r="J5772" s="1"/>
      <c r="K5772" s="1"/>
      <c r="L5772" s="1"/>
      <c r="M5772" s="1"/>
    </row>
    <row r="5773" spans="1:13" ht="15.75" customHeight="1" x14ac:dyDescent="0.2">
      <c r="A5773" s="193"/>
      <c r="B5773" s="196"/>
      <c r="C5773" s="193" t="s">
        <v>4055</v>
      </c>
      <c r="D5773" s="193"/>
      <c r="E5773" s="193">
        <v>1E-3</v>
      </c>
      <c r="F5773" s="193"/>
      <c r="G5773" s="193"/>
      <c r="H5773" s="193"/>
      <c r="I5773" s="193"/>
      <c r="J5773" s="1"/>
      <c r="K5773" s="1"/>
      <c r="L5773" s="1"/>
      <c r="M5773" s="1"/>
    </row>
    <row r="5774" spans="1:13" ht="15.75" customHeight="1" x14ac:dyDescent="0.2">
      <c r="A5774" s="193"/>
      <c r="B5774" s="196"/>
      <c r="C5774" s="193" t="s">
        <v>4047</v>
      </c>
      <c r="D5774" s="193"/>
      <c r="E5774" s="193">
        <v>4.7E-2</v>
      </c>
      <c r="F5774" s="193"/>
      <c r="G5774" s="193"/>
      <c r="H5774" s="193"/>
      <c r="I5774" s="193"/>
      <c r="J5774" s="1"/>
      <c r="K5774" s="1"/>
      <c r="L5774" s="1"/>
      <c r="M5774" s="1"/>
    </row>
    <row r="5775" spans="1:13" ht="15.75" customHeight="1" x14ac:dyDescent="0.2">
      <c r="A5775" s="193" t="s">
        <v>3094</v>
      </c>
      <c r="B5775" s="196"/>
      <c r="C5775" s="193" t="s">
        <v>3147</v>
      </c>
      <c r="D5775" s="193">
        <v>0.2</v>
      </c>
      <c r="E5775" s="193"/>
      <c r="F5775" s="193"/>
      <c r="G5775" s="193"/>
      <c r="H5775" s="193" t="s">
        <v>3094</v>
      </c>
      <c r="I5775" s="193"/>
      <c r="J5775" s="1"/>
      <c r="K5775" s="1"/>
      <c r="L5775" s="1"/>
      <c r="M5775" s="1"/>
    </row>
    <row r="5776" spans="1:13" ht="15.75" customHeight="1" x14ac:dyDescent="0.2">
      <c r="A5776" s="193"/>
      <c r="B5776" s="196"/>
      <c r="C5776" s="193" t="s">
        <v>3148</v>
      </c>
      <c r="D5776" s="193">
        <v>1</v>
      </c>
      <c r="E5776" s="193"/>
      <c r="F5776" s="193"/>
      <c r="G5776" s="193"/>
      <c r="H5776" s="193"/>
      <c r="I5776" s="193"/>
      <c r="J5776" s="1"/>
      <c r="K5776" s="1"/>
      <c r="L5776" s="1"/>
      <c r="M5776" s="1"/>
    </row>
    <row r="5777" spans="1:13" ht="15.75" customHeight="1" x14ac:dyDescent="0.2">
      <c r="A5777" s="193" t="s">
        <v>3094</v>
      </c>
      <c r="B5777" s="196"/>
      <c r="C5777" s="193" t="s">
        <v>3099</v>
      </c>
      <c r="D5777" s="193">
        <v>1</v>
      </c>
      <c r="E5777" s="193"/>
      <c r="F5777" s="193"/>
      <c r="G5777" s="193"/>
      <c r="H5777" s="193" t="s">
        <v>3094</v>
      </c>
      <c r="I5777" s="193"/>
      <c r="J5777" s="1"/>
      <c r="K5777" s="1"/>
      <c r="L5777" s="1"/>
      <c r="M5777" s="1"/>
    </row>
    <row r="5778" spans="1:13" ht="15.75" customHeight="1" x14ac:dyDescent="0.2">
      <c r="A5778" s="193" t="s">
        <v>3094</v>
      </c>
      <c r="B5778" s="196"/>
      <c r="C5778" s="193" t="s">
        <v>3100</v>
      </c>
      <c r="D5778" s="193">
        <v>1</v>
      </c>
      <c r="E5778" s="193"/>
      <c r="F5778" s="193"/>
      <c r="G5778" s="193"/>
      <c r="H5778" s="193" t="s">
        <v>3094</v>
      </c>
      <c r="I5778" s="193"/>
      <c r="J5778" s="1"/>
      <c r="K5778" s="1"/>
      <c r="L5778" s="1"/>
      <c r="M5778" s="1"/>
    </row>
    <row r="5779" spans="1:13" ht="15.75" customHeight="1" x14ac:dyDescent="0.2">
      <c r="A5779" s="193" t="s">
        <v>3094</v>
      </c>
      <c r="B5779" s="196"/>
      <c r="C5779" s="193" t="s">
        <v>3104</v>
      </c>
      <c r="D5779" s="193"/>
      <c r="E5779" s="193">
        <v>5</v>
      </c>
      <c r="F5779" s="193"/>
      <c r="G5779" s="193"/>
      <c r="H5779" s="193" t="s">
        <v>3094</v>
      </c>
      <c r="I5779" s="193"/>
      <c r="J5779" s="1"/>
      <c r="K5779" s="1"/>
      <c r="L5779" s="1"/>
      <c r="M5779" s="1"/>
    </row>
    <row r="5780" spans="1:13" ht="15.75" customHeight="1" x14ac:dyDescent="0.2">
      <c r="A5780" s="193"/>
      <c r="B5780" s="196"/>
      <c r="C5780" s="193" t="s">
        <v>4013</v>
      </c>
      <c r="D5780" s="193"/>
      <c r="E5780" s="193">
        <v>5</v>
      </c>
      <c r="F5780" s="193"/>
      <c r="G5780" s="193"/>
      <c r="H5780" s="193"/>
      <c r="I5780" s="193"/>
      <c r="J5780" s="1"/>
      <c r="K5780" s="1"/>
      <c r="L5780" s="1"/>
      <c r="M5780" s="1"/>
    </row>
    <row r="5781" spans="1:13" ht="15.75" customHeight="1" x14ac:dyDescent="0.2">
      <c r="A5781" s="193"/>
      <c r="B5781" s="196"/>
      <c r="C5781" s="193" t="s">
        <v>4011</v>
      </c>
      <c r="D5781" s="193">
        <v>0.2</v>
      </c>
      <c r="E5781" s="193"/>
      <c r="F5781" s="193"/>
      <c r="G5781" s="193"/>
      <c r="H5781" s="193"/>
      <c r="I5781" s="193"/>
      <c r="J5781" s="1"/>
      <c r="K5781" s="1"/>
      <c r="L5781" s="1"/>
      <c r="M5781" s="1"/>
    </row>
    <row r="5782" spans="1:13" ht="15.75" customHeight="1" x14ac:dyDescent="0.2">
      <c r="A5782" s="193"/>
      <c r="B5782" s="196"/>
      <c r="C5782" s="193" t="s">
        <v>4042</v>
      </c>
      <c r="D5782" s="193">
        <v>1</v>
      </c>
      <c r="E5782" s="193"/>
      <c r="F5782" s="193"/>
      <c r="G5782" s="193"/>
      <c r="H5782" s="193"/>
      <c r="I5782" s="193"/>
      <c r="J5782" s="1"/>
      <c r="K5782" s="1"/>
      <c r="L5782" s="1"/>
      <c r="M5782" s="1"/>
    </row>
    <row r="5783" spans="1:13" ht="15.75" customHeight="1" x14ac:dyDescent="0.2">
      <c r="A5783" s="193" t="s">
        <v>3094</v>
      </c>
      <c r="B5783" s="196"/>
      <c r="C5783" s="193" t="s">
        <v>4012</v>
      </c>
      <c r="D5783" s="193">
        <f>SUM(D5775:D5778)</f>
        <v>3.2</v>
      </c>
      <c r="E5783" s="193"/>
      <c r="F5783" s="193"/>
      <c r="G5783" s="193"/>
      <c r="H5783" s="193" t="s">
        <v>3094</v>
      </c>
      <c r="I5783" s="193"/>
      <c r="J5783" s="1"/>
      <c r="K5783" s="1"/>
      <c r="L5783" s="1"/>
      <c r="M5783" s="1"/>
    </row>
    <row r="5784" spans="1:13" ht="15.75" customHeight="1" x14ac:dyDescent="0.2">
      <c r="A5784" s="193">
        <f>+A5770+1</f>
        <v>55355</v>
      </c>
      <c r="B5784" s="194" t="str">
        <f>VLOOKUP($A5784,'P-Partidas-MT'!$A:$C,2,0)</f>
        <v>Armado B14-D-T(1.0)</v>
      </c>
      <c r="C5784" s="195"/>
      <c r="D5784" s="195"/>
      <c r="E5784" s="195"/>
      <c r="F5784" s="195"/>
      <c r="G5784" s="195"/>
      <c r="H5784" s="195" t="s">
        <v>72</v>
      </c>
      <c r="I5784" s="195">
        <f>VLOOKUP(A5784,'P-Partidas-MT'!$A$72:$AE$804,31,0)</f>
        <v>3.5</v>
      </c>
      <c r="J5784" s="1"/>
      <c r="K5784" s="1"/>
      <c r="L5784" s="1"/>
      <c r="M5784" s="1"/>
    </row>
    <row r="5785" spans="1:13" ht="15.75" customHeight="1" x14ac:dyDescent="0.2">
      <c r="A5785" s="193" t="s">
        <v>3094</v>
      </c>
      <c r="B5785" s="196"/>
      <c r="C5785" s="193" t="s">
        <v>4048</v>
      </c>
      <c r="D5785" s="193"/>
      <c r="E5785" s="193">
        <v>0.04</v>
      </c>
      <c r="F5785" s="193"/>
      <c r="G5785" s="193"/>
      <c r="H5785" s="193" t="s">
        <v>3094</v>
      </c>
      <c r="I5785" s="193"/>
      <c r="J5785" s="1"/>
      <c r="K5785" s="1"/>
      <c r="L5785" s="1"/>
      <c r="M5785" s="1"/>
    </row>
    <row r="5786" spans="1:13" ht="15.75" customHeight="1" x14ac:dyDescent="0.2">
      <c r="A5786" s="193" t="s">
        <v>3094</v>
      </c>
      <c r="B5786" s="196"/>
      <c r="C5786" s="193" t="s">
        <v>3160</v>
      </c>
      <c r="D5786" s="193"/>
      <c r="E5786" s="193">
        <v>2E-3</v>
      </c>
      <c r="F5786" s="193"/>
      <c r="G5786" s="193"/>
      <c r="H5786" s="193" t="s">
        <v>3094</v>
      </c>
      <c r="I5786" s="193"/>
      <c r="J5786" s="1"/>
      <c r="K5786" s="1"/>
      <c r="L5786" s="1"/>
      <c r="M5786" s="1"/>
    </row>
    <row r="5787" spans="1:13" ht="15.75" customHeight="1" x14ac:dyDescent="0.2">
      <c r="A5787" s="193"/>
      <c r="B5787" s="196"/>
      <c r="C5787" s="193" t="s">
        <v>4055</v>
      </c>
      <c r="D5787" s="193"/>
      <c r="E5787" s="193">
        <v>1E-3</v>
      </c>
      <c r="F5787" s="193"/>
      <c r="G5787" s="193"/>
      <c r="H5787" s="193"/>
      <c r="I5787" s="193"/>
      <c r="J5787" s="1"/>
      <c r="K5787" s="1"/>
      <c r="L5787" s="1"/>
      <c r="M5787" s="1"/>
    </row>
    <row r="5788" spans="1:13" ht="15.75" customHeight="1" x14ac:dyDescent="0.2">
      <c r="A5788" s="193"/>
      <c r="B5788" s="196"/>
      <c r="C5788" s="193" t="s">
        <v>4047</v>
      </c>
      <c r="D5788" s="193"/>
      <c r="E5788" s="193">
        <v>4.7E-2</v>
      </c>
      <c r="F5788" s="193"/>
      <c r="G5788" s="193"/>
      <c r="H5788" s="193"/>
      <c r="I5788" s="193"/>
      <c r="J5788" s="1"/>
      <c r="K5788" s="1"/>
      <c r="L5788" s="1"/>
      <c r="M5788" s="1"/>
    </row>
    <row r="5789" spans="1:13" ht="15.75" customHeight="1" x14ac:dyDescent="0.2">
      <c r="A5789" s="193" t="s">
        <v>3094</v>
      </c>
      <c r="B5789" s="196"/>
      <c r="C5789" s="193" t="s">
        <v>3147</v>
      </c>
      <c r="D5789" s="193">
        <v>0.2</v>
      </c>
      <c r="E5789" s="193"/>
      <c r="F5789" s="193"/>
      <c r="G5789" s="193"/>
      <c r="H5789" s="193" t="s">
        <v>3094</v>
      </c>
      <c r="I5789" s="193"/>
      <c r="J5789" s="1"/>
      <c r="K5789" s="1"/>
      <c r="L5789" s="1"/>
      <c r="M5789" s="1"/>
    </row>
    <row r="5790" spans="1:13" ht="15.75" customHeight="1" x14ac:dyDescent="0.2">
      <c r="A5790" s="193"/>
      <c r="B5790" s="196"/>
      <c r="C5790" s="193" t="s">
        <v>3148</v>
      </c>
      <c r="D5790" s="193">
        <v>1</v>
      </c>
      <c r="E5790" s="193"/>
      <c r="F5790" s="193"/>
      <c r="G5790" s="193"/>
      <c r="H5790" s="193"/>
      <c r="I5790" s="193"/>
      <c r="J5790" s="1"/>
      <c r="K5790" s="1"/>
      <c r="L5790" s="1"/>
      <c r="M5790" s="1"/>
    </row>
    <row r="5791" spans="1:13" ht="15.75" customHeight="1" x14ac:dyDescent="0.2">
      <c r="A5791" s="193" t="s">
        <v>3094</v>
      </c>
      <c r="B5791" s="196"/>
      <c r="C5791" s="193" t="s">
        <v>3099</v>
      </c>
      <c r="D5791" s="193">
        <v>1</v>
      </c>
      <c r="E5791" s="193"/>
      <c r="F5791" s="193"/>
      <c r="G5791" s="193"/>
      <c r="H5791" s="193" t="s">
        <v>3094</v>
      </c>
      <c r="I5791" s="193"/>
      <c r="J5791" s="1"/>
      <c r="K5791" s="1"/>
      <c r="L5791" s="1"/>
      <c r="M5791" s="1"/>
    </row>
    <row r="5792" spans="1:13" ht="15.75" customHeight="1" x14ac:dyDescent="0.2">
      <c r="A5792" s="193" t="s">
        <v>3094</v>
      </c>
      <c r="B5792" s="196"/>
      <c r="C5792" s="193" t="s">
        <v>3100</v>
      </c>
      <c r="D5792" s="193">
        <v>1</v>
      </c>
      <c r="E5792" s="193"/>
      <c r="F5792" s="193"/>
      <c r="G5792" s="193"/>
      <c r="H5792" s="193" t="s">
        <v>3094</v>
      </c>
      <c r="I5792" s="193"/>
      <c r="J5792" s="1"/>
      <c r="K5792" s="1"/>
      <c r="L5792" s="1"/>
      <c r="M5792" s="1"/>
    </row>
    <row r="5793" spans="1:13" ht="15.75" customHeight="1" x14ac:dyDescent="0.2">
      <c r="A5793" s="193" t="s">
        <v>3094</v>
      </c>
      <c r="B5793" s="196"/>
      <c r="C5793" s="193" t="s">
        <v>3104</v>
      </c>
      <c r="D5793" s="193"/>
      <c r="E5793" s="193">
        <v>5</v>
      </c>
      <c r="F5793" s="193"/>
      <c r="G5793" s="193"/>
      <c r="H5793" s="193" t="s">
        <v>3094</v>
      </c>
      <c r="I5793" s="193"/>
      <c r="J5793" s="1"/>
      <c r="K5793" s="1"/>
      <c r="L5793" s="1"/>
      <c r="M5793" s="1"/>
    </row>
    <row r="5794" spans="1:13" ht="15.75" customHeight="1" x14ac:dyDescent="0.2">
      <c r="A5794" s="193"/>
      <c r="B5794" s="196"/>
      <c r="C5794" s="193" t="s">
        <v>4013</v>
      </c>
      <c r="D5794" s="193"/>
      <c r="E5794" s="193">
        <v>5</v>
      </c>
      <c r="F5794" s="193"/>
      <c r="G5794" s="193"/>
      <c r="H5794" s="193"/>
      <c r="I5794" s="193"/>
      <c r="J5794" s="1"/>
      <c r="K5794" s="1"/>
      <c r="L5794" s="1"/>
      <c r="M5794" s="1"/>
    </row>
    <row r="5795" spans="1:13" ht="15.75" customHeight="1" x14ac:dyDescent="0.2">
      <c r="A5795" s="193"/>
      <c r="B5795" s="196"/>
      <c r="C5795" s="193" t="s">
        <v>4011</v>
      </c>
      <c r="D5795" s="193">
        <v>0.2</v>
      </c>
      <c r="E5795" s="193"/>
      <c r="F5795" s="193"/>
      <c r="G5795" s="193"/>
      <c r="H5795" s="193"/>
      <c r="I5795" s="193"/>
      <c r="J5795" s="1"/>
      <c r="K5795" s="1"/>
      <c r="L5795" s="1"/>
      <c r="M5795" s="1"/>
    </row>
    <row r="5796" spans="1:13" ht="15.75" customHeight="1" x14ac:dyDescent="0.2">
      <c r="A5796" s="193"/>
      <c r="B5796" s="196"/>
      <c r="C5796" s="193" t="s">
        <v>4042</v>
      </c>
      <c r="D5796" s="193">
        <v>1</v>
      </c>
      <c r="E5796" s="193"/>
      <c r="F5796" s="193"/>
      <c r="G5796" s="193"/>
      <c r="H5796" s="193"/>
      <c r="I5796" s="193"/>
      <c r="J5796" s="1"/>
      <c r="K5796" s="1"/>
      <c r="L5796" s="1"/>
      <c r="M5796" s="1"/>
    </row>
    <row r="5797" spans="1:13" ht="15.75" customHeight="1" x14ac:dyDescent="0.2">
      <c r="A5797" s="193" t="s">
        <v>3094</v>
      </c>
      <c r="B5797" s="196"/>
      <c r="C5797" s="193" t="s">
        <v>4012</v>
      </c>
      <c r="D5797" s="193">
        <f>SUM(D5789:D5792)</f>
        <v>3.2</v>
      </c>
      <c r="E5797" s="193"/>
      <c r="F5797" s="193"/>
      <c r="G5797" s="193"/>
      <c r="H5797" s="193" t="s">
        <v>3094</v>
      </c>
      <c r="I5797" s="193"/>
      <c r="J5797" s="1"/>
      <c r="K5797" s="1"/>
      <c r="L5797" s="1"/>
      <c r="M5797" s="1"/>
    </row>
    <row r="5798" spans="1:13" ht="16.5" customHeight="1" x14ac:dyDescent="0.2">
      <c r="A5798" s="193">
        <f>+A5784+1</f>
        <v>55356</v>
      </c>
      <c r="B5798" s="194" t="str">
        <f>VLOOKUP($A5798,'P-Partidas-MT'!$A:$C,2,0)</f>
        <v>Armado B14-D-T(1.0)2</v>
      </c>
      <c r="C5798" s="195"/>
      <c r="D5798" s="195"/>
      <c r="E5798" s="195"/>
      <c r="F5798" s="195"/>
      <c r="G5798" s="195"/>
      <c r="H5798" s="195" t="s">
        <v>72</v>
      </c>
      <c r="I5798" s="195">
        <f>VLOOKUP(A5798,'P-Partidas-MT'!$A$72:$AE$804,31,0)</f>
        <v>3.5</v>
      </c>
      <c r="J5798" s="1"/>
      <c r="K5798" s="1"/>
      <c r="L5798" s="1"/>
      <c r="M5798" s="1"/>
    </row>
    <row r="5799" spans="1:13" ht="16.5" customHeight="1" x14ac:dyDescent="0.2">
      <c r="A5799" s="193" t="s">
        <v>3094</v>
      </c>
      <c r="B5799" s="196"/>
      <c r="C5799" s="193" t="s">
        <v>4048</v>
      </c>
      <c r="D5799" s="193"/>
      <c r="E5799" s="193">
        <v>0.04</v>
      </c>
      <c r="F5799" s="193"/>
      <c r="G5799" s="193"/>
      <c r="H5799" s="193" t="s">
        <v>3094</v>
      </c>
      <c r="I5799" s="193"/>
      <c r="J5799" s="1"/>
      <c r="K5799" s="1"/>
      <c r="L5799" s="1"/>
      <c r="M5799" s="1"/>
    </row>
    <row r="5800" spans="1:13" ht="16.5" customHeight="1" x14ac:dyDescent="0.2">
      <c r="A5800" s="193" t="s">
        <v>3094</v>
      </c>
      <c r="B5800" s="196"/>
      <c r="C5800" s="193" t="s">
        <v>3160</v>
      </c>
      <c r="D5800" s="193"/>
      <c r="E5800" s="193">
        <v>2E-3</v>
      </c>
      <c r="F5800" s="193"/>
      <c r="G5800" s="193"/>
      <c r="H5800" s="193" t="s">
        <v>3094</v>
      </c>
      <c r="I5800" s="193"/>
      <c r="J5800" s="1"/>
      <c r="K5800" s="1"/>
      <c r="L5800" s="1"/>
      <c r="M5800" s="1"/>
    </row>
    <row r="5801" spans="1:13" ht="16.5" customHeight="1" x14ac:dyDescent="0.2">
      <c r="A5801" s="193"/>
      <c r="B5801" s="196"/>
      <c r="C5801" s="193" t="s">
        <v>4055</v>
      </c>
      <c r="D5801" s="193"/>
      <c r="E5801" s="193">
        <v>1E-3</v>
      </c>
      <c r="F5801" s="193"/>
      <c r="G5801" s="193"/>
      <c r="H5801" s="193"/>
      <c r="I5801" s="193"/>
      <c r="J5801" s="1"/>
      <c r="K5801" s="1"/>
      <c r="L5801" s="1"/>
      <c r="M5801" s="1"/>
    </row>
    <row r="5802" spans="1:13" ht="16.5" customHeight="1" x14ac:dyDescent="0.2">
      <c r="A5802" s="193"/>
      <c r="B5802" s="196"/>
      <c r="C5802" s="193" t="s">
        <v>4047</v>
      </c>
      <c r="D5802" s="193"/>
      <c r="E5802" s="193">
        <v>4.7E-2</v>
      </c>
      <c r="F5802" s="193"/>
      <c r="G5802" s="193"/>
      <c r="H5802" s="193"/>
      <c r="I5802" s="193"/>
      <c r="J5802" s="1"/>
      <c r="K5802" s="1"/>
      <c r="L5802" s="1"/>
      <c r="M5802" s="1"/>
    </row>
    <row r="5803" spans="1:13" ht="16.5" customHeight="1" x14ac:dyDescent="0.2">
      <c r="A5803" s="193" t="s">
        <v>3094</v>
      </c>
      <c r="B5803" s="196"/>
      <c r="C5803" s="193" t="s">
        <v>3147</v>
      </c>
      <c r="D5803" s="193">
        <v>0.2</v>
      </c>
      <c r="E5803" s="193"/>
      <c r="F5803" s="193"/>
      <c r="G5803" s="193"/>
      <c r="H5803" s="193" t="s">
        <v>3094</v>
      </c>
      <c r="I5803" s="193"/>
      <c r="J5803" s="1"/>
      <c r="K5803" s="1"/>
      <c r="L5803" s="1"/>
      <c r="M5803" s="1"/>
    </row>
    <row r="5804" spans="1:13" ht="16.5" customHeight="1" x14ac:dyDescent="0.2">
      <c r="A5804" s="193"/>
      <c r="B5804" s="196"/>
      <c r="C5804" s="193" t="s">
        <v>3148</v>
      </c>
      <c r="D5804" s="193">
        <v>1</v>
      </c>
      <c r="E5804" s="193"/>
      <c r="F5804" s="193"/>
      <c r="G5804" s="193"/>
      <c r="H5804" s="193"/>
      <c r="I5804" s="193"/>
      <c r="J5804" s="1"/>
      <c r="K5804" s="1"/>
      <c r="L5804" s="1"/>
      <c r="M5804" s="1"/>
    </row>
    <row r="5805" spans="1:13" ht="16.5" customHeight="1" x14ac:dyDescent="0.2">
      <c r="A5805" s="193" t="s">
        <v>3094</v>
      </c>
      <c r="B5805" s="196"/>
      <c r="C5805" s="193" t="s">
        <v>3099</v>
      </c>
      <c r="D5805" s="193">
        <v>1</v>
      </c>
      <c r="E5805" s="193"/>
      <c r="F5805" s="193"/>
      <c r="G5805" s="193"/>
      <c r="H5805" s="193" t="s">
        <v>3094</v>
      </c>
      <c r="I5805" s="193"/>
      <c r="J5805" s="1"/>
      <c r="K5805" s="1"/>
      <c r="L5805" s="1"/>
      <c r="M5805" s="1"/>
    </row>
    <row r="5806" spans="1:13" ht="16.5" customHeight="1" x14ac:dyDescent="0.2">
      <c r="A5806" s="193" t="s">
        <v>3094</v>
      </c>
      <c r="B5806" s="196"/>
      <c r="C5806" s="193" t="s">
        <v>3100</v>
      </c>
      <c r="D5806" s="193">
        <v>1</v>
      </c>
      <c r="E5806" s="193"/>
      <c r="F5806" s="193"/>
      <c r="G5806" s="193"/>
      <c r="H5806" s="193" t="s">
        <v>3094</v>
      </c>
      <c r="I5806" s="193"/>
      <c r="J5806" s="1"/>
      <c r="K5806" s="1"/>
      <c r="L5806" s="1"/>
      <c r="M5806" s="1"/>
    </row>
    <row r="5807" spans="1:13" ht="16.5" customHeight="1" x14ac:dyDescent="0.2">
      <c r="A5807" s="193" t="s">
        <v>3094</v>
      </c>
      <c r="B5807" s="196"/>
      <c r="C5807" s="193" t="s">
        <v>3104</v>
      </c>
      <c r="D5807" s="193"/>
      <c r="E5807" s="193">
        <v>5</v>
      </c>
      <c r="F5807" s="193"/>
      <c r="G5807" s="193"/>
      <c r="H5807" s="193" t="s">
        <v>3094</v>
      </c>
      <c r="I5807" s="193"/>
      <c r="J5807" s="1"/>
      <c r="K5807" s="1"/>
      <c r="L5807" s="1"/>
      <c r="M5807" s="1"/>
    </row>
    <row r="5808" spans="1:13" ht="16.5" customHeight="1" x14ac:dyDescent="0.2">
      <c r="A5808" s="193"/>
      <c r="B5808" s="196"/>
      <c r="C5808" s="193" t="s">
        <v>4013</v>
      </c>
      <c r="D5808" s="193"/>
      <c r="E5808" s="193">
        <v>5</v>
      </c>
      <c r="F5808" s="193"/>
      <c r="G5808" s="193"/>
      <c r="H5808" s="193"/>
      <c r="I5808" s="193"/>
      <c r="J5808" s="1"/>
      <c r="K5808" s="1"/>
      <c r="L5808" s="1"/>
      <c r="M5808" s="1"/>
    </row>
    <row r="5809" spans="1:13" ht="16.5" customHeight="1" x14ac:dyDescent="0.2">
      <c r="A5809" s="193"/>
      <c r="B5809" s="196"/>
      <c r="C5809" s="193" t="s">
        <v>4011</v>
      </c>
      <c r="D5809" s="193">
        <v>0.2</v>
      </c>
      <c r="E5809" s="193"/>
      <c r="F5809" s="193"/>
      <c r="G5809" s="193"/>
      <c r="H5809" s="193"/>
      <c r="I5809" s="193"/>
      <c r="J5809" s="1"/>
      <c r="K5809" s="1"/>
      <c r="L5809" s="1"/>
      <c r="M5809" s="1"/>
    </row>
    <row r="5810" spans="1:13" ht="16.5" customHeight="1" x14ac:dyDescent="0.2">
      <c r="A5810" s="193"/>
      <c r="B5810" s="196"/>
      <c r="C5810" s="193" t="s">
        <v>4042</v>
      </c>
      <c r="D5810" s="193">
        <v>1</v>
      </c>
      <c r="E5810" s="193"/>
      <c r="F5810" s="193"/>
      <c r="G5810" s="193"/>
      <c r="H5810" s="193"/>
      <c r="I5810" s="193"/>
      <c r="J5810" s="1"/>
      <c r="K5810" s="1"/>
      <c r="L5810" s="1"/>
      <c r="M5810" s="1"/>
    </row>
    <row r="5811" spans="1:13" ht="16.5" customHeight="1" x14ac:dyDescent="0.2">
      <c r="A5811" s="193" t="s">
        <v>3094</v>
      </c>
      <c r="B5811" s="196"/>
      <c r="C5811" s="193" t="s">
        <v>4012</v>
      </c>
      <c r="D5811" s="193">
        <f>SUM(D5803:D5806)</f>
        <v>3.2</v>
      </c>
      <c r="E5811" s="193"/>
      <c r="F5811" s="193"/>
      <c r="G5811" s="193"/>
      <c r="H5811" s="193" t="s">
        <v>3094</v>
      </c>
      <c r="I5811" s="193"/>
      <c r="J5811" s="1"/>
      <c r="K5811" s="1"/>
      <c r="L5811" s="1"/>
      <c r="M5811" s="1"/>
    </row>
    <row r="5812" spans="1:13" ht="16.5" customHeight="1" x14ac:dyDescent="0.2">
      <c r="A5812" s="193">
        <f>+A5798+1</f>
        <v>55357</v>
      </c>
      <c r="B5812" s="194" t="str">
        <f>VLOOKUP($A5812,'P-Partidas-MT'!$A:$C,2,0)</f>
        <v>Armado B1(1.2)</v>
      </c>
      <c r="C5812" s="195"/>
      <c r="D5812" s="195"/>
      <c r="E5812" s="195"/>
      <c r="F5812" s="195"/>
      <c r="G5812" s="195"/>
      <c r="H5812" s="195" t="s">
        <v>72</v>
      </c>
      <c r="I5812" s="195">
        <f>VLOOKUP(A5812,'P-Partidas-MT'!$A$72:$AE$804,31,0)</f>
        <v>5.5</v>
      </c>
      <c r="J5812" s="1"/>
      <c r="K5812" s="1"/>
      <c r="L5812" s="1"/>
      <c r="M5812" s="1"/>
    </row>
    <row r="5813" spans="1:13" ht="16.5" customHeight="1" x14ac:dyDescent="0.2">
      <c r="A5813" s="193" t="s">
        <v>3094</v>
      </c>
      <c r="B5813" s="196"/>
      <c r="C5813" s="193" t="s">
        <v>4048</v>
      </c>
      <c r="D5813" s="193"/>
      <c r="E5813" s="193">
        <v>0.04</v>
      </c>
      <c r="F5813" s="193"/>
      <c r="G5813" s="193"/>
      <c r="H5813" s="193" t="s">
        <v>3094</v>
      </c>
      <c r="I5813" s="193"/>
      <c r="J5813" s="1"/>
      <c r="K5813" s="1"/>
      <c r="L5813" s="1"/>
      <c r="M5813" s="1"/>
    </row>
    <row r="5814" spans="1:13" ht="16.5" customHeight="1" x14ac:dyDescent="0.2">
      <c r="A5814" s="193" t="s">
        <v>3094</v>
      </c>
      <c r="B5814" s="196"/>
      <c r="C5814" s="193" t="s">
        <v>3160</v>
      </c>
      <c r="D5814" s="193"/>
      <c r="E5814" s="193">
        <v>2E-3</v>
      </c>
      <c r="F5814" s="193"/>
      <c r="G5814" s="193"/>
      <c r="H5814" s="193" t="s">
        <v>3094</v>
      </c>
      <c r="I5814" s="193"/>
      <c r="J5814" s="1"/>
      <c r="K5814" s="1"/>
      <c r="L5814" s="1"/>
      <c r="M5814" s="1"/>
    </row>
    <row r="5815" spans="1:13" ht="16.5" customHeight="1" x14ac:dyDescent="0.2">
      <c r="A5815" s="193"/>
      <c r="B5815" s="196"/>
      <c r="C5815" s="193" t="s">
        <v>4055</v>
      </c>
      <c r="D5815" s="193"/>
      <c r="E5815" s="193">
        <v>1E-3</v>
      </c>
      <c r="F5815" s="193"/>
      <c r="G5815" s="193"/>
      <c r="H5815" s="193"/>
      <c r="I5815" s="193"/>
      <c r="J5815" s="1"/>
      <c r="K5815" s="1"/>
      <c r="L5815" s="1"/>
      <c r="M5815" s="1"/>
    </row>
    <row r="5816" spans="1:13" ht="16.5" customHeight="1" x14ac:dyDescent="0.2">
      <c r="A5816" s="193"/>
      <c r="B5816" s="196"/>
      <c r="C5816" s="193" t="s">
        <v>4047</v>
      </c>
      <c r="D5816" s="193"/>
      <c r="E5816" s="193">
        <v>4.7E-2</v>
      </c>
      <c r="F5816" s="193"/>
      <c r="G5816" s="193"/>
      <c r="H5816" s="193"/>
      <c r="I5816" s="193"/>
      <c r="J5816" s="1"/>
      <c r="K5816" s="1"/>
      <c r="L5816" s="1"/>
      <c r="M5816" s="1"/>
    </row>
    <row r="5817" spans="1:13" ht="16.5" customHeight="1" x14ac:dyDescent="0.2">
      <c r="A5817" s="193" t="s">
        <v>3094</v>
      </c>
      <c r="B5817" s="196"/>
      <c r="C5817" s="193" t="s">
        <v>3147</v>
      </c>
      <c r="D5817" s="193">
        <v>0.2</v>
      </c>
      <c r="E5817" s="193"/>
      <c r="F5817" s="193"/>
      <c r="G5817" s="193"/>
      <c r="H5817" s="193" t="s">
        <v>3094</v>
      </c>
      <c r="I5817" s="193"/>
      <c r="J5817" s="1"/>
      <c r="K5817" s="1"/>
      <c r="L5817" s="1"/>
      <c r="M5817" s="1"/>
    </row>
    <row r="5818" spans="1:13" ht="16.5" customHeight="1" x14ac:dyDescent="0.2">
      <c r="A5818" s="193"/>
      <c r="B5818" s="196"/>
      <c r="C5818" s="193" t="s">
        <v>3148</v>
      </c>
      <c r="D5818" s="193">
        <v>1</v>
      </c>
      <c r="E5818" s="193"/>
      <c r="F5818" s="193"/>
      <c r="G5818" s="193"/>
      <c r="H5818" s="193"/>
      <c r="I5818" s="193"/>
      <c r="J5818" s="1"/>
      <c r="K5818" s="1"/>
      <c r="L5818" s="1"/>
      <c r="M5818" s="1"/>
    </row>
    <row r="5819" spans="1:13" ht="16.5" customHeight="1" x14ac:dyDescent="0.2">
      <c r="A5819" s="193" t="s">
        <v>3094</v>
      </c>
      <c r="B5819" s="196"/>
      <c r="C5819" s="193" t="s">
        <v>3099</v>
      </c>
      <c r="D5819" s="193">
        <v>1</v>
      </c>
      <c r="E5819" s="193"/>
      <c r="F5819" s="193"/>
      <c r="G5819" s="193"/>
      <c r="H5819" s="193" t="s">
        <v>3094</v>
      </c>
      <c r="I5819" s="193"/>
      <c r="J5819" s="1"/>
      <c r="K5819" s="1"/>
      <c r="L5819" s="1"/>
      <c r="M5819" s="1"/>
    </row>
    <row r="5820" spans="1:13" ht="16.5" customHeight="1" x14ac:dyDescent="0.2">
      <c r="A5820" s="193" t="s">
        <v>3094</v>
      </c>
      <c r="B5820" s="196"/>
      <c r="C5820" s="193" t="s">
        <v>3100</v>
      </c>
      <c r="D5820" s="193">
        <v>1</v>
      </c>
      <c r="E5820" s="193"/>
      <c r="F5820" s="193"/>
      <c r="G5820" s="193"/>
      <c r="H5820" s="193" t="s">
        <v>3094</v>
      </c>
      <c r="I5820" s="193"/>
      <c r="J5820" s="1"/>
      <c r="K5820" s="1"/>
      <c r="L5820" s="1"/>
      <c r="M5820" s="1"/>
    </row>
    <row r="5821" spans="1:13" ht="16.5" customHeight="1" x14ac:dyDescent="0.2">
      <c r="A5821" s="193" t="s">
        <v>3094</v>
      </c>
      <c r="B5821" s="196"/>
      <c r="C5821" s="193" t="s">
        <v>3104</v>
      </c>
      <c r="D5821" s="193"/>
      <c r="E5821" s="193">
        <v>5</v>
      </c>
      <c r="F5821" s="193"/>
      <c r="G5821" s="193"/>
      <c r="H5821" s="193" t="s">
        <v>3094</v>
      </c>
      <c r="I5821" s="193"/>
      <c r="J5821" s="1"/>
      <c r="K5821" s="1"/>
      <c r="L5821" s="1"/>
      <c r="M5821" s="1"/>
    </row>
    <row r="5822" spans="1:13" ht="16.5" customHeight="1" x14ac:dyDescent="0.2">
      <c r="A5822" s="193"/>
      <c r="B5822" s="196"/>
      <c r="C5822" s="193" t="s">
        <v>4013</v>
      </c>
      <c r="D5822" s="193"/>
      <c r="E5822" s="193">
        <v>5</v>
      </c>
      <c r="F5822" s="193"/>
      <c r="G5822" s="193"/>
      <c r="H5822" s="193"/>
      <c r="I5822" s="193"/>
      <c r="J5822" s="1"/>
      <c r="K5822" s="1"/>
      <c r="L5822" s="1"/>
      <c r="M5822" s="1"/>
    </row>
    <row r="5823" spans="1:13" ht="16.5" customHeight="1" x14ac:dyDescent="0.2">
      <c r="A5823" s="193"/>
      <c r="B5823" s="196"/>
      <c r="C5823" s="193" t="s">
        <v>4011</v>
      </c>
      <c r="D5823" s="193">
        <v>0.2</v>
      </c>
      <c r="E5823" s="193"/>
      <c r="F5823" s="193"/>
      <c r="G5823" s="193"/>
      <c r="H5823" s="193"/>
      <c r="I5823" s="193"/>
      <c r="J5823" s="1"/>
      <c r="K5823" s="1"/>
      <c r="L5823" s="1"/>
      <c r="M5823" s="1"/>
    </row>
    <row r="5824" spans="1:13" ht="16.5" customHeight="1" x14ac:dyDescent="0.2">
      <c r="A5824" s="193"/>
      <c r="B5824" s="196"/>
      <c r="C5824" s="193" t="s">
        <v>4042</v>
      </c>
      <c r="D5824" s="193">
        <v>1</v>
      </c>
      <c r="E5824" s="193"/>
      <c r="F5824" s="193"/>
      <c r="G5824" s="193"/>
      <c r="H5824" s="193"/>
      <c r="I5824" s="193"/>
      <c r="J5824" s="1"/>
      <c r="K5824" s="1"/>
      <c r="L5824" s="1"/>
      <c r="M5824" s="1"/>
    </row>
    <row r="5825" spans="1:13" ht="16.5" customHeight="1" x14ac:dyDescent="0.2">
      <c r="A5825" s="193" t="s">
        <v>3094</v>
      </c>
      <c r="B5825" s="196"/>
      <c r="C5825" s="193" t="s">
        <v>4012</v>
      </c>
      <c r="D5825" s="193">
        <f>SUM(D5817:D5820)</f>
        <v>3.2</v>
      </c>
      <c r="E5825" s="193"/>
      <c r="F5825" s="193"/>
      <c r="G5825" s="193"/>
      <c r="H5825" s="193" t="s">
        <v>3094</v>
      </c>
      <c r="I5825" s="193"/>
      <c r="J5825" s="1"/>
      <c r="K5825" s="1"/>
      <c r="L5825" s="1"/>
      <c r="M5825" s="1"/>
    </row>
    <row r="5826" spans="1:13" ht="16.5" customHeight="1" x14ac:dyDescent="0.2">
      <c r="A5826" s="193">
        <f>+A5812+1</f>
        <v>55358</v>
      </c>
      <c r="B5826" s="194" t="str">
        <f>VLOOKUP($A5826,'P-Partidas-MT'!$A:$C,2,0)</f>
        <v>Armado B1(1.5)</v>
      </c>
      <c r="C5826" s="195"/>
      <c r="D5826" s="195"/>
      <c r="E5826" s="195"/>
      <c r="F5826" s="195"/>
      <c r="G5826" s="195"/>
      <c r="H5826" s="195" t="s">
        <v>72</v>
      </c>
      <c r="I5826" s="195">
        <f>VLOOKUP(A5826,'P-Partidas-MT'!$A$72:$AE$804,31,0)</f>
        <v>5.5</v>
      </c>
      <c r="J5826" s="1"/>
      <c r="K5826" s="1"/>
      <c r="L5826" s="1"/>
      <c r="M5826" s="1"/>
    </row>
    <row r="5827" spans="1:13" ht="16.5" customHeight="1" x14ac:dyDescent="0.2">
      <c r="A5827" s="193" t="s">
        <v>3094</v>
      </c>
      <c r="B5827" s="196"/>
      <c r="C5827" s="193" t="s">
        <v>4048</v>
      </c>
      <c r="D5827" s="193"/>
      <c r="E5827" s="193">
        <v>0.04</v>
      </c>
      <c r="F5827" s="193"/>
      <c r="G5827" s="193"/>
      <c r="H5827" s="193" t="s">
        <v>3094</v>
      </c>
      <c r="I5827" s="193"/>
      <c r="J5827" s="1"/>
      <c r="K5827" s="1"/>
      <c r="L5827" s="1"/>
      <c r="M5827" s="1"/>
    </row>
    <row r="5828" spans="1:13" ht="16.5" customHeight="1" x14ac:dyDescent="0.2">
      <c r="A5828" s="193" t="s">
        <v>3094</v>
      </c>
      <c r="B5828" s="196"/>
      <c r="C5828" s="193" t="s">
        <v>3160</v>
      </c>
      <c r="D5828" s="193"/>
      <c r="E5828" s="193">
        <v>2E-3</v>
      </c>
      <c r="F5828" s="193"/>
      <c r="G5828" s="193"/>
      <c r="H5828" s="193" t="s">
        <v>3094</v>
      </c>
      <c r="I5828" s="193"/>
      <c r="J5828" s="1"/>
      <c r="K5828" s="1"/>
      <c r="L5828" s="1"/>
      <c r="M5828" s="1"/>
    </row>
    <row r="5829" spans="1:13" ht="16.5" customHeight="1" x14ac:dyDescent="0.2">
      <c r="A5829" s="193"/>
      <c r="B5829" s="196"/>
      <c r="C5829" s="193" t="s">
        <v>4055</v>
      </c>
      <c r="D5829" s="193"/>
      <c r="E5829" s="193">
        <v>1E-3</v>
      </c>
      <c r="F5829" s="193"/>
      <c r="G5829" s="193"/>
      <c r="H5829" s="193"/>
      <c r="I5829" s="193"/>
      <c r="J5829" s="1"/>
      <c r="K5829" s="1"/>
      <c r="L5829" s="1"/>
      <c r="M5829" s="1"/>
    </row>
    <row r="5830" spans="1:13" ht="16.5" customHeight="1" x14ac:dyDescent="0.2">
      <c r="A5830" s="193"/>
      <c r="B5830" s="196"/>
      <c r="C5830" s="193" t="s">
        <v>4047</v>
      </c>
      <c r="D5830" s="193"/>
      <c r="E5830" s="193">
        <v>4.7E-2</v>
      </c>
      <c r="F5830" s="193"/>
      <c r="G5830" s="193"/>
      <c r="H5830" s="193"/>
      <c r="I5830" s="193"/>
      <c r="J5830" s="1"/>
      <c r="K5830" s="1"/>
      <c r="L5830" s="1"/>
      <c r="M5830" s="1"/>
    </row>
    <row r="5831" spans="1:13" ht="16.5" customHeight="1" x14ac:dyDescent="0.2">
      <c r="A5831" s="193" t="s">
        <v>3094</v>
      </c>
      <c r="B5831" s="196"/>
      <c r="C5831" s="193" t="s">
        <v>3147</v>
      </c>
      <c r="D5831" s="193">
        <v>0.2</v>
      </c>
      <c r="E5831" s="193"/>
      <c r="F5831" s="193"/>
      <c r="G5831" s="193"/>
      <c r="H5831" s="193" t="s">
        <v>3094</v>
      </c>
      <c r="I5831" s="193"/>
      <c r="J5831" s="1"/>
      <c r="K5831" s="1"/>
      <c r="L5831" s="1"/>
      <c r="M5831" s="1"/>
    </row>
    <row r="5832" spans="1:13" ht="16.5" customHeight="1" x14ac:dyDescent="0.2">
      <c r="A5832" s="193"/>
      <c r="B5832" s="196"/>
      <c r="C5832" s="193" t="s">
        <v>3148</v>
      </c>
      <c r="D5832" s="193">
        <v>1</v>
      </c>
      <c r="E5832" s="193"/>
      <c r="F5832" s="193"/>
      <c r="G5832" s="193"/>
      <c r="H5832" s="193"/>
      <c r="I5832" s="193"/>
      <c r="J5832" s="1"/>
      <c r="K5832" s="1"/>
      <c r="L5832" s="1"/>
      <c r="M5832" s="1"/>
    </row>
    <row r="5833" spans="1:13" ht="16.5" customHeight="1" x14ac:dyDescent="0.2">
      <c r="A5833" s="193" t="s">
        <v>3094</v>
      </c>
      <c r="B5833" s="196"/>
      <c r="C5833" s="193" t="s">
        <v>3099</v>
      </c>
      <c r="D5833" s="193">
        <v>1</v>
      </c>
      <c r="E5833" s="193"/>
      <c r="F5833" s="193"/>
      <c r="G5833" s="193"/>
      <c r="H5833" s="193" t="s">
        <v>3094</v>
      </c>
      <c r="I5833" s="193"/>
      <c r="J5833" s="1"/>
      <c r="K5833" s="1"/>
      <c r="L5833" s="1"/>
      <c r="M5833" s="1"/>
    </row>
    <row r="5834" spans="1:13" ht="16.5" customHeight="1" x14ac:dyDescent="0.2">
      <c r="A5834" s="193" t="s">
        <v>3094</v>
      </c>
      <c r="B5834" s="196"/>
      <c r="C5834" s="193" t="s">
        <v>3100</v>
      </c>
      <c r="D5834" s="193">
        <v>1</v>
      </c>
      <c r="E5834" s="193"/>
      <c r="F5834" s="193"/>
      <c r="G5834" s="193"/>
      <c r="H5834" s="193" t="s">
        <v>3094</v>
      </c>
      <c r="I5834" s="193"/>
      <c r="J5834" s="1"/>
      <c r="K5834" s="1"/>
      <c r="L5834" s="1"/>
      <c r="M5834" s="1"/>
    </row>
    <row r="5835" spans="1:13" ht="16.5" customHeight="1" x14ac:dyDescent="0.2">
      <c r="A5835" s="193" t="s">
        <v>3094</v>
      </c>
      <c r="B5835" s="196"/>
      <c r="C5835" s="193" t="s">
        <v>3104</v>
      </c>
      <c r="D5835" s="193"/>
      <c r="E5835" s="193">
        <v>5</v>
      </c>
      <c r="F5835" s="193"/>
      <c r="G5835" s="193"/>
      <c r="H5835" s="193" t="s">
        <v>3094</v>
      </c>
      <c r="I5835" s="193"/>
      <c r="J5835" s="1"/>
      <c r="K5835" s="1"/>
      <c r="L5835" s="1"/>
      <c r="M5835" s="1"/>
    </row>
    <row r="5836" spans="1:13" ht="16.5" customHeight="1" x14ac:dyDescent="0.2">
      <c r="A5836" s="193"/>
      <c r="B5836" s="196"/>
      <c r="C5836" s="193" t="s">
        <v>4013</v>
      </c>
      <c r="D5836" s="193"/>
      <c r="E5836" s="193">
        <v>5</v>
      </c>
      <c r="F5836" s="193"/>
      <c r="G5836" s="193"/>
      <c r="H5836" s="193"/>
      <c r="I5836" s="193"/>
      <c r="J5836" s="1"/>
      <c r="K5836" s="1"/>
      <c r="L5836" s="1"/>
      <c r="M5836" s="1"/>
    </row>
    <row r="5837" spans="1:13" ht="16.5" customHeight="1" x14ac:dyDescent="0.2">
      <c r="A5837" s="193"/>
      <c r="B5837" s="196"/>
      <c r="C5837" s="193" t="s">
        <v>4011</v>
      </c>
      <c r="D5837" s="193">
        <v>0.2</v>
      </c>
      <c r="E5837" s="193"/>
      <c r="F5837" s="193"/>
      <c r="G5837" s="193"/>
      <c r="H5837" s="193"/>
      <c r="I5837" s="193"/>
      <c r="J5837" s="1"/>
      <c r="K5837" s="1"/>
      <c r="L5837" s="1"/>
      <c r="M5837" s="1"/>
    </row>
    <row r="5838" spans="1:13" ht="16.5" customHeight="1" x14ac:dyDescent="0.2">
      <c r="A5838" s="193"/>
      <c r="B5838" s="196"/>
      <c r="C5838" s="193" t="s">
        <v>4042</v>
      </c>
      <c r="D5838" s="193">
        <v>1</v>
      </c>
      <c r="E5838" s="193"/>
      <c r="F5838" s="193"/>
      <c r="G5838" s="193"/>
      <c r="H5838" s="193"/>
      <c r="I5838" s="193"/>
      <c r="J5838" s="1"/>
      <c r="K5838" s="1"/>
      <c r="L5838" s="1"/>
      <c r="M5838" s="1"/>
    </row>
    <row r="5839" spans="1:13" ht="16.5" customHeight="1" x14ac:dyDescent="0.2">
      <c r="A5839" s="193" t="s">
        <v>3094</v>
      </c>
      <c r="B5839" s="196"/>
      <c r="C5839" s="193" t="s">
        <v>4012</v>
      </c>
      <c r="D5839" s="193">
        <f>SUM(D5831:D5834)</f>
        <v>3.2</v>
      </c>
      <c r="E5839" s="193"/>
      <c r="F5839" s="193"/>
      <c r="G5839" s="193"/>
      <c r="H5839" s="193" t="s">
        <v>3094</v>
      </c>
      <c r="I5839" s="193"/>
      <c r="J5839" s="1"/>
      <c r="K5839" s="1"/>
      <c r="L5839" s="1"/>
      <c r="M5839" s="1"/>
    </row>
    <row r="5840" spans="1:13" ht="16.5" customHeight="1" x14ac:dyDescent="0.2">
      <c r="A5840" s="193">
        <f>+A5826+1</f>
        <v>55359</v>
      </c>
      <c r="B5840" s="194" t="str">
        <f>VLOOKUP($A5840,'P-Partidas-MT'!$A:$C,2,0)</f>
        <v>Armado B1(2.0)</v>
      </c>
      <c r="C5840" s="195"/>
      <c r="D5840" s="195"/>
      <c r="E5840" s="195"/>
      <c r="F5840" s="195"/>
      <c r="G5840" s="195"/>
      <c r="H5840" s="195" t="s">
        <v>72</v>
      </c>
      <c r="I5840" s="195">
        <f>VLOOKUP(A5840,'P-Partidas-MT'!$A$72:$AE$804,31,0)</f>
        <v>5.5</v>
      </c>
      <c r="J5840" s="1"/>
      <c r="K5840" s="1"/>
      <c r="L5840" s="1"/>
      <c r="M5840" s="1"/>
    </row>
    <row r="5841" spans="1:13" ht="16.5" customHeight="1" x14ac:dyDescent="0.2">
      <c r="A5841" s="193" t="s">
        <v>3094</v>
      </c>
      <c r="B5841" s="196"/>
      <c r="C5841" s="193" t="s">
        <v>4048</v>
      </c>
      <c r="D5841" s="193"/>
      <c r="E5841" s="193">
        <v>0.04</v>
      </c>
      <c r="F5841" s="193"/>
      <c r="G5841" s="193"/>
      <c r="H5841" s="193" t="s">
        <v>3094</v>
      </c>
      <c r="I5841" s="193"/>
      <c r="J5841" s="1"/>
      <c r="K5841" s="1"/>
      <c r="L5841" s="1"/>
      <c r="M5841" s="1"/>
    </row>
    <row r="5842" spans="1:13" ht="16.5" customHeight="1" x14ac:dyDescent="0.2">
      <c r="A5842" s="193" t="s">
        <v>3094</v>
      </c>
      <c r="B5842" s="196"/>
      <c r="C5842" s="193" t="s">
        <v>3160</v>
      </c>
      <c r="D5842" s="193"/>
      <c r="E5842" s="193">
        <v>2E-3</v>
      </c>
      <c r="F5842" s="193"/>
      <c r="G5842" s="193"/>
      <c r="H5842" s="193" t="s">
        <v>3094</v>
      </c>
      <c r="I5842" s="193"/>
      <c r="J5842" s="1"/>
      <c r="K5842" s="1"/>
      <c r="L5842" s="1"/>
      <c r="M5842" s="1"/>
    </row>
    <row r="5843" spans="1:13" ht="16.5" customHeight="1" x14ac:dyDescent="0.2">
      <c r="A5843" s="193"/>
      <c r="B5843" s="196"/>
      <c r="C5843" s="193" t="s">
        <v>4055</v>
      </c>
      <c r="D5843" s="193"/>
      <c r="E5843" s="193">
        <v>1E-3</v>
      </c>
      <c r="F5843" s="193"/>
      <c r="G5843" s="193"/>
      <c r="H5843" s="193"/>
      <c r="I5843" s="193"/>
      <c r="J5843" s="1"/>
      <c r="K5843" s="1"/>
      <c r="L5843" s="1"/>
      <c r="M5843" s="1"/>
    </row>
    <row r="5844" spans="1:13" ht="16.5" customHeight="1" x14ac:dyDescent="0.2">
      <c r="A5844" s="193"/>
      <c r="B5844" s="196"/>
      <c r="C5844" s="193" t="s">
        <v>4047</v>
      </c>
      <c r="D5844" s="193"/>
      <c r="E5844" s="193">
        <v>4.7E-2</v>
      </c>
      <c r="F5844" s="193"/>
      <c r="G5844" s="193"/>
      <c r="H5844" s="193"/>
      <c r="I5844" s="193"/>
      <c r="J5844" s="1"/>
      <c r="K5844" s="1"/>
      <c r="L5844" s="1"/>
      <c r="M5844" s="1"/>
    </row>
    <row r="5845" spans="1:13" ht="16.5" customHeight="1" x14ac:dyDescent="0.2">
      <c r="A5845" s="193" t="s">
        <v>3094</v>
      </c>
      <c r="B5845" s="196"/>
      <c r="C5845" s="193" t="s">
        <v>3147</v>
      </c>
      <c r="D5845" s="193">
        <v>0.2</v>
      </c>
      <c r="E5845" s="193"/>
      <c r="F5845" s="193"/>
      <c r="G5845" s="193"/>
      <c r="H5845" s="193" t="s">
        <v>3094</v>
      </c>
      <c r="I5845" s="193"/>
      <c r="J5845" s="1"/>
      <c r="K5845" s="1"/>
      <c r="L5845" s="1"/>
      <c r="M5845" s="1"/>
    </row>
    <row r="5846" spans="1:13" ht="16.5" customHeight="1" x14ac:dyDescent="0.2">
      <c r="A5846" s="193"/>
      <c r="B5846" s="196"/>
      <c r="C5846" s="193" t="s">
        <v>3148</v>
      </c>
      <c r="D5846" s="193">
        <v>1</v>
      </c>
      <c r="E5846" s="193"/>
      <c r="F5846" s="193"/>
      <c r="G5846" s="193"/>
      <c r="H5846" s="193"/>
      <c r="I5846" s="193"/>
      <c r="J5846" s="1"/>
      <c r="K5846" s="1"/>
      <c r="L5846" s="1"/>
      <c r="M5846" s="1"/>
    </row>
    <row r="5847" spans="1:13" ht="16.5" customHeight="1" x14ac:dyDescent="0.2">
      <c r="A5847" s="193" t="s">
        <v>3094</v>
      </c>
      <c r="B5847" s="196"/>
      <c r="C5847" s="193" t="s">
        <v>3099</v>
      </c>
      <c r="D5847" s="193">
        <v>1</v>
      </c>
      <c r="E5847" s="193"/>
      <c r="F5847" s="193"/>
      <c r="G5847" s="193"/>
      <c r="H5847" s="193" t="s">
        <v>3094</v>
      </c>
      <c r="I5847" s="193"/>
      <c r="J5847" s="1"/>
      <c r="K5847" s="1"/>
      <c r="L5847" s="1"/>
      <c r="M5847" s="1"/>
    </row>
    <row r="5848" spans="1:13" ht="16.5" customHeight="1" x14ac:dyDescent="0.2">
      <c r="A5848" s="193" t="s">
        <v>3094</v>
      </c>
      <c r="B5848" s="196"/>
      <c r="C5848" s="193" t="s">
        <v>3100</v>
      </c>
      <c r="D5848" s="193">
        <v>1</v>
      </c>
      <c r="E5848" s="193"/>
      <c r="F5848" s="193"/>
      <c r="G5848" s="193"/>
      <c r="H5848" s="193" t="s">
        <v>3094</v>
      </c>
      <c r="I5848" s="193"/>
      <c r="J5848" s="1"/>
      <c r="K5848" s="1"/>
      <c r="L5848" s="1"/>
      <c r="M5848" s="1"/>
    </row>
    <row r="5849" spans="1:13" ht="16.5" customHeight="1" x14ac:dyDescent="0.2">
      <c r="A5849" s="193" t="s">
        <v>3094</v>
      </c>
      <c r="B5849" s="196"/>
      <c r="C5849" s="193" t="s">
        <v>3104</v>
      </c>
      <c r="D5849" s="193"/>
      <c r="E5849" s="193">
        <v>5</v>
      </c>
      <c r="F5849" s="193"/>
      <c r="G5849" s="193"/>
      <c r="H5849" s="193" t="s">
        <v>3094</v>
      </c>
      <c r="I5849" s="193"/>
      <c r="J5849" s="1"/>
      <c r="K5849" s="1"/>
      <c r="L5849" s="1"/>
      <c r="M5849" s="1"/>
    </row>
    <row r="5850" spans="1:13" ht="16.5" customHeight="1" x14ac:dyDescent="0.2">
      <c r="A5850" s="193"/>
      <c r="B5850" s="196"/>
      <c r="C5850" s="193" t="s">
        <v>4013</v>
      </c>
      <c r="D5850" s="193"/>
      <c r="E5850" s="193">
        <v>5</v>
      </c>
      <c r="F5850" s="193"/>
      <c r="G5850" s="193"/>
      <c r="H5850" s="193"/>
      <c r="I5850" s="193"/>
      <c r="J5850" s="1"/>
      <c r="K5850" s="1"/>
      <c r="L5850" s="1"/>
      <c r="M5850" s="1"/>
    </row>
    <row r="5851" spans="1:13" ht="16.5" customHeight="1" x14ac:dyDescent="0.2">
      <c r="A5851" s="193"/>
      <c r="B5851" s="196"/>
      <c r="C5851" s="193" t="s">
        <v>4011</v>
      </c>
      <c r="D5851" s="193">
        <v>0.2</v>
      </c>
      <c r="E5851" s="193"/>
      <c r="F5851" s="193"/>
      <c r="G5851" s="193"/>
      <c r="H5851" s="193"/>
      <c r="I5851" s="193"/>
      <c r="J5851" s="1"/>
      <c r="K5851" s="1"/>
      <c r="L5851" s="1"/>
      <c r="M5851" s="1"/>
    </row>
    <row r="5852" spans="1:13" ht="16.5" customHeight="1" x14ac:dyDescent="0.2">
      <c r="A5852" s="193"/>
      <c r="B5852" s="196"/>
      <c r="C5852" s="193" t="s">
        <v>4042</v>
      </c>
      <c r="D5852" s="193">
        <v>1</v>
      </c>
      <c r="E5852" s="193"/>
      <c r="F5852" s="193"/>
      <c r="G5852" s="193"/>
      <c r="H5852" s="193"/>
      <c r="I5852" s="193"/>
      <c r="J5852" s="1"/>
      <c r="K5852" s="1"/>
      <c r="L5852" s="1"/>
      <c r="M5852" s="1"/>
    </row>
    <row r="5853" spans="1:13" ht="16.5" customHeight="1" x14ac:dyDescent="0.2">
      <c r="A5853" s="193" t="s">
        <v>3094</v>
      </c>
      <c r="B5853" s="196"/>
      <c r="C5853" s="193" t="s">
        <v>4012</v>
      </c>
      <c r="D5853" s="193">
        <f>SUM(D5845:D5848)</f>
        <v>3.2</v>
      </c>
      <c r="E5853" s="193"/>
      <c r="F5853" s="193"/>
      <c r="G5853" s="193"/>
      <c r="H5853" s="193" t="s">
        <v>3094</v>
      </c>
      <c r="I5853" s="193"/>
      <c r="J5853" s="1"/>
      <c r="K5853" s="1"/>
      <c r="L5853" s="1"/>
      <c r="M5853" s="1"/>
    </row>
    <row r="5854" spans="1:13" ht="16.5" customHeight="1" x14ac:dyDescent="0.2">
      <c r="A5854" s="193">
        <f>+A5840+1</f>
        <v>55360</v>
      </c>
      <c r="B5854" s="194" t="str">
        <f>VLOOKUP($A5854,'P-Partidas-MT'!$A:$C,2,0)</f>
        <v>Armado B25(1.2)</v>
      </c>
      <c r="C5854" s="195"/>
      <c r="D5854" s="195"/>
      <c r="E5854" s="195"/>
      <c r="F5854" s="195"/>
      <c r="G5854" s="195"/>
      <c r="H5854" s="195" t="s">
        <v>72</v>
      </c>
      <c r="I5854" s="195">
        <f>VLOOKUP(A5854,'P-Partidas-MT'!$A$72:$AE$804,31,0)</f>
        <v>4.5999999999999996</v>
      </c>
      <c r="J5854" s="1"/>
      <c r="K5854" s="1"/>
      <c r="L5854" s="1"/>
      <c r="M5854" s="1"/>
    </row>
    <row r="5855" spans="1:13" ht="16.5" customHeight="1" x14ac:dyDescent="0.2">
      <c r="A5855" s="193" t="s">
        <v>3094</v>
      </c>
      <c r="B5855" s="196"/>
      <c r="C5855" s="193" t="s">
        <v>4048</v>
      </c>
      <c r="D5855" s="193"/>
      <c r="E5855" s="193">
        <v>0.04</v>
      </c>
      <c r="F5855" s="193"/>
      <c r="G5855" s="193"/>
      <c r="H5855" s="193" t="s">
        <v>3094</v>
      </c>
      <c r="I5855" s="193"/>
      <c r="J5855" s="1"/>
      <c r="K5855" s="1"/>
      <c r="L5855" s="1"/>
      <c r="M5855" s="1"/>
    </row>
    <row r="5856" spans="1:13" ht="16.5" customHeight="1" x14ac:dyDescent="0.2">
      <c r="A5856" s="193" t="s">
        <v>3094</v>
      </c>
      <c r="B5856" s="196"/>
      <c r="C5856" s="193" t="s">
        <v>3160</v>
      </c>
      <c r="D5856" s="193"/>
      <c r="E5856" s="193">
        <v>2E-3</v>
      </c>
      <c r="F5856" s="193"/>
      <c r="G5856" s="193"/>
      <c r="H5856" s="193" t="s">
        <v>3094</v>
      </c>
      <c r="I5856" s="193"/>
      <c r="J5856" s="1"/>
      <c r="K5856" s="1"/>
      <c r="L5856" s="1"/>
      <c r="M5856" s="1"/>
    </row>
    <row r="5857" spans="1:13" ht="16.5" customHeight="1" x14ac:dyDescent="0.2">
      <c r="A5857" s="193"/>
      <c r="B5857" s="196"/>
      <c r="C5857" s="193" t="s">
        <v>4055</v>
      </c>
      <c r="D5857" s="193"/>
      <c r="E5857" s="193">
        <v>1E-3</v>
      </c>
      <c r="F5857" s="193"/>
      <c r="G5857" s="193"/>
      <c r="H5857" s="193"/>
      <c r="I5857" s="193"/>
      <c r="J5857" s="1"/>
      <c r="K5857" s="1"/>
      <c r="L5857" s="1"/>
      <c r="M5857" s="1"/>
    </row>
    <row r="5858" spans="1:13" ht="16.5" customHeight="1" x14ac:dyDescent="0.2">
      <c r="A5858" s="193"/>
      <c r="B5858" s="196"/>
      <c r="C5858" s="193" t="s">
        <v>4047</v>
      </c>
      <c r="D5858" s="193"/>
      <c r="E5858" s="193">
        <v>4.7E-2</v>
      </c>
      <c r="F5858" s="193"/>
      <c r="G5858" s="193"/>
      <c r="H5858" s="193"/>
      <c r="I5858" s="193"/>
      <c r="J5858" s="1"/>
      <c r="K5858" s="1"/>
      <c r="L5858" s="1"/>
      <c r="M5858" s="1"/>
    </row>
    <row r="5859" spans="1:13" ht="16.5" customHeight="1" x14ac:dyDescent="0.2">
      <c r="A5859" s="193" t="s">
        <v>3094</v>
      </c>
      <c r="B5859" s="196"/>
      <c r="C5859" s="193" t="s">
        <v>3147</v>
      </c>
      <c r="D5859" s="193">
        <v>0.2</v>
      </c>
      <c r="E5859" s="193"/>
      <c r="F5859" s="193"/>
      <c r="G5859" s="193"/>
      <c r="H5859" s="193" t="s">
        <v>3094</v>
      </c>
      <c r="I5859" s="193"/>
      <c r="J5859" s="1"/>
      <c r="K5859" s="1"/>
      <c r="L5859" s="1"/>
      <c r="M5859" s="1"/>
    </row>
    <row r="5860" spans="1:13" ht="16.5" customHeight="1" x14ac:dyDescent="0.2">
      <c r="A5860" s="193"/>
      <c r="B5860" s="196"/>
      <c r="C5860" s="193" t="s">
        <v>3148</v>
      </c>
      <c r="D5860" s="193">
        <v>1</v>
      </c>
      <c r="E5860" s="193"/>
      <c r="F5860" s="193"/>
      <c r="G5860" s="193"/>
      <c r="H5860" s="193"/>
      <c r="I5860" s="193"/>
      <c r="J5860" s="1"/>
      <c r="K5860" s="1"/>
      <c r="L5860" s="1"/>
      <c r="M5860" s="1"/>
    </row>
    <row r="5861" spans="1:13" ht="16.5" customHeight="1" x14ac:dyDescent="0.2">
      <c r="A5861" s="193" t="s">
        <v>3094</v>
      </c>
      <c r="B5861" s="196"/>
      <c r="C5861" s="193" t="s">
        <v>3099</v>
      </c>
      <c r="D5861" s="193">
        <v>1</v>
      </c>
      <c r="E5861" s="193"/>
      <c r="F5861" s="193"/>
      <c r="G5861" s="193"/>
      <c r="H5861" s="193" t="s">
        <v>3094</v>
      </c>
      <c r="I5861" s="193"/>
      <c r="J5861" s="1"/>
      <c r="K5861" s="1"/>
      <c r="L5861" s="1"/>
      <c r="M5861" s="1"/>
    </row>
    <row r="5862" spans="1:13" ht="16.5" customHeight="1" x14ac:dyDescent="0.2">
      <c r="A5862" s="193" t="s">
        <v>3094</v>
      </c>
      <c r="B5862" s="196"/>
      <c r="C5862" s="193" t="s">
        <v>3100</v>
      </c>
      <c r="D5862" s="193">
        <v>1</v>
      </c>
      <c r="E5862" s="193"/>
      <c r="F5862" s="193"/>
      <c r="G5862" s="193"/>
      <c r="H5862" s="193" t="s">
        <v>3094</v>
      </c>
      <c r="I5862" s="193"/>
      <c r="J5862" s="1"/>
      <c r="K5862" s="1"/>
      <c r="L5862" s="1"/>
      <c r="M5862" s="1"/>
    </row>
    <row r="5863" spans="1:13" ht="16.5" customHeight="1" x14ac:dyDescent="0.2">
      <c r="A5863" s="193" t="s">
        <v>3094</v>
      </c>
      <c r="B5863" s="196"/>
      <c r="C5863" s="193" t="s">
        <v>3104</v>
      </c>
      <c r="D5863" s="193"/>
      <c r="E5863" s="193">
        <v>5</v>
      </c>
      <c r="F5863" s="193"/>
      <c r="G5863" s="193"/>
      <c r="H5863" s="193" t="s">
        <v>3094</v>
      </c>
      <c r="I5863" s="193"/>
      <c r="J5863" s="1"/>
      <c r="K5863" s="1"/>
      <c r="L5863" s="1"/>
      <c r="M5863" s="1"/>
    </row>
    <row r="5864" spans="1:13" ht="16.5" customHeight="1" x14ac:dyDescent="0.2">
      <c r="A5864" s="193"/>
      <c r="B5864" s="196"/>
      <c r="C5864" s="193" t="s">
        <v>4013</v>
      </c>
      <c r="D5864" s="193"/>
      <c r="E5864" s="193">
        <v>5</v>
      </c>
      <c r="F5864" s="193"/>
      <c r="G5864" s="193"/>
      <c r="H5864" s="193"/>
      <c r="I5864" s="193"/>
      <c r="J5864" s="1"/>
      <c r="K5864" s="1"/>
      <c r="L5864" s="1"/>
      <c r="M5864" s="1"/>
    </row>
    <row r="5865" spans="1:13" ht="16.5" customHeight="1" x14ac:dyDescent="0.2">
      <c r="A5865" s="193"/>
      <c r="B5865" s="196"/>
      <c r="C5865" s="193" t="s">
        <v>4011</v>
      </c>
      <c r="D5865" s="193">
        <v>0.2</v>
      </c>
      <c r="E5865" s="193"/>
      <c r="F5865" s="193"/>
      <c r="G5865" s="193"/>
      <c r="H5865" s="193"/>
      <c r="I5865" s="193"/>
      <c r="J5865" s="1"/>
      <c r="K5865" s="1"/>
      <c r="L5865" s="1"/>
      <c r="M5865" s="1"/>
    </row>
    <row r="5866" spans="1:13" ht="16.5" customHeight="1" x14ac:dyDescent="0.2">
      <c r="A5866" s="193"/>
      <c r="B5866" s="196"/>
      <c r="C5866" s="193" t="s">
        <v>4042</v>
      </c>
      <c r="D5866" s="193">
        <v>1</v>
      </c>
      <c r="E5866" s="193"/>
      <c r="F5866" s="193"/>
      <c r="G5866" s="193"/>
      <c r="H5866" s="193"/>
      <c r="I5866" s="193"/>
      <c r="J5866" s="1"/>
      <c r="K5866" s="1"/>
      <c r="L5866" s="1"/>
      <c r="M5866" s="1"/>
    </row>
    <row r="5867" spans="1:13" ht="16.5" customHeight="1" x14ac:dyDescent="0.2">
      <c r="A5867" s="193" t="s">
        <v>3094</v>
      </c>
      <c r="B5867" s="196"/>
      <c r="C5867" s="193" t="s">
        <v>4012</v>
      </c>
      <c r="D5867" s="193">
        <f>SUM(D5859:D5862)</f>
        <v>3.2</v>
      </c>
      <c r="E5867" s="193"/>
      <c r="F5867" s="193"/>
      <c r="G5867" s="193"/>
      <c r="H5867" s="193" t="s">
        <v>3094</v>
      </c>
      <c r="I5867" s="193"/>
      <c r="J5867" s="1"/>
      <c r="K5867" s="1"/>
      <c r="L5867" s="1"/>
      <c r="M5867" s="1"/>
    </row>
    <row r="5868" spans="1:13" ht="16.5" customHeight="1" x14ac:dyDescent="0.2">
      <c r="A5868" s="193">
        <f>+A5854+1</f>
        <v>55361</v>
      </c>
      <c r="B5868" s="194" t="str">
        <f>VLOOKUP($A5868,'P-Partidas-MT'!$A:$C,2,0)</f>
        <v>Armado B25(1.5)</v>
      </c>
      <c r="C5868" s="195"/>
      <c r="D5868" s="195"/>
      <c r="E5868" s="195"/>
      <c r="F5868" s="195"/>
      <c r="G5868" s="195"/>
      <c r="H5868" s="195" t="s">
        <v>72</v>
      </c>
      <c r="I5868" s="195">
        <f>VLOOKUP(A5868,'P-Partidas-MT'!$A$72:$AE$804,31,0)</f>
        <v>4.5</v>
      </c>
      <c r="J5868" s="1"/>
      <c r="K5868" s="1"/>
      <c r="L5868" s="1"/>
      <c r="M5868" s="1"/>
    </row>
    <row r="5869" spans="1:13" ht="16.5" customHeight="1" x14ac:dyDescent="0.2">
      <c r="A5869" s="193" t="s">
        <v>3094</v>
      </c>
      <c r="B5869" s="196"/>
      <c r="C5869" s="193" t="s">
        <v>4048</v>
      </c>
      <c r="D5869" s="193"/>
      <c r="E5869" s="193">
        <v>0.04</v>
      </c>
      <c r="F5869" s="193"/>
      <c r="G5869" s="193"/>
      <c r="H5869" s="193" t="s">
        <v>3094</v>
      </c>
      <c r="I5869" s="193"/>
      <c r="J5869" s="1"/>
      <c r="K5869" s="1"/>
      <c r="L5869" s="1"/>
      <c r="M5869" s="1"/>
    </row>
    <row r="5870" spans="1:13" ht="16.5" customHeight="1" x14ac:dyDescent="0.2">
      <c r="A5870" s="193" t="s">
        <v>3094</v>
      </c>
      <c r="B5870" s="196"/>
      <c r="C5870" s="193" t="s">
        <v>3160</v>
      </c>
      <c r="D5870" s="193"/>
      <c r="E5870" s="193">
        <v>2E-3</v>
      </c>
      <c r="F5870" s="193"/>
      <c r="G5870" s="193"/>
      <c r="H5870" s="193" t="s">
        <v>3094</v>
      </c>
      <c r="I5870" s="193"/>
      <c r="J5870" s="1"/>
      <c r="K5870" s="1"/>
      <c r="L5870" s="1"/>
      <c r="M5870" s="1"/>
    </row>
    <row r="5871" spans="1:13" ht="16.5" customHeight="1" x14ac:dyDescent="0.2">
      <c r="A5871" s="193"/>
      <c r="B5871" s="196"/>
      <c r="C5871" s="193" t="s">
        <v>4055</v>
      </c>
      <c r="D5871" s="193"/>
      <c r="E5871" s="193">
        <v>1E-3</v>
      </c>
      <c r="F5871" s="193"/>
      <c r="G5871" s="193"/>
      <c r="H5871" s="193"/>
      <c r="I5871" s="193"/>
      <c r="J5871" s="1"/>
      <c r="K5871" s="1"/>
      <c r="L5871" s="1"/>
      <c r="M5871" s="1"/>
    </row>
    <row r="5872" spans="1:13" ht="16.5" customHeight="1" x14ac:dyDescent="0.2">
      <c r="A5872" s="193"/>
      <c r="B5872" s="196"/>
      <c r="C5872" s="193" t="s">
        <v>4047</v>
      </c>
      <c r="D5872" s="193"/>
      <c r="E5872" s="193">
        <v>4.7E-2</v>
      </c>
      <c r="F5872" s="193"/>
      <c r="G5872" s="193"/>
      <c r="H5872" s="193"/>
      <c r="I5872" s="193"/>
      <c r="J5872" s="1"/>
      <c r="K5872" s="1"/>
      <c r="L5872" s="1"/>
      <c r="M5872" s="1"/>
    </row>
    <row r="5873" spans="1:13" ht="16.5" customHeight="1" x14ac:dyDescent="0.2">
      <c r="A5873" s="193" t="s">
        <v>3094</v>
      </c>
      <c r="B5873" s="196"/>
      <c r="C5873" s="193" t="s">
        <v>3147</v>
      </c>
      <c r="D5873" s="193">
        <v>0.2</v>
      </c>
      <c r="E5873" s="193"/>
      <c r="F5873" s="193"/>
      <c r="G5873" s="193"/>
      <c r="H5873" s="193" t="s">
        <v>3094</v>
      </c>
      <c r="I5873" s="193"/>
      <c r="J5873" s="1"/>
      <c r="K5873" s="1"/>
      <c r="L5873" s="1"/>
      <c r="M5873" s="1"/>
    </row>
    <row r="5874" spans="1:13" ht="16.5" customHeight="1" x14ac:dyDescent="0.2">
      <c r="A5874" s="193"/>
      <c r="B5874" s="196"/>
      <c r="C5874" s="193" t="s">
        <v>3148</v>
      </c>
      <c r="D5874" s="193">
        <v>1</v>
      </c>
      <c r="E5874" s="193"/>
      <c r="F5874" s="193"/>
      <c r="G5874" s="193"/>
      <c r="H5874" s="193"/>
      <c r="I5874" s="193"/>
      <c r="J5874" s="1"/>
      <c r="K5874" s="1"/>
      <c r="L5874" s="1"/>
      <c r="M5874" s="1"/>
    </row>
    <row r="5875" spans="1:13" ht="16.5" customHeight="1" x14ac:dyDescent="0.2">
      <c r="A5875" s="193" t="s">
        <v>3094</v>
      </c>
      <c r="B5875" s="196"/>
      <c r="C5875" s="193" t="s">
        <v>3099</v>
      </c>
      <c r="D5875" s="193">
        <v>1</v>
      </c>
      <c r="E5875" s="193"/>
      <c r="F5875" s="193"/>
      <c r="G5875" s="193"/>
      <c r="H5875" s="193" t="s">
        <v>3094</v>
      </c>
      <c r="I5875" s="193"/>
      <c r="J5875" s="1"/>
      <c r="K5875" s="1"/>
      <c r="L5875" s="1"/>
      <c r="M5875" s="1"/>
    </row>
    <row r="5876" spans="1:13" ht="16.5" customHeight="1" x14ac:dyDescent="0.2">
      <c r="A5876" s="193" t="s">
        <v>3094</v>
      </c>
      <c r="B5876" s="196"/>
      <c r="C5876" s="193" t="s">
        <v>3100</v>
      </c>
      <c r="D5876" s="193">
        <v>1</v>
      </c>
      <c r="E5876" s="193"/>
      <c r="F5876" s="193"/>
      <c r="G5876" s="193"/>
      <c r="H5876" s="193" t="s">
        <v>3094</v>
      </c>
      <c r="I5876" s="193"/>
      <c r="J5876" s="1"/>
      <c r="K5876" s="1"/>
      <c r="L5876" s="1"/>
      <c r="M5876" s="1"/>
    </row>
    <row r="5877" spans="1:13" ht="16.5" customHeight="1" x14ac:dyDescent="0.2">
      <c r="A5877" s="193" t="s">
        <v>3094</v>
      </c>
      <c r="B5877" s="196"/>
      <c r="C5877" s="193" t="s">
        <v>3104</v>
      </c>
      <c r="D5877" s="193"/>
      <c r="E5877" s="193">
        <v>5</v>
      </c>
      <c r="F5877" s="193"/>
      <c r="G5877" s="193"/>
      <c r="H5877" s="193" t="s">
        <v>3094</v>
      </c>
      <c r="I5877" s="193"/>
      <c r="J5877" s="1"/>
      <c r="K5877" s="1"/>
      <c r="L5877" s="1"/>
      <c r="M5877" s="1"/>
    </row>
    <row r="5878" spans="1:13" ht="16.5" customHeight="1" x14ac:dyDescent="0.2">
      <c r="A5878" s="193"/>
      <c r="B5878" s="196"/>
      <c r="C5878" s="193" t="s">
        <v>4013</v>
      </c>
      <c r="D5878" s="193"/>
      <c r="E5878" s="193">
        <v>5</v>
      </c>
      <c r="F5878" s="193"/>
      <c r="G5878" s="193"/>
      <c r="H5878" s="193"/>
      <c r="I5878" s="193"/>
      <c r="J5878" s="1"/>
      <c r="K5878" s="1"/>
      <c r="L5878" s="1"/>
      <c r="M5878" s="1"/>
    </row>
    <row r="5879" spans="1:13" ht="16.5" customHeight="1" x14ac:dyDescent="0.2">
      <c r="A5879" s="193"/>
      <c r="B5879" s="196"/>
      <c r="C5879" s="193" t="s">
        <v>4011</v>
      </c>
      <c r="D5879" s="193">
        <v>0.2</v>
      </c>
      <c r="E5879" s="193"/>
      <c r="F5879" s="193"/>
      <c r="G5879" s="193"/>
      <c r="H5879" s="193"/>
      <c r="I5879" s="193"/>
      <c r="J5879" s="1"/>
      <c r="K5879" s="1"/>
      <c r="L5879" s="1"/>
      <c r="M5879" s="1"/>
    </row>
    <row r="5880" spans="1:13" ht="16.5" customHeight="1" x14ac:dyDescent="0.2">
      <c r="A5880" s="193"/>
      <c r="B5880" s="196"/>
      <c r="C5880" s="193" t="s">
        <v>4042</v>
      </c>
      <c r="D5880" s="193">
        <v>1</v>
      </c>
      <c r="E5880" s="193"/>
      <c r="F5880" s="193"/>
      <c r="G5880" s="193"/>
      <c r="H5880" s="193"/>
      <c r="I5880" s="193"/>
      <c r="J5880" s="1"/>
      <c r="K5880" s="1"/>
      <c r="L5880" s="1"/>
      <c r="M5880" s="1"/>
    </row>
    <row r="5881" spans="1:13" ht="16.5" customHeight="1" x14ac:dyDescent="0.2">
      <c r="A5881" s="193" t="s">
        <v>3094</v>
      </c>
      <c r="B5881" s="196"/>
      <c r="C5881" s="193" t="s">
        <v>4012</v>
      </c>
      <c r="D5881" s="193">
        <f>SUM(D5873:D5876)</f>
        <v>3.2</v>
      </c>
      <c r="E5881" s="193"/>
      <c r="F5881" s="193"/>
      <c r="G5881" s="193"/>
      <c r="H5881" s="193" t="s">
        <v>3094</v>
      </c>
      <c r="I5881" s="193"/>
      <c r="J5881" s="1"/>
      <c r="K5881" s="1"/>
      <c r="L5881" s="1"/>
      <c r="M5881" s="1"/>
    </row>
    <row r="5882" spans="1:13" ht="15.75" customHeight="1" x14ac:dyDescent="0.2">
      <c r="A5882" s="193">
        <f>+A5868+1</f>
        <v>55362</v>
      </c>
      <c r="B5882" s="194" t="str">
        <f>VLOOKUP($A5882,'P-Partidas-MT'!$A:$C,2,0)</f>
        <v>Armado B25(2.0)</v>
      </c>
      <c r="C5882" s="195"/>
      <c r="D5882" s="195"/>
      <c r="E5882" s="195"/>
      <c r="F5882" s="195"/>
      <c r="G5882" s="195"/>
      <c r="H5882" s="195" t="s">
        <v>72</v>
      </c>
      <c r="I5882" s="195">
        <f>VLOOKUP(A5882,'P-Partidas-MT'!$A$72:$AE$804,31,0)</f>
        <v>4.3</v>
      </c>
      <c r="J5882" s="1"/>
      <c r="K5882" s="1"/>
      <c r="L5882" s="1"/>
      <c r="M5882" s="1"/>
    </row>
    <row r="5883" spans="1:13" ht="15.75" customHeight="1" x14ac:dyDescent="0.2">
      <c r="A5883" s="193" t="s">
        <v>3094</v>
      </c>
      <c r="B5883" s="196"/>
      <c r="C5883" s="193" t="s">
        <v>4048</v>
      </c>
      <c r="D5883" s="193"/>
      <c r="E5883" s="193">
        <v>0.04</v>
      </c>
      <c r="F5883" s="193"/>
      <c r="G5883" s="193"/>
      <c r="H5883" s="193" t="s">
        <v>3094</v>
      </c>
      <c r="I5883" s="193"/>
      <c r="J5883" s="1"/>
      <c r="K5883" s="1"/>
      <c r="L5883" s="1"/>
      <c r="M5883" s="1"/>
    </row>
    <row r="5884" spans="1:13" ht="15.75" customHeight="1" x14ac:dyDescent="0.2">
      <c r="A5884" s="193" t="s">
        <v>3094</v>
      </c>
      <c r="B5884" s="196"/>
      <c r="C5884" s="193" t="s">
        <v>3160</v>
      </c>
      <c r="D5884" s="193"/>
      <c r="E5884" s="193">
        <v>2E-3</v>
      </c>
      <c r="F5884" s="193"/>
      <c r="G5884" s="193"/>
      <c r="H5884" s="193" t="s">
        <v>3094</v>
      </c>
      <c r="I5884" s="193"/>
      <c r="J5884" s="1"/>
      <c r="K5884" s="1"/>
      <c r="L5884" s="1"/>
      <c r="M5884" s="1"/>
    </row>
    <row r="5885" spans="1:13" ht="15.75" customHeight="1" x14ac:dyDescent="0.2">
      <c r="A5885" s="193"/>
      <c r="B5885" s="196"/>
      <c r="C5885" s="193" t="s">
        <v>4055</v>
      </c>
      <c r="D5885" s="193"/>
      <c r="E5885" s="193">
        <v>1E-3</v>
      </c>
      <c r="F5885" s="193"/>
      <c r="G5885" s="193"/>
      <c r="H5885" s="193"/>
      <c r="I5885" s="193"/>
      <c r="J5885" s="1"/>
      <c r="K5885" s="1"/>
      <c r="L5885" s="1"/>
      <c r="M5885" s="1"/>
    </row>
    <row r="5886" spans="1:13" ht="15.75" customHeight="1" x14ac:dyDescent="0.2">
      <c r="A5886" s="193"/>
      <c r="B5886" s="196"/>
      <c r="C5886" s="193" t="s">
        <v>4047</v>
      </c>
      <c r="D5886" s="193"/>
      <c r="E5886" s="193">
        <v>4.7E-2</v>
      </c>
      <c r="F5886" s="193"/>
      <c r="G5886" s="193"/>
      <c r="H5886" s="193"/>
      <c r="I5886" s="193"/>
      <c r="J5886" s="1"/>
      <c r="K5886" s="1"/>
      <c r="L5886" s="1"/>
      <c r="M5886" s="1"/>
    </row>
    <row r="5887" spans="1:13" ht="15.75" customHeight="1" x14ac:dyDescent="0.2">
      <c r="A5887" s="193" t="s">
        <v>3094</v>
      </c>
      <c r="B5887" s="196"/>
      <c r="C5887" s="193" t="s">
        <v>3147</v>
      </c>
      <c r="D5887" s="193">
        <v>0.2</v>
      </c>
      <c r="E5887" s="193"/>
      <c r="F5887" s="193"/>
      <c r="G5887" s="193"/>
      <c r="H5887" s="193" t="s">
        <v>3094</v>
      </c>
      <c r="I5887" s="193"/>
      <c r="J5887" s="1"/>
      <c r="K5887" s="1"/>
      <c r="L5887" s="1"/>
      <c r="M5887" s="1"/>
    </row>
    <row r="5888" spans="1:13" ht="15.75" customHeight="1" x14ac:dyDescent="0.2">
      <c r="A5888" s="193"/>
      <c r="B5888" s="196"/>
      <c r="C5888" s="193" t="s">
        <v>3148</v>
      </c>
      <c r="D5888" s="193">
        <v>1</v>
      </c>
      <c r="E5888" s="193"/>
      <c r="F5888" s="193"/>
      <c r="G5888" s="193"/>
      <c r="H5888" s="193"/>
      <c r="I5888" s="193"/>
      <c r="J5888" s="1"/>
      <c r="K5888" s="1"/>
      <c r="L5888" s="1"/>
      <c r="M5888" s="1"/>
    </row>
    <row r="5889" spans="1:13" ht="15.75" customHeight="1" x14ac:dyDescent="0.2">
      <c r="A5889" s="193" t="s">
        <v>3094</v>
      </c>
      <c r="B5889" s="196"/>
      <c r="C5889" s="193" t="s">
        <v>3099</v>
      </c>
      <c r="D5889" s="193">
        <v>1</v>
      </c>
      <c r="E5889" s="193"/>
      <c r="F5889" s="193"/>
      <c r="G5889" s="193"/>
      <c r="H5889" s="193" t="s">
        <v>3094</v>
      </c>
      <c r="I5889" s="193"/>
      <c r="J5889" s="1"/>
      <c r="K5889" s="1"/>
      <c r="L5889" s="1"/>
      <c r="M5889" s="1"/>
    </row>
    <row r="5890" spans="1:13" ht="15.75" customHeight="1" x14ac:dyDescent="0.2">
      <c r="A5890" s="193" t="s">
        <v>3094</v>
      </c>
      <c r="B5890" s="196"/>
      <c r="C5890" s="193" t="s">
        <v>3100</v>
      </c>
      <c r="D5890" s="193">
        <v>1</v>
      </c>
      <c r="E5890" s="193"/>
      <c r="F5890" s="193"/>
      <c r="G5890" s="193"/>
      <c r="H5890" s="193" t="s">
        <v>3094</v>
      </c>
      <c r="I5890" s="193"/>
      <c r="J5890" s="1"/>
      <c r="K5890" s="1"/>
      <c r="L5890" s="1"/>
      <c r="M5890" s="1"/>
    </row>
    <row r="5891" spans="1:13" ht="15.75" customHeight="1" x14ac:dyDescent="0.2">
      <c r="A5891" s="193" t="s">
        <v>3094</v>
      </c>
      <c r="B5891" s="196"/>
      <c r="C5891" s="193" t="s">
        <v>3104</v>
      </c>
      <c r="D5891" s="193"/>
      <c r="E5891" s="193">
        <v>5</v>
      </c>
      <c r="F5891" s="193"/>
      <c r="G5891" s="193"/>
      <c r="H5891" s="193" t="s">
        <v>3094</v>
      </c>
      <c r="I5891" s="193"/>
      <c r="J5891" s="1"/>
      <c r="K5891" s="1"/>
      <c r="L5891" s="1"/>
      <c r="M5891" s="1"/>
    </row>
    <row r="5892" spans="1:13" ht="15.75" customHeight="1" x14ac:dyDescent="0.2">
      <c r="A5892" s="193"/>
      <c r="B5892" s="196"/>
      <c r="C5892" s="193" t="s">
        <v>4013</v>
      </c>
      <c r="D5892" s="193"/>
      <c r="E5892" s="193">
        <v>5</v>
      </c>
      <c r="F5892" s="193"/>
      <c r="G5892" s="193"/>
      <c r="H5892" s="193"/>
      <c r="I5892" s="193"/>
      <c r="J5892" s="1"/>
      <c r="K5892" s="1"/>
      <c r="L5892" s="1"/>
      <c r="M5892" s="1"/>
    </row>
    <row r="5893" spans="1:13" ht="15.75" customHeight="1" x14ac:dyDescent="0.2">
      <c r="A5893" s="193"/>
      <c r="B5893" s="196"/>
      <c r="C5893" s="193" t="s">
        <v>4011</v>
      </c>
      <c r="D5893" s="193">
        <v>0.2</v>
      </c>
      <c r="E5893" s="193"/>
      <c r="F5893" s="193"/>
      <c r="G5893" s="193"/>
      <c r="H5893" s="193"/>
      <c r="I5893" s="193"/>
      <c r="J5893" s="1"/>
      <c r="K5893" s="1"/>
      <c r="L5893" s="1"/>
      <c r="M5893" s="1"/>
    </row>
    <row r="5894" spans="1:13" ht="15.75" customHeight="1" x14ac:dyDescent="0.2">
      <c r="A5894" s="193"/>
      <c r="B5894" s="196"/>
      <c r="C5894" s="193" t="s">
        <v>4042</v>
      </c>
      <c r="D5894" s="193">
        <v>1</v>
      </c>
      <c r="E5894" s="193"/>
      <c r="F5894" s="193"/>
      <c r="G5894" s="193"/>
      <c r="H5894" s="193"/>
      <c r="I5894" s="193"/>
      <c r="J5894" s="1"/>
      <c r="K5894" s="1"/>
      <c r="L5894" s="1"/>
      <c r="M5894" s="1"/>
    </row>
    <row r="5895" spans="1:13" ht="15.75" customHeight="1" x14ac:dyDescent="0.2">
      <c r="A5895" s="193" t="s">
        <v>3094</v>
      </c>
      <c r="B5895" s="196"/>
      <c r="C5895" s="193" t="s">
        <v>4012</v>
      </c>
      <c r="D5895" s="193">
        <f>SUM(D5887:D5890)</f>
        <v>3.2</v>
      </c>
      <c r="E5895" s="193"/>
      <c r="F5895" s="193"/>
      <c r="G5895" s="193"/>
      <c r="H5895" s="193" t="s">
        <v>3094</v>
      </c>
      <c r="I5895" s="193"/>
      <c r="J5895" s="1"/>
      <c r="K5895" s="1"/>
      <c r="L5895" s="1"/>
      <c r="M5895" s="1"/>
    </row>
    <row r="5896" spans="1:13" ht="15.75" customHeight="1" x14ac:dyDescent="0.2">
      <c r="A5896" s="193">
        <f>+A5882+1</f>
        <v>55363</v>
      </c>
      <c r="B5896" s="194" t="str">
        <f>VLOOKUP($A5896,'P-Partidas-MT'!$A:$C,2,0)</f>
        <v>Armado B27-S-1(1.2)</v>
      </c>
      <c r="C5896" s="195"/>
      <c r="D5896" s="195"/>
      <c r="E5896" s="195"/>
      <c r="F5896" s="195"/>
      <c r="G5896" s="195"/>
      <c r="H5896" s="195" t="s">
        <v>72</v>
      </c>
      <c r="I5896" s="195">
        <f>VLOOKUP(A5896,'P-Partidas-MT'!$A$72:$AE$804,31,0)</f>
        <v>3.5</v>
      </c>
      <c r="J5896" s="1"/>
      <c r="K5896" s="1"/>
      <c r="L5896" s="1"/>
      <c r="M5896" s="1"/>
    </row>
    <row r="5897" spans="1:13" ht="15.75" customHeight="1" x14ac:dyDescent="0.2">
      <c r="A5897" s="193" t="s">
        <v>3094</v>
      </c>
      <c r="B5897" s="196"/>
      <c r="C5897" s="193" t="s">
        <v>4048</v>
      </c>
      <c r="D5897" s="193"/>
      <c r="E5897" s="193">
        <v>0.04</v>
      </c>
      <c r="F5897" s="193"/>
      <c r="G5897" s="193"/>
      <c r="H5897" s="193" t="s">
        <v>3094</v>
      </c>
      <c r="I5897" s="193"/>
      <c r="J5897" s="1"/>
      <c r="K5897" s="1"/>
      <c r="L5897" s="1"/>
      <c r="M5897" s="1"/>
    </row>
    <row r="5898" spans="1:13" ht="15.75" customHeight="1" x14ac:dyDescent="0.2">
      <c r="A5898" s="193" t="s">
        <v>3094</v>
      </c>
      <c r="B5898" s="196"/>
      <c r="C5898" s="193" t="s">
        <v>3160</v>
      </c>
      <c r="D5898" s="193"/>
      <c r="E5898" s="193">
        <v>2E-3</v>
      </c>
      <c r="F5898" s="193"/>
      <c r="G5898" s="193"/>
      <c r="H5898" s="193" t="s">
        <v>3094</v>
      </c>
      <c r="I5898" s="193"/>
      <c r="J5898" s="1"/>
      <c r="K5898" s="1"/>
      <c r="L5898" s="1"/>
      <c r="M5898" s="1"/>
    </row>
    <row r="5899" spans="1:13" ht="15.75" customHeight="1" x14ac:dyDescent="0.2">
      <c r="A5899" s="193"/>
      <c r="B5899" s="196"/>
      <c r="C5899" s="193" t="s">
        <v>4055</v>
      </c>
      <c r="D5899" s="193"/>
      <c r="E5899" s="193">
        <v>1E-3</v>
      </c>
      <c r="F5899" s="193"/>
      <c r="G5899" s="193"/>
      <c r="H5899" s="193"/>
      <c r="I5899" s="193"/>
      <c r="J5899" s="1"/>
      <c r="K5899" s="1"/>
      <c r="L5899" s="1"/>
      <c r="M5899" s="1"/>
    </row>
    <row r="5900" spans="1:13" ht="15.75" customHeight="1" x14ac:dyDescent="0.2">
      <c r="A5900" s="193"/>
      <c r="B5900" s="196"/>
      <c r="C5900" s="193" t="s">
        <v>4047</v>
      </c>
      <c r="D5900" s="193"/>
      <c r="E5900" s="193">
        <v>4.7E-2</v>
      </c>
      <c r="F5900" s="193"/>
      <c r="G5900" s="193"/>
      <c r="H5900" s="193"/>
      <c r="I5900" s="193"/>
      <c r="J5900" s="1"/>
      <c r="K5900" s="1"/>
      <c r="L5900" s="1"/>
      <c r="M5900" s="1"/>
    </row>
    <row r="5901" spans="1:13" ht="15.75" customHeight="1" x14ac:dyDescent="0.2">
      <c r="A5901" s="193" t="s">
        <v>3094</v>
      </c>
      <c r="B5901" s="196"/>
      <c r="C5901" s="193" t="s">
        <v>3147</v>
      </c>
      <c r="D5901" s="193">
        <v>0.2</v>
      </c>
      <c r="E5901" s="193"/>
      <c r="F5901" s="193"/>
      <c r="G5901" s="193"/>
      <c r="H5901" s="193" t="s">
        <v>3094</v>
      </c>
      <c r="I5901" s="193"/>
      <c r="J5901" s="1"/>
      <c r="K5901" s="1"/>
      <c r="L5901" s="1"/>
      <c r="M5901" s="1"/>
    </row>
    <row r="5902" spans="1:13" ht="15.75" customHeight="1" x14ac:dyDescent="0.2">
      <c r="A5902" s="193"/>
      <c r="B5902" s="196"/>
      <c r="C5902" s="193" t="s">
        <v>3148</v>
      </c>
      <c r="D5902" s="193">
        <v>1</v>
      </c>
      <c r="E5902" s="193"/>
      <c r="F5902" s="193"/>
      <c r="G5902" s="193"/>
      <c r="H5902" s="193"/>
      <c r="I5902" s="193"/>
      <c r="J5902" s="1"/>
      <c r="K5902" s="1"/>
      <c r="L5902" s="1"/>
      <c r="M5902" s="1"/>
    </row>
    <row r="5903" spans="1:13" ht="15.75" customHeight="1" x14ac:dyDescent="0.2">
      <c r="A5903" s="193" t="s">
        <v>3094</v>
      </c>
      <c r="B5903" s="196"/>
      <c r="C5903" s="193" t="s">
        <v>3099</v>
      </c>
      <c r="D5903" s="193">
        <v>1</v>
      </c>
      <c r="E5903" s="193"/>
      <c r="F5903" s="193"/>
      <c r="G5903" s="193"/>
      <c r="H5903" s="193" t="s">
        <v>3094</v>
      </c>
      <c r="I5903" s="193"/>
      <c r="J5903" s="1"/>
      <c r="K5903" s="1"/>
      <c r="L5903" s="1"/>
      <c r="M5903" s="1"/>
    </row>
    <row r="5904" spans="1:13" ht="15.75" customHeight="1" x14ac:dyDescent="0.2">
      <c r="A5904" s="193" t="s">
        <v>3094</v>
      </c>
      <c r="B5904" s="196"/>
      <c r="C5904" s="193" t="s">
        <v>3100</v>
      </c>
      <c r="D5904" s="193">
        <v>1</v>
      </c>
      <c r="E5904" s="193"/>
      <c r="F5904" s="193"/>
      <c r="G5904" s="193"/>
      <c r="H5904" s="193" t="s">
        <v>3094</v>
      </c>
      <c r="I5904" s="193"/>
      <c r="J5904" s="1"/>
      <c r="K5904" s="1"/>
      <c r="L5904" s="1"/>
      <c r="M5904" s="1"/>
    </row>
    <row r="5905" spans="1:13" ht="15.75" customHeight="1" x14ac:dyDescent="0.2">
      <c r="A5905" s="193" t="s">
        <v>3094</v>
      </c>
      <c r="B5905" s="196"/>
      <c r="C5905" s="193" t="s">
        <v>3104</v>
      </c>
      <c r="D5905" s="193"/>
      <c r="E5905" s="193">
        <v>5</v>
      </c>
      <c r="F5905" s="193"/>
      <c r="G5905" s="193"/>
      <c r="H5905" s="193" t="s">
        <v>3094</v>
      </c>
      <c r="I5905" s="193"/>
      <c r="J5905" s="1"/>
      <c r="K5905" s="1"/>
      <c r="L5905" s="1"/>
      <c r="M5905" s="1"/>
    </row>
    <row r="5906" spans="1:13" ht="15.75" customHeight="1" x14ac:dyDescent="0.2">
      <c r="A5906" s="193"/>
      <c r="B5906" s="196"/>
      <c r="C5906" s="193" t="s">
        <v>4013</v>
      </c>
      <c r="D5906" s="193"/>
      <c r="E5906" s="193">
        <v>5</v>
      </c>
      <c r="F5906" s="193"/>
      <c r="G5906" s="193"/>
      <c r="H5906" s="193"/>
      <c r="I5906" s="193"/>
      <c r="J5906" s="1"/>
      <c r="K5906" s="1"/>
      <c r="L5906" s="1"/>
      <c r="M5906" s="1"/>
    </row>
    <row r="5907" spans="1:13" ht="15.75" customHeight="1" x14ac:dyDescent="0.2">
      <c r="A5907" s="193"/>
      <c r="B5907" s="196"/>
      <c r="C5907" s="193" t="s">
        <v>4011</v>
      </c>
      <c r="D5907" s="193">
        <v>0.2</v>
      </c>
      <c r="E5907" s="193"/>
      <c r="F5907" s="193"/>
      <c r="G5907" s="193"/>
      <c r="H5907" s="193"/>
      <c r="I5907" s="193"/>
      <c r="J5907" s="1"/>
      <c r="K5907" s="1"/>
      <c r="L5907" s="1"/>
      <c r="M5907" s="1"/>
    </row>
    <row r="5908" spans="1:13" ht="15.75" customHeight="1" x14ac:dyDescent="0.2">
      <c r="A5908" s="193"/>
      <c r="B5908" s="196"/>
      <c r="C5908" s="193" t="s">
        <v>4042</v>
      </c>
      <c r="D5908" s="193">
        <v>1</v>
      </c>
      <c r="E5908" s="193"/>
      <c r="F5908" s="193"/>
      <c r="G5908" s="193"/>
      <c r="H5908" s="193"/>
      <c r="I5908" s="193"/>
      <c r="J5908" s="1"/>
      <c r="K5908" s="1"/>
      <c r="L5908" s="1"/>
      <c r="M5908" s="1"/>
    </row>
    <row r="5909" spans="1:13" ht="15.75" customHeight="1" x14ac:dyDescent="0.2">
      <c r="A5909" s="193" t="s">
        <v>3094</v>
      </c>
      <c r="B5909" s="196"/>
      <c r="C5909" s="193" t="s">
        <v>4012</v>
      </c>
      <c r="D5909" s="193">
        <f>SUM(D5901:D5904)</f>
        <v>3.2</v>
      </c>
      <c r="E5909" s="193"/>
      <c r="F5909" s="193"/>
      <c r="G5909" s="193"/>
      <c r="H5909" s="193" t="s">
        <v>3094</v>
      </c>
      <c r="I5909" s="193"/>
      <c r="J5909" s="1"/>
      <c r="K5909" s="1"/>
      <c r="L5909" s="1"/>
      <c r="M5909" s="1"/>
    </row>
    <row r="5910" spans="1:13" ht="15.75" customHeight="1" x14ac:dyDescent="0.2">
      <c r="A5910" s="193">
        <f>+A5896+1</f>
        <v>55364</v>
      </c>
      <c r="B5910" s="194" t="str">
        <f>VLOOKUP($A5910,'P-Partidas-MT'!$A:$C,2,0)</f>
        <v>Armado B27-S-1(2.0)</v>
      </c>
      <c r="C5910" s="195"/>
      <c r="D5910" s="195"/>
      <c r="E5910" s="195"/>
      <c r="F5910" s="195"/>
      <c r="G5910" s="195"/>
      <c r="H5910" s="195" t="s">
        <v>72</v>
      </c>
      <c r="I5910" s="195">
        <f>VLOOKUP(A5910,'P-Partidas-MT'!$A$72:$AE$804,31,0)</f>
        <v>3.5</v>
      </c>
      <c r="J5910" s="1"/>
      <c r="K5910" s="1"/>
      <c r="L5910" s="1"/>
      <c r="M5910" s="1"/>
    </row>
    <row r="5911" spans="1:13" ht="15.75" customHeight="1" x14ac:dyDescent="0.2">
      <c r="A5911" s="193" t="s">
        <v>3094</v>
      </c>
      <c r="B5911" s="196"/>
      <c r="C5911" s="193" t="s">
        <v>4048</v>
      </c>
      <c r="D5911" s="193"/>
      <c r="E5911" s="193">
        <v>0.04</v>
      </c>
      <c r="F5911" s="193"/>
      <c r="G5911" s="193"/>
      <c r="H5911" s="193" t="s">
        <v>3094</v>
      </c>
      <c r="I5911" s="193"/>
      <c r="J5911" s="1"/>
      <c r="K5911" s="1"/>
      <c r="L5911" s="1"/>
      <c r="M5911" s="1"/>
    </row>
    <row r="5912" spans="1:13" ht="15.75" customHeight="1" x14ac:dyDescent="0.2">
      <c r="A5912" s="193" t="s">
        <v>3094</v>
      </c>
      <c r="B5912" s="196"/>
      <c r="C5912" s="193" t="s">
        <v>3160</v>
      </c>
      <c r="D5912" s="193"/>
      <c r="E5912" s="193">
        <v>2E-3</v>
      </c>
      <c r="F5912" s="193"/>
      <c r="G5912" s="193"/>
      <c r="H5912" s="193" t="s">
        <v>3094</v>
      </c>
      <c r="I5912" s="193"/>
      <c r="J5912" s="1"/>
      <c r="K5912" s="1"/>
      <c r="L5912" s="1"/>
      <c r="M5912" s="1"/>
    </row>
    <row r="5913" spans="1:13" ht="15.75" customHeight="1" x14ac:dyDescent="0.2">
      <c r="A5913" s="193"/>
      <c r="B5913" s="196"/>
      <c r="C5913" s="193" t="s">
        <v>4055</v>
      </c>
      <c r="D5913" s="193"/>
      <c r="E5913" s="193">
        <v>1E-3</v>
      </c>
      <c r="F5913" s="193"/>
      <c r="G5913" s="193"/>
      <c r="H5913" s="193"/>
      <c r="I5913" s="193"/>
      <c r="J5913" s="1"/>
      <c r="K5913" s="1"/>
      <c r="L5913" s="1"/>
      <c r="M5913" s="1"/>
    </row>
    <row r="5914" spans="1:13" ht="15.75" customHeight="1" x14ac:dyDescent="0.2">
      <c r="A5914" s="193"/>
      <c r="B5914" s="196"/>
      <c r="C5914" s="193" t="s">
        <v>4047</v>
      </c>
      <c r="D5914" s="193"/>
      <c r="E5914" s="193">
        <v>4.7E-2</v>
      </c>
      <c r="F5914" s="193"/>
      <c r="G5914" s="193"/>
      <c r="H5914" s="193"/>
      <c r="I5914" s="193"/>
      <c r="J5914" s="1"/>
      <c r="K5914" s="1"/>
      <c r="L5914" s="1"/>
      <c r="M5914" s="1"/>
    </row>
    <row r="5915" spans="1:13" ht="15.75" customHeight="1" x14ac:dyDescent="0.2">
      <c r="A5915" s="193" t="s">
        <v>3094</v>
      </c>
      <c r="B5915" s="196"/>
      <c r="C5915" s="193" t="s">
        <v>3147</v>
      </c>
      <c r="D5915" s="193">
        <v>0.2</v>
      </c>
      <c r="E5915" s="193"/>
      <c r="F5915" s="193"/>
      <c r="G5915" s="193"/>
      <c r="H5915" s="193" t="s">
        <v>3094</v>
      </c>
      <c r="I5915" s="193"/>
      <c r="J5915" s="1"/>
      <c r="K5915" s="1"/>
      <c r="L5915" s="1"/>
      <c r="M5915" s="1"/>
    </row>
    <row r="5916" spans="1:13" ht="15.75" customHeight="1" x14ac:dyDescent="0.2">
      <c r="A5916" s="193"/>
      <c r="B5916" s="196"/>
      <c r="C5916" s="193" t="s">
        <v>3148</v>
      </c>
      <c r="D5916" s="193">
        <v>1</v>
      </c>
      <c r="E5916" s="193"/>
      <c r="F5916" s="193"/>
      <c r="G5916" s="193"/>
      <c r="H5916" s="193"/>
      <c r="I5916" s="193"/>
      <c r="J5916" s="1"/>
      <c r="K5916" s="1"/>
      <c r="L5916" s="1"/>
      <c r="M5916" s="1"/>
    </row>
    <row r="5917" spans="1:13" ht="15.75" customHeight="1" x14ac:dyDescent="0.2">
      <c r="A5917" s="193" t="s">
        <v>3094</v>
      </c>
      <c r="B5917" s="196"/>
      <c r="C5917" s="193" t="s">
        <v>3099</v>
      </c>
      <c r="D5917" s="193">
        <v>1</v>
      </c>
      <c r="E5917" s="193"/>
      <c r="F5917" s="193"/>
      <c r="G5917" s="193"/>
      <c r="H5917" s="193" t="s">
        <v>3094</v>
      </c>
      <c r="I5917" s="193"/>
      <c r="J5917" s="1"/>
      <c r="K5917" s="1"/>
      <c r="L5917" s="1"/>
      <c r="M5917" s="1"/>
    </row>
    <row r="5918" spans="1:13" ht="15.75" customHeight="1" x14ac:dyDescent="0.2">
      <c r="A5918" s="193" t="s">
        <v>3094</v>
      </c>
      <c r="B5918" s="196"/>
      <c r="C5918" s="193" t="s">
        <v>3100</v>
      </c>
      <c r="D5918" s="193">
        <v>1</v>
      </c>
      <c r="E5918" s="193"/>
      <c r="F5918" s="193"/>
      <c r="G5918" s="193"/>
      <c r="H5918" s="193" t="s">
        <v>3094</v>
      </c>
      <c r="I5918" s="193"/>
      <c r="J5918" s="1"/>
      <c r="K5918" s="1"/>
      <c r="L5918" s="1"/>
      <c r="M5918" s="1"/>
    </row>
    <row r="5919" spans="1:13" ht="15.75" customHeight="1" x14ac:dyDescent="0.2">
      <c r="A5919" s="193" t="s">
        <v>3094</v>
      </c>
      <c r="B5919" s="196"/>
      <c r="C5919" s="193" t="s">
        <v>3104</v>
      </c>
      <c r="D5919" s="193"/>
      <c r="E5919" s="193">
        <v>5</v>
      </c>
      <c r="F5919" s="193"/>
      <c r="G5919" s="193"/>
      <c r="H5919" s="193" t="s">
        <v>3094</v>
      </c>
      <c r="I5919" s="193"/>
      <c r="J5919" s="1"/>
      <c r="K5919" s="1"/>
      <c r="L5919" s="1"/>
      <c r="M5919" s="1"/>
    </row>
    <row r="5920" spans="1:13" ht="15.75" customHeight="1" x14ac:dyDescent="0.2">
      <c r="A5920" s="193"/>
      <c r="B5920" s="196"/>
      <c r="C5920" s="193" t="s">
        <v>4013</v>
      </c>
      <c r="D5920" s="193"/>
      <c r="E5920" s="193">
        <v>5</v>
      </c>
      <c r="F5920" s="193"/>
      <c r="G5920" s="193"/>
      <c r="H5920" s="193"/>
      <c r="I5920" s="193"/>
      <c r="J5920" s="1"/>
      <c r="K5920" s="1"/>
      <c r="L5920" s="1"/>
      <c r="M5920" s="1"/>
    </row>
    <row r="5921" spans="1:13" ht="15.75" customHeight="1" x14ac:dyDescent="0.2">
      <c r="A5921" s="193"/>
      <c r="B5921" s="196"/>
      <c r="C5921" s="193" t="s">
        <v>4011</v>
      </c>
      <c r="D5921" s="193">
        <v>0.2</v>
      </c>
      <c r="E5921" s="193"/>
      <c r="F5921" s="193"/>
      <c r="G5921" s="193"/>
      <c r="H5921" s="193"/>
      <c r="I5921" s="193"/>
      <c r="J5921" s="1"/>
      <c r="K5921" s="1"/>
      <c r="L5921" s="1"/>
      <c r="M5921" s="1"/>
    </row>
    <row r="5922" spans="1:13" ht="15.75" customHeight="1" x14ac:dyDescent="0.2">
      <c r="A5922" s="193"/>
      <c r="B5922" s="196"/>
      <c r="C5922" s="193" t="s">
        <v>4042</v>
      </c>
      <c r="D5922" s="193">
        <v>1</v>
      </c>
      <c r="E5922" s="193"/>
      <c r="F5922" s="193"/>
      <c r="G5922" s="193"/>
      <c r="H5922" s="193"/>
      <c r="I5922" s="193"/>
      <c r="J5922" s="1"/>
      <c r="K5922" s="1"/>
      <c r="L5922" s="1"/>
      <c r="M5922" s="1"/>
    </row>
    <row r="5923" spans="1:13" ht="15.75" customHeight="1" x14ac:dyDescent="0.2">
      <c r="A5923" s="193" t="s">
        <v>3094</v>
      </c>
      <c r="B5923" s="196"/>
      <c r="C5923" s="193" t="s">
        <v>4012</v>
      </c>
      <c r="D5923" s="193">
        <f>SUM(D5915:D5918)</f>
        <v>3.2</v>
      </c>
      <c r="E5923" s="193"/>
      <c r="F5923" s="193"/>
      <c r="G5923" s="193"/>
      <c r="H5923" s="193" t="s">
        <v>3094</v>
      </c>
      <c r="I5923" s="193"/>
      <c r="J5923" s="1"/>
      <c r="K5923" s="1"/>
      <c r="L5923" s="1"/>
      <c r="M5923" s="1"/>
    </row>
    <row r="5924" spans="1:13" ht="15.75" customHeight="1" x14ac:dyDescent="0.2">
      <c r="A5924" s="193">
        <f>+A5910+1</f>
        <v>55365</v>
      </c>
      <c r="B5924" s="194" t="str">
        <f>VLOOKUP($A5924,'P-Partidas-MT'!$A:$C,2,0)</f>
        <v>Armado B28-1(1.5)</v>
      </c>
      <c r="C5924" s="195"/>
      <c r="D5924" s="195"/>
      <c r="E5924" s="195"/>
      <c r="F5924" s="195"/>
      <c r="G5924" s="195"/>
      <c r="H5924" s="195" t="s">
        <v>72</v>
      </c>
      <c r="I5924" s="195">
        <f>VLOOKUP(A5924,'P-Partidas-MT'!$A$72:$AE$804,31,0)</f>
        <v>4.3</v>
      </c>
      <c r="J5924" s="1"/>
      <c r="K5924" s="1"/>
      <c r="L5924" s="1"/>
      <c r="M5924" s="1"/>
    </row>
    <row r="5925" spans="1:13" ht="15.75" customHeight="1" x14ac:dyDescent="0.2">
      <c r="A5925" s="193" t="s">
        <v>3094</v>
      </c>
      <c r="B5925" s="196"/>
      <c r="C5925" s="193" t="s">
        <v>4048</v>
      </c>
      <c r="D5925" s="193"/>
      <c r="E5925" s="193">
        <v>0.04</v>
      </c>
      <c r="F5925" s="193"/>
      <c r="G5925" s="193"/>
      <c r="H5925" s="193" t="s">
        <v>3094</v>
      </c>
      <c r="I5925" s="193"/>
      <c r="J5925" s="1"/>
      <c r="K5925" s="1"/>
      <c r="L5925" s="1"/>
      <c r="M5925" s="1"/>
    </row>
    <row r="5926" spans="1:13" ht="15.75" customHeight="1" x14ac:dyDescent="0.2">
      <c r="A5926" s="193" t="s">
        <v>3094</v>
      </c>
      <c r="B5926" s="196"/>
      <c r="C5926" s="193" t="s">
        <v>3160</v>
      </c>
      <c r="D5926" s="193"/>
      <c r="E5926" s="193">
        <v>2E-3</v>
      </c>
      <c r="F5926" s="193"/>
      <c r="G5926" s="193"/>
      <c r="H5926" s="193" t="s">
        <v>3094</v>
      </c>
      <c r="I5926" s="193"/>
      <c r="J5926" s="1"/>
      <c r="K5926" s="1"/>
      <c r="L5926" s="1"/>
      <c r="M5926" s="1"/>
    </row>
    <row r="5927" spans="1:13" ht="15.75" customHeight="1" x14ac:dyDescent="0.2">
      <c r="A5927" s="193"/>
      <c r="B5927" s="196"/>
      <c r="C5927" s="193" t="s">
        <v>4055</v>
      </c>
      <c r="D5927" s="193"/>
      <c r="E5927" s="193">
        <v>1E-3</v>
      </c>
      <c r="F5927" s="193"/>
      <c r="G5927" s="193"/>
      <c r="H5927" s="193"/>
      <c r="I5927" s="193"/>
      <c r="J5927" s="1"/>
      <c r="K5927" s="1"/>
      <c r="L5927" s="1"/>
      <c r="M5927" s="1"/>
    </row>
    <row r="5928" spans="1:13" ht="15.75" customHeight="1" x14ac:dyDescent="0.2">
      <c r="A5928" s="193"/>
      <c r="B5928" s="196"/>
      <c r="C5928" s="193" t="s">
        <v>4047</v>
      </c>
      <c r="D5928" s="193"/>
      <c r="E5928" s="193">
        <v>4.7E-2</v>
      </c>
      <c r="F5928" s="193"/>
      <c r="G5928" s="193"/>
      <c r="H5928" s="193"/>
      <c r="I5928" s="193"/>
      <c r="J5928" s="1"/>
      <c r="K5928" s="1"/>
      <c r="L5928" s="1"/>
      <c r="M5928" s="1"/>
    </row>
    <row r="5929" spans="1:13" ht="15.75" customHeight="1" x14ac:dyDescent="0.2">
      <c r="A5929" s="193" t="s">
        <v>3094</v>
      </c>
      <c r="B5929" s="196"/>
      <c r="C5929" s="193" t="s">
        <v>3147</v>
      </c>
      <c r="D5929" s="193">
        <v>0.2</v>
      </c>
      <c r="E5929" s="193"/>
      <c r="F5929" s="193"/>
      <c r="G5929" s="193"/>
      <c r="H5929" s="193" t="s">
        <v>3094</v>
      </c>
      <c r="I5929" s="193"/>
      <c r="J5929" s="1"/>
      <c r="K5929" s="1"/>
      <c r="L5929" s="1"/>
      <c r="M5929" s="1"/>
    </row>
    <row r="5930" spans="1:13" ht="15.75" customHeight="1" x14ac:dyDescent="0.2">
      <c r="A5930" s="193"/>
      <c r="B5930" s="196"/>
      <c r="C5930" s="193" t="s">
        <v>3148</v>
      </c>
      <c r="D5930" s="193">
        <v>1</v>
      </c>
      <c r="E5930" s="193"/>
      <c r="F5930" s="193"/>
      <c r="G5930" s="193"/>
      <c r="H5930" s="193"/>
      <c r="I5930" s="193"/>
      <c r="J5930" s="1"/>
      <c r="K5930" s="1"/>
      <c r="L5930" s="1"/>
      <c r="M5930" s="1"/>
    </row>
    <row r="5931" spans="1:13" ht="15.75" customHeight="1" x14ac:dyDescent="0.2">
      <c r="A5931" s="193" t="s">
        <v>3094</v>
      </c>
      <c r="B5931" s="196"/>
      <c r="C5931" s="193" t="s">
        <v>3099</v>
      </c>
      <c r="D5931" s="193">
        <v>1</v>
      </c>
      <c r="E5931" s="193"/>
      <c r="F5931" s="193"/>
      <c r="G5931" s="193"/>
      <c r="H5931" s="193" t="s">
        <v>3094</v>
      </c>
      <c r="I5931" s="193"/>
      <c r="J5931" s="1"/>
      <c r="K5931" s="1"/>
      <c r="L5931" s="1"/>
      <c r="M5931" s="1"/>
    </row>
    <row r="5932" spans="1:13" ht="15.75" customHeight="1" x14ac:dyDescent="0.2">
      <c r="A5932" s="193" t="s">
        <v>3094</v>
      </c>
      <c r="B5932" s="196"/>
      <c r="C5932" s="193" t="s">
        <v>3100</v>
      </c>
      <c r="D5932" s="193">
        <v>1</v>
      </c>
      <c r="E5932" s="193"/>
      <c r="F5932" s="193"/>
      <c r="G5932" s="193"/>
      <c r="H5932" s="193" t="s">
        <v>3094</v>
      </c>
      <c r="I5932" s="193"/>
      <c r="J5932" s="1"/>
      <c r="K5932" s="1"/>
      <c r="L5932" s="1"/>
      <c r="M5932" s="1"/>
    </row>
    <row r="5933" spans="1:13" ht="15.75" customHeight="1" x14ac:dyDescent="0.2">
      <c r="A5933" s="193" t="s">
        <v>3094</v>
      </c>
      <c r="B5933" s="196"/>
      <c r="C5933" s="193" t="s">
        <v>3104</v>
      </c>
      <c r="D5933" s="193"/>
      <c r="E5933" s="193">
        <v>5</v>
      </c>
      <c r="F5933" s="193"/>
      <c r="G5933" s="193"/>
      <c r="H5933" s="193" t="s">
        <v>3094</v>
      </c>
      <c r="I5933" s="193"/>
      <c r="J5933" s="1"/>
      <c r="K5933" s="1"/>
      <c r="L5933" s="1"/>
      <c r="M5933" s="1"/>
    </row>
    <row r="5934" spans="1:13" ht="15.75" customHeight="1" x14ac:dyDescent="0.2">
      <c r="A5934" s="193"/>
      <c r="B5934" s="196"/>
      <c r="C5934" s="193" t="s">
        <v>4013</v>
      </c>
      <c r="D5934" s="193"/>
      <c r="E5934" s="193">
        <v>5</v>
      </c>
      <c r="F5934" s="193"/>
      <c r="G5934" s="193"/>
      <c r="H5934" s="193"/>
      <c r="I5934" s="193"/>
      <c r="J5934" s="1"/>
      <c r="K5934" s="1"/>
      <c r="L5934" s="1"/>
      <c r="M5934" s="1"/>
    </row>
    <row r="5935" spans="1:13" ht="15.75" customHeight="1" x14ac:dyDescent="0.2">
      <c r="A5935" s="193"/>
      <c r="B5935" s="196"/>
      <c r="C5935" s="193" t="s">
        <v>4011</v>
      </c>
      <c r="D5935" s="193">
        <v>0.2</v>
      </c>
      <c r="E5935" s="193"/>
      <c r="F5935" s="193"/>
      <c r="G5935" s="193"/>
      <c r="H5935" s="193"/>
      <c r="I5935" s="193"/>
      <c r="J5935" s="1"/>
      <c r="K5935" s="1"/>
      <c r="L5935" s="1"/>
      <c r="M5935" s="1"/>
    </row>
    <row r="5936" spans="1:13" ht="15.75" customHeight="1" x14ac:dyDescent="0.2">
      <c r="A5936" s="193"/>
      <c r="B5936" s="196"/>
      <c r="C5936" s="193" t="s">
        <v>4042</v>
      </c>
      <c r="D5936" s="193">
        <v>1</v>
      </c>
      <c r="E5936" s="193"/>
      <c r="F5936" s="193"/>
      <c r="G5936" s="193"/>
      <c r="H5936" s="193"/>
      <c r="I5936" s="193"/>
      <c r="J5936" s="1"/>
      <c r="K5936" s="1"/>
      <c r="L5936" s="1"/>
      <c r="M5936" s="1"/>
    </row>
    <row r="5937" spans="1:13" ht="15.75" customHeight="1" x14ac:dyDescent="0.2">
      <c r="A5937" s="193" t="s">
        <v>3094</v>
      </c>
      <c r="B5937" s="196"/>
      <c r="C5937" s="193" t="s">
        <v>4012</v>
      </c>
      <c r="D5937" s="193">
        <f>SUM(D5929:D5932)</f>
        <v>3.2</v>
      </c>
      <c r="E5937" s="193"/>
      <c r="F5937" s="193"/>
      <c r="G5937" s="193"/>
      <c r="H5937" s="193" t="s">
        <v>3094</v>
      </c>
      <c r="I5937" s="193"/>
      <c r="J5937" s="1"/>
      <c r="K5937" s="1"/>
      <c r="L5937" s="1"/>
      <c r="M5937" s="1"/>
    </row>
    <row r="5938" spans="1:13" ht="15.75" customHeight="1" x14ac:dyDescent="0.2">
      <c r="A5938" s="193">
        <f>+A5924+1</f>
        <v>55366</v>
      </c>
      <c r="B5938" s="194" t="str">
        <f>VLOOKUP($A5938,'P-Partidas-MT'!$A:$C,2,0)</f>
        <v>Armado B28-1(2.0)</v>
      </c>
      <c r="C5938" s="195"/>
      <c r="D5938" s="195"/>
      <c r="E5938" s="195"/>
      <c r="F5938" s="195"/>
      <c r="G5938" s="195"/>
      <c r="H5938" s="195" t="s">
        <v>72</v>
      </c>
      <c r="I5938" s="195">
        <f>VLOOKUP(A5938,'P-Partidas-MT'!$A$72:$AE$804,31,0)</f>
        <v>4.2</v>
      </c>
      <c r="J5938" s="1"/>
      <c r="K5938" s="1"/>
      <c r="L5938" s="1"/>
      <c r="M5938" s="1"/>
    </row>
    <row r="5939" spans="1:13" ht="15.75" customHeight="1" x14ac:dyDescent="0.2">
      <c r="A5939" s="193" t="s">
        <v>3094</v>
      </c>
      <c r="B5939" s="196"/>
      <c r="C5939" s="193" t="s">
        <v>4048</v>
      </c>
      <c r="D5939" s="193"/>
      <c r="E5939" s="193">
        <v>0.04</v>
      </c>
      <c r="F5939" s="193"/>
      <c r="G5939" s="193"/>
      <c r="H5939" s="193" t="s">
        <v>3094</v>
      </c>
      <c r="I5939" s="193"/>
      <c r="J5939" s="1"/>
      <c r="K5939" s="1"/>
      <c r="L5939" s="1"/>
      <c r="M5939" s="1"/>
    </row>
    <row r="5940" spans="1:13" ht="15.75" customHeight="1" x14ac:dyDescent="0.2">
      <c r="A5940" s="193" t="s">
        <v>3094</v>
      </c>
      <c r="B5940" s="196"/>
      <c r="C5940" s="193" t="s">
        <v>3160</v>
      </c>
      <c r="D5940" s="193"/>
      <c r="E5940" s="193">
        <v>2E-3</v>
      </c>
      <c r="F5940" s="193"/>
      <c r="G5940" s="193"/>
      <c r="H5940" s="193" t="s">
        <v>3094</v>
      </c>
      <c r="I5940" s="193"/>
      <c r="J5940" s="1"/>
      <c r="K5940" s="1"/>
      <c r="L5940" s="1"/>
      <c r="M5940" s="1"/>
    </row>
    <row r="5941" spans="1:13" ht="15.75" customHeight="1" x14ac:dyDescent="0.2">
      <c r="A5941" s="193"/>
      <c r="B5941" s="196"/>
      <c r="C5941" s="193" t="s">
        <v>4055</v>
      </c>
      <c r="D5941" s="193"/>
      <c r="E5941" s="193">
        <v>1E-3</v>
      </c>
      <c r="F5941" s="193"/>
      <c r="G5941" s="193"/>
      <c r="H5941" s="193"/>
      <c r="I5941" s="193"/>
      <c r="J5941" s="1"/>
      <c r="K5941" s="1"/>
      <c r="L5941" s="1"/>
      <c r="M5941" s="1"/>
    </row>
    <row r="5942" spans="1:13" ht="15.75" customHeight="1" x14ac:dyDescent="0.2">
      <c r="A5942" s="193"/>
      <c r="B5942" s="196"/>
      <c r="C5942" s="193" t="s">
        <v>4047</v>
      </c>
      <c r="D5942" s="193"/>
      <c r="E5942" s="193">
        <v>4.7E-2</v>
      </c>
      <c r="F5942" s="193"/>
      <c r="G5942" s="193"/>
      <c r="H5942" s="193"/>
      <c r="I5942" s="193"/>
      <c r="J5942" s="1"/>
      <c r="K5942" s="1"/>
      <c r="L5942" s="1"/>
      <c r="M5942" s="1"/>
    </row>
    <row r="5943" spans="1:13" ht="15.75" customHeight="1" x14ac:dyDescent="0.2">
      <c r="A5943" s="193" t="s">
        <v>3094</v>
      </c>
      <c r="B5943" s="196"/>
      <c r="C5943" s="193" t="s">
        <v>3147</v>
      </c>
      <c r="D5943" s="193">
        <v>0.2</v>
      </c>
      <c r="E5943" s="193"/>
      <c r="F5943" s="193"/>
      <c r="G5943" s="193"/>
      <c r="H5943" s="193" t="s">
        <v>3094</v>
      </c>
      <c r="I5943" s="193"/>
      <c r="J5943" s="1"/>
      <c r="K5943" s="1"/>
      <c r="L5943" s="1"/>
      <c r="M5943" s="1"/>
    </row>
    <row r="5944" spans="1:13" ht="15.75" customHeight="1" x14ac:dyDescent="0.2">
      <c r="A5944" s="193"/>
      <c r="B5944" s="196"/>
      <c r="C5944" s="193" t="s">
        <v>3148</v>
      </c>
      <c r="D5944" s="193">
        <v>1</v>
      </c>
      <c r="E5944" s="193"/>
      <c r="F5944" s="193"/>
      <c r="G5944" s="193"/>
      <c r="H5944" s="193"/>
      <c r="I5944" s="193"/>
      <c r="J5944" s="1"/>
      <c r="K5944" s="1"/>
      <c r="L5944" s="1"/>
      <c r="M5944" s="1"/>
    </row>
    <row r="5945" spans="1:13" ht="15.75" customHeight="1" x14ac:dyDescent="0.2">
      <c r="A5945" s="193" t="s">
        <v>3094</v>
      </c>
      <c r="B5945" s="196"/>
      <c r="C5945" s="193" t="s">
        <v>3099</v>
      </c>
      <c r="D5945" s="193">
        <v>1</v>
      </c>
      <c r="E5945" s="193"/>
      <c r="F5945" s="193"/>
      <c r="G5945" s="193"/>
      <c r="H5945" s="193" t="s">
        <v>3094</v>
      </c>
      <c r="I5945" s="193"/>
      <c r="J5945" s="1"/>
      <c r="K5945" s="1"/>
      <c r="L5945" s="1"/>
      <c r="M5945" s="1"/>
    </row>
    <row r="5946" spans="1:13" ht="15.75" customHeight="1" x14ac:dyDescent="0.2">
      <c r="A5946" s="193" t="s">
        <v>3094</v>
      </c>
      <c r="B5946" s="196"/>
      <c r="C5946" s="193" t="s">
        <v>3100</v>
      </c>
      <c r="D5946" s="193">
        <v>1</v>
      </c>
      <c r="E5946" s="193"/>
      <c r="F5946" s="193"/>
      <c r="G5946" s="193"/>
      <c r="H5946" s="193" t="s">
        <v>3094</v>
      </c>
      <c r="I5946" s="193"/>
      <c r="J5946" s="1"/>
      <c r="K5946" s="1"/>
      <c r="L5946" s="1"/>
      <c r="M5946" s="1"/>
    </row>
    <row r="5947" spans="1:13" ht="15.75" customHeight="1" x14ac:dyDescent="0.2">
      <c r="A5947" s="193" t="s">
        <v>3094</v>
      </c>
      <c r="B5947" s="196"/>
      <c r="C5947" s="193" t="s">
        <v>3104</v>
      </c>
      <c r="D5947" s="193"/>
      <c r="E5947" s="193">
        <v>5</v>
      </c>
      <c r="F5947" s="193"/>
      <c r="G5947" s="193"/>
      <c r="H5947" s="193" t="s">
        <v>3094</v>
      </c>
      <c r="I5947" s="193"/>
      <c r="J5947" s="1"/>
      <c r="K5947" s="1"/>
      <c r="L5947" s="1"/>
      <c r="M5947" s="1"/>
    </row>
    <row r="5948" spans="1:13" ht="15.75" customHeight="1" x14ac:dyDescent="0.2">
      <c r="A5948" s="193"/>
      <c r="B5948" s="196"/>
      <c r="C5948" s="193" t="s">
        <v>4013</v>
      </c>
      <c r="D5948" s="193"/>
      <c r="E5948" s="193">
        <v>5</v>
      </c>
      <c r="F5948" s="193"/>
      <c r="G5948" s="193"/>
      <c r="H5948" s="193"/>
      <c r="I5948" s="193"/>
      <c r="J5948" s="1"/>
      <c r="K5948" s="1"/>
      <c r="L5948" s="1"/>
      <c r="M5948" s="1"/>
    </row>
    <row r="5949" spans="1:13" ht="15.75" customHeight="1" x14ac:dyDescent="0.2">
      <c r="A5949" s="193"/>
      <c r="B5949" s="196"/>
      <c r="C5949" s="193" t="s">
        <v>4011</v>
      </c>
      <c r="D5949" s="193">
        <v>0.2</v>
      </c>
      <c r="E5949" s="193"/>
      <c r="F5949" s="193"/>
      <c r="G5949" s="193"/>
      <c r="H5949" s="193"/>
      <c r="I5949" s="193"/>
      <c r="J5949" s="1"/>
      <c r="K5949" s="1"/>
      <c r="L5949" s="1"/>
      <c r="M5949" s="1"/>
    </row>
    <row r="5950" spans="1:13" ht="15.75" customHeight="1" x14ac:dyDescent="0.2">
      <c r="A5950" s="193"/>
      <c r="B5950" s="196"/>
      <c r="C5950" s="193" t="s">
        <v>4042</v>
      </c>
      <c r="D5950" s="193">
        <v>1</v>
      </c>
      <c r="E5950" s="193"/>
      <c r="F5950" s="193"/>
      <c r="G5950" s="193"/>
      <c r="H5950" s="193"/>
      <c r="I5950" s="193"/>
      <c r="J5950" s="1"/>
      <c r="K5950" s="1"/>
      <c r="L5950" s="1"/>
      <c r="M5950" s="1"/>
    </row>
    <row r="5951" spans="1:13" ht="15.75" customHeight="1" x14ac:dyDescent="0.2">
      <c r="A5951" s="193" t="s">
        <v>3094</v>
      </c>
      <c r="B5951" s="196"/>
      <c r="C5951" s="193" t="s">
        <v>4012</v>
      </c>
      <c r="D5951" s="193">
        <f>SUM(D5943:D5946)</f>
        <v>3.2</v>
      </c>
      <c r="E5951" s="193"/>
      <c r="F5951" s="193"/>
      <c r="G5951" s="193"/>
      <c r="H5951" s="193" t="s">
        <v>3094</v>
      </c>
      <c r="I5951" s="193"/>
      <c r="J5951" s="1"/>
      <c r="K5951" s="1"/>
      <c r="L5951" s="1"/>
      <c r="M5951" s="1"/>
    </row>
    <row r="5952" spans="1:13" ht="15.75" customHeight="1" x14ac:dyDescent="0.2">
      <c r="A5952" s="193">
        <f>+A5938+1</f>
        <v>55367</v>
      </c>
      <c r="B5952" s="194" t="str">
        <f>VLOOKUP($A5952,'P-Partidas-MT'!$A:$C,2,0)</f>
        <v>Armado B28-D(1.2)</v>
      </c>
      <c r="C5952" s="195"/>
      <c r="D5952" s="195"/>
      <c r="E5952" s="195"/>
      <c r="F5952" s="195"/>
      <c r="G5952" s="195"/>
      <c r="H5952" s="195" t="s">
        <v>72</v>
      </c>
      <c r="I5952" s="195">
        <f>VLOOKUP(A5952,'P-Partidas-MT'!$A$72:$AE$804,31,0)</f>
        <v>4.3</v>
      </c>
      <c r="J5952" s="1"/>
      <c r="K5952" s="1"/>
      <c r="L5952" s="1"/>
      <c r="M5952" s="1"/>
    </row>
    <row r="5953" spans="1:13" ht="15.75" customHeight="1" x14ac:dyDescent="0.2">
      <c r="A5953" s="193" t="s">
        <v>3094</v>
      </c>
      <c r="B5953" s="196"/>
      <c r="C5953" s="193" t="s">
        <v>4048</v>
      </c>
      <c r="D5953" s="193"/>
      <c r="E5953" s="193">
        <v>0.04</v>
      </c>
      <c r="F5953" s="193"/>
      <c r="G5953" s="193"/>
      <c r="H5953" s="193" t="s">
        <v>3094</v>
      </c>
      <c r="I5953" s="193"/>
      <c r="J5953" s="1"/>
      <c r="K5953" s="1"/>
      <c r="L5953" s="1"/>
      <c r="M5953" s="1"/>
    </row>
    <row r="5954" spans="1:13" ht="15.75" customHeight="1" x14ac:dyDescent="0.2">
      <c r="A5954" s="193" t="s">
        <v>3094</v>
      </c>
      <c r="B5954" s="196"/>
      <c r="C5954" s="193" t="s">
        <v>3160</v>
      </c>
      <c r="D5954" s="193"/>
      <c r="E5954" s="193">
        <v>2E-3</v>
      </c>
      <c r="F5954" s="193"/>
      <c r="G5954" s="193"/>
      <c r="H5954" s="193" t="s">
        <v>3094</v>
      </c>
      <c r="I5954" s="193"/>
      <c r="J5954" s="1"/>
      <c r="K5954" s="1"/>
      <c r="L5954" s="1"/>
      <c r="M5954" s="1"/>
    </row>
    <row r="5955" spans="1:13" ht="15.75" customHeight="1" x14ac:dyDescent="0.2">
      <c r="A5955" s="193"/>
      <c r="B5955" s="196"/>
      <c r="C5955" s="193" t="s">
        <v>4055</v>
      </c>
      <c r="D5955" s="193"/>
      <c r="E5955" s="193">
        <v>1E-3</v>
      </c>
      <c r="F5955" s="193"/>
      <c r="G5955" s="193"/>
      <c r="H5955" s="193"/>
      <c r="I5955" s="193"/>
      <c r="J5955" s="1"/>
      <c r="K5955" s="1"/>
      <c r="L5955" s="1"/>
      <c r="M5955" s="1"/>
    </row>
    <row r="5956" spans="1:13" ht="15.75" customHeight="1" x14ac:dyDescent="0.2">
      <c r="A5956" s="193"/>
      <c r="B5956" s="196"/>
      <c r="C5956" s="193" t="s">
        <v>4047</v>
      </c>
      <c r="D5956" s="193"/>
      <c r="E5956" s="193">
        <v>4.7E-2</v>
      </c>
      <c r="F5956" s="193"/>
      <c r="G5956" s="193"/>
      <c r="H5956" s="193"/>
      <c r="I5956" s="193"/>
      <c r="J5956" s="1"/>
      <c r="K5956" s="1"/>
      <c r="L5956" s="1"/>
      <c r="M5956" s="1"/>
    </row>
    <row r="5957" spans="1:13" ht="15.75" customHeight="1" x14ac:dyDescent="0.2">
      <c r="A5957" s="193" t="s">
        <v>3094</v>
      </c>
      <c r="B5957" s="196"/>
      <c r="C5957" s="193" t="s">
        <v>3147</v>
      </c>
      <c r="D5957" s="193">
        <v>0.2</v>
      </c>
      <c r="E5957" s="193"/>
      <c r="F5957" s="193"/>
      <c r="G5957" s="193"/>
      <c r="H5957" s="193" t="s">
        <v>3094</v>
      </c>
      <c r="I5957" s="193"/>
      <c r="J5957" s="1"/>
      <c r="K5957" s="1"/>
      <c r="L5957" s="1"/>
      <c r="M5957" s="1"/>
    </row>
    <row r="5958" spans="1:13" ht="15.75" customHeight="1" x14ac:dyDescent="0.2">
      <c r="A5958" s="193"/>
      <c r="B5958" s="196"/>
      <c r="C5958" s="193" t="s">
        <v>3148</v>
      </c>
      <c r="D5958" s="193">
        <v>1</v>
      </c>
      <c r="E5958" s="193"/>
      <c r="F5958" s="193"/>
      <c r="G5958" s="193"/>
      <c r="H5958" s="193"/>
      <c r="I5958" s="193"/>
      <c r="J5958" s="1"/>
      <c r="K5958" s="1"/>
      <c r="L5958" s="1"/>
      <c r="M5958" s="1"/>
    </row>
    <row r="5959" spans="1:13" ht="15.75" customHeight="1" x14ac:dyDescent="0.2">
      <c r="A5959" s="193" t="s">
        <v>3094</v>
      </c>
      <c r="B5959" s="196"/>
      <c r="C5959" s="193" t="s">
        <v>3099</v>
      </c>
      <c r="D5959" s="193">
        <v>1</v>
      </c>
      <c r="E5959" s="193"/>
      <c r="F5959" s="193"/>
      <c r="G5959" s="193"/>
      <c r="H5959" s="193" t="s">
        <v>3094</v>
      </c>
      <c r="I5959" s="193"/>
      <c r="J5959" s="1"/>
      <c r="K5959" s="1"/>
      <c r="L5959" s="1"/>
      <c r="M5959" s="1"/>
    </row>
    <row r="5960" spans="1:13" ht="15.75" customHeight="1" x14ac:dyDescent="0.2">
      <c r="A5960" s="193" t="s">
        <v>3094</v>
      </c>
      <c r="B5960" s="196"/>
      <c r="C5960" s="193" t="s">
        <v>3100</v>
      </c>
      <c r="D5960" s="193">
        <v>1</v>
      </c>
      <c r="E5960" s="193"/>
      <c r="F5960" s="193"/>
      <c r="G5960" s="193"/>
      <c r="H5960" s="193" t="s">
        <v>3094</v>
      </c>
      <c r="I5960" s="193"/>
      <c r="J5960" s="1"/>
      <c r="K5960" s="1"/>
      <c r="L5960" s="1"/>
      <c r="M5960" s="1"/>
    </row>
    <row r="5961" spans="1:13" ht="15.75" customHeight="1" x14ac:dyDescent="0.2">
      <c r="A5961" s="193" t="s">
        <v>3094</v>
      </c>
      <c r="B5961" s="196"/>
      <c r="C5961" s="193" t="s">
        <v>3104</v>
      </c>
      <c r="D5961" s="193"/>
      <c r="E5961" s="193">
        <v>5</v>
      </c>
      <c r="F5961" s="193"/>
      <c r="G5961" s="193"/>
      <c r="H5961" s="193" t="s">
        <v>3094</v>
      </c>
      <c r="I5961" s="193"/>
      <c r="J5961" s="1"/>
      <c r="K5961" s="1"/>
      <c r="L5961" s="1"/>
      <c r="M5961" s="1"/>
    </row>
    <row r="5962" spans="1:13" ht="15.75" customHeight="1" x14ac:dyDescent="0.2">
      <c r="A5962" s="193"/>
      <c r="B5962" s="196"/>
      <c r="C5962" s="193" t="s">
        <v>4013</v>
      </c>
      <c r="D5962" s="193"/>
      <c r="E5962" s="193">
        <v>5</v>
      </c>
      <c r="F5962" s="193"/>
      <c r="G5962" s="193"/>
      <c r="H5962" s="193"/>
      <c r="I5962" s="193"/>
      <c r="J5962" s="1"/>
      <c r="K5962" s="1"/>
      <c r="L5962" s="1"/>
      <c r="M5962" s="1"/>
    </row>
    <row r="5963" spans="1:13" ht="15.75" customHeight="1" x14ac:dyDescent="0.2">
      <c r="A5963" s="193"/>
      <c r="B5963" s="196"/>
      <c r="C5963" s="193" t="s">
        <v>4011</v>
      </c>
      <c r="D5963" s="193">
        <v>0.2</v>
      </c>
      <c r="E5963" s="193"/>
      <c r="F5963" s="193"/>
      <c r="G5963" s="193"/>
      <c r="H5963" s="193"/>
      <c r="I5963" s="193"/>
      <c r="J5963" s="1"/>
      <c r="K5963" s="1"/>
      <c r="L5963" s="1"/>
      <c r="M5963" s="1"/>
    </row>
    <row r="5964" spans="1:13" ht="15.75" customHeight="1" x14ac:dyDescent="0.2">
      <c r="A5964" s="193"/>
      <c r="B5964" s="196"/>
      <c r="C5964" s="193" t="s">
        <v>4042</v>
      </c>
      <c r="D5964" s="193">
        <v>1</v>
      </c>
      <c r="E5964" s="193"/>
      <c r="F5964" s="193"/>
      <c r="G5964" s="193"/>
      <c r="H5964" s="193"/>
      <c r="I5964" s="193"/>
      <c r="J5964" s="1"/>
      <c r="K5964" s="1"/>
      <c r="L5964" s="1"/>
      <c r="M5964" s="1"/>
    </row>
    <row r="5965" spans="1:13" ht="15.75" customHeight="1" x14ac:dyDescent="0.2">
      <c r="A5965" s="193" t="s">
        <v>3094</v>
      </c>
      <c r="B5965" s="196"/>
      <c r="C5965" s="193" t="s">
        <v>4012</v>
      </c>
      <c r="D5965" s="193">
        <f>SUM(D5957:D5960)</f>
        <v>3.2</v>
      </c>
      <c r="E5965" s="193"/>
      <c r="F5965" s="193"/>
      <c r="G5965" s="193"/>
      <c r="H5965" s="193" t="s">
        <v>3094</v>
      </c>
      <c r="I5965" s="193"/>
      <c r="J5965" s="1"/>
      <c r="K5965" s="1"/>
      <c r="L5965" s="1"/>
      <c r="M5965" s="1"/>
    </row>
    <row r="5966" spans="1:13" ht="16.5" customHeight="1" x14ac:dyDescent="0.2">
      <c r="A5966" s="193">
        <f>+A5952+1</f>
        <v>55368</v>
      </c>
      <c r="B5966" s="194" t="str">
        <f>VLOOKUP($A5966,'P-Partidas-MT'!$A:$C,2,0)</f>
        <v>Armado B28-D(1.5)</v>
      </c>
      <c r="C5966" s="195"/>
      <c r="D5966" s="195"/>
      <c r="E5966" s="195"/>
      <c r="F5966" s="195"/>
      <c r="G5966" s="195"/>
      <c r="H5966" s="195" t="s">
        <v>72</v>
      </c>
      <c r="I5966" s="195">
        <f>VLOOKUP(A5966,'P-Partidas-MT'!$A$72:$AE$804,31,0)</f>
        <v>4.3</v>
      </c>
      <c r="J5966" s="1"/>
      <c r="K5966" s="1"/>
      <c r="L5966" s="1"/>
      <c r="M5966" s="1"/>
    </row>
    <row r="5967" spans="1:13" ht="16.5" customHeight="1" x14ac:dyDescent="0.2">
      <c r="A5967" s="193" t="s">
        <v>3094</v>
      </c>
      <c r="B5967" s="196"/>
      <c r="C5967" s="193" t="s">
        <v>4048</v>
      </c>
      <c r="D5967" s="193"/>
      <c r="E5967" s="193">
        <v>0.04</v>
      </c>
      <c r="F5967" s="193"/>
      <c r="G5967" s="193"/>
      <c r="H5967" s="193" t="s">
        <v>3094</v>
      </c>
      <c r="I5967" s="193"/>
      <c r="J5967" s="1"/>
      <c r="K5967" s="1"/>
      <c r="L5967" s="1"/>
      <c r="M5967" s="1"/>
    </row>
    <row r="5968" spans="1:13" ht="16.5" customHeight="1" x14ac:dyDescent="0.2">
      <c r="A5968" s="193" t="s">
        <v>3094</v>
      </c>
      <c r="B5968" s="196"/>
      <c r="C5968" s="193" t="s">
        <v>3160</v>
      </c>
      <c r="D5968" s="193"/>
      <c r="E5968" s="193">
        <v>2E-3</v>
      </c>
      <c r="F5968" s="193"/>
      <c r="G5968" s="193"/>
      <c r="H5968" s="193" t="s">
        <v>3094</v>
      </c>
      <c r="I5968" s="193"/>
      <c r="J5968" s="1"/>
      <c r="K5968" s="1"/>
      <c r="L5968" s="1"/>
      <c r="M5968" s="1"/>
    </row>
    <row r="5969" spans="1:13" ht="16.5" customHeight="1" x14ac:dyDescent="0.2">
      <c r="A5969" s="193"/>
      <c r="B5969" s="196"/>
      <c r="C5969" s="193" t="s">
        <v>4055</v>
      </c>
      <c r="D5969" s="193"/>
      <c r="E5969" s="193">
        <v>1E-3</v>
      </c>
      <c r="F5969" s="193"/>
      <c r="G5969" s="193"/>
      <c r="H5969" s="193"/>
      <c r="I5969" s="193"/>
      <c r="J5969" s="1"/>
      <c r="K5969" s="1"/>
      <c r="L5969" s="1"/>
      <c r="M5969" s="1"/>
    </row>
    <row r="5970" spans="1:13" ht="16.5" customHeight="1" x14ac:dyDescent="0.2">
      <c r="A5970" s="193"/>
      <c r="B5970" s="196"/>
      <c r="C5970" s="193" t="s">
        <v>4047</v>
      </c>
      <c r="D5970" s="193"/>
      <c r="E5970" s="193">
        <v>4.7E-2</v>
      </c>
      <c r="F5970" s="193"/>
      <c r="G5970" s="193"/>
      <c r="H5970" s="193"/>
      <c r="I5970" s="193"/>
      <c r="J5970" s="1"/>
      <c r="K5970" s="1"/>
      <c r="L5970" s="1"/>
      <c r="M5970" s="1"/>
    </row>
    <row r="5971" spans="1:13" ht="16.5" customHeight="1" x14ac:dyDescent="0.2">
      <c r="A5971" s="193" t="s">
        <v>3094</v>
      </c>
      <c r="B5971" s="196"/>
      <c r="C5971" s="193" t="s">
        <v>3147</v>
      </c>
      <c r="D5971" s="193">
        <v>0.2</v>
      </c>
      <c r="E5971" s="193"/>
      <c r="F5971" s="193"/>
      <c r="G5971" s="193"/>
      <c r="H5971" s="193" t="s">
        <v>3094</v>
      </c>
      <c r="I5971" s="193"/>
      <c r="J5971" s="1"/>
      <c r="K5971" s="1"/>
      <c r="L5971" s="1"/>
      <c r="M5971" s="1"/>
    </row>
    <row r="5972" spans="1:13" ht="16.5" customHeight="1" x14ac:dyDescent="0.2">
      <c r="A5972" s="193"/>
      <c r="B5972" s="196"/>
      <c r="C5972" s="193" t="s">
        <v>3148</v>
      </c>
      <c r="D5972" s="193">
        <v>1</v>
      </c>
      <c r="E5972" s="193"/>
      <c r="F5972" s="193"/>
      <c r="G5972" s="193"/>
      <c r="H5972" s="193"/>
      <c r="I5972" s="193"/>
      <c r="J5972" s="1"/>
      <c r="K5972" s="1"/>
      <c r="L5972" s="1"/>
      <c r="M5972" s="1"/>
    </row>
    <row r="5973" spans="1:13" ht="16.5" customHeight="1" x14ac:dyDescent="0.2">
      <c r="A5973" s="193" t="s">
        <v>3094</v>
      </c>
      <c r="B5973" s="196"/>
      <c r="C5973" s="193" t="s">
        <v>3099</v>
      </c>
      <c r="D5973" s="193">
        <v>1</v>
      </c>
      <c r="E5973" s="193"/>
      <c r="F5973" s="193"/>
      <c r="G5973" s="193"/>
      <c r="H5973" s="193" t="s">
        <v>3094</v>
      </c>
      <c r="I5973" s="193"/>
      <c r="J5973" s="1"/>
      <c r="K5973" s="1"/>
      <c r="L5973" s="1"/>
      <c r="M5973" s="1"/>
    </row>
    <row r="5974" spans="1:13" ht="16.5" customHeight="1" x14ac:dyDescent="0.2">
      <c r="A5974" s="193" t="s">
        <v>3094</v>
      </c>
      <c r="B5974" s="196"/>
      <c r="C5974" s="193" t="s">
        <v>3100</v>
      </c>
      <c r="D5974" s="193">
        <v>1</v>
      </c>
      <c r="E5974" s="193"/>
      <c r="F5974" s="193"/>
      <c r="G5974" s="193"/>
      <c r="H5974" s="193" t="s">
        <v>3094</v>
      </c>
      <c r="I5974" s="193"/>
      <c r="J5974" s="1"/>
      <c r="K5974" s="1"/>
      <c r="L5974" s="1"/>
      <c r="M5974" s="1"/>
    </row>
    <row r="5975" spans="1:13" ht="16.5" customHeight="1" x14ac:dyDescent="0.2">
      <c r="A5975" s="193" t="s">
        <v>3094</v>
      </c>
      <c r="B5975" s="196"/>
      <c r="C5975" s="193" t="s">
        <v>3104</v>
      </c>
      <c r="D5975" s="193"/>
      <c r="E5975" s="193">
        <v>5</v>
      </c>
      <c r="F5975" s="193"/>
      <c r="G5975" s="193"/>
      <c r="H5975" s="193" t="s">
        <v>3094</v>
      </c>
      <c r="I5975" s="193"/>
      <c r="J5975" s="1"/>
      <c r="K5975" s="1"/>
      <c r="L5975" s="1"/>
      <c r="M5975" s="1"/>
    </row>
    <row r="5976" spans="1:13" ht="16.5" customHeight="1" x14ac:dyDescent="0.2">
      <c r="A5976" s="193"/>
      <c r="B5976" s="196"/>
      <c r="C5976" s="193" t="s">
        <v>4013</v>
      </c>
      <c r="D5976" s="193"/>
      <c r="E5976" s="193">
        <v>5</v>
      </c>
      <c r="F5976" s="193"/>
      <c r="G5976" s="193"/>
      <c r="H5976" s="193"/>
      <c r="I5976" s="193"/>
      <c r="J5976" s="1"/>
      <c r="K5976" s="1"/>
      <c r="L5976" s="1"/>
      <c r="M5976" s="1"/>
    </row>
    <row r="5977" spans="1:13" ht="16.5" customHeight="1" x14ac:dyDescent="0.2">
      <c r="A5977" s="193"/>
      <c r="B5977" s="196"/>
      <c r="C5977" s="193" t="s">
        <v>4011</v>
      </c>
      <c r="D5977" s="193">
        <v>0.2</v>
      </c>
      <c r="E5977" s="193"/>
      <c r="F5977" s="193"/>
      <c r="G5977" s="193"/>
      <c r="H5977" s="193"/>
      <c r="I5977" s="193"/>
      <c r="J5977" s="1"/>
      <c r="K5977" s="1"/>
      <c r="L5977" s="1"/>
      <c r="M5977" s="1"/>
    </row>
    <row r="5978" spans="1:13" ht="16.5" customHeight="1" x14ac:dyDescent="0.2">
      <c r="A5978" s="193"/>
      <c r="B5978" s="196"/>
      <c r="C5978" s="193" t="s">
        <v>4042</v>
      </c>
      <c r="D5978" s="193">
        <v>1</v>
      </c>
      <c r="E5978" s="193"/>
      <c r="F5978" s="193"/>
      <c r="G5978" s="193"/>
      <c r="H5978" s="193"/>
      <c r="I5978" s="193"/>
      <c r="J5978" s="1"/>
      <c r="K5978" s="1"/>
      <c r="L5978" s="1"/>
      <c r="M5978" s="1"/>
    </row>
    <row r="5979" spans="1:13" ht="16.5" customHeight="1" x14ac:dyDescent="0.2">
      <c r="A5979" s="193" t="s">
        <v>3094</v>
      </c>
      <c r="B5979" s="196"/>
      <c r="C5979" s="193" t="s">
        <v>4012</v>
      </c>
      <c r="D5979" s="193">
        <f>SUM(D5971:D5974)</f>
        <v>3.2</v>
      </c>
      <c r="E5979" s="193"/>
      <c r="F5979" s="193"/>
      <c r="G5979" s="193"/>
      <c r="H5979" s="193" t="s">
        <v>3094</v>
      </c>
      <c r="I5979" s="193"/>
      <c r="J5979" s="1"/>
      <c r="K5979" s="1"/>
      <c r="L5979" s="1"/>
      <c r="M5979" s="1"/>
    </row>
    <row r="5980" spans="1:13" ht="16.5" customHeight="1" x14ac:dyDescent="0.2">
      <c r="A5980" s="193">
        <f>+A5966+1</f>
        <v>55369</v>
      </c>
      <c r="B5980" s="194" t="str">
        <f>VLOOKUP($A5980,'P-Partidas-MT'!$A:$C,2,0)</f>
        <v>Armado B28-D(2.0)</v>
      </c>
      <c r="C5980" s="195"/>
      <c r="D5980" s="195"/>
      <c r="E5980" s="195"/>
      <c r="F5980" s="195"/>
      <c r="G5980" s="195"/>
      <c r="H5980" s="195" t="s">
        <v>72</v>
      </c>
      <c r="I5980" s="195">
        <f>VLOOKUP(A5980,'P-Partidas-MT'!$A$72:$AE$804,31,0)</f>
        <v>4.2</v>
      </c>
      <c r="J5980" s="1"/>
      <c r="K5980" s="1"/>
      <c r="L5980" s="1"/>
      <c r="M5980" s="1"/>
    </row>
    <row r="5981" spans="1:13" ht="16.5" customHeight="1" x14ac:dyDescent="0.2">
      <c r="A5981" s="193" t="s">
        <v>3094</v>
      </c>
      <c r="B5981" s="196"/>
      <c r="C5981" s="193" t="s">
        <v>4048</v>
      </c>
      <c r="D5981" s="193"/>
      <c r="E5981" s="193">
        <v>0.04</v>
      </c>
      <c r="F5981" s="193"/>
      <c r="G5981" s="193"/>
      <c r="H5981" s="193" t="s">
        <v>3094</v>
      </c>
      <c r="I5981" s="193"/>
      <c r="J5981" s="1"/>
      <c r="K5981" s="1"/>
      <c r="L5981" s="1"/>
      <c r="M5981" s="1"/>
    </row>
    <row r="5982" spans="1:13" ht="16.5" customHeight="1" x14ac:dyDescent="0.2">
      <c r="A5982" s="193" t="s">
        <v>3094</v>
      </c>
      <c r="B5982" s="196"/>
      <c r="C5982" s="193" t="s">
        <v>3160</v>
      </c>
      <c r="D5982" s="193"/>
      <c r="E5982" s="193">
        <v>2E-3</v>
      </c>
      <c r="F5982" s="193"/>
      <c r="G5982" s="193"/>
      <c r="H5982" s="193" t="s">
        <v>3094</v>
      </c>
      <c r="I5982" s="193"/>
      <c r="J5982" s="1"/>
      <c r="K5982" s="1"/>
      <c r="L5982" s="1"/>
      <c r="M5982" s="1"/>
    </row>
    <row r="5983" spans="1:13" ht="16.5" customHeight="1" x14ac:dyDescent="0.2">
      <c r="A5983" s="193"/>
      <c r="B5983" s="196"/>
      <c r="C5983" s="193" t="s">
        <v>4055</v>
      </c>
      <c r="D5983" s="193"/>
      <c r="E5983" s="193">
        <v>1E-3</v>
      </c>
      <c r="F5983" s="193"/>
      <c r="G5983" s="193"/>
      <c r="H5983" s="193"/>
      <c r="I5983" s="193"/>
      <c r="J5983" s="1"/>
      <c r="K5983" s="1"/>
      <c r="L5983" s="1"/>
      <c r="M5983" s="1"/>
    </row>
    <row r="5984" spans="1:13" ht="16.5" customHeight="1" x14ac:dyDescent="0.2">
      <c r="A5984" s="193"/>
      <c r="B5984" s="196"/>
      <c r="C5984" s="193" t="s">
        <v>4047</v>
      </c>
      <c r="D5984" s="193"/>
      <c r="E5984" s="193">
        <v>4.7E-2</v>
      </c>
      <c r="F5984" s="193"/>
      <c r="G5984" s="193"/>
      <c r="H5984" s="193"/>
      <c r="I5984" s="193"/>
      <c r="J5984" s="1"/>
      <c r="K5984" s="1"/>
      <c r="L5984" s="1"/>
      <c r="M5984" s="1"/>
    </row>
    <row r="5985" spans="1:13" ht="16.5" customHeight="1" x14ac:dyDescent="0.2">
      <c r="A5985" s="193" t="s">
        <v>3094</v>
      </c>
      <c r="B5985" s="196"/>
      <c r="C5985" s="193" t="s">
        <v>3147</v>
      </c>
      <c r="D5985" s="193">
        <v>0.2</v>
      </c>
      <c r="E5985" s="193"/>
      <c r="F5985" s="193"/>
      <c r="G5985" s="193"/>
      <c r="H5985" s="193" t="s">
        <v>3094</v>
      </c>
      <c r="I5985" s="193"/>
      <c r="J5985" s="1"/>
      <c r="K5985" s="1"/>
      <c r="L5985" s="1"/>
      <c r="M5985" s="1"/>
    </row>
    <row r="5986" spans="1:13" ht="16.5" customHeight="1" x14ac:dyDescent="0.2">
      <c r="A5986" s="193"/>
      <c r="B5986" s="196"/>
      <c r="C5986" s="193" t="s">
        <v>3148</v>
      </c>
      <c r="D5986" s="193">
        <v>1</v>
      </c>
      <c r="E5986" s="193"/>
      <c r="F5986" s="193"/>
      <c r="G5986" s="193"/>
      <c r="H5986" s="193"/>
      <c r="I5986" s="193"/>
      <c r="J5986" s="1"/>
      <c r="K5986" s="1"/>
      <c r="L5986" s="1"/>
      <c r="M5986" s="1"/>
    </row>
    <row r="5987" spans="1:13" ht="16.5" customHeight="1" x14ac:dyDescent="0.2">
      <c r="A5987" s="193" t="s">
        <v>3094</v>
      </c>
      <c r="B5987" s="196"/>
      <c r="C5987" s="193" t="s">
        <v>3099</v>
      </c>
      <c r="D5987" s="193">
        <v>1</v>
      </c>
      <c r="E5987" s="193"/>
      <c r="F5987" s="193"/>
      <c r="G5987" s="193"/>
      <c r="H5987" s="193" t="s">
        <v>3094</v>
      </c>
      <c r="I5987" s="193"/>
      <c r="J5987" s="1"/>
      <c r="K5987" s="1"/>
      <c r="L5987" s="1"/>
      <c r="M5987" s="1"/>
    </row>
    <row r="5988" spans="1:13" ht="16.5" customHeight="1" x14ac:dyDescent="0.2">
      <c r="A5988" s="193" t="s">
        <v>3094</v>
      </c>
      <c r="B5988" s="196"/>
      <c r="C5988" s="193" t="s">
        <v>3100</v>
      </c>
      <c r="D5988" s="193">
        <v>1</v>
      </c>
      <c r="E5988" s="193"/>
      <c r="F5988" s="193"/>
      <c r="G5988" s="193"/>
      <c r="H5988" s="193" t="s">
        <v>3094</v>
      </c>
      <c r="I5988" s="193"/>
      <c r="J5988" s="1"/>
      <c r="K5988" s="1"/>
      <c r="L5988" s="1"/>
      <c r="M5988" s="1"/>
    </row>
    <row r="5989" spans="1:13" ht="16.5" customHeight="1" x14ac:dyDescent="0.2">
      <c r="A5989" s="193" t="s">
        <v>3094</v>
      </c>
      <c r="B5989" s="196"/>
      <c r="C5989" s="193" t="s">
        <v>3104</v>
      </c>
      <c r="D5989" s="193"/>
      <c r="E5989" s="193">
        <v>5</v>
      </c>
      <c r="F5989" s="193"/>
      <c r="G5989" s="193"/>
      <c r="H5989" s="193" t="s">
        <v>3094</v>
      </c>
      <c r="I5989" s="193"/>
      <c r="J5989" s="1"/>
      <c r="K5989" s="1"/>
      <c r="L5989" s="1"/>
      <c r="M5989" s="1"/>
    </row>
    <row r="5990" spans="1:13" ht="16.5" customHeight="1" x14ac:dyDescent="0.2">
      <c r="A5990" s="193"/>
      <c r="B5990" s="196"/>
      <c r="C5990" s="193" t="s">
        <v>4013</v>
      </c>
      <c r="D5990" s="193"/>
      <c r="E5990" s="193">
        <v>5</v>
      </c>
      <c r="F5990" s="193"/>
      <c r="G5990" s="193"/>
      <c r="H5990" s="193"/>
      <c r="I5990" s="193"/>
      <c r="J5990" s="1"/>
      <c r="K5990" s="1"/>
      <c r="L5990" s="1"/>
      <c r="M5990" s="1"/>
    </row>
    <row r="5991" spans="1:13" ht="16.5" customHeight="1" x14ac:dyDescent="0.2">
      <c r="A5991" s="193"/>
      <c r="B5991" s="196"/>
      <c r="C5991" s="193" t="s">
        <v>4011</v>
      </c>
      <c r="D5991" s="193">
        <v>0.2</v>
      </c>
      <c r="E5991" s="193"/>
      <c r="F5991" s="193"/>
      <c r="G5991" s="193"/>
      <c r="H5991" s="193"/>
      <c r="I5991" s="193"/>
      <c r="J5991" s="1"/>
      <c r="K5991" s="1"/>
      <c r="L5991" s="1"/>
      <c r="M5991" s="1"/>
    </row>
    <row r="5992" spans="1:13" ht="16.5" customHeight="1" x14ac:dyDescent="0.2">
      <c r="A5992" s="193"/>
      <c r="B5992" s="196"/>
      <c r="C5992" s="193" t="s">
        <v>4042</v>
      </c>
      <c r="D5992" s="193">
        <v>1</v>
      </c>
      <c r="E5992" s="193"/>
      <c r="F5992" s="193"/>
      <c r="G5992" s="193"/>
      <c r="H5992" s="193"/>
      <c r="I5992" s="193"/>
      <c r="J5992" s="1"/>
      <c r="K5992" s="1"/>
      <c r="L5992" s="1"/>
      <c r="M5992" s="1"/>
    </row>
    <row r="5993" spans="1:13" ht="16.5" customHeight="1" x14ac:dyDescent="0.2">
      <c r="A5993" s="193" t="s">
        <v>3094</v>
      </c>
      <c r="B5993" s="196"/>
      <c r="C5993" s="193" t="s">
        <v>4012</v>
      </c>
      <c r="D5993" s="193">
        <f>SUM(D5985:D5988)</f>
        <v>3.2</v>
      </c>
      <c r="E5993" s="193"/>
      <c r="F5993" s="193"/>
      <c r="G5993" s="193"/>
      <c r="H5993" s="193" t="s">
        <v>3094</v>
      </c>
      <c r="I5993" s="193"/>
      <c r="J5993" s="1"/>
      <c r="K5993" s="1"/>
      <c r="L5993" s="1"/>
      <c r="M5993" s="1"/>
    </row>
    <row r="5994" spans="1:13" ht="16.5" customHeight="1" x14ac:dyDescent="0.2">
      <c r="A5994" s="193">
        <f>+A5980+1</f>
        <v>55370</v>
      </c>
      <c r="B5994" s="194" t="str">
        <f>VLOOKUP($A5994,'P-Partidas-MT'!$A:$C,2,0)</f>
        <v>Armado B28(1.2)</v>
      </c>
      <c r="C5994" s="195"/>
      <c r="D5994" s="195"/>
      <c r="E5994" s="195"/>
      <c r="F5994" s="195"/>
      <c r="G5994" s="195"/>
      <c r="H5994" s="195" t="s">
        <v>72</v>
      </c>
      <c r="I5994" s="195">
        <f>VLOOKUP(A5994,'P-Partidas-MT'!$A$72:$AE$804,31,0)</f>
        <v>4.9000000000000004</v>
      </c>
      <c r="J5994" s="1"/>
      <c r="K5994" s="1"/>
      <c r="L5994" s="1"/>
      <c r="M5994" s="1"/>
    </row>
    <row r="5995" spans="1:13" ht="16.5" customHeight="1" x14ac:dyDescent="0.2">
      <c r="A5995" s="193" t="s">
        <v>3094</v>
      </c>
      <c r="B5995" s="196"/>
      <c r="C5995" s="193" t="s">
        <v>4048</v>
      </c>
      <c r="D5995" s="193"/>
      <c r="E5995" s="193">
        <v>0.04</v>
      </c>
      <c r="F5995" s="193"/>
      <c r="G5995" s="193"/>
      <c r="H5995" s="193" t="s">
        <v>3094</v>
      </c>
      <c r="I5995" s="193"/>
      <c r="J5995" s="1"/>
      <c r="K5995" s="1"/>
      <c r="L5995" s="1"/>
      <c r="M5995" s="1"/>
    </row>
    <row r="5996" spans="1:13" ht="16.5" customHeight="1" x14ac:dyDescent="0.2">
      <c r="A5996" s="193" t="s">
        <v>3094</v>
      </c>
      <c r="B5996" s="196"/>
      <c r="C5996" s="193" t="s">
        <v>3160</v>
      </c>
      <c r="D5996" s="193"/>
      <c r="E5996" s="193">
        <v>2E-3</v>
      </c>
      <c r="F5996" s="193"/>
      <c r="G5996" s="193"/>
      <c r="H5996" s="193" t="s">
        <v>3094</v>
      </c>
      <c r="I5996" s="193"/>
      <c r="J5996" s="1"/>
      <c r="K5996" s="1"/>
      <c r="L5996" s="1"/>
      <c r="M5996" s="1"/>
    </row>
    <row r="5997" spans="1:13" ht="16.5" customHeight="1" x14ac:dyDescent="0.2">
      <c r="A5997" s="193"/>
      <c r="B5997" s="196"/>
      <c r="C5997" s="193" t="s">
        <v>4055</v>
      </c>
      <c r="D5997" s="193"/>
      <c r="E5997" s="193">
        <v>1E-3</v>
      </c>
      <c r="F5997" s="193"/>
      <c r="G5997" s="193"/>
      <c r="H5997" s="193"/>
      <c r="I5997" s="193"/>
      <c r="J5997" s="1"/>
      <c r="K5997" s="1"/>
      <c r="L5997" s="1"/>
      <c r="M5997" s="1"/>
    </row>
    <row r="5998" spans="1:13" ht="16.5" customHeight="1" x14ac:dyDescent="0.2">
      <c r="A5998" s="193"/>
      <c r="B5998" s="196"/>
      <c r="C5998" s="193" t="s">
        <v>4047</v>
      </c>
      <c r="D5998" s="193"/>
      <c r="E5998" s="193">
        <v>4.7E-2</v>
      </c>
      <c r="F5998" s="193"/>
      <c r="G5998" s="193"/>
      <c r="H5998" s="193"/>
      <c r="I5998" s="193"/>
      <c r="J5998" s="1"/>
      <c r="K5998" s="1"/>
      <c r="L5998" s="1"/>
      <c r="M5998" s="1"/>
    </row>
    <row r="5999" spans="1:13" ht="16.5" customHeight="1" x14ac:dyDescent="0.2">
      <c r="A5999" s="193" t="s">
        <v>3094</v>
      </c>
      <c r="B5999" s="196"/>
      <c r="C5999" s="193" t="s">
        <v>3147</v>
      </c>
      <c r="D5999" s="193">
        <v>0.2</v>
      </c>
      <c r="E5999" s="193"/>
      <c r="F5999" s="193"/>
      <c r="G5999" s="193"/>
      <c r="H5999" s="193" t="s">
        <v>3094</v>
      </c>
      <c r="I5999" s="193"/>
      <c r="J5999" s="1"/>
      <c r="K5999" s="1"/>
      <c r="L5999" s="1"/>
      <c r="M5999" s="1"/>
    </row>
    <row r="6000" spans="1:13" ht="16.5" customHeight="1" x14ac:dyDescent="0.2">
      <c r="A6000" s="193"/>
      <c r="B6000" s="196"/>
      <c r="C6000" s="193" t="s">
        <v>3148</v>
      </c>
      <c r="D6000" s="193">
        <v>1</v>
      </c>
      <c r="E6000" s="193"/>
      <c r="F6000" s="193"/>
      <c r="G6000" s="193"/>
      <c r="H6000" s="193"/>
      <c r="I6000" s="193"/>
      <c r="J6000" s="1"/>
      <c r="K6000" s="1"/>
      <c r="L6000" s="1"/>
      <c r="M6000" s="1"/>
    </row>
    <row r="6001" spans="1:13" ht="16.5" customHeight="1" x14ac:dyDescent="0.2">
      <c r="A6001" s="193" t="s">
        <v>3094</v>
      </c>
      <c r="B6001" s="196"/>
      <c r="C6001" s="193" t="s">
        <v>3099</v>
      </c>
      <c r="D6001" s="193">
        <v>1</v>
      </c>
      <c r="E6001" s="193"/>
      <c r="F6001" s="193"/>
      <c r="G6001" s="193"/>
      <c r="H6001" s="193" t="s">
        <v>3094</v>
      </c>
      <c r="I6001" s="193"/>
      <c r="J6001" s="1"/>
      <c r="K6001" s="1"/>
      <c r="L6001" s="1"/>
      <c r="M6001" s="1"/>
    </row>
    <row r="6002" spans="1:13" ht="16.5" customHeight="1" x14ac:dyDescent="0.2">
      <c r="A6002" s="193" t="s">
        <v>3094</v>
      </c>
      <c r="B6002" s="196"/>
      <c r="C6002" s="193" t="s">
        <v>3100</v>
      </c>
      <c r="D6002" s="193">
        <v>1</v>
      </c>
      <c r="E6002" s="193"/>
      <c r="F6002" s="193"/>
      <c r="G6002" s="193"/>
      <c r="H6002" s="193" t="s">
        <v>3094</v>
      </c>
      <c r="I6002" s="193"/>
      <c r="J6002" s="1"/>
      <c r="K6002" s="1"/>
      <c r="L6002" s="1"/>
      <c r="M6002" s="1"/>
    </row>
    <row r="6003" spans="1:13" ht="16.5" customHeight="1" x14ac:dyDescent="0.2">
      <c r="A6003" s="193" t="s">
        <v>3094</v>
      </c>
      <c r="B6003" s="196"/>
      <c r="C6003" s="193" t="s">
        <v>3104</v>
      </c>
      <c r="D6003" s="193"/>
      <c r="E6003" s="193">
        <v>5</v>
      </c>
      <c r="F6003" s="193"/>
      <c r="G6003" s="193"/>
      <c r="H6003" s="193" t="s">
        <v>3094</v>
      </c>
      <c r="I6003" s="193"/>
      <c r="J6003" s="1"/>
      <c r="K6003" s="1"/>
      <c r="L6003" s="1"/>
      <c r="M6003" s="1"/>
    </row>
    <row r="6004" spans="1:13" ht="16.5" customHeight="1" x14ac:dyDescent="0.2">
      <c r="A6004" s="193"/>
      <c r="B6004" s="196"/>
      <c r="C6004" s="193" t="s">
        <v>4013</v>
      </c>
      <c r="D6004" s="193"/>
      <c r="E6004" s="193">
        <v>5</v>
      </c>
      <c r="F6004" s="193"/>
      <c r="G6004" s="193"/>
      <c r="H6004" s="193"/>
      <c r="I6004" s="193"/>
      <c r="J6004" s="1"/>
      <c r="K6004" s="1"/>
      <c r="L6004" s="1"/>
      <c r="M6004" s="1"/>
    </row>
    <row r="6005" spans="1:13" ht="16.5" customHeight="1" x14ac:dyDescent="0.2">
      <c r="A6005" s="193"/>
      <c r="B6005" s="196"/>
      <c r="C6005" s="193" t="s">
        <v>4011</v>
      </c>
      <c r="D6005" s="193">
        <v>0.2</v>
      </c>
      <c r="E6005" s="193"/>
      <c r="F6005" s="193"/>
      <c r="G6005" s="193"/>
      <c r="H6005" s="193"/>
      <c r="I6005" s="193"/>
      <c r="J6005" s="1"/>
      <c r="K6005" s="1"/>
      <c r="L6005" s="1"/>
      <c r="M6005" s="1"/>
    </row>
    <row r="6006" spans="1:13" ht="16.5" customHeight="1" x14ac:dyDescent="0.2">
      <c r="A6006" s="193"/>
      <c r="B6006" s="196"/>
      <c r="C6006" s="193" t="s">
        <v>4042</v>
      </c>
      <c r="D6006" s="193">
        <v>1</v>
      </c>
      <c r="E6006" s="193"/>
      <c r="F6006" s="193"/>
      <c r="G6006" s="193"/>
      <c r="H6006" s="193"/>
      <c r="I6006" s="193"/>
      <c r="J6006" s="1"/>
      <c r="K6006" s="1"/>
      <c r="L6006" s="1"/>
      <c r="M6006" s="1"/>
    </row>
    <row r="6007" spans="1:13" ht="16.5" customHeight="1" x14ac:dyDescent="0.2">
      <c r="A6007" s="193" t="s">
        <v>3094</v>
      </c>
      <c r="B6007" s="196"/>
      <c r="C6007" s="193" t="s">
        <v>4012</v>
      </c>
      <c r="D6007" s="193">
        <f>SUM(D5999:D6002)</f>
        <v>3.2</v>
      </c>
      <c r="E6007" s="193"/>
      <c r="F6007" s="193"/>
      <c r="G6007" s="193"/>
      <c r="H6007" s="193" t="s">
        <v>3094</v>
      </c>
      <c r="I6007" s="193"/>
      <c r="J6007" s="1"/>
      <c r="K6007" s="1"/>
      <c r="L6007" s="1"/>
      <c r="M6007" s="1"/>
    </row>
    <row r="6008" spans="1:13" ht="16.5" customHeight="1" x14ac:dyDescent="0.2">
      <c r="A6008" s="193">
        <f>+A5994+1</f>
        <v>55371</v>
      </c>
      <c r="B6008" s="194" t="str">
        <f>VLOOKUP($A6008,'P-Partidas-MT'!$A:$C,2,0)</f>
        <v>Armado B28(1.5)</v>
      </c>
      <c r="C6008" s="195"/>
      <c r="D6008" s="195"/>
      <c r="E6008" s="195"/>
      <c r="F6008" s="195"/>
      <c r="G6008" s="195"/>
      <c r="H6008" s="195" t="s">
        <v>72</v>
      </c>
      <c r="I6008" s="195">
        <f>VLOOKUP(A6008,'P-Partidas-MT'!$A$72:$AE$804,31,0)</f>
        <v>4.8</v>
      </c>
      <c r="J6008" s="1"/>
      <c r="K6008" s="1"/>
      <c r="L6008" s="1"/>
      <c r="M6008" s="1"/>
    </row>
    <row r="6009" spans="1:13" ht="16.5" customHeight="1" x14ac:dyDescent="0.2">
      <c r="A6009" s="193" t="s">
        <v>3094</v>
      </c>
      <c r="B6009" s="196"/>
      <c r="C6009" s="193" t="s">
        <v>4048</v>
      </c>
      <c r="D6009" s="193"/>
      <c r="E6009" s="193">
        <v>0.04</v>
      </c>
      <c r="F6009" s="193"/>
      <c r="G6009" s="193"/>
      <c r="H6009" s="193" t="s">
        <v>3094</v>
      </c>
      <c r="I6009" s="193"/>
      <c r="J6009" s="1"/>
      <c r="K6009" s="1"/>
      <c r="L6009" s="1"/>
      <c r="M6009" s="1"/>
    </row>
    <row r="6010" spans="1:13" ht="16.5" customHeight="1" x14ac:dyDescent="0.2">
      <c r="A6010" s="193" t="s">
        <v>3094</v>
      </c>
      <c r="B6010" s="196"/>
      <c r="C6010" s="193" t="s">
        <v>3160</v>
      </c>
      <c r="D6010" s="193"/>
      <c r="E6010" s="193">
        <v>2E-3</v>
      </c>
      <c r="F6010" s="193"/>
      <c r="G6010" s="193"/>
      <c r="H6010" s="193" t="s">
        <v>3094</v>
      </c>
      <c r="I6010" s="193"/>
      <c r="J6010" s="1"/>
      <c r="K6010" s="1"/>
      <c r="L6010" s="1"/>
      <c r="M6010" s="1"/>
    </row>
    <row r="6011" spans="1:13" ht="16.5" customHeight="1" x14ac:dyDescent="0.2">
      <c r="A6011" s="193"/>
      <c r="B6011" s="196"/>
      <c r="C6011" s="193" t="s">
        <v>4055</v>
      </c>
      <c r="D6011" s="193"/>
      <c r="E6011" s="193">
        <v>1E-3</v>
      </c>
      <c r="F6011" s="193"/>
      <c r="G6011" s="193"/>
      <c r="H6011" s="193"/>
      <c r="I6011" s="193"/>
      <c r="J6011" s="1"/>
      <c r="K6011" s="1"/>
      <c r="L6011" s="1"/>
      <c r="M6011" s="1"/>
    </row>
    <row r="6012" spans="1:13" ht="16.5" customHeight="1" x14ac:dyDescent="0.2">
      <c r="A6012" s="193"/>
      <c r="B6012" s="196"/>
      <c r="C6012" s="193" t="s">
        <v>4047</v>
      </c>
      <c r="D6012" s="193"/>
      <c r="E6012" s="193">
        <v>4.7E-2</v>
      </c>
      <c r="F6012" s="193"/>
      <c r="G6012" s="193"/>
      <c r="H6012" s="193"/>
      <c r="I6012" s="193"/>
      <c r="J6012" s="1"/>
      <c r="K6012" s="1"/>
      <c r="L6012" s="1"/>
      <c r="M6012" s="1"/>
    </row>
    <row r="6013" spans="1:13" ht="16.5" customHeight="1" x14ac:dyDescent="0.2">
      <c r="A6013" s="193" t="s">
        <v>3094</v>
      </c>
      <c r="B6013" s="196"/>
      <c r="C6013" s="193" t="s">
        <v>3147</v>
      </c>
      <c r="D6013" s="193">
        <v>0.2</v>
      </c>
      <c r="E6013" s="193"/>
      <c r="F6013" s="193"/>
      <c r="G6013" s="193"/>
      <c r="H6013" s="193" t="s">
        <v>3094</v>
      </c>
      <c r="I6013" s="193"/>
      <c r="J6013" s="1"/>
      <c r="K6013" s="1"/>
      <c r="L6013" s="1"/>
      <c r="M6013" s="1"/>
    </row>
    <row r="6014" spans="1:13" ht="16.5" customHeight="1" x14ac:dyDescent="0.2">
      <c r="A6014" s="193"/>
      <c r="B6014" s="196"/>
      <c r="C6014" s="193" t="s">
        <v>3148</v>
      </c>
      <c r="D6014" s="193">
        <v>1</v>
      </c>
      <c r="E6014" s="193"/>
      <c r="F6014" s="193"/>
      <c r="G6014" s="193"/>
      <c r="H6014" s="193"/>
      <c r="I6014" s="193"/>
      <c r="J6014" s="1"/>
      <c r="K6014" s="1"/>
      <c r="L6014" s="1"/>
      <c r="M6014" s="1"/>
    </row>
    <row r="6015" spans="1:13" ht="16.5" customHeight="1" x14ac:dyDescent="0.2">
      <c r="A6015" s="193" t="s">
        <v>3094</v>
      </c>
      <c r="B6015" s="196"/>
      <c r="C6015" s="193" t="s">
        <v>3099</v>
      </c>
      <c r="D6015" s="193">
        <v>1</v>
      </c>
      <c r="E6015" s="193"/>
      <c r="F6015" s="193"/>
      <c r="G6015" s="193"/>
      <c r="H6015" s="193" t="s">
        <v>3094</v>
      </c>
      <c r="I6015" s="193"/>
      <c r="J6015" s="1"/>
      <c r="K6015" s="1"/>
      <c r="L6015" s="1"/>
      <c r="M6015" s="1"/>
    </row>
    <row r="6016" spans="1:13" ht="16.5" customHeight="1" x14ac:dyDescent="0.2">
      <c r="A6016" s="193" t="s">
        <v>3094</v>
      </c>
      <c r="B6016" s="196"/>
      <c r="C6016" s="193" t="s">
        <v>3100</v>
      </c>
      <c r="D6016" s="193">
        <v>1</v>
      </c>
      <c r="E6016" s="193"/>
      <c r="F6016" s="193"/>
      <c r="G6016" s="193"/>
      <c r="H6016" s="193" t="s">
        <v>3094</v>
      </c>
      <c r="I6016" s="193"/>
      <c r="J6016" s="1"/>
      <c r="K6016" s="1"/>
      <c r="L6016" s="1"/>
      <c r="M6016" s="1"/>
    </row>
    <row r="6017" spans="1:13" ht="16.5" customHeight="1" x14ac:dyDescent="0.2">
      <c r="A6017" s="193" t="s">
        <v>3094</v>
      </c>
      <c r="B6017" s="196"/>
      <c r="C6017" s="193" t="s">
        <v>3104</v>
      </c>
      <c r="D6017" s="193"/>
      <c r="E6017" s="193">
        <v>5</v>
      </c>
      <c r="F6017" s="193"/>
      <c r="G6017" s="193"/>
      <c r="H6017" s="193" t="s">
        <v>3094</v>
      </c>
      <c r="I6017" s="193"/>
      <c r="J6017" s="1"/>
      <c r="K6017" s="1"/>
      <c r="L6017" s="1"/>
      <c r="M6017" s="1"/>
    </row>
    <row r="6018" spans="1:13" ht="16.5" customHeight="1" x14ac:dyDescent="0.2">
      <c r="A6018" s="193"/>
      <c r="B6018" s="196"/>
      <c r="C6018" s="193" t="s">
        <v>4013</v>
      </c>
      <c r="D6018" s="193"/>
      <c r="E6018" s="193">
        <v>5</v>
      </c>
      <c r="F6018" s="193"/>
      <c r="G6018" s="193"/>
      <c r="H6018" s="193"/>
      <c r="I6018" s="193"/>
      <c r="J6018" s="1"/>
      <c r="K6018" s="1"/>
      <c r="L6018" s="1"/>
      <c r="M6018" s="1"/>
    </row>
    <row r="6019" spans="1:13" ht="16.5" customHeight="1" x14ac:dyDescent="0.2">
      <c r="A6019" s="193"/>
      <c r="B6019" s="196"/>
      <c r="C6019" s="193" t="s">
        <v>4011</v>
      </c>
      <c r="D6019" s="193">
        <v>0.2</v>
      </c>
      <c r="E6019" s="193"/>
      <c r="F6019" s="193"/>
      <c r="G6019" s="193"/>
      <c r="H6019" s="193"/>
      <c r="I6019" s="193"/>
      <c r="J6019" s="1"/>
      <c r="K6019" s="1"/>
      <c r="L6019" s="1"/>
      <c r="M6019" s="1"/>
    </row>
    <row r="6020" spans="1:13" ht="16.5" customHeight="1" x14ac:dyDescent="0.2">
      <c r="A6020" s="193"/>
      <c r="B6020" s="196"/>
      <c r="C6020" s="193" t="s">
        <v>4042</v>
      </c>
      <c r="D6020" s="193">
        <v>1</v>
      </c>
      <c r="E6020" s="193"/>
      <c r="F6020" s="193"/>
      <c r="G6020" s="193"/>
      <c r="H6020" s="193"/>
      <c r="I6020" s="193"/>
      <c r="J6020" s="1"/>
      <c r="K6020" s="1"/>
      <c r="L6020" s="1"/>
      <c r="M6020" s="1"/>
    </row>
    <row r="6021" spans="1:13" ht="16.5" customHeight="1" x14ac:dyDescent="0.2">
      <c r="A6021" s="193" t="s">
        <v>3094</v>
      </c>
      <c r="B6021" s="196"/>
      <c r="C6021" s="193" t="s">
        <v>4012</v>
      </c>
      <c r="D6021" s="193">
        <f>SUM(D6013:D6016)</f>
        <v>3.2</v>
      </c>
      <c r="E6021" s="193"/>
      <c r="F6021" s="193"/>
      <c r="G6021" s="193"/>
      <c r="H6021" s="193" t="s">
        <v>3094</v>
      </c>
      <c r="I6021" s="193"/>
      <c r="J6021" s="1"/>
      <c r="K6021" s="1"/>
      <c r="L6021" s="1"/>
      <c r="M6021" s="1"/>
    </row>
    <row r="6022" spans="1:13" ht="16.5" customHeight="1" x14ac:dyDescent="0.2">
      <c r="A6022" s="193">
        <f>+A6008+1</f>
        <v>55372</v>
      </c>
      <c r="B6022" s="194" t="str">
        <f>VLOOKUP($A6022,'P-Partidas-MT'!$A:$C,2,0)</f>
        <v>Armado B28(2.0)</v>
      </c>
      <c r="C6022" s="195"/>
      <c r="D6022" s="195"/>
      <c r="E6022" s="195"/>
      <c r="F6022" s="195"/>
      <c r="G6022" s="195"/>
      <c r="H6022" s="195" t="s">
        <v>72</v>
      </c>
      <c r="I6022" s="195">
        <f>VLOOKUP(A6022,'P-Partidas-MT'!$A$72:$AE$804,31,0)</f>
        <v>4.7</v>
      </c>
      <c r="J6022" s="1"/>
      <c r="K6022" s="1"/>
      <c r="L6022" s="1"/>
      <c r="M6022" s="1"/>
    </row>
    <row r="6023" spans="1:13" ht="16.5" customHeight="1" x14ac:dyDescent="0.2">
      <c r="A6023" s="193" t="s">
        <v>3094</v>
      </c>
      <c r="B6023" s="196"/>
      <c r="C6023" s="193" t="s">
        <v>4048</v>
      </c>
      <c r="D6023" s="193"/>
      <c r="E6023" s="193">
        <v>0.04</v>
      </c>
      <c r="F6023" s="193"/>
      <c r="G6023" s="193"/>
      <c r="H6023" s="193" t="s">
        <v>3094</v>
      </c>
      <c r="I6023" s="193"/>
      <c r="J6023" s="1"/>
      <c r="K6023" s="1"/>
      <c r="L6023" s="1"/>
      <c r="M6023" s="1"/>
    </row>
    <row r="6024" spans="1:13" ht="16.5" customHeight="1" x14ac:dyDescent="0.2">
      <c r="A6024" s="193" t="s">
        <v>3094</v>
      </c>
      <c r="B6024" s="196"/>
      <c r="C6024" s="193" t="s">
        <v>3160</v>
      </c>
      <c r="D6024" s="193"/>
      <c r="E6024" s="193">
        <v>2E-3</v>
      </c>
      <c r="F6024" s="193"/>
      <c r="G6024" s="193"/>
      <c r="H6024" s="193" t="s">
        <v>3094</v>
      </c>
      <c r="I6024" s="193"/>
      <c r="J6024" s="1"/>
      <c r="K6024" s="1"/>
      <c r="L6024" s="1"/>
      <c r="M6024" s="1"/>
    </row>
    <row r="6025" spans="1:13" ht="16.5" customHeight="1" x14ac:dyDescent="0.2">
      <c r="A6025" s="193"/>
      <c r="B6025" s="196"/>
      <c r="C6025" s="193" t="s">
        <v>4055</v>
      </c>
      <c r="D6025" s="193"/>
      <c r="E6025" s="193">
        <v>1E-3</v>
      </c>
      <c r="F6025" s="193"/>
      <c r="G6025" s="193"/>
      <c r="H6025" s="193"/>
      <c r="I6025" s="193"/>
      <c r="J6025" s="1"/>
      <c r="K6025" s="1"/>
      <c r="L6025" s="1"/>
      <c r="M6025" s="1"/>
    </row>
    <row r="6026" spans="1:13" ht="16.5" customHeight="1" x14ac:dyDescent="0.2">
      <c r="A6026" s="193"/>
      <c r="B6026" s="196"/>
      <c r="C6026" s="193" t="s">
        <v>4047</v>
      </c>
      <c r="D6026" s="193"/>
      <c r="E6026" s="193">
        <v>4.7E-2</v>
      </c>
      <c r="F6026" s="193"/>
      <c r="G6026" s="193"/>
      <c r="H6026" s="193"/>
      <c r="I6026" s="193"/>
      <c r="J6026" s="1"/>
      <c r="K6026" s="1"/>
      <c r="L6026" s="1"/>
      <c r="M6026" s="1"/>
    </row>
    <row r="6027" spans="1:13" ht="16.5" customHeight="1" x14ac:dyDescent="0.2">
      <c r="A6027" s="193" t="s">
        <v>3094</v>
      </c>
      <c r="B6027" s="196"/>
      <c r="C6027" s="193" t="s">
        <v>3147</v>
      </c>
      <c r="D6027" s="193">
        <v>0.2</v>
      </c>
      <c r="E6027" s="193"/>
      <c r="F6027" s="193"/>
      <c r="G6027" s="193"/>
      <c r="H6027" s="193" t="s">
        <v>3094</v>
      </c>
      <c r="I6027" s="193"/>
      <c r="J6027" s="1"/>
      <c r="K6027" s="1"/>
      <c r="L6027" s="1"/>
      <c r="M6027" s="1"/>
    </row>
    <row r="6028" spans="1:13" ht="16.5" customHeight="1" x14ac:dyDescent="0.2">
      <c r="A6028" s="193"/>
      <c r="B6028" s="196"/>
      <c r="C6028" s="193" t="s">
        <v>3148</v>
      </c>
      <c r="D6028" s="193">
        <v>1</v>
      </c>
      <c r="E6028" s="193"/>
      <c r="F6028" s="193"/>
      <c r="G6028" s="193"/>
      <c r="H6028" s="193"/>
      <c r="I6028" s="193"/>
      <c r="J6028" s="1"/>
      <c r="K6028" s="1"/>
      <c r="L6028" s="1"/>
      <c r="M6028" s="1"/>
    </row>
    <row r="6029" spans="1:13" ht="16.5" customHeight="1" x14ac:dyDescent="0.2">
      <c r="A6029" s="193" t="s">
        <v>3094</v>
      </c>
      <c r="B6029" s="196"/>
      <c r="C6029" s="193" t="s">
        <v>3099</v>
      </c>
      <c r="D6029" s="193">
        <v>1</v>
      </c>
      <c r="E6029" s="193"/>
      <c r="F6029" s="193"/>
      <c r="G6029" s="193"/>
      <c r="H6029" s="193" t="s">
        <v>3094</v>
      </c>
      <c r="I6029" s="193"/>
      <c r="J6029" s="1"/>
      <c r="K6029" s="1"/>
      <c r="L6029" s="1"/>
      <c r="M6029" s="1"/>
    </row>
    <row r="6030" spans="1:13" ht="16.5" customHeight="1" x14ac:dyDescent="0.2">
      <c r="A6030" s="193" t="s">
        <v>3094</v>
      </c>
      <c r="B6030" s="196"/>
      <c r="C6030" s="193" t="s">
        <v>3100</v>
      </c>
      <c r="D6030" s="193">
        <v>1</v>
      </c>
      <c r="E6030" s="193"/>
      <c r="F6030" s="193"/>
      <c r="G6030" s="193"/>
      <c r="H6030" s="193" t="s">
        <v>3094</v>
      </c>
      <c r="I6030" s="193"/>
      <c r="J6030" s="1"/>
      <c r="K6030" s="1"/>
      <c r="L6030" s="1"/>
      <c r="M6030" s="1"/>
    </row>
    <row r="6031" spans="1:13" ht="16.5" customHeight="1" x14ac:dyDescent="0.2">
      <c r="A6031" s="193" t="s">
        <v>3094</v>
      </c>
      <c r="B6031" s="196"/>
      <c r="C6031" s="193" t="s">
        <v>3104</v>
      </c>
      <c r="D6031" s="193"/>
      <c r="E6031" s="193">
        <v>5</v>
      </c>
      <c r="F6031" s="193"/>
      <c r="G6031" s="193"/>
      <c r="H6031" s="193" t="s">
        <v>3094</v>
      </c>
      <c r="I6031" s="193"/>
      <c r="J6031" s="1"/>
      <c r="K6031" s="1"/>
      <c r="L6031" s="1"/>
      <c r="M6031" s="1"/>
    </row>
    <row r="6032" spans="1:13" ht="16.5" customHeight="1" x14ac:dyDescent="0.2">
      <c r="A6032" s="193"/>
      <c r="B6032" s="196"/>
      <c r="C6032" s="193" t="s">
        <v>4013</v>
      </c>
      <c r="D6032" s="193"/>
      <c r="E6032" s="193">
        <v>5</v>
      </c>
      <c r="F6032" s="193"/>
      <c r="G6032" s="193"/>
      <c r="H6032" s="193"/>
      <c r="I6032" s="193"/>
      <c r="J6032" s="1"/>
      <c r="K6032" s="1"/>
      <c r="L6032" s="1"/>
      <c r="M6032" s="1"/>
    </row>
    <row r="6033" spans="1:13" ht="16.5" customHeight="1" x14ac:dyDescent="0.2">
      <c r="A6033" s="193"/>
      <c r="B6033" s="196"/>
      <c r="C6033" s="193" t="s">
        <v>4011</v>
      </c>
      <c r="D6033" s="193">
        <v>0.2</v>
      </c>
      <c r="E6033" s="193"/>
      <c r="F6033" s="193"/>
      <c r="G6033" s="193"/>
      <c r="H6033" s="193"/>
      <c r="I6033" s="193"/>
      <c r="J6033" s="1"/>
      <c r="K6033" s="1"/>
      <c r="L6033" s="1"/>
      <c r="M6033" s="1"/>
    </row>
    <row r="6034" spans="1:13" ht="16.5" customHeight="1" x14ac:dyDescent="0.2">
      <c r="A6034" s="193"/>
      <c r="B6034" s="196"/>
      <c r="C6034" s="193" t="s">
        <v>4042</v>
      </c>
      <c r="D6034" s="193">
        <v>1</v>
      </c>
      <c r="E6034" s="193"/>
      <c r="F6034" s="193"/>
      <c r="G6034" s="193"/>
      <c r="H6034" s="193"/>
      <c r="I6034" s="193"/>
      <c r="J6034" s="1"/>
      <c r="K6034" s="1"/>
      <c r="L6034" s="1"/>
      <c r="M6034" s="1"/>
    </row>
    <row r="6035" spans="1:13" ht="16.5" customHeight="1" x14ac:dyDescent="0.2">
      <c r="A6035" s="193" t="s">
        <v>3094</v>
      </c>
      <c r="B6035" s="196"/>
      <c r="C6035" s="193" t="s">
        <v>4012</v>
      </c>
      <c r="D6035" s="193">
        <f>SUM(D6027:D6030)</f>
        <v>3.2</v>
      </c>
      <c r="E6035" s="193"/>
      <c r="F6035" s="193"/>
      <c r="G6035" s="193"/>
      <c r="H6035" s="193" t="s">
        <v>3094</v>
      </c>
      <c r="I6035" s="193"/>
      <c r="J6035" s="1"/>
      <c r="K6035" s="1"/>
      <c r="L6035" s="1"/>
      <c r="M6035" s="1"/>
    </row>
    <row r="6036" spans="1:13" ht="16.5" customHeight="1" x14ac:dyDescent="0.2">
      <c r="A6036" s="193">
        <f>+A6022+1</f>
        <v>55373</v>
      </c>
      <c r="B6036" s="194" t="str">
        <f>VLOOKUP($A6036,'P-Partidas-MT'!$A:$C,2,0)</f>
        <v>Armado B28-S(1.2)</v>
      </c>
      <c r="C6036" s="195"/>
      <c r="D6036" s="195"/>
      <c r="E6036" s="195"/>
      <c r="F6036" s="195"/>
      <c r="G6036" s="195"/>
      <c r="H6036" s="195" t="s">
        <v>72</v>
      </c>
      <c r="I6036" s="195">
        <f>VLOOKUP(A6036,'P-Partidas-MT'!$A$72:$AE$804,31,0)</f>
        <v>3.5</v>
      </c>
      <c r="J6036" s="1"/>
      <c r="K6036" s="1"/>
      <c r="L6036" s="1"/>
      <c r="M6036" s="1"/>
    </row>
    <row r="6037" spans="1:13" ht="16.5" customHeight="1" x14ac:dyDescent="0.2">
      <c r="A6037" s="193" t="s">
        <v>3094</v>
      </c>
      <c r="B6037" s="196"/>
      <c r="C6037" s="193" t="s">
        <v>4048</v>
      </c>
      <c r="D6037" s="193"/>
      <c r="E6037" s="193">
        <v>0.04</v>
      </c>
      <c r="F6037" s="193"/>
      <c r="G6037" s="193"/>
      <c r="H6037" s="193" t="s">
        <v>3094</v>
      </c>
      <c r="I6037" s="193"/>
      <c r="J6037" s="1"/>
      <c r="K6037" s="1"/>
      <c r="L6037" s="1"/>
      <c r="M6037" s="1"/>
    </row>
    <row r="6038" spans="1:13" ht="16.5" customHeight="1" x14ac:dyDescent="0.2">
      <c r="A6038" s="193" t="s">
        <v>3094</v>
      </c>
      <c r="B6038" s="196"/>
      <c r="C6038" s="193" t="s">
        <v>3160</v>
      </c>
      <c r="D6038" s="193"/>
      <c r="E6038" s="193">
        <v>2E-3</v>
      </c>
      <c r="F6038" s="193"/>
      <c r="G6038" s="193"/>
      <c r="H6038" s="193" t="s">
        <v>3094</v>
      </c>
      <c r="I6038" s="193"/>
      <c r="J6038" s="1"/>
      <c r="K6038" s="1"/>
      <c r="L6038" s="1"/>
      <c r="M6038" s="1"/>
    </row>
    <row r="6039" spans="1:13" ht="16.5" customHeight="1" x14ac:dyDescent="0.2">
      <c r="A6039" s="193"/>
      <c r="B6039" s="196"/>
      <c r="C6039" s="193" t="s">
        <v>4055</v>
      </c>
      <c r="D6039" s="193"/>
      <c r="E6039" s="193">
        <v>1E-3</v>
      </c>
      <c r="F6039" s="193"/>
      <c r="G6039" s="193"/>
      <c r="H6039" s="193"/>
      <c r="I6039" s="193"/>
      <c r="J6039" s="1"/>
      <c r="K6039" s="1"/>
      <c r="L6039" s="1"/>
      <c r="M6039" s="1"/>
    </row>
    <row r="6040" spans="1:13" ht="16.5" customHeight="1" x14ac:dyDescent="0.2">
      <c r="A6040" s="193"/>
      <c r="B6040" s="196"/>
      <c r="C6040" s="193" t="s">
        <v>4047</v>
      </c>
      <c r="D6040" s="193"/>
      <c r="E6040" s="193">
        <v>4.7E-2</v>
      </c>
      <c r="F6040" s="193"/>
      <c r="G6040" s="193"/>
      <c r="H6040" s="193"/>
      <c r="I6040" s="193"/>
      <c r="J6040" s="1"/>
      <c r="K6040" s="1"/>
      <c r="L6040" s="1"/>
      <c r="M6040" s="1"/>
    </row>
    <row r="6041" spans="1:13" ht="16.5" customHeight="1" x14ac:dyDescent="0.2">
      <c r="A6041" s="193" t="s">
        <v>3094</v>
      </c>
      <c r="B6041" s="196"/>
      <c r="C6041" s="193" t="s">
        <v>3147</v>
      </c>
      <c r="D6041" s="193">
        <v>0.2</v>
      </c>
      <c r="E6041" s="193"/>
      <c r="F6041" s="193"/>
      <c r="G6041" s="193"/>
      <c r="H6041" s="193" t="s">
        <v>3094</v>
      </c>
      <c r="I6041" s="193"/>
      <c r="J6041" s="1"/>
      <c r="K6041" s="1"/>
      <c r="L6041" s="1"/>
      <c r="M6041" s="1"/>
    </row>
    <row r="6042" spans="1:13" ht="16.5" customHeight="1" x14ac:dyDescent="0.2">
      <c r="A6042" s="193"/>
      <c r="B6042" s="196"/>
      <c r="C6042" s="193" t="s">
        <v>3148</v>
      </c>
      <c r="D6042" s="193">
        <v>1</v>
      </c>
      <c r="E6042" s="193"/>
      <c r="F6042" s="193"/>
      <c r="G6042" s="193"/>
      <c r="H6042" s="193"/>
      <c r="I6042" s="193"/>
      <c r="J6042" s="1"/>
      <c r="K6042" s="1"/>
      <c r="L6042" s="1"/>
      <c r="M6042" s="1"/>
    </row>
    <row r="6043" spans="1:13" ht="16.5" customHeight="1" x14ac:dyDescent="0.2">
      <c r="A6043" s="193" t="s">
        <v>3094</v>
      </c>
      <c r="B6043" s="196"/>
      <c r="C6043" s="193" t="s">
        <v>3099</v>
      </c>
      <c r="D6043" s="193">
        <v>1</v>
      </c>
      <c r="E6043" s="193"/>
      <c r="F6043" s="193"/>
      <c r="G6043" s="193"/>
      <c r="H6043" s="193" t="s">
        <v>3094</v>
      </c>
      <c r="I6043" s="193"/>
      <c r="J6043" s="1"/>
      <c r="K6043" s="1"/>
      <c r="L6043" s="1"/>
      <c r="M6043" s="1"/>
    </row>
    <row r="6044" spans="1:13" ht="16.5" customHeight="1" x14ac:dyDescent="0.2">
      <c r="A6044" s="193" t="s">
        <v>3094</v>
      </c>
      <c r="B6044" s="196"/>
      <c r="C6044" s="193" t="s">
        <v>3100</v>
      </c>
      <c r="D6044" s="193">
        <v>1</v>
      </c>
      <c r="E6044" s="193"/>
      <c r="F6044" s="193"/>
      <c r="G6044" s="193"/>
      <c r="H6044" s="193" t="s">
        <v>3094</v>
      </c>
      <c r="I6044" s="193"/>
      <c r="J6044" s="1"/>
      <c r="K6044" s="1"/>
      <c r="L6044" s="1"/>
      <c r="M6044" s="1"/>
    </row>
    <row r="6045" spans="1:13" ht="16.5" customHeight="1" x14ac:dyDescent="0.2">
      <c r="A6045" s="193" t="s">
        <v>3094</v>
      </c>
      <c r="B6045" s="196"/>
      <c r="C6045" s="193" t="s">
        <v>3104</v>
      </c>
      <c r="D6045" s="193"/>
      <c r="E6045" s="193">
        <v>5</v>
      </c>
      <c r="F6045" s="193"/>
      <c r="G6045" s="193"/>
      <c r="H6045" s="193" t="s">
        <v>3094</v>
      </c>
      <c r="I6045" s="193"/>
      <c r="J6045" s="1"/>
      <c r="K6045" s="1"/>
      <c r="L6045" s="1"/>
      <c r="M6045" s="1"/>
    </row>
    <row r="6046" spans="1:13" ht="16.5" customHeight="1" x14ac:dyDescent="0.2">
      <c r="A6046" s="193"/>
      <c r="B6046" s="196"/>
      <c r="C6046" s="193" t="s">
        <v>4013</v>
      </c>
      <c r="D6046" s="193"/>
      <c r="E6046" s="193">
        <v>5</v>
      </c>
      <c r="F6046" s="193"/>
      <c r="G6046" s="193"/>
      <c r="H6046" s="193"/>
      <c r="I6046" s="193"/>
      <c r="J6046" s="1"/>
      <c r="K6046" s="1"/>
      <c r="L6046" s="1"/>
      <c r="M6046" s="1"/>
    </row>
    <row r="6047" spans="1:13" ht="16.5" customHeight="1" x14ac:dyDescent="0.2">
      <c r="A6047" s="193"/>
      <c r="B6047" s="196"/>
      <c r="C6047" s="193" t="s">
        <v>4011</v>
      </c>
      <c r="D6047" s="193">
        <v>0.2</v>
      </c>
      <c r="E6047" s="193"/>
      <c r="F6047" s="193"/>
      <c r="G6047" s="193"/>
      <c r="H6047" s="193"/>
      <c r="I6047" s="193"/>
      <c r="J6047" s="1"/>
      <c r="K6047" s="1"/>
      <c r="L6047" s="1"/>
      <c r="M6047" s="1"/>
    </row>
    <row r="6048" spans="1:13" ht="16.5" customHeight="1" x14ac:dyDescent="0.2">
      <c r="A6048" s="193"/>
      <c r="B6048" s="196"/>
      <c r="C6048" s="193" t="s">
        <v>4042</v>
      </c>
      <c r="D6048" s="193">
        <v>1</v>
      </c>
      <c r="E6048" s="193"/>
      <c r="F6048" s="193"/>
      <c r="G6048" s="193"/>
      <c r="H6048" s="193"/>
      <c r="I6048" s="193"/>
      <c r="J6048" s="1"/>
      <c r="K6048" s="1"/>
      <c r="L6048" s="1"/>
      <c r="M6048" s="1"/>
    </row>
    <row r="6049" spans="1:13" ht="16.5" customHeight="1" x14ac:dyDescent="0.2">
      <c r="A6049" s="193" t="s">
        <v>3094</v>
      </c>
      <c r="B6049" s="196"/>
      <c r="C6049" s="193" t="s">
        <v>4012</v>
      </c>
      <c r="D6049" s="193">
        <f>SUM(D6041:D6044)</f>
        <v>3.2</v>
      </c>
      <c r="E6049" s="193"/>
      <c r="F6049" s="193"/>
      <c r="G6049" s="193"/>
      <c r="H6049" s="193" t="s">
        <v>3094</v>
      </c>
      <c r="I6049" s="193"/>
      <c r="J6049" s="1"/>
      <c r="K6049" s="1"/>
      <c r="L6049" s="1"/>
      <c r="M6049" s="1"/>
    </row>
    <row r="6050" spans="1:13" ht="15.75" customHeight="1" x14ac:dyDescent="0.2">
      <c r="A6050" s="193">
        <f>+A6036+1</f>
        <v>55374</v>
      </c>
      <c r="B6050" s="194" t="str">
        <f>VLOOKUP($A6050,'P-Partidas-MT'!$A:$C,2,0)</f>
        <v>Armado B28-S(2.0)</v>
      </c>
      <c r="C6050" s="195"/>
      <c r="D6050" s="195"/>
      <c r="E6050" s="195"/>
      <c r="F6050" s="195"/>
      <c r="G6050" s="195"/>
      <c r="H6050" s="195" t="s">
        <v>72</v>
      </c>
      <c r="I6050" s="195">
        <f>VLOOKUP(A6050,'P-Partidas-MT'!$A$72:$AE$804,31,0)</f>
        <v>3.5</v>
      </c>
      <c r="J6050" s="1"/>
      <c r="K6050" s="1"/>
      <c r="L6050" s="1"/>
      <c r="M6050" s="1"/>
    </row>
    <row r="6051" spans="1:13" ht="15.75" customHeight="1" x14ac:dyDescent="0.2">
      <c r="A6051" s="193" t="s">
        <v>3094</v>
      </c>
      <c r="B6051" s="196"/>
      <c r="C6051" s="193" t="s">
        <v>4048</v>
      </c>
      <c r="D6051" s="193"/>
      <c r="E6051" s="193">
        <v>0.04</v>
      </c>
      <c r="F6051" s="193"/>
      <c r="G6051" s="193"/>
      <c r="H6051" s="193" t="s">
        <v>3094</v>
      </c>
      <c r="I6051" s="193"/>
      <c r="J6051" s="1"/>
      <c r="K6051" s="1"/>
      <c r="L6051" s="1"/>
      <c r="M6051" s="1"/>
    </row>
    <row r="6052" spans="1:13" ht="15.75" customHeight="1" x14ac:dyDescent="0.2">
      <c r="A6052" s="193" t="s">
        <v>3094</v>
      </c>
      <c r="B6052" s="196"/>
      <c r="C6052" s="193" t="s">
        <v>3160</v>
      </c>
      <c r="D6052" s="193"/>
      <c r="E6052" s="193">
        <v>2E-3</v>
      </c>
      <c r="F6052" s="193"/>
      <c r="G6052" s="193"/>
      <c r="H6052" s="193" t="s">
        <v>3094</v>
      </c>
      <c r="I6052" s="193"/>
      <c r="J6052" s="1"/>
      <c r="K6052" s="1"/>
      <c r="L6052" s="1"/>
      <c r="M6052" s="1"/>
    </row>
    <row r="6053" spans="1:13" ht="15.75" customHeight="1" x14ac:dyDescent="0.2">
      <c r="A6053" s="193"/>
      <c r="B6053" s="196"/>
      <c r="C6053" s="193" t="s">
        <v>4055</v>
      </c>
      <c r="D6053" s="193"/>
      <c r="E6053" s="193">
        <v>1E-3</v>
      </c>
      <c r="F6053" s="193"/>
      <c r="G6053" s="193"/>
      <c r="H6053" s="193"/>
      <c r="I6053" s="193"/>
      <c r="J6053" s="1"/>
      <c r="K6053" s="1"/>
      <c r="L6053" s="1"/>
      <c r="M6053" s="1"/>
    </row>
    <row r="6054" spans="1:13" ht="15.75" customHeight="1" x14ac:dyDescent="0.2">
      <c r="A6054" s="193"/>
      <c r="B6054" s="196"/>
      <c r="C6054" s="193" t="s">
        <v>4047</v>
      </c>
      <c r="D6054" s="193"/>
      <c r="E6054" s="193">
        <v>4.7E-2</v>
      </c>
      <c r="F6054" s="193"/>
      <c r="G6054" s="193"/>
      <c r="H6054" s="193"/>
      <c r="I6054" s="193"/>
      <c r="J6054" s="1"/>
      <c r="K6054" s="1"/>
      <c r="L6054" s="1"/>
      <c r="M6054" s="1"/>
    </row>
    <row r="6055" spans="1:13" ht="15.75" customHeight="1" x14ac:dyDescent="0.2">
      <c r="A6055" s="193" t="s">
        <v>3094</v>
      </c>
      <c r="B6055" s="196"/>
      <c r="C6055" s="193" t="s">
        <v>3147</v>
      </c>
      <c r="D6055" s="193">
        <v>0.2</v>
      </c>
      <c r="E6055" s="193"/>
      <c r="F6055" s="193"/>
      <c r="G6055" s="193"/>
      <c r="H6055" s="193" t="s">
        <v>3094</v>
      </c>
      <c r="I6055" s="193"/>
      <c r="J6055" s="1"/>
      <c r="K6055" s="1"/>
      <c r="L6055" s="1"/>
      <c r="M6055" s="1"/>
    </row>
    <row r="6056" spans="1:13" ht="15.75" customHeight="1" x14ac:dyDescent="0.2">
      <c r="A6056" s="193"/>
      <c r="B6056" s="196"/>
      <c r="C6056" s="193" t="s">
        <v>3148</v>
      </c>
      <c r="D6056" s="193">
        <v>1</v>
      </c>
      <c r="E6056" s="193"/>
      <c r="F6056" s="193"/>
      <c r="G6056" s="193"/>
      <c r="H6056" s="193"/>
      <c r="I6056" s="193"/>
      <c r="J6056" s="1"/>
      <c r="K6056" s="1"/>
      <c r="L6056" s="1"/>
      <c r="M6056" s="1"/>
    </row>
    <row r="6057" spans="1:13" ht="15.75" customHeight="1" x14ac:dyDescent="0.2">
      <c r="A6057" s="193" t="s">
        <v>3094</v>
      </c>
      <c r="B6057" s="196"/>
      <c r="C6057" s="193" t="s">
        <v>3099</v>
      </c>
      <c r="D6057" s="193">
        <v>1</v>
      </c>
      <c r="E6057" s="193"/>
      <c r="F6057" s="193"/>
      <c r="G6057" s="193"/>
      <c r="H6057" s="193" t="s">
        <v>3094</v>
      </c>
      <c r="I6057" s="193"/>
      <c r="J6057" s="1"/>
      <c r="K6057" s="1"/>
      <c r="L6057" s="1"/>
      <c r="M6057" s="1"/>
    </row>
    <row r="6058" spans="1:13" ht="15.75" customHeight="1" x14ac:dyDescent="0.2">
      <c r="A6058" s="193" t="s">
        <v>3094</v>
      </c>
      <c r="B6058" s="196"/>
      <c r="C6058" s="193" t="s">
        <v>3100</v>
      </c>
      <c r="D6058" s="193">
        <v>1</v>
      </c>
      <c r="E6058" s="193"/>
      <c r="F6058" s="193"/>
      <c r="G6058" s="193"/>
      <c r="H6058" s="193" t="s">
        <v>3094</v>
      </c>
      <c r="I6058" s="193"/>
      <c r="J6058" s="1"/>
      <c r="K6058" s="1"/>
      <c r="L6058" s="1"/>
      <c r="M6058" s="1"/>
    </row>
    <row r="6059" spans="1:13" ht="15.75" customHeight="1" x14ac:dyDescent="0.2">
      <c r="A6059" s="193" t="s">
        <v>3094</v>
      </c>
      <c r="B6059" s="196"/>
      <c r="C6059" s="193" t="s">
        <v>3104</v>
      </c>
      <c r="D6059" s="193"/>
      <c r="E6059" s="193">
        <v>5</v>
      </c>
      <c r="F6059" s="193"/>
      <c r="G6059" s="193"/>
      <c r="H6059" s="193" t="s">
        <v>3094</v>
      </c>
      <c r="I6059" s="193"/>
      <c r="J6059" s="1"/>
      <c r="K6059" s="1"/>
      <c r="L6059" s="1"/>
      <c r="M6059" s="1"/>
    </row>
    <row r="6060" spans="1:13" ht="15.75" customHeight="1" x14ac:dyDescent="0.2">
      <c r="A6060" s="193"/>
      <c r="B6060" s="196"/>
      <c r="C6060" s="193" t="s">
        <v>4013</v>
      </c>
      <c r="D6060" s="193"/>
      <c r="E6060" s="193">
        <v>5</v>
      </c>
      <c r="F6060" s="193"/>
      <c r="G6060" s="193"/>
      <c r="H6060" s="193"/>
      <c r="I6060" s="193"/>
      <c r="J6060" s="1"/>
      <c r="K6060" s="1"/>
      <c r="L6060" s="1"/>
      <c r="M6060" s="1"/>
    </row>
    <row r="6061" spans="1:13" ht="15.75" customHeight="1" x14ac:dyDescent="0.2">
      <c r="A6061" s="193"/>
      <c r="B6061" s="196"/>
      <c r="C6061" s="193" t="s">
        <v>4011</v>
      </c>
      <c r="D6061" s="193">
        <v>0.2</v>
      </c>
      <c r="E6061" s="193"/>
      <c r="F6061" s="193"/>
      <c r="G6061" s="193"/>
      <c r="H6061" s="193"/>
      <c r="I6061" s="193"/>
      <c r="J6061" s="1"/>
      <c r="K6061" s="1"/>
      <c r="L6061" s="1"/>
      <c r="M6061" s="1"/>
    </row>
    <row r="6062" spans="1:13" ht="15.75" customHeight="1" x14ac:dyDescent="0.2">
      <c r="A6062" s="193"/>
      <c r="B6062" s="196"/>
      <c r="C6062" s="193" t="s">
        <v>4042</v>
      </c>
      <c r="D6062" s="193">
        <v>1</v>
      </c>
      <c r="E6062" s="193"/>
      <c r="F6062" s="193"/>
      <c r="G6062" s="193"/>
      <c r="H6062" s="193"/>
      <c r="I6062" s="193"/>
      <c r="J6062" s="1"/>
      <c r="K6062" s="1"/>
      <c r="L6062" s="1"/>
      <c r="M6062" s="1"/>
    </row>
    <row r="6063" spans="1:13" ht="15.75" customHeight="1" x14ac:dyDescent="0.2">
      <c r="A6063" s="193" t="s">
        <v>3094</v>
      </c>
      <c r="B6063" s="196"/>
      <c r="C6063" s="193" t="s">
        <v>4012</v>
      </c>
      <c r="D6063" s="193">
        <f>SUM(D6055:D6058)</f>
        <v>3.2</v>
      </c>
      <c r="E6063" s="193"/>
      <c r="F6063" s="193"/>
      <c r="G6063" s="193"/>
      <c r="H6063" s="193" t="s">
        <v>3094</v>
      </c>
      <c r="I6063" s="193"/>
      <c r="J6063" s="1"/>
      <c r="K6063" s="1"/>
      <c r="L6063" s="1"/>
      <c r="M6063" s="1"/>
    </row>
    <row r="6064" spans="1:13" ht="15.75" customHeight="1" x14ac:dyDescent="0.2">
      <c r="A6064" s="193">
        <f>+A6050+1</f>
        <v>55375</v>
      </c>
      <c r="B6064" s="194" t="str">
        <f>VLOOKUP($A6064,'P-Partidas-MT'!$A:$C,2,0)</f>
        <v>Armado B28-D2(1.2)</v>
      </c>
      <c r="C6064" s="195"/>
      <c r="D6064" s="195"/>
      <c r="E6064" s="195"/>
      <c r="F6064" s="195"/>
      <c r="G6064" s="195"/>
      <c r="H6064" s="195" t="s">
        <v>72</v>
      </c>
      <c r="I6064" s="195">
        <f>VLOOKUP(A6064,'P-Partidas-MT'!$A$72:$AE$804,31,0)</f>
        <v>4.4000000000000004</v>
      </c>
      <c r="J6064" s="1"/>
      <c r="K6064" s="1"/>
      <c r="L6064" s="1"/>
      <c r="M6064" s="1"/>
    </row>
    <row r="6065" spans="1:13" ht="15.75" customHeight="1" x14ac:dyDescent="0.2">
      <c r="A6065" s="193" t="s">
        <v>3094</v>
      </c>
      <c r="B6065" s="196"/>
      <c r="C6065" s="193" t="s">
        <v>4048</v>
      </c>
      <c r="D6065" s="193"/>
      <c r="E6065" s="193">
        <v>0.04</v>
      </c>
      <c r="F6065" s="193"/>
      <c r="G6065" s="193"/>
      <c r="H6065" s="193" t="s">
        <v>3094</v>
      </c>
      <c r="I6065" s="193"/>
      <c r="J6065" s="1"/>
      <c r="K6065" s="1"/>
      <c r="L6065" s="1"/>
      <c r="M6065" s="1"/>
    </row>
    <row r="6066" spans="1:13" ht="15.75" customHeight="1" x14ac:dyDescent="0.2">
      <c r="A6066" s="193" t="s">
        <v>3094</v>
      </c>
      <c r="B6066" s="196"/>
      <c r="C6066" s="193" t="s">
        <v>3160</v>
      </c>
      <c r="D6066" s="193"/>
      <c r="E6066" s="193">
        <v>2E-3</v>
      </c>
      <c r="F6066" s="193"/>
      <c r="G6066" s="193"/>
      <c r="H6066" s="193" t="s">
        <v>3094</v>
      </c>
      <c r="I6066" s="193"/>
      <c r="J6066" s="1"/>
      <c r="K6066" s="1"/>
      <c r="L6066" s="1"/>
      <c r="M6066" s="1"/>
    </row>
    <row r="6067" spans="1:13" ht="15.75" customHeight="1" x14ac:dyDescent="0.2">
      <c r="A6067" s="193"/>
      <c r="B6067" s="196"/>
      <c r="C6067" s="193" t="s">
        <v>4055</v>
      </c>
      <c r="D6067" s="193"/>
      <c r="E6067" s="193">
        <v>1E-3</v>
      </c>
      <c r="F6067" s="193"/>
      <c r="G6067" s="193"/>
      <c r="H6067" s="193"/>
      <c r="I6067" s="193"/>
      <c r="J6067" s="1"/>
      <c r="K6067" s="1"/>
      <c r="L6067" s="1"/>
      <c r="M6067" s="1"/>
    </row>
    <row r="6068" spans="1:13" ht="15.75" customHeight="1" x14ac:dyDescent="0.2">
      <c r="A6068" s="193"/>
      <c r="B6068" s="196"/>
      <c r="C6068" s="193" t="s">
        <v>4047</v>
      </c>
      <c r="D6068" s="193"/>
      <c r="E6068" s="193">
        <v>4.7E-2</v>
      </c>
      <c r="F6068" s="193"/>
      <c r="G6068" s="193"/>
      <c r="H6068" s="193"/>
      <c r="I6068" s="193"/>
      <c r="J6068" s="1"/>
      <c r="K6068" s="1"/>
      <c r="L6068" s="1"/>
      <c r="M6068" s="1"/>
    </row>
    <row r="6069" spans="1:13" ht="15.75" customHeight="1" x14ac:dyDescent="0.2">
      <c r="A6069" s="193" t="s">
        <v>3094</v>
      </c>
      <c r="B6069" s="196"/>
      <c r="C6069" s="193" t="s">
        <v>3147</v>
      </c>
      <c r="D6069" s="193">
        <v>0.2</v>
      </c>
      <c r="E6069" s="193"/>
      <c r="F6069" s="193"/>
      <c r="G6069" s="193"/>
      <c r="H6069" s="193" t="s">
        <v>3094</v>
      </c>
      <c r="I6069" s="193"/>
      <c r="J6069" s="1"/>
      <c r="K6069" s="1"/>
      <c r="L6069" s="1"/>
      <c r="M6069" s="1"/>
    </row>
    <row r="6070" spans="1:13" ht="15.75" customHeight="1" x14ac:dyDescent="0.2">
      <c r="A6070" s="193"/>
      <c r="B6070" s="196"/>
      <c r="C6070" s="193" t="s">
        <v>3148</v>
      </c>
      <c r="D6070" s="193">
        <v>1</v>
      </c>
      <c r="E6070" s="193"/>
      <c r="F6070" s="193"/>
      <c r="G6070" s="193"/>
      <c r="H6070" s="193"/>
      <c r="I6070" s="193"/>
      <c r="J6070" s="1"/>
      <c r="K6070" s="1"/>
      <c r="L6070" s="1"/>
      <c r="M6070" s="1"/>
    </row>
    <row r="6071" spans="1:13" ht="15.75" customHeight="1" x14ac:dyDescent="0.2">
      <c r="A6071" s="193" t="s">
        <v>3094</v>
      </c>
      <c r="B6071" s="196"/>
      <c r="C6071" s="193" t="s">
        <v>3099</v>
      </c>
      <c r="D6071" s="193">
        <v>1</v>
      </c>
      <c r="E6071" s="193"/>
      <c r="F6071" s="193"/>
      <c r="G6071" s="193"/>
      <c r="H6071" s="193" t="s">
        <v>3094</v>
      </c>
      <c r="I6071" s="193"/>
      <c r="J6071" s="1"/>
      <c r="K6071" s="1"/>
      <c r="L6071" s="1"/>
      <c r="M6071" s="1"/>
    </row>
    <row r="6072" spans="1:13" ht="15.75" customHeight="1" x14ac:dyDescent="0.2">
      <c r="A6072" s="193" t="s">
        <v>3094</v>
      </c>
      <c r="B6072" s="196"/>
      <c r="C6072" s="193" t="s">
        <v>3100</v>
      </c>
      <c r="D6072" s="193">
        <v>1</v>
      </c>
      <c r="E6072" s="193"/>
      <c r="F6072" s="193"/>
      <c r="G6072" s="193"/>
      <c r="H6072" s="193" t="s">
        <v>3094</v>
      </c>
      <c r="I6072" s="193"/>
      <c r="J6072" s="1"/>
      <c r="K6072" s="1"/>
      <c r="L6072" s="1"/>
      <c r="M6072" s="1"/>
    </row>
    <row r="6073" spans="1:13" ht="15.75" customHeight="1" x14ac:dyDescent="0.2">
      <c r="A6073" s="193" t="s">
        <v>3094</v>
      </c>
      <c r="B6073" s="196"/>
      <c r="C6073" s="193" t="s">
        <v>3104</v>
      </c>
      <c r="D6073" s="193"/>
      <c r="E6073" s="193">
        <v>5</v>
      </c>
      <c r="F6073" s="193"/>
      <c r="G6073" s="193"/>
      <c r="H6073" s="193" t="s">
        <v>3094</v>
      </c>
      <c r="I6073" s="193"/>
      <c r="J6073" s="1"/>
      <c r="K6073" s="1"/>
      <c r="L6073" s="1"/>
      <c r="M6073" s="1"/>
    </row>
    <row r="6074" spans="1:13" ht="15.75" customHeight="1" x14ac:dyDescent="0.2">
      <c r="A6074" s="193"/>
      <c r="B6074" s="196"/>
      <c r="C6074" s="193" t="s">
        <v>4013</v>
      </c>
      <c r="D6074" s="193"/>
      <c r="E6074" s="193">
        <v>5</v>
      </c>
      <c r="F6074" s="193"/>
      <c r="G6074" s="193"/>
      <c r="H6074" s="193"/>
      <c r="I6074" s="193"/>
      <c r="J6074" s="1"/>
      <c r="K6074" s="1"/>
      <c r="L6074" s="1"/>
      <c r="M6074" s="1"/>
    </row>
    <row r="6075" spans="1:13" ht="15.75" customHeight="1" x14ac:dyDescent="0.2">
      <c r="A6075" s="193"/>
      <c r="B6075" s="196"/>
      <c r="C6075" s="193" t="s">
        <v>4011</v>
      </c>
      <c r="D6075" s="193">
        <v>0.2</v>
      </c>
      <c r="E6075" s="193"/>
      <c r="F6075" s="193"/>
      <c r="G6075" s="193"/>
      <c r="H6075" s="193"/>
      <c r="I6075" s="193"/>
      <c r="J6075" s="1"/>
      <c r="K6075" s="1"/>
      <c r="L6075" s="1"/>
      <c r="M6075" s="1"/>
    </row>
    <row r="6076" spans="1:13" ht="15.75" customHeight="1" x14ac:dyDescent="0.2">
      <c r="A6076" s="193"/>
      <c r="B6076" s="196"/>
      <c r="C6076" s="193" t="s">
        <v>4042</v>
      </c>
      <c r="D6076" s="193">
        <v>1</v>
      </c>
      <c r="E6076" s="193"/>
      <c r="F6076" s="193"/>
      <c r="G6076" s="193"/>
      <c r="H6076" s="193"/>
      <c r="I6076" s="193"/>
      <c r="J6076" s="1"/>
      <c r="K6076" s="1"/>
      <c r="L6076" s="1"/>
      <c r="M6076" s="1"/>
    </row>
    <row r="6077" spans="1:13" ht="15.75" customHeight="1" x14ac:dyDescent="0.2">
      <c r="A6077" s="193" t="s">
        <v>3094</v>
      </c>
      <c r="B6077" s="196"/>
      <c r="C6077" s="193" t="s">
        <v>4012</v>
      </c>
      <c r="D6077" s="193">
        <f>SUM(D6069:D6072)</f>
        <v>3.2</v>
      </c>
      <c r="E6077" s="193"/>
      <c r="F6077" s="193"/>
      <c r="G6077" s="193"/>
      <c r="H6077" s="193" t="s">
        <v>3094</v>
      </c>
      <c r="I6077" s="193"/>
      <c r="J6077" s="1"/>
      <c r="K6077" s="1"/>
      <c r="L6077" s="1"/>
      <c r="M6077" s="1"/>
    </row>
    <row r="6078" spans="1:13" ht="15.75" customHeight="1" x14ac:dyDescent="0.2">
      <c r="A6078" s="193">
        <f>+A6064+1</f>
        <v>55376</v>
      </c>
      <c r="B6078" s="194" t="str">
        <f>VLOOKUP($A6078,'P-Partidas-MT'!$A:$C,2,0)</f>
        <v>Armado B28-D2(1.5)</v>
      </c>
      <c r="C6078" s="195"/>
      <c r="D6078" s="195"/>
      <c r="E6078" s="195"/>
      <c r="F6078" s="195"/>
      <c r="G6078" s="195"/>
      <c r="H6078" s="195" t="s">
        <v>72</v>
      </c>
      <c r="I6078" s="195">
        <f>VLOOKUP(A6078,'P-Partidas-MT'!$A$72:$AE$804,31,0)</f>
        <v>4.3</v>
      </c>
      <c r="J6078" s="1"/>
      <c r="K6078" s="1"/>
      <c r="L6078" s="1"/>
      <c r="M6078" s="1"/>
    </row>
    <row r="6079" spans="1:13" ht="15.75" customHeight="1" x14ac:dyDescent="0.2">
      <c r="A6079" s="193" t="s">
        <v>3094</v>
      </c>
      <c r="B6079" s="196"/>
      <c r="C6079" s="193" t="s">
        <v>4048</v>
      </c>
      <c r="D6079" s="193"/>
      <c r="E6079" s="193">
        <v>0.04</v>
      </c>
      <c r="F6079" s="193"/>
      <c r="G6079" s="193"/>
      <c r="H6079" s="193" t="s">
        <v>3094</v>
      </c>
      <c r="I6079" s="193"/>
      <c r="J6079" s="1"/>
      <c r="K6079" s="1"/>
      <c r="L6079" s="1"/>
      <c r="M6079" s="1"/>
    </row>
    <row r="6080" spans="1:13" ht="15.75" customHeight="1" x14ac:dyDescent="0.2">
      <c r="A6080" s="193" t="s">
        <v>3094</v>
      </c>
      <c r="B6080" s="196"/>
      <c r="C6080" s="193" t="s">
        <v>3160</v>
      </c>
      <c r="D6080" s="193"/>
      <c r="E6080" s="193">
        <v>2E-3</v>
      </c>
      <c r="F6080" s="193"/>
      <c r="G6080" s="193"/>
      <c r="H6080" s="193" t="s">
        <v>3094</v>
      </c>
      <c r="I6080" s="193"/>
      <c r="J6080" s="1"/>
      <c r="K6080" s="1"/>
      <c r="L6080" s="1"/>
      <c r="M6080" s="1"/>
    </row>
    <row r="6081" spans="1:13" ht="15.75" customHeight="1" x14ac:dyDescent="0.2">
      <c r="A6081" s="193"/>
      <c r="B6081" s="196"/>
      <c r="C6081" s="193" t="s">
        <v>4055</v>
      </c>
      <c r="D6081" s="193"/>
      <c r="E6081" s="193">
        <v>1E-3</v>
      </c>
      <c r="F6081" s="193"/>
      <c r="G6081" s="193"/>
      <c r="H6081" s="193"/>
      <c r="I6081" s="193"/>
      <c r="J6081" s="1"/>
      <c r="K6081" s="1"/>
      <c r="L6081" s="1"/>
      <c r="M6081" s="1"/>
    </row>
    <row r="6082" spans="1:13" ht="15.75" customHeight="1" x14ac:dyDescent="0.2">
      <c r="A6082" s="193"/>
      <c r="B6082" s="196"/>
      <c r="C6082" s="193" t="s">
        <v>4047</v>
      </c>
      <c r="D6082" s="193"/>
      <c r="E6082" s="193">
        <v>4.7E-2</v>
      </c>
      <c r="F6082" s="193"/>
      <c r="G6082" s="193"/>
      <c r="H6082" s="193"/>
      <c r="I6082" s="193"/>
      <c r="J6082" s="1"/>
      <c r="K6082" s="1"/>
      <c r="L6082" s="1"/>
      <c r="M6082" s="1"/>
    </row>
    <row r="6083" spans="1:13" ht="15.75" customHeight="1" x14ac:dyDescent="0.2">
      <c r="A6083" s="193" t="s">
        <v>3094</v>
      </c>
      <c r="B6083" s="196"/>
      <c r="C6083" s="193" t="s">
        <v>3147</v>
      </c>
      <c r="D6083" s="193">
        <v>0.2</v>
      </c>
      <c r="E6083" s="193"/>
      <c r="F6083" s="193"/>
      <c r="G6083" s="193"/>
      <c r="H6083" s="193" t="s">
        <v>3094</v>
      </c>
      <c r="I6083" s="193"/>
      <c r="J6083" s="1"/>
      <c r="K6083" s="1"/>
      <c r="L6083" s="1"/>
      <c r="M6083" s="1"/>
    </row>
    <row r="6084" spans="1:13" ht="15.75" customHeight="1" x14ac:dyDescent="0.2">
      <c r="A6084" s="193"/>
      <c r="B6084" s="196"/>
      <c r="C6084" s="193" t="s">
        <v>3148</v>
      </c>
      <c r="D6084" s="193">
        <v>1</v>
      </c>
      <c r="E6084" s="193"/>
      <c r="F6084" s="193"/>
      <c r="G6084" s="193"/>
      <c r="H6084" s="193"/>
      <c r="I6084" s="193"/>
      <c r="J6084" s="1"/>
      <c r="K6084" s="1"/>
      <c r="L6084" s="1"/>
      <c r="M6084" s="1"/>
    </row>
    <row r="6085" spans="1:13" ht="15.75" customHeight="1" x14ac:dyDescent="0.2">
      <c r="A6085" s="193" t="s">
        <v>3094</v>
      </c>
      <c r="B6085" s="196"/>
      <c r="C6085" s="193" t="s">
        <v>3099</v>
      </c>
      <c r="D6085" s="193">
        <v>1</v>
      </c>
      <c r="E6085" s="193"/>
      <c r="F6085" s="193"/>
      <c r="G6085" s="193"/>
      <c r="H6085" s="193" t="s">
        <v>3094</v>
      </c>
      <c r="I6085" s="193"/>
      <c r="J6085" s="1"/>
      <c r="K6085" s="1"/>
      <c r="L6085" s="1"/>
      <c r="M6085" s="1"/>
    </row>
    <row r="6086" spans="1:13" ht="15.75" customHeight="1" x14ac:dyDescent="0.2">
      <c r="A6086" s="193" t="s">
        <v>3094</v>
      </c>
      <c r="B6086" s="196"/>
      <c r="C6086" s="193" t="s">
        <v>3100</v>
      </c>
      <c r="D6086" s="193">
        <v>1</v>
      </c>
      <c r="E6086" s="193"/>
      <c r="F6086" s="193"/>
      <c r="G6086" s="193"/>
      <c r="H6086" s="193" t="s">
        <v>3094</v>
      </c>
      <c r="I6086" s="193"/>
      <c r="J6086" s="1"/>
      <c r="K6086" s="1"/>
      <c r="L6086" s="1"/>
      <c r="M6086" s="1"/>
    </row>
    <row r="6087" spans="1:13" ht="15.75" customHeight="1" x14ac:dyDescent="0.2">
      <c r="A6087" s="193" t="s">
        <v>3094</v>
      </c>
      <c r="B6087" s="196"/>
      <c r="C6087" s="193" t="s">
        <v>3104</v>
      </c>
      <c r="D6087" s="193"/>
      <c r="E6087" s="193">
        <v>5</v>
      </c>
      <c r="F6087" s="193"/>
      <c r="G6087" s="193"/>
      <c r="H6087" s="193" t="s">
        <v>3094</v>
      </c>
      <c r="I6087" s="193"/>
      <c r="J6087" s="1"/>
      <c r="K6087" s="1"/>
      <c r="L6087" s="1"/>
      <c r="M6087" s="1"/>
    </row>
    <row r="6088" spans="1:13" ht="15.75" customHeight="1" x14ac:dyDescent="0.2">
      <c r="A6088" s="193"/>
      <c r="B6088" s="196"/>
      <c r="C6088" s="193" t="s">
        <v>4013</v>
      </c>
      <c r="D6088" s="193"/>
      <c r="E6088" s="193">
        <v>5</v>
      </c>
      <c r="F6088" s="193"/>
      <c r="G6088" s="193"/>
      <c r="H6088" s="193"/>
      <c r="I6088" s="193"/>
      <c r="J6088" s="1"/>
      <c r="K6088" s="1"/>
      <c r="L6088" s="1"/>
      <c r="M6088" s="1"/>
    </row>
    <row r="6089" spans="1:13" ht="15.75" customHeight="1" x14ac:dyDescent="0.2">
      <c r="A6089" s="193"/>
      <c r="B6089" s="196"/>
      <c r="C6089" s="193" t="s">
        <v>4011</v>
      </c>
      <c r="D6089" s="193">
        <v>0.2</v>
      </c>
      <c r="E6089" s="193"/>
      <c r="F6089" s="193"/>
      <c r="G6089" s="193"/>
      <c r="H6089" s="193"/>
      <c r="I6089" s="193"/>
      <c r="J6089" s="1"/>
      <c r="K6089" s="1"/>
      <c r="L6089" s="1"/>
      <c r="M6089" s="1"/>
    </row>
    <row r="6090" spans="1:13" ht="15.75" customHeight="1" x14ac:dyDescent="0.2">
      <c r="A6090" s="193"/>
      <c r="B6090" s="196"/>
      <c r="C6090" s="193" t="s">
        <v>4042</v>
      </c>
      <c r="D6090" s="193">
        <v>1</v>
      </c>
      <c r="E6090" s="193"/>
      <c r="F6090" s="193"/>
      <c r="G6090" s="193"/>
      <c r="H6090" s="193"/>
      <c r="I6090" s="193"/>
      <c r="J6090" s="1"/>
      <c r="K6090" s="1"/>
      <c r="L6090" s="1"/>
      <c r="M6090" s="1"/>
    </row>
    <row r="6091" spans="1:13" ht="15.75" customHeight="1" x14ac:dyDescent="0.2">
      <c r="A6091" s="193" t="s">
        <v>3094</v>
      </c>
      <c r="B6091" s="196"/>
      <c r="C6091" s="193" t="s">
        <v>4012</v>
      </c>
      <c r="D6091" s="193">
        <f>SUM(D6083:D6086)</f>
        <v>3.2</v>
      </c>
      <c r="E6091" s="193"/>
      <c r="F6091" s="193"/>
      <c r="G6091" s="193"/>
      <c r="H6091" s="193" t="s">
        <v>3094</v>
      </c>
      <c r="I6091" s="193"/>
      <c r="J6091" s="1"/>
      <c r="K6091" s="1"/>
      <c r="L6091" s="1"/>
      <c r="M6091" s="1"/>
    </row>
    <row r="6092" spans="1:13" ht="15.75" customHeight="1" x14ac:dyDescent="0.2">
      <c r="A6092" s="193">
        <f>+A6078+1</f>
        <v>55377</v>
      </c>
      <c r="B6092" s="194" t="str">
        <f>VLOOKUP($A6092,'P-Partidas-MT'!$A:$C,2,0)</f>
        <v>Armado B28-D2(2.0)</v>
      </c>
      <c r="C6092" s="195"/>
      <c r="D6092" s="195"/>
      <c r="E6092" s="195"/>
      <c r="F6092" s="195"/>
      <c r="G6092" s="195"/>
      <c r="H6092" s="195" t="s">
        <v>72</v>
      </c>
      <c r="I6092" s="195">
        <f>VLOOKUP(A6092,'P-Partidas-MT'!$A$72:$AE$804,31,0)</f>
        <v>4.0999999999999996</v>
      </c>
      <c r="J6092" s="1"/>
      <c r="K6092" s="1"/>
      <c r="L6092" s="1"/>
      <c r="M6092" s="1"/>
    </row>
    <row r="6093" spans="1:13" ht="15.75" customHeight="1" x14ac:dyDescent="0.2">
      <c r="A6093" s="193" t="s">
        <v>3094</v>
      </c>
      <c r="B6093" s="196"/>
      <c r="C6093" s="193" t="s">
        <v>4048</v>
      </c>
      <c r="D6093" s="193"/>
      <c r="E6093" s="193">
        <v>0.04</v>
      </c>
      <c r="F6093" s="193"/>
      <c r="G6093" s="193"/>
      <c r="H6093" s="193" t="s">
        <v>3094</v>
      </c>
      <c r="I6093" s="193"/>
      <c r="J6093" s="1"/>
      <c r="K6093" s="1"/>
      <c r="L6093" s="1"/>
      <c r="M6093" s="1"/>
    </row>
    <row r="6094" spans="1:13" ht="15.75" customHeight="1" x14ac:dyDescent="0.2">
      <c r="A6094" s="193" t="s">
        <v>3094</v>
      </c>
      <c r="B6094" s="196"/>
      <c r="C6094" s="193" t="s">
        <v>3160</v>
      </c>
      <c r="D6094" s="193"/>
      <c r="E6094" s="193">
        <v>2E-3</v>
      </c>
      <c r="F6094" s="193"/>
      <c r="G6094" s="193"/>
      <c r="H6094" s="193" t="s">
        <v>3094</v>
      </c>
      <c r="I6094" s="193"/>
      <c r="J6094" s="1"/>
      <c r="K6094" s="1"/>
      <c r="L6094" s="1"/>
      <c r="M6094" s="1"/>
    </row>
    <row r="6095" spans="1:13" ht="15.75" customHeight="1" x14ac:dyDescent="0.2">
      <c r="A6095" s="193"/>
      <c r="B6095" s="196"/>
      <c r="C6095" s="193" t="s">
        <v>4055</v>
      </c>
      <c r="D6095" s="193"/>
      <c r="E6095" s="193">
        <v>1E-3</v>
      </c>
      <c r="F6095" s="193"/>
      <c r="G6095" s="193"/>
      <c r="H6095" s="193"/>
      <c r="I6095" s="193"/>
      <c r="J6095" s="1"/>
      <c r="K6095" s="1"/>
      <c r="L6095" s="1"/>
      <c r="M6095" s="1"/>
    </row>
    <row r="6096" spans="1:13" ht="15.75" customHeight="1" x14ac:dyDescent="0.2">
      <c r="A6096" s="193"/>
      <c r="B6096" s="196"/>
      <c r="C6096" s="193" t="s">
        <v>4047</v>
      </c>
      <c r="D6096" s="193"/>
      <c r="E6096" s="193">
        <v>4.7E-2</v>
      </c>
      <c r="F6096" s="193"/>
      <c r="G6096" s="193"/>
      <c r="H6096" s="193"/>
      <c r="I6096" s="193"/>
      <c r="J6096" s="1"/>
      <c r="K6096" s="1"/>
      <c r="L6096" s="1"/>
      <c r="M6096" s="1"/>
    </row>
    <row r="6097" spans="1:13" ht="15.75" customHeight="1" x14ac:dyDescent="0.2">
      <c r="A6097" s="193" t="s">
        <v>3094</v>
      </c>
      <c r="B6097" s="196"/>
      <c r="C6097" s="193" t="s">
        <v>3147</v>
      </c>
      <c r="D6097" s="193">
        <v>0.2</v>
      </c>
      <c r="E6097" s="193"/>
      <c r="F6097" s="193"/>
      <c r="G6097" s="193"/>
      <c r="H6097" s="193" t="s">
        <v>3094</v>
      </c>
      <c r="I6097" s="193"/>
      <c r="J6097" s="1"/>
      <c r="K6097" s="1"/>
      <c r="L6097" s="1"/>
      <c r="M6097" s="1"/>
    </row>
    <row r="6098" spans="1:13" ht="15.75" customHeight="1" x14ac:dyDescent="0.2">
      <c r="A6098" s="193"/>
      <c r="B6098" s="196"/>
      <c r="C6098" s="193" t="s">
        <v>3148</v>
      </c>
      <c r="D6098" s="193">
        <v>1</v>
      </c>
      <c r="E6098" s="193"/>
      <c r="F6098" s="193"/>
      <c r="G6098" s="193"/>
      <c r="H6098" s="193"/>
      <c r="I6098" s="193"/>
      <c r="J6098" s="1"/>
      <c r="K6098" s="1"/>
      <c r="L6098" s="1"/>
      <c r="M6098" s="1"/>
    </row>
    <row r="6099" spans="1:13" ht="15.75" customHeight="1" x14ac:dyDescent="0.2">
      <c r="A6099" s="193" t="s">
        <v>3094</v>
      </c>
      <c r="B6099" s="196"/>
      <c r="C6099" s="193" t="s">
        <v>3099</v>
      </c>
      <c r="D6099" s="193">
        <v>1</v>
      </c>
      <c r="E6099" s="193"/>
      <c r="F6099" s="193"/>
      <c r="G6099" s="193"/>
      <c r="H6099" s="193" t="s">
        <v>3094</v>
      </c>
      <c r="I6099" s="193"/>
      <c r="J6099" s="1"/>
      <c r="K6099" s="1"/>
      <c r="L6099" s="1"/>
      <c r="M6099" s="1"/>
    </row>
    <row r="6100" spans="1:13" ht="15.75" customHeight="1" x14ac:dyDescent="0.2">
      <c r="A6100" s="193" t="s">
        <v>3094</v>
      </c>
      <c r="B6100" s="196"/>
      <c r="C6100" s="193" t="s">
        <v>3100</v>
      </c>
      <c r="D6100" s="193">
        <v>1</v>
      </c>
      <c r="E6100" s="193"/>
      <c r="F6100" s="193"/>
      <c r="G6100" s="193"/>
      <c r="H6100" s="193" t="s">
        <v>3094</v>
      </c>
      <c r="I6100" s="193"/>
      <c r="J6100" s="1"/>
      <c r="K6100" s="1"/>
      <c r="L6100" s="1"/>
      <c r="M6100" s="1"/>
    </row>
    <row r="6101" spans="1:13" ht="15.75" customHeight="1" x14ac:dyDescent="0.2">
      <c r="A6101" s="193" t="s">
        <v>3094</v>
      </c>
      <c r="B6101" s="196"/>
      <c r="C6101" s="193" t="s">
        <v>3104</v>
      </c>
      <c r="D6101" s="193"/>
      <c r="E6101" s="193">
        <v>5</v>
      </c>
      <c r="F6101" s="193"/>
      <c r="G6101" s="193"/>
      <c r="H6101" s="193" t="s">
        <v>3094</v>
      </c>
      <c r="I6101" s="193"/>
      <c r="J6101" s="1"/>
      <c r="K6101" s="1"/>
      <c r="L6101" s="1"/>
      <c r="M6101" s="1"/>
    </row>
    <row r="6102" spans="1:13" ht="15.75" customHeight="1" x14ac:dyDescent="0.2">
      <c r="A6102" s="193"/>
      <c r="B6102" s="196"/>
      <c r="C6102" s="193" t="s">
        <v>4013</v>
      </c>
      <c r="D6102" s="193"/>
      <c r="E6102" s="193">
        <v>5</v>
      </c>
      <c r="F6102" s="193"/>
      <c r="G6102" s="193"/>
      <c r="H6102" s="193"/>
      <c r="I6102" s="193"/>
      <c r="J6102" s="1"/>
      <c r="K6102" s="1"/>
      <c r="L6102" s="1"/>
      <c r="M6102" s="1"/>
    </row>
    <row r="6103" spans="1:13" ht="15.75" customHeight="1" x14ac:dyDescent="0.2">
      <c r="A6103" s="193"/>
      <c r="B6103" s="196"/>
      <c r="C6103" s="193" t="s">
        <v>4011</v>
      </c>
      <c r="D6103" s="193">
        <v>0.2</v>
      </c>
      <c r="E6103" s="193"/>
      <c r="F6103" s="193"/>
      <c r="G6103" s="193"/>
      <c r="H6103" s="193"/>
      <c r="I6103" s="193"/>
      <c r="J6103" s="1"/>
      <c r="K6103" s="1"/>
      <c r="L6103" s="1"/>
      <c r="M6103" s="1"/>
    </row>
    <row r="6104" spans="1:13" ht="15.75" customHeight="1" x14ac:dyDescent="0.2">
      <c r="A6104" s="193"/>
      <c r="B6104" s="196"/>
      <c r="C6104" s="193" t="s">
        <v>4042</v>
      </c>
      <c r="D6104" s="193">
        <v>1</v>
      </c>
      <c r="E6104" s="193"/>
      <c r="F6104" s="193"/>
      <c r="G6104" s="193"/>
      <c r="H6104" s="193"/>
      <c r="I6104" s="193"/>
      <c r="J6104" s="1"/>
      <c r="K6104" s="1"/>
      <c r="L6104" s="1"/>
      <c r="M6104" s="1"/>
    </row>
    <row r="6105" spans="1:13" ht="15.75" customHeight="1" x14ac:dyDescent="0.2">
      <c r="A6105" s="193" t="s">
        <v>3094</v>
      </c>
      <c r="B6105" s="196"/>
      <c r="C6105" s="193" t="s">
        <v>4012</v>
      </c>
      <c r="D6105" s="193">
        <f>SUM(D6097:D6100)</f>
        <v>3.2</v>
      </c>
      <c r="E6105" s="193"/>
      <c r="F6105" s="193"/>
      <c r="G6105" s="193"/>
      <c r="H6105" s="193" t="s">
        <v>3094</v>
      </c>
      <c r="I6105" s="193"/>
      <c r="J6105" s="1"/>
      <c r="K6105" s="1"/>
      <c r="L6105" s="1"/>
      <c r="M6105" s="1"/>
    </row>
    <row r="6106" spans="1:13" ht="15.75" customHeight="1" x14ac:dyDescent="0.2">
      <c r="A6106" s="193">
        <f>+A6092+1</f>
        <v>55378</v>
      </c>
      <c r="B6106" s="194" t="str">
        <f>VLOOKUP($A6106,'P-Partidas-MT'!$A:$C,2,0)</f>
        <v>Armado B28-D3(2.0)</v>
      </c>
      <c r="C6106" s="195"/>
      <c r="D6106" s="195"/>
      <c r="E6106" s="195"/>
      <c r="F6106" s="195"/>
      <c r="G6106" s="195"/>
      <c r="H6106" s="195" t="s">
        <v>72</v>
      </c>
      <c r="I6106" s="195">
        <f>VLOOKUP(A6106,'P-Partidas-MT'!$A$72:$AE$804,31,0)</f>
        <v>3.5</v>
      </c>
      <c r="J6106" s="1"/>
      <c r="K6106" s="1"/>
      <c r="L6106" s="1"/>
      <c r="M6106" s="1"/>
    </row>
    <row r="6107" spans="1:13" ht="15.75" customHeight="1" x14ac:dyDescent="0.2">
      <c r="A6107" s="193" t="s">
        <v>3094</v>
      </c>
      <c r="B6107" s="196"/>
      <c r="C6107" s="193" t="s">
        <v>4048</v>
      </c>
      <c r="D6107" s="193"/>
      <c r="E6107" s="193">
        <v>0.04</v>
      </c>
      <c r="F6107" s="193"/>
      <c r="G6107" s="193"/>
      <c r="H6107" s="193" t="s">
        <v>3094</v>
      </c>
      <c r="I6107" s="193"/>
      <c r="J6107" s="1"/>
      <c r="K6107" s="1"/>
      <c r="L6107" s="1"/>
      <c r="M6107" s="1"/>
    </row>
    <row r="6108" spans="1:13" ht="15.75" customHeight="1" x14ac:dyDescent="0.2">
      <c r="A6108" s="193" t="s">
        <v>3094</v>
      </c>
      <c r="B6108" s="196"/>
      <c r="C6108" s="193" t="s">
        <v>3160</v>
      </c>
      <c r="D6108" s="193"/>
      <c r="E6108" s="193">
        <v>2E-3</v>
      </c>
      <c r="F6108" s="193"/>
      <c r="G6108" s="193"/>
      <c r="H6108" s="193" t="s">
        <v>3094</v>
      </c>
      <c r="I6108" s="193"/>
      <c r="J6108" s="1"/>
      <c r="K6108" s="1"/>
      <c r="L6108" s="1"/>
      <c r="M6108" s="1"/>
    </row>
    <row r="6109" spans="1:13" ht="15.75" customHeight="1" x14ac:dyDescent="0.2">
      <c r="A6109" s="193"/>
      <c r="B6109" s="196"/>
      <c r="C6109" s="193" t="s">
        <v>4055</v>
      </c>
      <c r="D6109" s="193"/>
      <c r="E6109" s="193">
        <v>1E-3</v>
      </c>
      <c r="F6109" s="193"/>
      <c r="G6109" s="193"/>
      <c r="H6109" s="193"/>
      <c r="I6109" s="193"/>
      <c r="J6109" s="1"/>
      <c r="K6109" s="1"/>
      <c r="L6109" s="1"/>
      <c r="M6109" s="1"/>
    </row>
    <row r="6110" spans="1:13" ht="15.75" customHeight="1" x14ac:dyDescent="0.2">
      <c r="A6110" s="193"/>
      <c r="B6110" s="196"/>
      <c r="C6110" s="193" t="s">
        <v>4047</v>
      </c>
      <c r="D6110" s="193"/>
      <c r="E6110" s="193">
        <v>4.7E-2</v>
      </c>
      <c r="F6110" s="193"/>
      <c r="G6110" s="193"/>
      <c r="H6110" s="193"/>
      <c r="I6110" s="193"/>
      <c r="J6110" s="1"/>
      <c r="K6110" s="1"/>
      <c r="L6110" s="1"/>
      <c r="M6110" s="1"/>
    </row>
    <row r="6111" spans="1:13" ht="15.75" customHeight="1" x14ac:dyDescent="0.2">
      <c r="A6111" s="193" t="s">
        <v>3094</v>
      </c>
      <c r="B6111" s="196"/>
      <c r="C6111" s="193" t="s">
        <v>3147</v>
      </c>
      <c r="D6111" s="193">
        <v>0.2</v>
      </c>
      <c r="E6111" s="193"/>
      <c r="F6111" s="193"/>
      <c r="G6111" s="193"/>
      <c r="H6111" s="193" t="s">
        <v>3094</v>
      </c>
      <c r="I6111" s="193"/>
      <c r="J6111" s="1"/>
      <c r="K6111" s="1"/>
      <c r="L6111" s="1"/>
      <c r="M6111" s="1"/>
    </row>
    <row r="6112" spans="1:13" ht="15.75" customHeight="1" x14ac:dyDescent="0.2">
      <c r="A6112" s="193"/>
      <c r="B6112" s="196"/>
      <c r="C6112" s="193" t="s">
        <v>3148</v>
      </c>
      <c r="D6112" s="193">
        <v>1</v>
      </c>
      <c r="E6112" s="193"/>
      <c r="F6112" s="193"/>
      <c r="G6112" s="193"/>
      <c r="H6112" s="193"/>
      <c r="I6112" s="193"/>
      <c r="J6112" s="1"/>
      <c r="K6112" s="1"/>
      <c r="L6112" s="1"/>
      <c r="M6112" s="1"/>
    </row>
    <row r="6113" spans="1:13" ht="15.75" customHeight="1" x14ac:dyDescent="0.2">
      <c r="A6113" s="193" t="s">
        <v>3094</v>
      </c>
      <c r="B6113" s="196"/>
      <c r="C6113" s="193" t="s">
        <v>3099</v>
      </c>
      <c r="D6113" s="193">
        <v>1</v>
      </c>
      <c r="E6113" s="193"/>
      <c r="F6113" s="193"/>
      <c r="G6113" s="193"/>
      <c r="H6113" s="193" t="s">
        <v>3094</v>
      </c>
      <c r="I6113" s="193"/>
      <c r="J6113" s="1"/>
      <c r="K6113" s="1"/>
      <c r="L6113" s="1"/>
      <c r="M6113" s="1"/>
    </row>
    <row r="6114" spans="1:13" ht="15.75" customHeight="1" x14ac:dyDescent="0.2">
      <c r="A6114" s="193" t="s">
        <v>3094</v>
      </c>
      <c r="B6114" s="196"/>
      <c r="C6114" s="193" t="s">
        <v>3100</v>
      </c>
      <c r="D6114" s="193">
        <v>1</v>
      </c>
      <c r="E6114" s="193"/>
      <c r="F6114" s="193"/>
      <c r="G6114" s="193"/>
      <c r="H6114" s="193" t="s">
        <v>3094</v>
      </c>
      <c r="I6114" s="193"/>
      <c r="J6114" s="1"/>
      <c r="K6114" s="1"/>
      <c r="L6114" s="1"/>
      <c r="M6114" s="1"/>
    </row>
    <row r="6115" spans="1:13" ht="15.75" customHeight="1" x14ac:dyDescent="0.2">
      <c r="A6115" s="193" t="s">
        <v>3094</v>
      </c>
      <c r="B6115" s="196"/>
      <c r="C6115" s="193" t="s">
        <v>3104</v>
      </c>
      <c r="D6115" s="193"/>
      <c r="E6115" s="193">
        <v>5</v>
      </c>
      <c r="F6115" s="193"/>
      <c r="G6115" s="193"/>
      <c r="H6115" s="193" t="s">
        <v>3094</v>
      </c>
      <c r="I6115" s="193"/>
      <c r="J6115" s="1"/>
      <c r="K6115" s="1"/>
      <c r="L6115" s="1"/>
      <c r="M6115" s="1"/>
    </row>
    <row r="6116" spans="1:13" ht="15.75" customHeight="1" x14ac:dyDescent="0.2">
      <c r="A6116" s="193"/>
      <c r="B6116" s="196"/>
      <c r="C6116" s="193" t="s">
        <v>4013</v>
      </c>
      <c r="D6116" s="193"/>
      <c r="E6116" s="193">
        <v>5</v>
      </c>
      <c r="F6116" s="193"/>
      <c r="G6116" s="193"/>
      <c r="H6116" s="193"/>
      <c r="I6116" s="193"/>
      <c r="J6116" s="1"/>
      <c r="K6116" s="1"/>
      <c r="L6116" s="1"/>
      <c r="M6116" s="1"/>
    </row>
    <row r="6117" spans="1:13" ht="15.75" customHeight="1" x14ac:dyDescent="0.2">
      <c r="A6117" s="193"/>
      <c r="B6117" s="196"/>
      <c r="C6117" s="193" t="s">
        <v>4011</v>
      </c>
      <c r="D6117" s="193">
        <v>0.2</v>
      </c>
      <c r="E6117" s="193"/>
      <c r="F6117" s="193"/>
      <c r="G6117" s="193"/>
      <c r="H6117" s="193"/>
      <c r="I6117" s="193"/>
      <c r="J6117" s="1"/>
      <c r="K6117" s="1"/>
      <c r="L6117" s="1"/>
      <c r="M6117" s="1"/>
    </row>
    <row r="6118" spans="1:13" ht="15.75" customHeight="1" x14ac:dyDescent="0.2">
      <c r="A6118" s="193"/>
      <c r="B6118" s="196"/>
      <c r="C6118" s="193" t="s">
        <v>4042</v>
      </c>
      <c r="D6118" s="193">
        <v>1</v>
      </c>
      <c r="E6118" s="193"/>
      <c r="F6118" s="193"/>
      <c r="G6118" s="193"/>
      <c r="H6118" s="193"/>
      <c r="I6118" s="193"/>
      <c r="J6118" s="1"/>
      <c r="K6118" s="1"/>
      <c r="L6118" s="1"/>
      <c r="M6118" s="1"/>
    </row>
    <row r="6119" spans="1:13" ht="15.75" customHeight="1" x14ac:dyDescent="0.2">
      <c r="A6119" s="193" t="s">
        <v>3094</v>
      </c>
      <c r="B6119" s="196"/>
      <c r="C6119" s="193" t="s">
        <v>4012</v>
      </c>
      <c r="D6119" s="193">
        <f>SUM(D6111:D6114)</f>
        <v>3.2</v>
      </c>
      <c r="E6119" s="193"/>
      <c r="F6119" s="193"/>
      <c r="G6119" s="193"/>
      <c r="H6119" s="193" t="s">
        <v>3094</v>
      </c>
      <c r="I6119" s="193"/>
      <c r="J6119" s="1"/>
      <c r="K6119" s="1"/>
      <c r="L6119" s="1"/>
      <c r="M6119" s="1"/>
    </row>
    <row r="6120" spans="1:13" ht="15.75" customHeight="1" x14ac:dyDescent="0.2">
      <c r="A6120" s="193">
        <f>+A6106+1</f>
        <v>55379</v>
      </c>
      <c r="B6120" s="194" t="str">
        <f>VLOOKUP($A6120,'P-Partidas-MT'!$A:$C,2,0)</f>
        <v>Armado B28-D4(2.0)</v>
      </c>
      <c r="C6120" s="195"/>
      <c r="D6120" s="195"/>
      <c r="E6120" s="195"/>
      <c r="F6120" s="195"/>
      <c r="G6120" s="195"/>
      <c r="H6120" s="195" t="s">
        <v>72</v>
      </c>
      <c r="I6120" s="195">
        <f>VLOOKUP(A6120,'P-Partidas-MT'!$A$72:$AE$804,31,0)</f>
        <v>4.3</v>
      </c>
      <c r="J6120" s="1"/>
      <c r="K6120" s="1"/>
      <c r="L6120" s="1"/>
      <c r="M6120" s="1"/>
    </row>
    <row r="6121" spans="1:13" ht="15.75" customHeight="1" x14ac:dyDescent="0.2">
      <c r="A6121" s="193" t="s">
        <v>3094</v>
      </c>
      <c r="B6121" s="196"/>
      <c r="C6121" s="193" t="s">
        <v>4048</v>
      </c>
      <c r="D6121" s="193"/>
      <c r="E6121" s="193">
        <v>0.04</v>
      </c>
      <c r="F6121" s="193"/>
      <c r="G6121" s="193"/>
      <c r="H6121" s="193" t="s">
        <v>3094</v>
      </c>
      <c r="I6121" s="193"/>
      <c r="J6121" s="1"/>
      <c r="K6121" s="1"/>
      <c r="L6121" s="1"/>
      <c r="M6121" s="1"/>
    </row>
    <row r="6122" spans="1:13" ht="15.75" customHeight="1" x14ac:dyDescent="0.2">
      <c r="A6122" s="193" t="s">
        <v>3094</v>
      </c>
      <c r="B6122" s="196"/>
      <c r="C6122" s="193" t="s">
        <v>3160</v>
      </c>
      <c r="D6122" s="193"/>
      <c r="E6122" s="193">
        <v>2E-3</v>
      </c>
      <c r="F6122" s="193"/>
      <c r="G6122" s="193"/>
      <c r="H6122" s="193" t="s">
        <v>3094</v>
      </c>
      <c r="I6122" s="193"/>
      <c r="J6122" s="1"/>
      <c r="K6122" s="1"/>
      <c r="L6122" s="1"/>
      <c r="M6122" s="1"/>
    </row>
    <row r="6123" spans="1:13" ht="15.75" customHeight="1" x14ac:dyDescent="0.2">
      <c r="A6123" s="193"/>
      <c r="B6123" s="196"/>
      <c r="C6123" s="193" t="s">
        <v>4055</v>
      </c>
      <c r="D6123" s="193"/>
      <c r="E6123" s="193">
        <v>1E-3</v>
      </c>
      <c r="F6123" s="193"/>
      <c r="G6123" s="193"/>
      <c r="H6123" s="193"/>
      <c r="I6123" s="193"/>
      <c r="J6123" s="1"/>
      <c r="K6123" s="1"/>
      <c r="L6123" s="1"/>
      <c r="M6123" s="1"/>
    </row>
    <row r="6124" spans="1:13" ht="15.75" customHeight="1" x14ac:dyDescent="0.2">
      <c r="A6124" s="193"/>
      <c r="B6124" s="196"/>
      <c r="C6124" s="193" t="s">
        <v>4047</v>
      </c>
      <c r="D6124" s="193"/>
      <c r="E6124" s="193">
        <v>4.7E-2</v>
      </c>
      <c r="F6124" s="193"/>
      <c r="G6124" s="193"/>
      <c r="H6124" s="193"/>
      <c r="I6124" s="193"/>
      <c r="J6124" s="1"/>
      <c r="K6124" s="1"/>
      <c r="L6124" s="1"/>
      <c r="M6124" s="1"/>
    </row>
    <row r="6125" spans="1:13" ht="15.75" customHeight="1" x14ac:dyDescent="0.2">
      <c r="A6125" s="193" t="s">
        <v>3094</v>
      </c>
      <c r="B6125" s="196"/>
      <c r="C6125" s="193" t="s">
        <v>3147</v>
      </c>
      <c r="D6125" s="193">
        <v>0.2</v>
      </c>
      <c r="E6125" s="193"/>
      <c r="F6125" s="193"/>
      <c r="G6125" s="193"/>
      <c r="H6125" s="193" t="s">
        <v>3094</v>
      </c>
      <c r="I6125" s="193"/>
      <c r="J6125" s="1"/>
      <c r="K6125" s="1"/>
      <c r="L6125" s="1"/>
      <c r="M6125" s="1"/>
    </row>
    <row r="6126" spans="1:13" ht="15.75" customHeight="1" x14ac:dyDescent="0.2">
      <c r="A6126" s="193"/>
      <c r="B6126" s="196"/>
      <c r="C6126" s="193" t="s">
        <v>3148</v>
      </c>
      <c r="D6126" s="193">
        <v>1</v>
      </c>
      <c r="E6126" s="193"/>
      <c r="F6126" s="193"/>
      <c r="G6126" s="193"/>
      <c r="H6126" s="193"/>
      <c r="I6126" s="193"/>
      <c r="J6126" s="1"/>
      <c r="K6126" s="1"/>
      <c r="L6126" s="1"/>
      <c r="M6126" s="1"/>
    </row>
    <row r="6127" spans="1:13" ht="15.75" customHeight="1" x14ac:dyDescent="0.2">
      <c r="A6127" s="193" t="s">
        <v>3094</v>
      </c>
      <c r="B6127" s="196"/>
      <c r="C6127" s="193" t="s">
        <v>3099</v>
      </c>
      <c r="D6127" s="193">
        <v>1</v>
      </c>
      <c r="E6127" s="193"/>
      <c r="F6127" s="193"/>
      <c r="G6127" s="193"/>
      <c r="H6127" s="193" t="s">
        <v>3094</v>
      </c>
      <c r="I6127" s="193"/>
      <c r="J6127" s="1"/>
      <c r="K6127" s="1"/>
      <c r="L6127" s="1"/>
      <c r="M6127" s="1"/>
    </row>
    <row r="6128" spans="1:13" ht="15.75" customHeight="1" x14ac:dyDescent="0.2">
      <c r="A6128" s="193" t="s">
        <v>3094</v>
      </c>
      <c r="B6128" s="196"/>
      <c r="C6128" s="193" t="s">
        <v>3100</v>
      </c>
      <c r="D6128" s="193">
        <v>1</v>
      </c>
      <c r="E6128" s="193"/>
      <c r="F6128" s="193"/>
      <c r="G6128" s="193"/>
      <c r="H6128" s="193" t="s">
        <v>3094</v>
      </c>
      <c r="I6128" s="193"/>
      <c r="J6128" s="1"/>
      <c r="K6128" s="1"/>
      <c r="L6128" s="1"/>
      <c r="M6128" s="1"/>
    </row>
    <row r="6129" spans="1:13" ht="15.75" customHeight="1" x14ac:dyDescent="0.2">
      <c r="A6129" s="193" t="s">
        <v>3094</v>
      </c>
      <c r="B6129" s="196"/>
      <c r="C6129" s="193" t="s">
        <v>3104</v>
      </c>
      <c r="D6129" s="193"/>
      <c r="E6129" s="193">
        <v>5</v>
      </c>
      <c r="F6129" s="193"/>
      <c r="G6129" s="193"/>
      <c r="H6129" s="193" t="s">
        <v>3094</v>
      </c>
      <c r="I6129" s="193"/>
      <c r="J6129" s="1"/>
      <c r="K6129" s="1"/>
      <c r="L6129" s="1"/>
      <c r="M6129" s="1"/>
    </row>
    <row r="6130" spans="1:13" ht="15.75" customHeight="1" x14ac:dyDescent="0.2">
      <c r="A6130" s="193"/>
      <c r="B6130" s="196"/>
      <c r="C6130" s="193" t="s">
        <v>4013</v>
      </c>
      <c r="D6130" s="193"/>
      <c r="E6130" s="193">
        <v>5</v>
      </c>
      <c r="F6130" s="193"/>
      <c r="G6130" s="193"/>
      <c r="H6130" s="193"/>
      <c r="I6130" s="193"/>
      <c r="J6130" s="1"/>
      <c r="K6130" s="1"/>
      <c r="L6130" s="1"/>
      <c r="M6130" s="1"/>
    </row>
    <row r="6131" spans="1:13" ht="15.75" customHeight="1" x14ac:dyDescent="0.2">
      <c r="A6131" s="193"/>
      <c r="B6131" s="196"/>
      <c r="C6131" s="193" t="s">
        <v>4011</v>
      </c>
      <c r="D6131" s="193">
        <v>0.2</v>
      </c>
      <c r="E6131" s="193"/>
      <c r="F6131" s="193"/>
      <c r="G6131" s="193"/>
      <c r="H6131" s="193"/>
      <c r="I6131" s="193"/>
      <c r="J6131" s="1"/>
      <c r="K6131" s="1"/>
      <c r="L6131" s="1"/>
      <c r="M6131" s="1"/>
    </row>
    <row r="6132" spans="1:13" ht="15.75" customHeight="1" x14ac:dyDescent="0.2">
      <c r="A6132" s="193"/>
      <c r="B6132" s="196"/>
      <c r="C6132" s="193" t="s">
        <v>4042</v>
      </c>
      <c r="D6132" s="193">
        <v>1</v>
      </c>
      <c r="E6132" s="193"/>
      <c r="F6132" s="193"/>
      <c r="G6132" s="193"/>
      <c r="H6132" s="193"/>
      <c r="I6132" s="193"/>
      <c r="J6132" s="1"/>
      <c r="K6132" s="1"/>
      <c r="L6132" s="1"/>
      <c r="M6132" s="1"/>
    </row>
    <row r="6133" spans="1:13" ht="15.75" customHeight="1" x14ac:dyDescent="0.2">
      <c r="A6133" s="193" t="s">
        <v>3094</v>
      </c>
      <c r="B6133" s="196"/>
      <c r="C6133" s="193" t="s">
        <v>4012</v>
      </c>
      <c r="D6133" s="193">
        <f>SUM(D6125:D6128)</f>
        <v>3.2</v>
      </c>
      <c r="E6133" s="193"/>
      <c r="F6133" s="193"/>
      <c r="G6133" s="193"/>
      <c r="H6133" s="193" t="s">
        <v>3094</v>
      </c>
      <c r="I6133" s="193"/>
      <c r="J6133" s="1"/>
      <c r="K6133" s="1"/>
      <c r="L6133" s="1"/>
      <c r="M6133" s="1"/>
    </row>
    <row r="6134" spans="1:13" ht="16.5" customHeight="1" x14ac:dyDescent="0.2">
      <c r="A6134" s="193">
        <f>+A6120+1</f>
        <v>55380</v>
      </c>
      <c r="B6134" s="194" t="str">
        <f>VLOOKUP($A6134,'P-Partidas-MT'!$A:$C,2,0)</f>
        <v>Armado B29(1.2)</v>
      </c>
      <c r="C6134" s="195"/>
      <c r="D6134" s="195"/>
      <c r="E6134" s="195"/>
      <c r="F6134" s="195"/>
      <c r="G6134" s="195"/>
      <c r="H6134" s="195" t="s">
        <v>72</v>
      </c>
      <c r="I6134" s="195">
        <f>VLOOKUP(A6134,'P-Partidas-MT'!$A$72:$AE$804,31,0)</f>
        <v>4.4000000000000004</v>
      </c>
      <c r="J6134" s="1"/>
      <c r="K6134" s="1"/>
      <c r="L6134" s="1"/>
      <c r="M6134" s="1"/>
    </row>
    <row r="6135" spans="1:13" ht="16.5" customHeight="1" x14ac:dyDescent="0.2">
      <c r="A6135" s="193" t="s">
        <v>3094</v>
      </c>
      <c r="B6135" s="196"/>
      <c r="C6135" s="193" t="s">
        <v>4048</v>
      </c>
      <c r="D6135" s="193"/>
      <c r="E6135" s="193">
        <v>0.04</v>
      </c>
      <c r="F6135" s="193"/>
      <c r="G6135" s="193"/>
      <c r="H6135" s="193" t="s">
        <v>3094</v>
      </c>
      <c r="I6135" s="193"/>
      <c r="J6135" s="1"/>
      <c r="K6135" s="1"/>
      <c r="L6135" s="1"/>
      <c r="M6135" s="1"/>
    </row>
    <row r="6136" spans="1:13" ht="16.5" customHeight="1" x14ac:dyDescent="0.2">
      <c r="A6136" s="193" t="s">
        <v>3094</v>
      </c>
      <c r="B6136" s="196"/>
      <c r="C6136" s="193" t="s">
        <v>3160</v>
      </c>
      <c r="D6136" s="193"/>
      <c r="E6136" s="193">
        <v>2E-3</v>
      </c>
      <c r="F6136" s="193"/>
      <c r="G6136" s="193"/>
      <c r="H6136" s="193" t="s">
        <v>3094</v>
      </c>
      <c r="I6136" s="193"/>
      <c r="J6136" s="1"/>
      <c r="K6136" s="1"/>
      <c r="L6136" s="1"/>
      <c r="M6136" s="1"/>
    </row>
    <row r="6137" spans="1:13" ht="16.5" customHeight="1" x14ac:dyDescent="0.2">
      <c r="A6137" s="193"/>
      <c r="B6137" s="196"/>
      <c r="C6137" s="193" t="s">
        <v>4055</v>
      </c>
      <c r="D6137" s="193"/>
      <c r="E6137" s="193">
        <v>1E-3</v>
      </c>
      <c r="F6137" s="193"/>
      <c r="G6137" s="193"/>
      <c r="H6137" s="193"/>
      <c r="I6137" s="193"/>
      <c r="J6137" s="1"/>
      <c r="K6137" s="1"/>
      <c r="L6137" s="1"/>
      <c r="M6137" s="1"/>
    </row>
    <row r="6138" spans="1:13" ht="16.5" customHeight="1" x14ac:dyDescent="0.2">
      <c r="A6138" s="193"/>
      <c r="B6138" s="196"/>
      <c r="C6138" s="193" t="s">
        <v>4047</v>
      </c>
      <c r="D6138" s="193"/>
      <c r="E6138" s="193">
        <v>4.7E-2</v>
      </c>
      <c r="F6138" s="193"/>
      <c r="G6138" s="193"/>
      <c r="H6138" s="193"/>
      <c r="I6138" s="193"/>
      <c r="J6138" s="1"/>
      <c r="K6138" s="1"/>
      <c r="L6138" s="1"/>
      <c r="M6138" s="1"/>
    </row>
    <row r="6139" spans="1:13" ht="16.5" customHeight="1" x14ac:dyDescent="0.2">
      <c r="A6139" s="193" t="s">
        <v>3094</v>
      </c>
      <c r="B6139" s="196"/>
      <c r="C6139" s="193" t="s">
        <v>3147</v>
      </c>
      <c r="D6139" s="193">
        <v>0.2</v>
      </c>
      <c r="E6139" s="193"/>
      <c r="F6139" s="193"/>
      <c r="G6139" s="193"/>
      <c r="H6139" s="193" t="s">
        <v>3094</v>
      </c>
      <c r="I6139" s="193"/>
      <c r="J6139" s="1"/>
      <c r="K6139" s="1"/>
      <c r="L6139" s="1"/>
      <c r="M6139" s="1"/>
    </row>
    <row r="6140" spans="1:13" ht="16.5" customHeight="1" x14ac:dyDescent="0.2">
      <c r="A6140" s="193"/>
      <c r="B6140" s="196"/>
      <c r="C6140" s="193" t="s">
        <v>3148</v>
      </c>
      <c r="D6140" s="193">
        <v>1</v>
      </c>
      <c r="E6140" s="193"/>
      <c r="F6140" s="193"/>
      <c r="G6140" s="193"/>
      <c r="H6140" s="193"/>
      <c r="I6140" s="193"/>
      <c r="J6140" s="1"/>
      <c r="K6140" s="1"/>
      <c r="L6140" s="1"/>
      <c r="M6140" s="1"/>
    </row>
    <row r="6141" spans="1:13" ht="16.5" customHeight="1" x14ac:dyDescent="0.2">
      <c r="A6141" s="193" t="s">
        <v>3094</v>
      </c>
      <c r="B6141" s="196"/>
      <c r="C6141" s="193" t="s">
        <v>3099</v>
      </c>
      <c r="D6141" s="193">
        <v>1</v>
      </c>
      <c r="E6141" s="193"/>
      <c r="F6141" s="193"/>
      <c r="G6141" s="193"/>
      <c r="H6141" s="193" t="s">
        <v>3094</v>
      </c>
      <c r="I6141" s="193"/>
      <c r="J6141" s="1"/>
      <c r="K6141" s="1"/>
      <c r="L6141" s="1"/>
      <c r="M6141" s="1"/>
    </row>
    <row r="6142" spans="1:13" ht="16.5" customHeight="1" x14ac:dyDescent="0.2">
      <c r="A6142" s="193" t="s">
        <v>3094</v>
      </c>
      <c r="B6142" s="196"/>
      <c r="C6142" s="193" t="s">
        <v>3100</v>
      </c>
      <c r="D6142" s="193">
        <v>1</v>
      </c>
      <c r="E6142" s="193"/>
      <c r="F6142" s="193"/>
      <c r="G6142" s="193"/>
      <c r="H6142" s="193" t="s">
        <v>3094</v>
      </c>
      <c r="I6142" s="193"/>
      <c r="J6142" s="1"/>
      <c r="K6142" s="1"/>
      <c r="L6142" s="1"/>
      <c r="M6142" s="1"/>
    </row>
    <row r="6143" spans="1:13" ht="16.5" customHeight="1" x14ac:dyDescent="0.2">
      <c r="A6143" s="193" t="s">
        <v>3094</v>
      </c>
      <c r="B6143" s="196"/>
      <c r="C6143" s="193" t="s">
        <v>3104</v>
      </c>
      <c r="D6143" s="193"/>
      <c r="E6143" s="193">
        <v>5</v>
      </c>
      <c r="F6143" s="193"/>
      <c r="G6143" s="193"/>
      <c r="H6143" s="193" t="s">
        <v>3094</v>
      </c>
      <c r="I6143" s="193"/>
      <c r="J6143" s="1"/>
      <c r="K6143" s="1"/>
      <c r="L6143" s="1"/>
      <c r="M6143" s="1"/>
    </row>
    <row r="6144" spans="1:13" ht="16.5" customHeight="1" x14ac:dyDescent="0.2">
      <c r="A6144" s="193"/>
      <c r="B6144" s="196"/>
      <c r="C6144" s="193" t="s">
        <v>4013</v>
      </c>
      <c r="D6144" s="193"/>
      <c r="E6144" s="193">
        <v>5</v>
      </c>
      <c r="F6144" s="193"/>
      <c r="G6144" s="193"/>
      <c r="H6144" s="193"/>
      <c r="I6144" s="193"/>
      <c r="J6144" s="1"/>
      <c r="K6144" s="1"/>
      <c r="L6144" s="1"/>
      <c r="M6144" s="1"/>
    </row>
    <row r="6145" spans="1:13" ht="16.5" customHeight="1" x14ac:dyDescent="0.2">
      <c r="A6145" s="193"/>
      <c r="B6145" s="196"/>
      <c r="C6145" s="193" t="s">
        <v>4011</v>
      </c>
      <c r="D6145" s="193">
        <v>0.2</v>
      </c>
      <c r="E6145" s="193"/>
      <c r="F6145" s="193"/>
      <c r="G6145" s="193"/>
      <c r="H6145" s="193"/>
      <c r="I6145" s="193"/>
      <c r="J6145" s="1"/>
      <c r="K6145" s="1"/>
      <c r="L6145" s="1"/>
      <c r="M6145" s="1"/>
    </row>
    <row r="6146" spans="1:13" ht="16.5" customHeight="1" x14ac:dyDescent="0.2">
      <c r="A6146" s="193"/>
      <c r="B6146" s="196"/>
      <c r="C6146" s="193" t="s">
        <v>4042</v>
      </c>
      <c r="D6146" s="193">
        <v>1</v>
      </c>
      <c r="E6146" s="193"/>
      <c r="F6146" s="193"/>
      <c r="G6146" s="193"/>
      <c r="H6146" s="193"/>
      <c r="I6146" s="193"/>
      <c r="J6146" s="1"/>
      <c r="K6146" s="1"/>
      <c r="L6146" s="1"/>
      <c r="M6146" s="1"/>
    </row>
    <row r="6147" spans="1:13" ht="16.5" customHeight="1" x14ac:dyDescent="0.2">
      <c r="A6147" s="193" t="s">
        <v>3094</v>
      </c>
      <c r="B6147" s="196"/>
      <c r="C6147" s="193" t="s">
        <v>4012</v>
      </c>
      <c r="D6147" s="193">
        <f>SUM(D6139:D6142)</f>
        <v>3.2</v>
      </c>
      <c r="E6147" s="193"/>
      <c r="F6147" s="193"/>
      <c r="G6147" s="193"/>
      <c r="H6147" s="193" t="s">
        <v>3094</v>
      </c>
      <c r="I6147" s="193"/>
      <c r="J6147" s="1"/>
      <c r="K6147" s="1"/>
      <c r="L6147" s="1"/>
      <c r="M6147" s="1"/>
    </row>
    <row r="6148" spans="1:13" ht="16.5" customHeight="1" x14ac:dyDescent="0.2">
      <c r="A6148" s="193">
        <f>+A6134+1</f>
        <v>55381</v>
      </c>
      <c r="B6148" s="194" t="str">
        <f>VLOOKUP($A6148,'P-Partidas-MT'!$A:$C,2,0)</f>
        <v>Armado B29(1.5)</v>
      </c>
      <c r="C6148" s="195"/>
      <c r="D6148" s="195"/>
      <c r="E6148" s="195"/>
      <c r="F6148" s="195"/>
      <c r="G6148" s="195"/>
      <c r="H6148" s="195" t="s">
        <v>72</v>
      </c>
      <c r="I6148" s="195">
        <f>VLOOKUP(A6148,'P-Partidas-MT'!$A$72:$AE$804,31,0)</f>
        <v>4.3</v>
      </c>
      <c r="J6148" s="1"/>
      <c r="K6148" s="1"/>
      <c r="L6148" s="1"/>
      <c r="M6148" s="1"/>
    </row>
    <row r="6149" spans="1:13" ht="16.5" customHeight="1" x14ac:dyDescent="0.2">
      <c r="A6149" s="193" t="s">
        <v>3094</v>
      </c>
      <c r="B6149" s="196"/>
      <c r="C6149" s="193" t="s">
        <v>4048</v>
      </c>
      <c r="D6149" s="193"/>
      <c r="E6149" s="193">
        <v>0.04</v>
      </c>
      <c r="F6149" s="193"/>
      <c r="G6149" s="193"/>
      <c r="H6149" s="193" t="s">
        <v>3094</v>
      </c>
      <c r="I6149" s="193"/>
      <c r="J6149" s="1"/>
      <c r="K6149" s="1"/>
      <c r="L6149" s="1"/>
      <c r="M6149" s="1"/>
    </row>
    <row r="6150" spans="1:13" ht="16.5" customHeight="1" x14ac:dyDescent="0.2">
      <c r="A6150" s="193" t="s">
        <v>3094</v>
      </c>
      <c r="B6150" s="196"/>
      <c r="C6150" s="193" t="s">
        <v>3160</v>
      </c>
      <c r="D6150" s="193"/>
      <c r="E6150" s="193">
        <v>2E-3</v>
      </c>
      <c r="F6150" s="193"/>
      <c r="G6150" s="193"/>
      <c r="H6150" s="193" t="s">
        <v>3094</v>
      </c>
      <c r="I6150" s="193"/>
      <c r="J6150" s="1"/>
      <c r="K6150" s="1"/>
      <c r="L6150" s="1"/>
      <c r="M6150" s="1"/>
    </row>
    <row r="6151" spans="1:13" ht="16.5" customHeight="1" x14ac:dyDescent="0.2">
      <c r="A6151" s="193"/>
      <c r="B6151" s="196"/>
      <c r="C6151" s="193" t="s">
        <v>4055</v>
      </c>
      <c r="D6151" s="193"/>
      <c r="E6151" s="193">
        <v>1E-3</v>
      </c>
      <c r="F6151" s="193"/>
      <c r="G6151" s="193"/>
      <c r="H6151" s="193"/>
      <c r="I6151" s="193"/>
      <c r="J6151" s="1"/>
      <c r="K6151" s="1"/>
      <c r="L6151" s="1"/>
      <c r="M6151" s="1"/>
    </row>
    <row r="6152" spans="1:13" ht="16.5" customHeight="1" x14ac:dyDescent="0.2">
      <c r="A6152" s="193"/>
      <c r="B6152" s="196"/>
      <c r="C6152" s="193" t="s">
        <v>4047</v>
      </c>
      <c r="D6152" s="193"/>
      <c r="E6152" s="193">
        <v>4.7E-2</v>
      </c>
      <c r="F6152" s="193"/>
      <c r="G6152" s="193"/>
      <c r="H6152" s="193"/>
      <c r="I6152" s="193"/>
      <c r="J6152" s="1"/>
      <c r="K6152" s="1"/>
      <c r="L6152" s="1"/>
      <c r="M6152" s="1"/>
    </row>
    <row r="6153" spans="1:13" ht="16.5" customHeight="1" x14ac:dyDescent="0.2">
      <c r="A6153" s="193" t="s">
        <v>3094</v>
      </c>
      <c r="B6153" s="196"/>
      <c r="C6153" s="193" t="s">
        <v>3147</v>
      </c>
      <c r="D6153" s="193">
        <v>0.2</v>
      </c>
      <c r="E6153" s="193"/>
      <c r="F6153" s="193"/>
      <c r="G6153" s="193"/>
      <c r="H6153" s="193" t="s">
        <v>3094</v>
      </c>
      <c r="I6153" s="193"/>
      <c r="J6153" s="1"/>
      <c r="K6153" s="1"/>
      <c r="L6153" s="1"/>
      <c r="M6153" s="1"/>
    </row>
    <row r="6154" spans="1:13" ht="16.5" customHeight="1" x14ac:dyDescent="0.2">
      <c r="A6154" s="193"/>
      <c r="B6154" s="196"/>
      <c r="C6154" s="193" t="s">
        <v>3148</v>
      </c>
      <c r="D6154" s="193">
        <v>1</v>
      </c>
      <c r="E6154" s="193"/>
      <c r="F6154" s="193"/>
      <c r="G6154" s="193"/>
      <c r="H6154" s="193"/>
      <c r="I6154" s="193"/>
      <c r="J6154" s="1"/>
      <c r="K6154" s="1"/>
      <c r="L6154" s="1"/>
      <c r="M6154" s="1"/>
    </row>
    <row r="6155" spans="1:13" ht="16.5" customHeight="1" x14ac:dyDescent="0.2">
      <c r="A6155" s="193" t="s">
        <v>3094</v>
      </c>
      <c r="B6155" s="196"/>
      <c r="C6155" s="193" t="s">
        <v>3099</v>
      </c>
      <c r="D6155" s="193">
        <v>1</v>
      </c>
      <c r="E6155" s="193"/>
      <c r="F6155" s="193"/>
      <c r="G6155" s="193"/>
      <c r="H6155" s="193" t="s">
        <v>3094</v>
      </c>
      <c r="I6155" s="193"/>
      <c r="J6155" s="1"/>
      <c r="K6155" s="1"/>
      <c r="L6155" s="1"/>
      <c r="M6155" s="1"/>
    </row>
    <row r="6156" spans="1:13" ht="16.5" customHeight="1" x14ac:dyDescent="0.2">
      <c r="A6156" s="193" t="s">
        <v>3094</v>
      </c>
      <c r="B6156" s="196"/>
      <c r="C6156" s="193" t="s">
        <v>3100</v>
      </c>
      <c r="D6156" s="193">
        <v>1</v>
      </c>
      <c r="E6156" s="193"/>
      <c r="F6156" s="193"/>
      <c r="G6156" s="193"/>
      <c r="H6156" s="193" t="s">
        <v>3094</v>
      </c>
      <c r="I6156" s="193"/>
      <c r="J6156" s="1"/>
      <c r="K6156" s="1"/>
      <c r="L6156" s="1"/>
      <c r="M6156" s="1"/>
    </row>
    <row r="6157" spans="1:13" ht="16.5" customHeight="1" x14ac:dyDescent="0.2">
      <c r="A6157" s="193" t="s">
        <v>3094</v>
      </c>
      <c r="B6157" s="196"/>
      <c r="C6157" s="193" t="s">
        <v>3104</v>
      </c>
      <c r="D6157" s="193"/>
      <c r="E6157" s="193">
        <v>5</v>
      </c>
      <c r="F6157" s="193"/>
      <c r="G6157" s="193"/>
      <c r="H6157" s="193" t="s">
        <v>3094</v>
      </c>
      <c r="I6157" s="193"/>
      <c r="J6157" s="1"/>
      <c r="K6157" s="1"/>
      <c r="L6157" s="1"/>
      <c r="M6157" s="1"/>
    </row>
    <row r="6158" spans="1:13" ht="16.5" customHeight="1" x14ac:dyDescent="0.2">
      <c r="A6158" s="193"/>
      <c r="B6158" s="196"/>
      <c r="C6158" s="193" t="s">
        <v>4013</v>
      </c>
      <c r="D6158" s="193"/>
      <c r="E6158" s="193">
        <v>5</v>
      </c>
      <c r="F6158" s="193"/>
      <c r="G6158" s="193"/>
      <c r="H6158" s="193"/>
      <c r="I6158" s="193"/>
      <c r="J6158" s="1"/>
      <c r="K6158" s="1"/>
      <c r="L6158" s="1"/>
      <c r="M6158" s="1"/>
    </row>
    <row r="6159" spans="1:13" ht="16.5" customHeight="1" x14ac:dyDescent="0.2">
      <c r="A6159" s="193"/>
      <c r="B6159" s="196"/>
      <c r="C6159" s="193" t="s">
        <v>4011</v>
      </c>
      <c r="D6159" s="193">
        <v>0.2</v>
      </c>
      <c r="E6159" s="193"/>
      <c r="F6159" s="193"/>
      <c r="G6159" s="193"/>
      <c r="H6159" s="193"/>
      <c r="I6159" s="193"/>
      <c r="J6159" s="1"/>
      <c r="K6159" s="1"/>
      <c r="L6159" s="1"/>
      <c r="M6159" s="1"/>
    </row>
    <row r="6160" spans="1:13" ht="16.5" customHeight="1" x14ac:dyDescent="0.2">
      <c r="A6160" s="193"/>
      <c r="B6160" s="196"/>
      <c r="C6160" s="193" t="s">
        <v>4042</v>
      </c>
      <c r="D6160" s="193">
        <v>1</v>
      </c>
      <c r="E6160" s="193"/>
      <c r="F6160" s="193"/>
      <c r="G6160" s="193"/>
      <c r="H6160" s="193"/>
      <c r="I6160" s="193"/>
      <c r="J6160" s="1"/>
      <c r="K6160" s="1"/>
      <c r="L6160" s="1"/>
      <c r="M6160" s="1"/>
    </row>
    <row r="6161" spans="1:13" ht="16.5" customHeight="1" x14ac:dyDescent="0.2">
      <c r="A6161" s="193" t="s">
        <v>3094</v>
      </c>
      <c r="B6161" s="196"/>
      <c r="C6161" s="193" t="s">
        <v>4012</v>
      </c>
      <c r="D6161" s="193">
        <f>SUM(D6153:D6156)</f>
        <v>3.2</v>
      </c>
      <c r="E6161" s="193"/>
      <c r="F6161" s="193"/>
      <c r="G6161" s="193"/>
      <c r="H6161" s="193" t="s">
        <v>3094</v>
      </c>
      <c r="I6161" s="193"/>
      <c r="J6161" s="1"/>
      <c r="K6161" s="1"/>
      <c r="L6161" s="1"/>
      <c r="M6161" s="1"/>
    </row>
    <row r="6162" spans="1:13" ht="16.5" customHeight="1" x14ac:dyDescent="0.2">
      <c r="A6162" s="193">
        <f>+A6148+1</f>
        <v>55382</v>
      </c>
      <c r="B6162" s="194" t="str">
        <f>VLOOKUP($A6162,'P-Partidas-MT'!$A:$C,2,0)</f>
        <v>Armado B29(2.0)</v>
      </c>
      <c r="C6162" s="195"/>
      <c r="D6162" s="195"/>
      <c r="E6162" s="195"/>
      <c r="F6162" s="195"/>
      <c r="G6162" s="195"/>
      <c r="H6162" s="195" t="s">
        <v>72</v>
      </c>
      <c r="I6162" s="195">
        <f>VLOOKUP(A6162,'P-Partidas-MT'!$A$72:$AE$804,31,0)</f>
        <v>4.2</v>
      </c>
      <c r="J6162" s="1"/>
      <c r="K6162" s="1"/>
      <c r="L6162" s="1"/>
      <c r="M6162" s="1"/>
    </row>
    <row r="6163" spans="1:13" ht="16.5" customHeight="1" x14ac:dyDescent="0.2">
      <c r="A6163" s="193" t="s">
        <v>3094</v>
      </c>
      <c r="B6163" s="196"/>
      <c r="C6163" s="193" t="s">
        <v>4048</v>
      </c>
      <c r="D6163" s="193"/>
      <c r="E6163" s="193">
        <v>0.04</v>
      </c>
      <c r="F6163" s="193"/>
      <c r="G6163" s="193"/>
      <c r="H6163" s="193" t="s">
        <v>3094</v>
      </c>
      <c r="I6163" s="193"/>
      <c r="J6163" s="1"/>
      <c r="K6163" s="1"/>
      <c r="L6163" s="1"/>
      <c r="M6163" s="1"/>
    </row>
    <row r="6164" spans="1:13" ht="16.5" customHeight="1" x14ac:dyDescent="0.2">
      <c r="A6164" s="193" t="s">
        <v>3094</v>
      </c>
      <c r="B6164" s="196"/>
      <c r="C6164" s="193" t="s">
        <v>3160</v>
      </c>
      <c r="D6164" s="193"/>
      <c r="E6164" s="193">
        <v>2E-3</v>
      </c>
      <c r="F6164" s="193"/>
      <c r="G6164" s="193"/>
      <c r="H6164" s="193" t="s">
        <v>3094</v>
      </c>
      <c r="I6164" s="193"/>
      <c r="J6164" s="1"/>
      <c r="K6164" s="1"/>
      <c r="L6164" s="1"/>
      <c r="M6164" s="1"/>
    </row>
    <row r="6165" spans="1:13" ht="16.5" customHeight="1" x14ac:dyDescent="0.2">
      <c r="A6165" s="193"/>
      <c r="B6165" s="196"/>
      <c r="C6165" s="193" t="s">
        <v>4055</v>
      </c>
      <c r="D6165" s="193"/>
      <c r="E6165" s="193">
        <v>1E-3</v>
      </c>
      <c r="F6165" s="193"/>
      <c r="G6165" s="193"/>
      <c r="H6165" s="193"/>
      <c r="I6165" s="193"/>
      <c r="J6165" s="1"/>
      <c r="K6165" s="1"/>
      <c r="L6165" s="1"/>
      <c r="M6165" s="1"/>
    </row>
    <row r="6166" spans="1:13" ht="16.5" customHeight="1" x14ac:dyDescent="0.2">
      <c r="A6166" s="193"/>
      <c r="B6166" s="196"/>
      <c r="C6166" s="193" t="s">
        <v>4047</v>
      </c>
      <c r="D6166" s="193"/>
      <c r="E6166" s="193">
        <v>4.7E-2</v>
      </c>
      <c r="F6166" s="193"/>
      <c r="G6166" s="193"/>
      <c r="H6166" s="193"/>
      <c r="I6166" s="193"/>
      <c r="J6166" s="1"/>
      <c r="K6166" s="1"/>
      <c r="L6166" s="1"/>
      <c r="M6166" s="1"/>
    </row>
    <row r="6167" spans="1:13" ht="16.5" customHeight="1" x14ac:dyDescent="0.2">
      <c r="A6167" s="193" t="s">
        <v>3094</v>
      </c>
      <c r="B6167" s="196"/>
      <c r="C6167" s="193" t="s">
        <v>3147</v>
      </c>
      <c r="D6167" s="193">
        <v>0.2</v>
      </c>
      <c r="E6167" s="193"/>
      <c r="F6167" s="193"/>
      <c r="G6167" s="193"/>
      <c r="H6167" s="193" t="s">
        <v>3094</v>
      </c>
      <c r="I6167" s="193"/>
      <c r="J6167" s="1"/>
      <c r="K6167" s="1"/>
      <c r="L6167" s="1"/>
      <c r="M6167" s="1"/>
    </row>
    <row r="6168" spans="1:13" ht="16.5" customHeight="1" x14ac:dyDescent="0.2">
      <c r="A6168" s="193"/>
      <c r="B6168" s="196"/>
      <c r="C6168" s="193" t="s">
        <v>3148</v>
      </c>
      <c r="D6168" s="193">
        <v>1</v>
      </c>
      <c r="E6168" s="193"/>
      <c r="F6168" s="193"/>
      <c r="G6168" s="193"/>
      <c r="H6168" s="193"/>
      <c r="I6168" s="193"/>
      <c r="J6168" s="1"/>
      <c r="K6168" s="1"/>
      <c r="L6168" s="1"/>
      <c r="M6168" s="1"/>
    </row>
    <row r="6169" spans="1:13" ht="16.5" customHeight="1" x14ac:dyDescent="0.2">
      <c r="A6169" s="193" t="s">
        <v>3094</v>
      </c>
      <c r="B6169" s="196"/>
      <c r="C6169" s="193" t="s">
        <v>3099</v>
      </c>
      <c r="D6169" s="193">
        <v>1</v>
      </c>
      <c r="E6169" s="193"/>
      <c r="F6169" s="193"/>
      <c r="G6169" s="193"/>
      <c r="H6169" s="193" t="s">
        <v>3094</v>
      </c>
      <c r="I6169" s="193"/>
      <c r="J6169" s="1"/>
      <c r="K6169" s="1"/>
      <c r="L6169" s="1"/>
      <c r="M6169" s="1"/>
    </row>
    <row r="6170" spans="1:13" ht="16.5" customHeight="1" x14ac:dyDescent="0.2">
      <c r="A6170" s="193" t="s">
        <v>3094</v>
      </c>
      <c r="B6170" s="196"/>
      <c r="C6170" s="193" t="s">
        <v>3100</v>
      </c>
      <c r="D6170" s="193">
        <v>1</v>
      </c>
      <c r="E6170" s="193"/>
      <c r="F6170" s="193"/>
      <c r="G6170" s="193"/>
      <c r="H6170" s="193" t="s">
        <v>3094</v>
      </c>
      <c r="I6170" s="193"/>
      <c r="J6170" s="1"/>
      <c r="K6170" s="1"/>
      <c r="L6170" s="1"/>
      <c r="M6170" s="1"/>
    </row>
    <row r="6171" spans="1:13" ht="16.5" customHeight="1" x14ac:dyDescent="0.2">
      <c r="A6171" s="193" t="s">
        <v>3094</v>
      </c>
      <c r="B6171" s="196"/>
      <c r="C6171" s="193" t="s">
        <v>3104</v>
      </c>
      <c r="D6171" s="193"/>
      <c r="E6171" s="193">
        <v>5</v>
      </c>
      <c r="F6171" s="193"/>
      <c r="G6171" s="193"/>
      <c r="H6171" s="193" t="s">
        <v>3094</v>
      </c>
      <c r="I6171" s="193"/>
      <c r="J6171" s="1"/>
      <c r="K6171" s="1"/>
      <c r="L6171" s="1"/>
      <c r="M6171" s="1"/>
    </row>
    <row r="6172" spans="1:13" ht="16.5" customHeight="1" x14ac:dyDescent="0.2">
      <c r="A6172" s="193"/>
      <c r="B6172" s="196"/>
      <c r="C6172" s="193" t="s">
        <v>4013</v>
      </c>
      <c r="D6172" s="193"/>
      <c r="E6172" s="193">
        <v>5</v>
      </c>
      <c r="F6172" s="193"/>
      <c r="G6172" s="193"/>
      <c r="H6172" s="193"/>
      <c r="I6172" s="193"/>
      <c r="J6172" s="1"/>
      <c r="K6172" s="1"/>
      <c r="L6172" s="1"/>
      <c r="M6172" s="1"/>
    </row>
    <row r="6173" spans="1:13" ht="16.5" customHeight="1" x14ac:dyDescent="0.2">
      <c r="A6173" s="193"/>
      <c r="B6173" s="196"/>
      <c r="C6173" s="193" t="s">
        <v>4011</v>
      </c>
      <c r="D6173" s="193">
        <v>0.2</v>
      </c>
      <c r="E6173" s="193"/>
      <c r="F6173" s="193"/>
      <c r="G6173" s="193"/>
      <c r="H6173" s="193"/>
      <c r="I6173" s="193"/>
      <c r="J6173" s="1"/>
      <c r="K6173" s="1"/>
      <c r="L6173" s="1"/>
      <c r="M6173" s="1"/>
    </row>
    <row r="6174" spans="1:13" ht="16.5" customHeight="1" x14ac:dyDescent="0.2">
      <c r="A6174" s="193"/>
      <c r="B6174" s="196"/>
      <c r="C6174" s="193" t="s">
        <v>4042</v>
      </c>
      <c r="D6174" s="193">
        <v>1</v>
      </c>
      <c r="E6174" s="193"/>
      <c r="F6174" s="193"/>
      <c r="G6174" s="193"/>
      <c r="H6174" s="193"/>
      <c r="I6174" s="193"/>
      <c r="J6174" s="1"/>
      <c r="K6174" s="1"/>
      <c r="L6174" s="1"/>
      <c r="M6174" s="1"/>
    </row>
    <row r="6175" spans="1:13" ht="16.5" customHeight="1" x14ac:dyDescent="0.2">
      <c r="A6175" s="193" t="s">
        <v>3094</v>
      </c>
      <c r="B6175" s="196"/>
      <c r="C6175" s="193" t="s">
        <v>4012</v>
      </c>
      <c r="D6175" s="193">
        <f>SUM(D6167:D6170)</f>
        <v>3.2</v>
      </c>
      <c r="E6175" s="193"/>
      <c r="F6175" s="193"/>
      <c r="G6175" s="193"/>
      <c r="H6175" s="193" t="s">
        <v>3094</v>
      </c>
      <c r="I6175" s="193"/>
      <c r="J6175" s="1"/>
      <c r="K6175" s="1"/>
      <c r="L6175" s="1"/>
      <c r="M6175" s="1"/>
    </row>
    <row r="6176" spans="1:13" ht="16.5" customHeight="1" x14ac:dyDescent="0.2">
      <c r="A6176" s="193">
        <f>+A6162+1</f>
        <v>55383</v>
      </c>
      <c r="B6176" s="194" t="str">
        <f>VLOOKUP($A6176,'P-Partidas-MT'!$A:$C,2,0)</f>
        <v>Armado B29-1(1.2)</v>
      </c>
      <c r="C6176" s="195"/>
      <c r="D6176" s="195"/>
      <c r="E6176" s="195"/>
      <c r="F6176" s="195"/>
      <c r="G6176" s="195"/>
      <c r="H6176" s="195" t="s">
        <v>72</v>
      </c>
      <c r="I6176" s="195">
        <f>VLOOKUP(A6176,'P-Partidas-MT'!$A$72:$AE$804,31,0)</f>
        <v>4.2</v>
      </c>
      <c r="J6176" s="1"/>
      <c r="K6176" s="1"/>
      <c r="L6176" s="1"/>
      <c r="M6176" s="1"/>
    </row>
    <row r="6177" spans="1:13" ht="16.5" customHeight="1" x14ac:dyDescent="0.2">
      <c r="A6177" s="193" t="s">
        <v>3094</v>
      </c>
      <c r="B6177" s="196"/>
      <c r="C6177" s="193" t="s">
        <v>4048</v>
      </c>
      <c r="D6177" s="193"/>
      <c r="E6177" s="193">
        <v>0.04</v>
      </c>
      <c r="F6177" s="193"/>
      <c r="G6177" s="193"/>
      <c r="H6177" s="193" t="s">
        <v>3094</v>
      </c>
      <c r="I6177" s="193"/>
      <c r="J6177" s="1"/>
      <c r="K6177" s="1"/>
      <c r="L6177" s="1"/>
      <c r="M6177" s="1"/>
    </row>
    <row r="6178" spans="1:13" ht="16.5" customHeight="1" x14ac:dyDescent="0.2">
      <c r="A6178" s="193" t="s">
        <v>3094</v>
      </c>
      <c r="B6178" s="196"/>
      <c r="C6178" s="193" t="s">
        <v>3160</v>
      </c>
      <c r="D6178" s="193"/>
      <c r="E6178" s="193">
        <v>2E-3</v>
      </c>
      <c r="F6178" s="193"/>
      <c r="G6178" s="193"/>
      <c r="H6178" s="193" t="s">
        <v>3094</v>
      </c>
      <c r="I6178" s="193"/>
      <c r="J6178" s="1"/>
      <c r="K6178" s="1"/>
      <c r="L6178" s="1"/>
      <c r="M6178" s="1"/>
    </row>
    <row r="6179" spans="1:13" ht="16.5" customHeight="1" x14ac:dyDescent="0.2">
      <c r="A6179" s="193"/>
      <c r="B6179" s="196"/>
      <c r="C6179" s="193" t="s">
        <v>4055</v>
      </c>
      <c r="D6179" s="193"/>
      <c r="E6179" s="193">
        <v>1E-3</v>
      </c>
      <c r="F6179" s="193"/>
      <c r="G6179" s="193"/>
      <c r="H6179" s="193"/>
      <c r="I6179" s="193"/>
      <c r="J6179" s="1"/>
      <c r="K6179" s="1"/>
      <c r="L6179" s="1"/>
      <c r="M6179" s="1"/>
    </row>
    <row r="6180" spans="1:13" ht="16.5" customHeight="1" x14ac:dyDescent="0.2">
      <c r="A6180" s="193"/>
      <c r="B6180" s="196"/>
      <c r="C6180" s="193" t="s">
        <v>4047</v>
      </c>
      <c r="D6180" s="193"/>
      <c r="E6180" s="193">
        <v>4.7E-2</v>
      </c>
      <c r="F6180" s="193"/>
      <c r="G6180" s="193"/>
      <c r="H6180" s="193"/>
      <c r="I6180" s="193"/>
      <c r="J6180" s="1"/>
      <c r="K6180" s="1"/>
      <c r="L6180" s="1"/>
      <c r="M6180" s="1"/>
    </row>
    <row r="6181" spans="1:13" ht="16.5" customHeight="1" x14ac:dyDescent="0.2">
      <c r="A6181" s="193" t="s">
        <v>3094</v>
      </c>
      <c r="B6181" s="196"/>
      <c r="C6181" s="193" t="s">
        <v>3147</v>
      </c>
      <c r="D6181" s="193">
        <v>0.2</v>
      </c>
      <c r="E6181" s="193"/>
      <c r="F6181" s="193"/>
      <c r="G6181" s="193"/>
      <c r="H6181" s="193" t="s">
        <v>3094</v>
      </c>
      <c r="I6181" s="193"/>
      <c r="J6181" s="1"/>
      <c r="K6181" s="1"/>
      <c r="L6181" s="1"/>
      <c r="M6181" s="1"/>
    </row>
    <row r="6182" spans="1:13" ht="16.5" customHeight="1" x14ac:dyDescent="0.2">
      <c r="A6182" s="193"/>
      <c r="B6182" s="196"/>
      <c r="C6182" s="193" t="s">
        <v>3148</v>
      </c>
      <c r="D6182" s="193">
        <v>1</v>
      </c>
      <c r="E6182" s="193"/>
      <c r="F6182" s="193"/>
      <c r="G6182" s="193"/>
      <c r="H6182" s="193"/>
      <c r="I6182" s="193"/>
      <c r="J6182" s="1"/>
      <c r="K6182" s="1"/>
      <c r="L6182" s="1"/>
      <c r="M6182" s="1"/>
    </row>
    <row r="6183" spans="1:13" ht="16.5" customHeight="1" x14ac:dyDescent="0.2">
      <c r="A6183" s="193" t="s">
        <v>3094</v>
      </c>
      <c r="B6183" s="196"/>
      <c r="C6183" s="193" t="s">
        <v>3099</v>
      </c>
      <c r="D6183" s="193">
        <v>1</v>
      </c>
      <c r="E6183" s="193"/>
      <c r="F6183" s="193"/>
      <c r="G6183" s="193"/>
      <c r="H6183" s="193" t="s">
        <v>3094</v>
      </c>
      <c r="I6183" s="193"/>
      <c r="J6183" s="1"/>
      <c r="K6183" s="1"/>
      <c r="L6183" s="1"/>
      <c r="M6183" s="1"/>
    </row>
    <row r="6184" spans="1:13" ht="16.5" customHeight="1" x14ac:dyDescent="0.2">
      <c r="A6184" s="193" t="s">
        <v>3094</v>
      </c>
      <c r="B6184" s="196"/>
      <c r="C6184" s="193" t="s">
        <v>3100</v>
      </c>
      <c r="D6184" s="193">
        <v>1</v>
      </c>
      <c r="E6184" s="193"/>
      <c r="F6184" s="193"/>
      <c r="G6184" s="193"/>
      <c r="H6184" s="193" t="s">
        <v>3094</v>
      </c>
      <c r="I6184" s="193"/>
      <c r="J6184" s="1"/>
      <c r="K6184" s="1"/>
      <c r="L6184" s="1"/>
      <c r="M6184" s="1"/>
    </row>
    <row r="6185" spans="1:13" ht="16.5" customHeight="1" x14ac:dyDescent="0.2">
      <c r="A6185" s="193" t="s">
        <v>3094</v>
      </c>
      <c r="B6185" s="196"/>
      <c r="C6185" s="193" t="s">
        <v>3104</v>
      </c>
      <c r="D6185" s="193"/>
      <c r="E6185" s="193">
        <v>5</v>
      </c>
      <c r="F6185" s="193"/>
      <c r="G6185" s="193"/>
      <c r="H6185" s="193" t="s">
        <v>3094</v>
      </c>
      <c r="I6185" s="193"/>
      <c r="J6185" s="1"/>
      <c r="K6185" s="1"/>
      <c r="L6185" s="1"/>
      <c r="M6185" s="1"/>
    </row>
    <row r="6186" spans="1:13" ht="16.5" customHeight="1" x14ac:dyDescent="0.2">
      <c r="A6186" s="193"/>
      <c r="B6186" s="196"/>
      <c r="C6186" s="193" t="s">
        <v>4013</v>
      </c>
      <c r="D6186" s="193"/>
      <c r="E6186" s="193">
        <v>5</v>
      </c>
      <c r="F6186" s="193"/>
      <c r="G6186" s="193"/>
      <c r="H6186" s="193"/>
      <c r="I6186" s="193"/>
      <c r="J6186" s="1"/>
      <c r="K6186" s="1"/>
      <c r="L6186" s="1"/>
      <c r="M6186" s="1"/>
    </row>
    <row r="6187" spans="1:13" ht="16.5" customHeight="1" x14ac:dyDescent="0.2">
      <c r="A6187" s="193"/>
      <c r="B6187" s="196"/>
      <c r="C6187" s="193" t="s">
        <v>4011</v>
      </c>
      <c r="D6187" s="193">
        <v>0.2</v>
      </c>
      <c r="E6187" s="193"/>
      <c r="F6187" s="193"/>
      <c r="G6187" s="193"/>
      <c r="H6187" s="193"/>
      <c r="I6187" s="193"/>
      <c r="J6187" s="1"/>
      <c r="K6187" s="1"/>
      <c r="L6187" s="1"/>
      <c r="M6187" s="1"/>
    </row>
    <row r="6188" spans="1:13" ht="16.5" customHeight="1" x14ac:dyDescent="0.2">
      <c r="A6188" s="193"/>
      <c r="B6188" s="196"/>
      <c r="C6188" s="193" t="s">
        <v>4042</v>
      </c>
      <c r="D6188" s="193">
        <v>1</v>
      </c>
      <c r="E6188" s="193"/>
      <c r="F6188" s="193"/>
      <c r="G6188" s="193"/>
      <c r="H6188" s="193"/>
      <c r="I6188" s="193"/>
      <c r="J6188" s="1"/>
      <c r="K6188" s="1"/>
      <c r="L6188" s="1"/>
      <c r="M6188" s="1"/>
    </row>
    <row r="6189" spans="1:13" ht="16.5" customHeight="1" x14ac:dyDescent="0.2">
      <c r="A6189" s="193" t="s">
        <v>3094</v>
      </c>
      <c r="B6189" s="196"/>
      <c r="C6189" s="193" t="s">
        <v>4012</v>
      </c>
      <c r="D6189" s="193">
        <f>SUM(D6181:D6184)</f>
        <v>3.2</v>
      </c>
      <c r="E6189" s="193"/>
      <c r="F6189" s="193"/>
      <c r="G6189" s="193"/>
      <c r="H6189" s="193" t="s">
        <v>3094</v>
      </c>
      <c r="I6189" s="193"/>
      <c r="J6189" s="1"/>
      <c r="K6189" s="1"/>
      <c r="L6189" s="1"/>
      <c r="M6189" s="1"/>
    </row>
    <row r="6190" spans="1:13" ht="16.5" customHeight="1" x14ac:dyDescent="0.2">
      <c r="A6190" s="193">
        <f>+A6176+1</f>
        <v>55384</v>
      </c>
      <c r="B6190" s="194" t="str">
        <f>VLOOKUP($A6190,'P-Partidas-MT'!$A:$C,2,0)</f>
        <v>Armado B29-1(1.5)</v>
      </c>
      <c r="C6190" s="195"/>
      <c r="D6190" s="195"/>
      <c r="E6190" s="195"/>
      <c r="F6190" s="195"/>
      <c r="G6190" s="195"/>
      <c r="H6190" s="195" t="s">
        <v>72</v>
      </c>
      <c r="I6190" s="195">
        <f>VLOOKUP(A6190,'P-Partidas-MT'!$A$72:$AE$804,31,0)</f>
        <v>4.0999999999999996</v>
      </c>
      <c r="J6190" s="1"/>
      <c r="K6190" s="1"/>
      <c r="L6190" s="1"/>
      <c r="M6190" s="1"/>
    </row>
    <row r="6191" spans="1:13" ht="16.5" customHeight="1" x14ac:dyDescent="0.2">
      <c r="A6191" s="193" t="s">
        <v>3094</v>
      </c>
      <c r="B6191" s="196"/>
      <c r="C6191" s="193" t="s">
        <v>4048</v>
      </c>
      <c r="D6191" s="193"/>
      <c r="E6191" s="193">
        <v>0.04</v>
      </c>
      <c r="F6191" s="193"/>
      <c r="G6191" s="193"/>
      <c r="H6191" s="193" t="s">
        <v>3094</v>
      </c>
      <c r="I6191" s="193"/>
      <c r="J6191" s="1"/>
      <c r="K6191" s="1"/>
      <c r="L6191" s="1"/>
      <c r="M6191" s="1"/>
    </row>
    <row r="6192" spans="1:13" ht="16.5" customHeight="1" x14ac:dyDescent="0.2">
      <c r="A6192" s="193" t="s">
        <v>3094</v>
      </c>
      <c r="B6192" s="196"/>
      <c r="C6192" s="193" t="s">
        <v>3160</v>
      </c>
      <c r="D6192" s="193"/>
      <c r="E6192" s="193">
        <v>2E-3</v>
      </c>
      <c r="F6192" s="193"/>
      <c r="G6192" s="193"/>
      <c r="H6192" s="193" t="s">
        <v>3094</v>
      </c>
      <c r="I6192" s="193"/>
      <c r="J6192" s="1"/>
      <c r="K6192" s="1"/>
      <c r="L6192" s="1"/>
      <c r="M6192" s="1"/>
    </row>
    <row r="6193" spans="1:13" ht="16.5" customHeight="1" x14ac:dyDescent="0.2">
      <c r="A6193" s="193"/>
      <c r="B6193" s="196"/>
      <c r="C6193" s="193" t="s">
        <v>4055</v>
      </c>
      <c r="D6193" s="193"/>
      <c r="E6193" s="193">
        <v>1E-3</v>
      </c>
      <c r="F6193" s="193"/>
      <c r="G6193" s="193"/>
      <c r="H6193" s="193"/>
      <c r="I6193" s="193"/>
      <c r="J6193" s="1"/>
      <c r="K6193" s="1"/>
      <c r="L6193" s="1"/>
      <c r="M6193" s="1"/>
    </row>
    <row r="6194" spans="1:13" ht="16.5" customHeight="1" x14ac:dyDescent="0.2">
      <c r="A6194" s="193"/>
      <c r="B6194" s="196"/>
      <c r="C6194" s="193" t="s">
        <v>4047</v>
      </c>
      <c r="D6194" s="193"/>
      <c r="E6194" s="193">
        <v>4.7E-2</v>
      </c>
      <c r="F6194" s="193"/>
      <c r="G6194" s="193"/>
      <c r="H6194" s="193"/>
      <c r="I6194" s="193"/>
      <c r="J6194" s="1"/>
      <c r="K6194" s="1"/>
      <c r="L6194" s="1"/>
      <c r="M6194" s="1"/>
    </row>
    <row r="6195" spans="1:13" ht="16.5" customHeight="1" x14ac:dyDescent="0.2">
      <c r="A6195" s="193" t="s">
        <v>3094</v>
      </c>
      <c r="B6195" s="196"/>
      <c r="C6195" s="193" t="s">
        <v>3147</v>
      </c>
      <c r="D6195" s="193">
        <v>0.2</v>
      </c>
      <c r="E6195" s="193"/>
      <c r="F6195" s="193"/>
      <c r="G6195" s="193"/>
      <c r="H6195" s="193" t="s">
        <v>3094</v>
      </c>
      <c r="I6195" s="193"/>
      <c r="J6195" s="1"/>
      <c r="K6195" s="1"/>
      <c r="L6195" s="1"/>
      <c r="M6195" s="1"/>
    </row>
    <row r="6196" spans="1:13" ht="16.5" customHeight="1" x14ac:dyDescent="0.2">
      <c r="A6196" s="193"/>
      <c r="B6196" s="196"/>
      <c r="C6196" s="193" t="s">
        <v>3148</v>
      </c>
      <c r="D6196" s="193">
        <v>1</v>
      </c>
      <c r="E6196" s="193"/>
      <c r="F6196" s="193"/>
      <c r="G6196" s="193"/>
      <c r="H6196" s="193"/>
      <c r="I6196" s="193"/>
      <c r="J6196" s="1"/>
      <c r="K6196" s="1"/>
      <c r="L6196" s="1"/>
      <c r="M6196" s="1"/>
    </row>
    <row r="6197" spans="1:13" ht="16.5" customHeight="1" x14ac:dyDescent="0.2">
      <c r="A6197" s="193" t="s">
        <v>3094</v>
      </c>
      <c r="B6197" s="196"/>
      <c r="C6197" s="193" t="s">
        <v>3099</v>
      </c>
      <c r="D6197" s="193">
        <v>1</v>
      </c>
      <c r="E6197" s="193"/>
      <c r="F6197" s="193"/>
      <c r="G6197" s="193"/>
      <c r="H6197" s="193" t="s">
        <v>3094</v>
      </c>
      <c r="I6197" s="193"/>
      <c r="J6197" s="1"/>
      <c r="K6197" s="1"/>
      <c r="L6197" s="1"/>
      <c r="M6197" s="1"/>
    </row>
    <row r="6198" spans="1:13" ht="16.5" customHeight="1" x14ac:dyDescent="0.2">
      <c r="A6198" s="193" t="s">
        <v>3094</v>
      </c>
      <c r="B6198" s="196"/>
      <c r="C6198" s="193" t="s">
        <v>3100</v>
      </c>
      <c r="D6198" s="193">
        <v>1</v>
      </c>
      <c r="E6198" s="193"/>
      <c r="F6198" s="193"/>
      <c r="G6198" s="193"/>
      <c r="H6198" s="193" t="s">
        <v>3094</v>
      </c>
      <c r="I6198" s="193"/>
      <c r="J6198" s="1"/>
      <c r="K6198" s="1"/>
      <c r="L6198" s="1"/>
      <c r="M6198" s="1"/>
    </row>
    <row r="6199" spans="1:13" ht="16.5" customHeight="1" x14ac:dyDescent="0.2">
      <c r="A6199" s="193" t="s">
        <v>3094</v>
      </c>
      <c r="B6199" s="196"/>
      <c r="C6199" s="193" t="s">
        <v>3104</v>
      </c>
      <c r="D6199" s="193"/>
      <c r="E6199" s="193">
        <v>5</v>
      </c>
      <c r="F6199" s="193"/>
      <c r="G6199" s="193"/>
      <c r="H6199" s="193" t="s">
        <v>3094</v>
      </c>
      <c r="I6199" s="193"/>
      <c r="J6199" s="1"/>
      <c r="K6199" s="1"/>
      <c r="L6199" s="1"/>
      <c r="M6199" s="1"/>
    </row>
    <row r="6200" spans="1:13" ht="16.5" customHeight="1" x14ac:dyDescent="0.2">
      <c r="A6200" s="193"/>
      <c r="B6200" s="196"/>
      <c r="C6200" s="193" t="s">
        <v>4013</v>
      </c>
      <c r="D6200" s="193"/>
      <c r="E6200" s="193">
        <v>5</v>
      </c>
      <c r="F6200" s="193"/>
      <c r="G6200" s="193"/>
      <c r="H6200" s="193"/>
      <c r="I6200" s="193"/>
      <c r="J6200" s="1"/>
      <c r="K6200" s="1"/>
      <c r="L6200" s="1"/>
      <c r="M6200" s="1"/>
    </row>
    <row r="6201" spans="1:13" ht="16.5" customHeight="1" x14ac:dyDescent="0.2">
      <c r="A6201" s="193"/>
      <c r="B6201" s="196"/>
      <c r="C6201" s="193" t="s">
        <v>4011</v>
      </c>
      <c r="D6201" s="193">
        <v>0.2</v>
      </c>
      <c r="E6201" s="193"/>
      <c r="F6201" s="193"/>
      <c r="G6201" s="193"/>
      <c r="H6201" s="193"/>
      <c r="I6201" s="193"/>
      <c r="J6201" s="1"/>
      <c r="K6201" s="1"/>
      <c r="L6201" s="1"/>
      <c r="M6201" s="1"/>
    </row>
    <row r="6202" spans="1:13" ht="16.5" customHeight="1" x14ac:dyDescent="0.2">
      <c r="A6202" s="193"/>
      <c r="B6202" s="196"/>
      <c r="C6202" s="193" t="s">
        <v>4042</v>
      </c>
      <c r="D6202" s="193">
        <v>1</v>
      </c>
      <c r="E6202" s="193"/>
      <c r="F6202" s="193"/>
      <c r="G6202" s="193"/>
      <c r="H6202" s="193"/>
      <c r="I6202" s="193"/>
      <c r="J6202" s="1"/>
      <c r="K6202" s="1"/>
      <c r="L6202" s="1"/>
      <c r="M6202" s="1"/>
    </row>
    <row r="6203" spans="1:13" ht="16.5" customHeight="1" x14ac:dyDescent="0.2">
      <c r="A6203" s="193" t="s">
        <v>3094</v>
      </c>
      <c r="B6203" s="196"/>
      <c r="C6203" s="193" t="s">
        <v>4012</v>
      </c>
      <c r="D6203" s="193">
        <f>SUM(D6195:D6198)</f>
        <v>3.2</v>
      </c>
      <c r="E6203" s="193"/>
      <c r="F6203" s="193"/>
      <c r="G6203" s="193"/>
      <c r="H6203" s="193" t="s">
        <v>3094</v>
      </c>
      <c r="I6203" s="193"/>
      <c r="J6203" s="1"/>
      <c r="K6203" s="1"/>
      <c r="L6203" s="1"/>
      <c r="M6203" s="1"/>
    </row>
    <row r="6204" spans="1:13" ht="16.5" customHeight="1" x14ac:dyDescent="0.2">
      <c r="A6204" s="193">
        <f>+A6190+1</f>
        <v>55385</v>
      </c>
      <c r="B6204" s="194" t="str">
        <f>VLOOKUP($A6204,'P-Partidas-MT'!$A:$C,2,0)</f>
        <v>Armado B29-1(2.0)</v>
      </c>
      <c r="C6204" s="195"/>
      <c r="D6204" s="195"/>
      <c r="E6204" s="195"/>
      <c r="F6204" s="195"/>
      <c r="G6204" s="195"/>
      <c r="H6204" s="195" t="s">
        <v>72</v>
      </c>
      <c r="I6204" s="195">
        <f>VLOOKUP(A6204,'P-Partidas-MT'!$A$72:$AE$804,31,0)</f>
        <v>4</v>
      </c>
      <c r="J6204" s="1"/>
      <c r="K6204" s="1"/>
      <c r="L6204" s="1"/>
      <c r="M6204" s="1"/>
    </row>
    <row r="6205" spans="1:13" ht="16.5" customHeight="1" x14ac:dyDescent="0.2">
      <c r="A6205" s="193" t="s">
        <v>3094</v>
      </c>
      <c r="B6205" s="196"/>
      <c r="C6205" s="193" t="s">
        <v>4048</v>
      </c>
      <c r="D6205" s="193"/>
      <c r="E6205" s="193">
        <v>0.04</v>
      </c>
      <c r="F6205" s="193"/>
      <c r="G6205" s="193"/>
      <c r="H6205" s="193" t="s">
        <v>3094</v>
      </c>
      <c r="I6205" s="193"/>
      <c r="J6205" s="1"/>
      <c r="K6205" s="1"/>
      <c r="L6205" s="1"/>
      <c r="M6205" s="1"/>
    </row>
    <row r="6206" spans="1:13" ht="16.5" customHeight="1" x14ac:dyDescent="0.2">
      <c r="A6206" s="193" t="s">
        <v>3094</v>
      </c>
      <c r="B6206" s="196"/>
      <c r="C6206" s="193" t="s">
        <v>3160</v>
      </c>
      <c r="D6206" s="193"/>
      <c r="E6206" s="193">
        <v>2E-3</v>
      </c>
      <c r="F6206" s="193"/>
      <c r="G6206" s="193"/>
      <c r="H6206" s="193" t="s">
        <v>3094</v>
      </c>
      <c r="I6206" s="193"/>
      <c r="J6206" s="1"/>
      <c r="K6206" s="1"/>
      <c r="L6206" s="1"/>
      <c r="M6206" s="1"/>
    </row>
    <row r="6207" spans="1:13" ht="16.5" customHeight="1" x14ac:dyDescent="0.2">
      <c r="A6207" s="193"/>
      <c r="B6207" s="196"/>
      <c r="C6207" s="193" t="s">
        <v>4055</v>
      </c>
      <c r="D6207" s="193"/>
      <c r="E6207" s="193">
        <v>1E-3</v>
      </c>
      <c r="F6207" s="193"/>
      <c r="G6207" s="193"/>
      <c r="H6207" s="193"/>
      <c r="I6207" s="193"/>
      <c r="J6207" s="1"/>
      <c r="K6207" s="1"/>
      <c r="L6207" s="1"/>
      <c r="M6207" s="1"/>
    </row>
    <row r="6208" spans="1:13" ht="16.5" customHeight="1" x14ac:dyDescent="0.2">
      <c r="A6208" s="193"/>
      <c r="B6208" s="196"/>
      <c r="C6208" s="193" t="s">
        <v>4047</v>
      </c>
      <c r="D6208" s="193"/>
      <c r="E6208" s="193">
        <v>4.7E-2</v>
      </c>
      <c r="F6208" s="193"/>
      <c r="G6208" s="193"/>
      <c r="H6208" s="193"/>
      <c r="I6208" s="193"/>
      <c r="J6208" s="1"/>
      <c r="K6208" s="1"/>
      <c r="L6208" s="1"/>
      <c r="M6208" s="1"/>
    </row>
    <row r="6209" spans="1:13" ht="16.5" customHeight="1" x14ac:dyDescent="0.2">
      <c r="A6209" s="193" t="s">
        <v>3094</v>
      </c>
      <c r="B6209" s="196"/>
      <c r="C6209" s="193" t="s">
        <v>3147</v>
      </c>
      <c r="D6209" s="193">
        <v>0.2</v>
      </c>
      <c r="E6209" s="193"/>
      <c r="F6209" s="193"/>
      <c r="G6209" s="193"/>
      <c r="H6209" s="193" t="s">
        <v>3094</v>
      </c>
      <c r="I6209" s="193"/>
      <c r="J6209" s="1"/>
      <c r="K6209" s="1"/>
      <c r="L6209" s="1"/>
      <c r="M6209" s="1"/>
    </row>
    <row r="6210" spans="1:13" ht="16.5" customHeight="1" x14ac:dyDescent="0.2">
      <c r="A6210" s="193"/>
      <c r="B6210" s="196"/>
      <c r="C6210" s="193" t="s">
        <v>3148</v>
      </c>
      <c r="D6210" s="193">
        <v>1</v>
      </c>
      <c r="E6210" s="193"/>
      <c r="F6210" s="193"/>
      <c r="G6210" s="193"/>
      <c r="H6210" s="193"/>
      <c r="I6210" s="193"/>
      <c r="J6210" s="1"/>
      <c r="K6210" s="1"/>
      <c r="L6210" s="1"/>
      <c r="M6210" s="1"/>
    </row>
    <row r="6211" spans="1:13" ht="16.5" customHeight="1" x14ac:dyDescent="0.2">
      <c r="A6211" s="193" t="s">
        <v>3094</v>
      </c>
      <c r="B6211" s="196"/>
      <c r="C6211" s="193" t="s">
        <v>3099</v>
      </c>
      <c r="D6211" s="193">
        <v>1</v>
      </c>
      <c r="E6211" s="193"/>
      <c r="F6211" s="193"/>
      <c r="G6211" s="193"/>
      <c r="H6211" s="193" t="s">
        <v>3094</v>
      </c>
      <c r="I6211" s="193"/>
      <c r="J6211" s="1"/>
      <c r="K6211" s="1"/>
      <c r="L6211" s="1"/>
      <c r="M6211" s="1"/>
    </row>
    <row r="6212" spans="1:13" ht="16.5" customHeight="1" x14ac:dyDescent="0.2">
      <c r="A6212" s="193" t="s">
        <v>3094</v>
      </c>
      <c r="B6212" s="196"/>
      <c r="C6212" s="193" t="s">
        <v>3100</v>
      </c>
      <c r="D6212" s="193">
        <v>1</v>
      </c>
      <c r="E6212" s="193"/>
      <c r="F6212" s="193"/>
      <c r="G6212" s="193"/>
      <c r="H6212" s="193" t="s">
        <v>3094</v>
      </c>
      <c r="I6212" s="193"/>
      <c r="J6212" s="1"/>
      <c r="K6212" s="1"/>
      <c r="L6212" s="1"/>
      <c r="M6212" s="1"/>
    </row>
    <row r="6213" spans="1:13" ht="16.5" customHeight="1" x14ac:dyDescent="0.2">
      <c r="A6213" s="193" t="s">
        <v>3094</v>
      </c>
      <c r="B6213" s="196"/>
      <c r="C6213" s="193" t="s">
        <v>3104</v>
      </c>
      <c r="D6213" s="193"/>
      <c r="E6213" s="193">
        <v>5</v>
      </c>
      <c r="F6213" s="193"/>
      <c r="G6213" s="193"/>
      <c r="H6213" s="193" t="s">
        <v>3094</v>
      </c>
      <c r="I6213" s="193"/>
      <c r="J6213" s="1"/>
      <c r="K6213" s="1"/>
      <c r="L6213" s="1"/>
      <c r="M6213" s="1"/>
    </row>
    <row r="6214" spans="1:13" ht="16.5" customHeight="1" x14ac:dyDescent="0.2">
      <c r="A6214" s="193"/>
      <c r="B6214" s="196"/>
      <c r="C6214" s="193" t="s">
        <v>4013</v>
      </c>
      <c r="D6214" s="193"/>
      <c r="E6214" s="193">
        <v>5</v>
      </c>
      <c r="F6214" s="193"/>
      <c r="G6214" s="193"/>
      <c r="H6214" s="193"/>
      <c r="I6214" s="193"/>
      <c r="J6214" s="1"/>
      <c r="K6214" s="1"/>
      <c r="L6214" s="1"/>
      <c r="M6214" s="1"/>
    </row>
    <row r="6215" spans="1:13" ht="16.5" customHeight="1" x14ac:dyDescent="0.2">
      <c r="A6215" s="193"/>
      <c r="B6215" s="196"/>
      <c r="C6215" s="193" t="s">
        <v>4011</v>
      </c>
      <c r="D6215" s="193">
        <v>0.2</v>
      </c>
      <c r="E6215" s="193"/>
      <c r="F6215" s="193"/>
      <c r="G6215" s="193"/>
      <c r="H6215" s="193"/>
      <c r="I6215" s="193"/>
      <c r="J6215" s="1"/>
      <c r="K6215" s="1"/>
      <c r="L6215" s="1"/>
      <c r="M6215" s="1"/>
    </row>
    <row r="6216" spans="1:13" ht="16.5" customHeight="1" x14ac:dyDescent="0.2">
      <c r="A6216" s="193"/>
      <c r="B6216" s="196"/>
      <c r="C6216" s="193" t="s">
        <v>4042</v>
      </c>
      <c r="D6216" s="193">
        <v>1</v>
      </c>
      <c r="E6216" s="193"/>
      <c r="F6216" s="193"/>
      <c r="G6216" s="193"/>
      <c r="H6216" s="193"/>
      <c r="I6216" s="193"/>
      <c r="J6216" s="1"/>
      <c r="K6216" s="1"/>
      <c r="L6216" s="1"/>
      <c r="M6216" s="1"/>
    </row>
    <row r="6217" spans="1:13" ht="16.5" customHeight="1" x14ac:dyDescent="0.2">
      <c r="A6217" s="193" t="s">
        <v>3094</v>
      </c>
      <c r="B6217" s="196"/>
      <c r="C6217" s="193" t="s">
        <v>4012</v>
      </c>
      <c r="D6217" s="193">
        <f>SUM(D6209:D6212)</f>
        <v>3.2</v>
      </c>
      <c r="E6217" s="193"/>
      <c r="F6217" s="193"/>
      <c r="G6217" s="193"/>
      <c r="H6217" s="193" t="s">
        <v>3094</v>
      </c>
      <c r="I6217" s="193"/>
      <c r="J6217" s="1"/>
      <c r="K6217" s="1"/>
      <c r="L6217" s="1"/>
      <c r="M6217" s="1"/>
    </row>
    <row r="6218" spans="1:13" ht="15.75" customHeight="1" x14ac:dyDescent="0.2">
      <c r="A6218" s="193">
        <f>+A6204+1</f>
        <v>55386</v>
      </c>
      <c r="B6218" s="194" t="str">
        <f>VLOOKUP($A6218,'P-Partidas-MT'!$A:$C,2,0)</f>
        <v>Armado B29-1-D(1.2)</v>
      </c>
      <c r="C6218" s="195"/>
      <c r="D6218" s="195"/>
      <c r="E6218" s="195"/>
      <c r="F6218" s="195"/>
      <c r="G6218" s="195"/>
      <c r="H6218" s="195" t="s">
        <v>72</v>
      </c>
      <c r="I6218" s="195">
        <f>VLOOKUP(A6218,'P-Partidas-MT'!$A$72:$AE$804,31,0)</f>
        <v>4.7</v>
      </c>
      <c r="J6218" s="1"/>
      <c r="K6218" s="1"/>
      <c r="L6218" s="1"/>
      <c r="M6218" s="1"/>
    </row>
    <row r="6219" spans="1:13" ht="15.75" customHeight="1" x14ac:dyDescent="0.2">
      <c r="A6219" s="193" t="s">
        <v>3094</v>
      </c>
      <c r="B6219" s="196"/>
      <c r="C6219" s="193" t="s">
        <v>4048</v>
      </c>
      <c r="D6219" s="193"/>
      <c r="E6219" s="193">
        <v>0.04</v>
      </c>
      <c r="F6219" s="193"/>
      <c r="G6219" s="193"/>
      <c r="H6219" s="193" t="s">
        <v>3094</v>
      </c>
      <c r="I6219" s="193"/>
      <c r="J6219" s="1"/>
      <c r="K6219" s="1"/>
      <c r="L6219" s="1"/>
      <c r="M6219" s="1"/>
    </row>
    <row r="6220" spans="1:13" ht="15.75" customHeight="1" x14ac:dyDescent="0.2">
      <c r="A6220" s="193" t="s">
        <v>3094</v>
      </c>
      <c r="B6220" s="196"/>
      <c r="C6220" s="193" t="s">
        <v>3160</v>
      </c>
      <c r="D6220" s="193"/>
      <c r="E6220" s="193">
        <v>2E-3</v>
      </c>
      <c r="F6220" s="193"/>
      <c r="G6220" s="193"/>
      <c r="H6220" s="193" t="s">
        <v>3094</v>
      </c>
      <c r="I6220" s="193"/>
      <c r="J6220" s="1"/>
      <c r="K6220" s="1"/>
      <c r="L6220" s="1"/>
      <c r="M6220" s="1"/>
    </row>
    <row r="6221" spans="1:13" ht="15.75" customHeight="1" x14ac:dyDescent="0.2">
      <c r="A6221" s="193"/>
      <c r="B6221" s="196"/>
      <c r="C6221" s="193" t="s">
        <v>4055</v>
      </c>
      <c r="D6221" s="193"/>
      <c r="E6221" s="193">
        <v>1E-3</v>
      </c>
      <c r="F6221" s="193"/>
      <c r="G6221" s="193"/>
      <c r="H6221" s="193"/>
      <c r="I6221" s="193"/>
      <c r="J6221" s="1"/>
      <c r="K6221" s="1"/>
      <c r="L6221" s="1"/>
      <c r="M6221" s="1"/>
    </row>
    <row r="6222" spans="1:13" ht="15.75" customHeight="1" x14ac:dyDescent="0.2">
      <c r="A6222" s="193"/>
      <c r="B6222" s="196"/>
      <c r="C6222" s="193" t="s">
        <v>4047</v>
      </c>
      <c r="D6222" s="193"/>
      <c r="E6222" s="193">
        <v>4.7E-2</v>
      </c>
      <c r="F6222" s="193"/>
      <c r="G6222" s="193"/>
      <c r="H6222" s="193"/>
      <c r="I6222" s="193"/>
      <c r="J6222" s="1"/>
      <c r="K6222" s="1"/>
      <c r="L6222" s="1"/>
      <c r="M6222" s="1"/>
    </row>
    <row r="6223" spans="1:13" ht="15.75" customHeight="1" x14ac:dyDescent="0.2">
      <c r="A6223" s="193" t="s">
        <v>3094</v>
      </c>
      <c r="B6223" s="196"/>
      <c r="C6223" s="193" t="s">
        <v>3147</v>
      </c>
      <c r="D6223" s="193">
        <v>0.2</v>
      </c>
      <c r="E6223" s="193"/>
      <c r="F6223" s="193"/>
      <c r="G6223" s="193"/>
      <c r="H6223" s="193" t="s">
        <v>3094</v>
      </c>
      <c r="I6223" s="193"/>
      <c r="J6223" s="1"/>
      <c r="K6223" s="1"/>
      <c r="L6223" s="1"/>
      <c r="M6223" s="1"/>
    </row>
    <row r="6224" spans="1:13" ht="15.75" customHeight="1" x14ac:dyDescent="0.2">
      <c r="A6224" s="193"/>
      <c r="B6224" s="196"/>
      <c r="C6224" s="193" t="s">
        <v>3148</v>
      </c>
      <c r="D6224" s="193">
        <v>1</v>
      </c>
      <c r="E6224" s="193"/>
      <c r="F6224" s="193"/>
      <c r="G6224" s="193"/>
      <c r="H6224" s="193"/>
      <c r="I6224" s="193"/>
      <c r="J6224" s="1"/>
      <c r="K6224" s="1"/>
      <c r="L6224" s="1"/>
      <c r="M6224" s="1"/>
    </row>
    <row r="6225" spans="1:13" ht="15.75" customHeight="1" x14ac:dyDescent="0.2">
      <c r="A6225" s="193" t="s">
        <v>3094</v>
      </c>
      <c r="B6225" s="196"/>
      <c r="C6225" s="193" t="s">
        <v>3099</v>
      </c>
      <c r="D6225" s="193">
        <v>1</v>
      </c>
      <c r="E6225" s="193"/>
      <c r="F6225" s="193"/>
      <c r="G6225" s="193"/>
      <c r="H6225" s="193" t="s">
        <v>3094</v>
      </c>
      <c r="I6225" s="193"/>
      <c r="J6225" s="1"/>
      <c r="K6225" s="1"/>
      <c r="L6225" s="1"/>
      <c r="M6225" s="1"/>
    </row>
    <row r="6226" spans="1:13" ht="15.75" customHeight="1" x14ac:dyDescent="0.2">
      <c r="A6226" s="193" t="s">
        <v>3094</v>
      </c>
      <c r="B6226" s="196"/>
      <c r="C6226" s="193" t="s">
        <v>3100</v>
      </c>
      <c r="D6226" s="193">
        <v>1</v>
      </c>
      <c r="E6226" s="193"/>
      <c r="F6226" s="193"/>
      <c r="G6226" s="193"/>
      <c r="H6226" s="193" t="s">
        <v>3094</v>
      </c>
      <c r="I6226" s="193"/>
      <c r="J6226" s="1"/>
      <c r="K6226" s="1"/>
      <c r="L6226" s="1"/>
      <c r="M6226" s="1"/>
    </row>
    <row r="6227" spans="1:13" ht="15.75" customHeight="1" x14ac:dyDescent="0.2">
      <c r="A6227" s="193" t="s">
        <v>3094</v>
      </c>
      <c r="B6227" s="196"/>
      <c r="C6227" s="193" t="s">
        <v>3104</v>
      </c>
      <c r="D6227" s="193"/>
      <c r="E6227" s="193">
        <v>5</v>
      </c>
      <c r="F6227" s="193"/>
      <c r="G6227" s="193"/>
      <c r="H6227" s="193" t="s">
        <v>3094</v>
      </c>
      <c r="I6227" s="193"/>
      <c r="J6227" s="1"/>
      <c r="K6227" s="1"/>
      <c r="L6227" s="1"/>
      <c r="M6227" s="1"/>
    </row>
    <row r="6228" spans="1:13" ht="15.75" customHeight="1" x14ac:dyDescent="0.2">
      <c r="A6228" s="193"/>
      <c r="B6228" s="196"/>
      <c r="C6228" s="193" t="s">
        <v>4013</v>
      </c>
      <c r="D6228" s="193"/>
      <c r="E6228" s="193">
        <v>5</v>
      </c>
      <c r="F6228" s="193"/>
      <c r="G6228" s="193"/>
      <c r="H6228" s="193"/>
      <c r="I6228" s="193"/>
      <c r="J6228" s="1"/>
      <c r="K6228" s="1"/>
      <c r="L6228" s="1"/>
      <c r="M6228" s="1"/>
    </row>
    <row r="6229" spans="1:13" ht="15.75" customHeight="1" x14ac:dyDescent="0.2">
      <c r="A6229" s="193"/>
      <c r="B6229" s="196"/>
      <c r="C6229" s="193" t="s">
        <v>4011</v>
      </c>
      <c r="D6229" s="193">
        <v>0.2</v>
      </c>
      <c r="E6229" s="193"/>
      <c r="F6229" s="193"/>
      <c r="G6229" s="193"/>
      <c r="H6229" s="193"/>
      <c r="I6229" s="193"/>
      <c r="J6229" s="1"/>
      <c r="K6229" s="1"/>
      <c r="L6229" s="1"/>
      <c r="M6229" s="1"/>
    </row>
    <row r="6230" spans="1:13" ht="15.75" customHeight="1" x14ac:dyDescent="0.2">
      <c r="A6230" s="193"/>
      <c r="B6230" s="196"/>
      <c r="C6230" s="193" t="s">
        <v>4042</v>
      </c>
      <c r="D6230" s="193">
        <v>1</v>
      </c>
      <c r="E6230" s="193"/>
      <c r="F6230" s="193"/>
      <c r="G6230" s="193"/>
      <c r="H6230" s="193"/>
      <c r="I6230" s="193"/>
      <c r="J6230" s="1"/>
      <c r="K6230" s="1"/>
      <c r="L6230" s="1"/>
      <c r="M6230" s="1"/>
    </row>
    <row r="6231" spans="1:13" ht="15.75" customHeight="1" x14ac:dyDescent="0.2">
      <c r="A6231" s="193" t="s">
        <v>3094</v>
      </c>
      <c r="B6231" s="196"/>
      <c r="C6231" s="193" t="s">
        <v>4012</v>
      </c>
      <c r="D6231" s="193">
        <f>SUM(D6223:D6226)</f>
        <v>3.2</v>
      </c>
      <c r="E6231" s="193"/>
      <c r="F6231" s="193"/>
      <c r="G6231" s="193"/>
      <c r="H6231" s="193" t="s">
        <v>3094</v>
      </c>
      <c r="I6231" s="193"/>
      <c r="J6231" s="1"/>
      <c r="K6231" s="1"/>
      <c r="L6231" s="1"/>
      <c r="M6231" s="1"/>
    </row>
    <row r="6232" spans="1:13" ht="15.75" customHeight="1" x14ac:dyDescent="0.2">
      <c r="A6232" s="193">
        <f>+A6218+1</f>
        <v>55387</v>
      </c>
      <c r="B6232" s="194" t="str">
        <f>VLOOKUP($A6232,'P-Partidas-MT'!$A:$C,2,0)</f>
        <v>Armado B29-1-D(1.5)</v>
      </c>
      <c r="C6232" s="195"/>
      <c r="D6232" s="195"/>
      <c r="E6232" s="195"/>
      <c r="F6232" s="195"/>
      <c r="G6232" s="195"/>
      <c r="H6232" s="195" t="s">
        <v>72</v>
      </c>
      <c r="I6232" s="195">
        <f>VLOOKUP(A6232,'P-Partidas-MT'!$A$72:$AE$804,31,0)</f>
        <v>4.5999999999999996</v>
      </c>
      <c r="J6232" s="1"/>
      <c r="K6232" s="1"/>
      <c r="L6232" s="1"/>
      <c r="M6232" s="1"/>
    </row>
    <row r="6233" spans="1:13" ht="15.75" customHeight="1" x14ac:dyDescent="0.2">
      <c r="A6233" s="193" t="s">
        <v>3094</v>
      </c>
      <c r="B6233" s="196"/>
      <c r="C6233" s="193" t="s">
        <v>4048</v>
      </c>
      <c r="D6233" s="193"/>
      <c r="E6233" s="193">
        <v>0.04</v>
      </c>
      <c r="F6233" s="193"/>
      <c r="G6233" s="193"/>
      <c r="H6233" s="193" t="s">
        <v>3094</v>
      </c>
      <c r="I6233" s="193"/>
      <c r="J6233" s="1"/>
      <c r="K6233" s="1"/>
      <c r="L6233" s="1"/>
      <c r="M6233" s="1"/>
    </row>
    <row r="6234" spans="1:13" ht="15.75" customHeight="1" x14ac:dyDescent="0.2">
      <c r="A6234" s="193" t="s">
        <v>3094</v>
      </c>
      <c r="B6234" s="196"/>
      <c r="C6234" s="193" t="s">
        <v>3160</v>
      </c>
      <c r="D6234" s="193"/>
      <c r="E6234" s="193">
        <v>2E-3</v>
      </c>
      <c r="F6234" s="193"/>
      <c r="G6234" s="193"/>
      <c r="H6234" s="193" t="s">
        <v>3094</v>
      </c>
      <c r="I6234" s="193"/>
      <c r="J6234" s="1"/>
      <c r="K6234" s="1"/>
      <c r="L6234" s="1"/>
      <c r="M6234" s="1"/>
    </row>
    <row r="6235" spans="1:13" ht="15.75" customHeight="1" x14ac:dyDescent="0.2">
      <c r="A6235" s="193"/>
      <c r="B6235" s="196"/>
      <c r="C6235" s="193" t="s">
        <v>4055</v>
      </c>
      <c r="D6235" s="193"/>
      <c r="E6235" s="193">
        <v>1E-3</v>
      </c>
      <c r="F6235" s="193"/>
      <c r="G6235" s="193"/>
      <c r="H6235" s="193"/>
      <c r="I6235" s="193"/>
      <c r="J6235" s="1"/>
      <c r="K6235" s="1"/>
      <c r="L6235" s="1"/>
      <c r="M6235" s="1"/>
    </row>
    <row r="6236" spans="1:13" ht="15.75" customHeight="1" x14ac:dyDescent="0.2">
      <c r="A6236" s="193"/>
      <c r="B6236" s="196"/>
      <c r="C6236" s="193" t="s">
        <v>4047</v>
      </c>
      <c r="D6236" s="193"/>
      <c r="E6236" s="193">
        <v>4.7E-2</v>
      </c>
      <c r="F6236" s="193"/>
      <c r="G6236" s="193"/>
      <c r="H6236" s="193"/>
      <c r="I6236" s="193"/>
      <c r="J6236" s="1"/>
      <c r="K6236" s="1"/>
      <c r="L6236" s="1"/>
      <c r="M6236" s="1"/>
    </row>
    <row r="6237" spans="1:13" ht="15.75" customHeight="1" x14ac:dyDescent="0.2">
      <c r="A6237" s="193" t="s">
        <v>3094</v>
      </c>
      <c r="B6237" s="196"/>
      <c r="C6237" s="193" t="s">
        <v>3147</v>
      </c>
      <c r="D6237" s="193">
        <v>0.2</v>
      </c>
      <c r="E6237" s="193"/>
      <c r="F6237" s="193"/>
      <c r="G6237" s="193"/>
      <c r="H6237" s="193" t="s">
        <v>3094</v>
      </c>
      <c r="I6237" s="193"/>
      <c r="J6237" s="1"/>
      <c r="K6237" s="1"/>
      <c r="L6237" s="1"/>
      <c r="M6237" s="1"/>
    </row>
    <row r="6238" spans="1:13" ht="15.75" customHeight="1" x14ac:dyDescent="0.2">
      <c r="A6238" s="193"/>
      <c r="B6238" s="196"/>
      <c r="C6238" s="193" t="s">
        <v>3148</v>
      </c>
      <c r="D6238" s="193">
        <v>1</v>
      </c>
      <c r="E6238" s="193"/>
      <c r="F6238" s="193"/>
      <c r="G6238" s="193"/>
      <c r="H6238" s="193"/>
      <c r="I6238" s="193"/>
      <c r="J6238" s="1"/>
      <c r="K6238" s="1"/>
      <c r="L6238" s="1"/>
      <c r="M6238" s="1"/>
    </row>
    <row r="6239" spans="1:13" ht="15.75" customHeight="1" x14ac:dyDescent="0.2">
      <c r="A6239" s="193" t="s">
        <v>3094</v>
      </c>
      <c r="B6239" s="196"/>
      <c r="C6239" s="193" t="s">
        <v>3099</v>
      </c>
      <c r="D6239" s="193">
        <v>1</v>
      </c>
      <c r="E6239" s="193"/>
      <c r="F6239" s="193"/>
      <c r="G6239" s="193"/>
      <c r="H6239" s="193" t="s">
        <v>3094</v>
      </c>
      <c r="I6239" s="193"/>
      <c r="J6239" s="1"/>
      <c r="K6239" s="1"/>
      <c r="L6239" s="1"/>
      <c r="M6239" s="1"/>
    </row>
    <row r="6240" spans="1:13" ht="15.75" customHeight="1" x14ac:dyDescent="0.2">
      <c r="A6240" s="193" t="s">
        <v>3094</v>
      </c>
      <c r="B6240" s="196"/>
      <c r="C6240" s="193" t="s">
        <v>3100</v>
      </c>
      <c r="D6240" s="193">
        <v>1</v>
      </c>
      <c r="E6240" s="193"/>
      <c r="F6240" s="193"/>
      <c r="G6240" s="193"/>
      <c r="H6240" s="193" t="s">
        <v>3094</v>
      </c>
      <c r="I6240" s="193"/>
      <c r="J6240" s="1"/>
      <c r="K6240" s="1"/>
      <c r="L6240" s="1"/>
      <c r="M6240" s="1"/>
    </row>
    <row r="6241" spans="1:13" ht="15.75" customHeight="1" x14ac:dyDescent="0.2">
      <c r="A6241" s="193" t="s">
        <v>3094</v>
      </c>
      <c r="B6241" s="196"/>
      <c r="C6241" s="193" t="s">
        <v>3104</v>
      </c>
      <c r="D6241" s="193"/>
      <c r="E6241" s="193">
        <v>5</v>
      </c>
      <c r="F6241" s="193"/>
      <c r="G6241" s="193"/>
      <c r="H6241" s="193" t="s">
        <v>3094</v>
      </c>
      <c r="I6241" s="193"/>
      <c r="J6241" s="1"/>
      <c r="K6241" s="1"/>
      <c r="L6241" s="1"/>
      <c r="M6241" s="1"/>
    </row>
    <row r="6242" spans="1:13" ht="15.75" customHeight="1" x14ac:dyDescent="0.2">
      <c r="A6242" s="193"/>
      <c r="B6242" s="196"/>
      <c r="C6242" s="193" t="s">
        <v>4013</v>
      </c>
      <c r="D6242" s="193"/>
      <c r="E6242" s="193">
        <v>5</v>
      </c>
      <c r="F6242" s="193"/>
      <c r="G6242" s="193"/>
      <c r="H6242" s="193"/>
      <c r="I6242" s="193"/>
      <c r="J6242" s="1"/>
      <c r="K6242" s="1"/>
      <c r="L6242" s="1"/>
      <c r="M6242" s="1"/>
    </row>
    <row r="6243" spans="1:13" ht="15.75" customHeight="1" x14ac:dyDescent="0.2">
      <c r="A6243" s="193"/>
      <c r="B6243" s="196"/>
      <c r="C6243" s="193" t="s">
        <v>4011</v>
      </c>
      <c r="D6243" s="193">
        <v>0.2</v>
      </c>
      <c r="E6243" s="193"/>
      <c r="F6243" s="193"/>
      <c r="G6243" s="193"/>
      <c r="H6243" s="193"/>
      <c r="I6243" s="193"/>
      <c r="J6243" s="1"/>
      <c r="K6243" s="1"/>
      <c r="L6243" s="1"/>
      <c r="M6243" s="1"/>
    </row>
    <row r="6244" spans="1:13" ht="15.75" customHeight="1" x14ac:dyDescent="0.2">
      <c r="A6244" s="193"/>
      <c r="B6244" s="196"/>
      <c r="C6244" s="193" t="s">
        <v>4042</v>
      </c>
      <c r="D6244" s="193">
        <v>1</v>
      </c>
      <c r="E6244" s="193"/>
      <c r="F6244" s="193"/>
      <c r="G6244" s="193"/>
      <c r="H6244" s="193"/>
      <c r="I6244" s="193"/>
      <c r="J6244" s="1"/>
      <c r="K6244" s="1"/>
      <c r="L6244" s="1"/>
      <c r="M6244" s="1"/>
    </row>
    <row r="6245" spans="1:13" ht="15.75" customHeight="1" x14ac:dyDescent="0.2">
      <c r="A6245" s="193" t="s">
        <v>3094</v>
      </c>
      <c r="B6245" s="196"/>
      <c r="C6245" s="193" t="s">
        <v>4012</v>
      </c>
      <c r="D6245" s="193">
        <f>SUM(D6237:D6240)</f>
        <v>3.2</v>
      </c>
      <c r="E6245" s="193"/>
      <c r="F6245" s="193"/>
      <c r="G6245" s="193"/>
      <c r="H6245" s="193" t="s">
        <v>3094</v>
      </c>
      <c r="I6245" s="193"/>
      <c r="J6245" s="1"/>
      <c r="K6245" s="1"/>
      <c r="L6245" s="1"/>
      <c r="M6245" s="1"/>
    </row>
    <row r="6246" spans="1:13" ht="15.75" customHeight="1" x14ac:dyDescent="0.2">
      <c r="A6246" s="193">
        <f>+A6232+1</f>
        <v>55388</v>
      </c>
      <c r="B6246" s="194" t="str">
        <f>VLOOKUP($A6246,'P-Partidas-MT'!$A:$C,2,0)</f>
        <v>Armado B29-1-D(2.0)</v>
      </c>
      <c r="C6246" s="195"/>
      <c r="D6246" s="195"/>
      <c r="E6246" s="195"/>
      <c r="F6246" s="195"/>
      <c r="G6246" s="195"/>
      <c r="H6246" s="195" t="s">
        <v>72</v>
      </c>
      <c r="I6246" s="195">
        <f>VLOOKUP(A6246,'P-Partidas-MT'!$A$72:$AE$804,31,0)</f>
        <v>4.5</v>
      </c>
      <c r="J6246" s="1"/>
      <c r="K6246" s="1"/>
      <c r="L6246" s="1"/>
      <c r="M6246" s="1"/>
    </row>
    <row r="6247" spans="1:13" ht="15.75" customHeight="1" x14ac:dyDescent="0.2">
      <c r="A6247" s="193" t="s">
        <v>3094</v>
      </c>
      <c r="B6247" s="196"/>
      <c r="C6247" s="193" t="s">
        <v>4048</v>
      </c>
      <c r="D6247" s="193"/>
      <c r="E6247" s="193">
        <v>0.04</v>
      </c>
      <c r="F6247" s="193"/>
      <c r="G6247" s="193"/>
      <c r="H6247" s="193" t="s">
        <v>3094</v>
      </c>
      <c r="I6247" s="193"/>
      <c r="J6247" s="1"/>
      <c r="K6247" s="1"/>
      <c r="L6247" s="1"/>
      <c r="M6247" s="1"/>
    </row>
    <row r="6248" spans="1:13" ht="15.75" customHeight="1" x14ac:dyDescent="0.2">
      <c r="A6248" s="193" t="s">
        <v>3094</v>
      </c>
      <c r="B6248" s="196"/>
      <c r="C6248" s="193" t="s">
        <v>3160</v>
      </c>
      <c r="D6248" s="193"/>
      <c r="E6248" s="193">
        <v>2E-3</v>
      </c>
      <c r="F6248" s="193"/>
      <c r="G6248" s="193"/>
      <c r="H6248" s="193" t="s">
        <v>3094</v>
      </c>
      <c r="I6248" s="193"/>
      <c r="J6248" s="1"/>
      <c r="K6248" s="1"/>
      <c r="L6248" s="1"/>
      <c r="M6248" s="1"/>
    </row>
    <row r="6249" spans="1:13" ht="15.75" customHeight="1" x14ac:dyDescent="0.2">
      <c r="A6249" s="193"/>
      <c r="B6249" s="196"/>
      <c r="C6249" s="193" t="s">
        <v>4055</v>
      </c>
      <c r="D6249" s="193"/>
      <c r="E6249" s="193">
        <v>1E-3</v>
      </c>
      <c r="F6249" s="193"/>
      <c r="G6249" s="193"/>
      <c r="H6249" s="193"/>
      <c r="I6249" s="193"/>
      <c r="J6249" s="1"/>
      <c r="K6249" s="1"/>
      <c r="L6249" s="1"/>
      <c r="M6249" s="1"/>
    </row>
    <row r="6250" spans="1:13" ht="15.75" customHeight="1" x14ac:dyDescent="0.2">
      <c r="A6250" s="193"/>
      <c r="B6250" s="196"/>
      <c r="C6250" s="193" t="s">
        <v>4047</v>
      </c>
      <c r="D6250" s="193"/>
      <c r="E6250" s="193">
        <v>4.7E-2</v>
      </c>
      <c r="F6250" s="193"/>
      <c r="G6250" s="193"/>
      <c r="H6250" s="193"/>
      <c r="I6250" s="193"/>
      <c r="J6250" s="1"/>
      <c r="K6250" s="1"/>
      <c r="L6250" s="1"/>
      <c r="M6250" s="1"/>
    </row>
    <row r="6251" spans="1:13" ht="15.75" customHeight="1" x14ac:dyDescent="0.2">
      <c r="A6251" s="193" t="s">
        <v>3094</v>
      </c>
      <c r="B6251" s="196"/>
      <c r="C6251" s="193" t="s">
        <v>3147</v>
      </c>
      <c r="D6251" s="193">
        <v>0.2</v>
      </c>
      <c r="E6251" s="193"/>
      <c r="F6251" s="193"/>
      <c r="G6251" s="193"/>
      <c r="H6251" s="193" t="s">
        <v>3094</v>
      </c>
      <c r="I6251" s="193"/>
      <c r="J6251" s="1"/>
      <c r="K6251" s="1"/>
      <c r="L6251" s="1"/>
      <c r="M6251" s="1"/>
    </row>
    <row r="6252" spans="1:13" ht="15.75" customHeight="1" x14ac:dyDescent="0.2">
      <c r="A6252" s="193"/>
      <c r="B6252" s="196"/>
      <c r="C6252" s="193" t="s">
        <v>3148</v>
      </c>
      <c r="D6252" s="193">
        <v>1</v>
      </c>
      <c r="E6252" s="193"/>
      <c r="F6252" s="193"/>
      <c r="G6252" s="193"/>
      <c r="H6252" s="193"/>
      <c r="I6252" s="193"/>
      <c r="J6252" s="1"/>
      <c r="K6252" s="1"/>
      <c r="L6252" s="1"/>
      <c r="M6252" s="1"/>
    </row>
    <row r="6253" spans="1:13" ht="15.75" customHeight="1" x14ac:dyDescent="0.2">
      <c r="A6253" s="193" t="s">
        <v>3094</v>
      </c>
      <c r="B6253" s="196"/>
      <c r="C6253" s="193" t="s">
        <v>3099</v>
      </c>
      <c r="D6253" s="193">
        <v>1</v>
      </c>
      <c r="E6253" s="193"/>
      <c r="F6253" s="193"/>
      <c r="G6253" s="193"/>
      <c r="H6253" s="193" t="s">
        <v>3094</v>
      </c>
      <c r="I6253" s="193"/>
      <c r="J6253" s="1"/>
      <c r="K6253" s="1"/>
      <c r="L6253" s="1"/>
      <c r="M6253" s="1"/>
    </row>
    <row r="6254" spans="1:13" ht="15.75" customHeight="1" x14ac:dyDescent="0.2">
      <c r="A6254" s="193" t="s">
        <v>3094</v>
      </c>
      <c r="B6254" s="196"/>
      <c r="C6254" s="193" t="s">
        <v>3100</v>
      </c>
      <c r="D6254" s="193">
        <v>1</v>
      </c>
      <c r="E6254" s="193"/>
      <c r="F6254" s="193"/>
      <c r="G6254" s="193"/>
      <c r="H6254" s="193" t="s">
        <v>3094</v>
      </c>
      <c r="I6254" s="193"/>
      <c r="J6254" s="1"/>
      <c r="K6254" s="1"/>
      <c r="L6254" s="1"/>
      <c r="M6254" s="1"/>
    </row>
    <row r="6255" spans="1:13" ht="15.75" customHeight="1" x14ac:dyDescent="0.2">
      <c r="A6255" s="193" t="s">
        <v>3094</v>
      </c>
      <c r="B6255" s="196"/>
      <c r="C6255" s="193" t="s">
        <v>3104</v>
      </c>
      <c r="D6255" s="193"/>
      <c r="E6255" s="193">
        <v>5</v>
      </c>
      <c r="F6255" s="193"/>
      <c r="G6255" s="193"/>
      <c r="H6255" s="193" t="s">
        <v>3094</v>
      </c>
      <c r="I6255" s="193"/>
      <c r="J6255" s="1"/>
      <c r="K6255" s="1"/>
      <c r="L6255" s="1"/>
      <c r="M6255" s="1"/>
    </row>
    <row r="6256" spans="1:13" ht="15.75" customHeight="1" x14ac:dyDescent="0.2">
      <c r="A6256" s="193"/>
      <c r="B6256" s="196"/>
      <c r="C6256" s="193" t="s">
        <v>4013</v>
      </c>
      <c r="D6256" s="193"/>
      <c r="E6256" s="193">
        <v>5</v>
      </c>
      <c r="F6256" s="193"/>
      <c r="G6256" s="193"/>
      <c r="H6256" s="193"/>
      <c r="I6256" s="193"/>
      <c r="J6256" s="1"/>
      <c r="K6256" s="1"/>
      <c r="L6256" s="1"/>
      <c r="M6256" s="1"/>
    </row>
    <row r="6257" spans="1:13" ht="15.75" customHeight="1" x14ac:dyDescent="0.2">
      <c r="A6257" s="193"/>
      <c r="B6257" s="196"/>
      <c r="C6257" s="193" t="s">
        <v>4011</v>
      </c>
      <c r="D6257" s="193">
        <v>0.2</v>
      </c>
      <c r="E6257" s="193"/>
      <c r="F6257" s="193"/>
      <c r="G6257" s="193"/>
      <c r="H6257" s="193"/>
      <c r="I6257" s="193"/>
      <c r="J6257" s="1"/>
      <c r="K6257" s="1"/>
      <c r="L6257" s="1"/>
      <c r="M6257" s="1"/>
    </row>
    <row r="6258" spans="1:13" ht="15.75" customHeight="1" x14ac:dyDescent="0.2">
      <c r="A6258" s="193"/>
      <c r="B6258" s="196"/>
      <c r="C6258" s="193" t="s">
        <v>4042</v>
      </c>
      <c r="D6258" s="193">
        <v>1</v>
      </c>
      <c r="E6258" s="193"/>
      <c r="F6258" s="193"/>
      <c r="G6258" s="193"/>
      <c r="H6258" s="193"/>
      <c r="I6258" s="193"/>
      <c r="J6258" s="1"/>
      <c r="K6258" s="1"/>
      <c r="L6258" s="1"/>
      <c r="M6258" s="1"/>
    </row>
    <row r="6259" spans="1:13" ht="15.75" customHeight="1" x14ac:dyDescent="0.2">
      <c r="A6259" s="193" t="s">
        <v>3094</v>
      </c>
      <c r="B6259" s="196"/>
      <c r="C6259" s="193" t="s">
        <v>4012</v>
      </c>
      <c r="D6259" s="193">
        <f>SUM(D6251:D6254)</f>
        <v>3.2</v>
      </c>
      <c r="E6259" s="193"/>
      <c r="F6259" s="193"/>
      <c r="G6259" s="193"/>
      <c r="H6259" s="193" t="s">
        <v>3094</v>
      </c>
      <c r="I6259" s="193"/>
      <c r="J6259" s="1"/>
      <c r="K6259" s="1"/>
      <c r="L6259" s="1"/>
      <c r="M6259" s="1"/>
    </row>
    <row r="6260" spans="1:13" ht="15.75" customHeight="1" x14ac:dyDescent="0.2">
      <c r="A6260" s="193">
        <f>+A6246+1</f>
        <v>55389</v>
      </c>
      <c r="B6260" s="194" t="str">
        <f>VLOOKUP($A6260,'P-Partidas-MT'!$A:$C,2,0)</f>
        <v>Armado B29-D2(1.2)</v>
      </c>
      <c r="C6260" s="195"/>
      <c r="D6260" s="195"/>
      <c r="E6260" s="195"/>
      <c r="F6260" s="195"/>
      <c r="G6260" s="195"/>
      <c r="H6260" s="195" t="s">
        <v>72</v>
      </c>
      <c r="I6260" s="195">
        <f>VLOOKUP(A6260,'P-Partidas-MT'!$A$72:$AE$804,31,0)</f>
        <v>4.3</v>
      </c>
      <c r="J6260" s="1"/>
      <c r="K6260" s="1"/>
      <c r="L6260" s="1"/>
      <c r="M6260" s="1"/>
    </row>
    <row r="6261" spans="1:13" ht="15.75" customHeight="1" x14ac:dyDescent="0.2">
      <c r="A6261" s="193" t="s">
        <v>3094</v>
      </c>
      <c r="B6261" s="196"/>
      <c r="C6261" s="193" t="s">
        <v>4048</v>
      </c>
      <c r="D6261" s="193"/>
      <c r="E6261" s="193">
        <v>0.04</v>
      </c>
      <c r="F6261" s="193"/>
      <c r="G6261" s="193"/>
      <c r="H6261" s="193" t="s">
        <v>3094</v>
      </c>
      <c r="I6261" s="193"/>
      <c r="J6261" s="1"/>
      <c r="K6261" s="1"/>
      <c r="L6261" s="1"/>
      <c r="M6261" s="1"/>
    </row>
    <row r="6262" spans="1:13" ht="15.75" customHeight="1" x14ac:dyDescent="0.2">
      <c r="A6262" s="193" t="s">
        <v>3094</v>
      </c>
      <c r="B6262" s="196"/>
      <c r="C6262" s="193" t="s">
        <v>3160</v>
      </c>
      <c r="D6262" s="193"/>
      <c r="E6262" s="193">
        <v>2E-3</v>
      </c>
      <c r="F6262" s="193"/>
      <c r="G6262" s="193"/>
      <c r="H6262" s="193" t="s">
        <v>3094</v>
      </c>
      <c r="I6262" s="193"/>
      <c r="J6262" s="1"/>
      <c r="K6262" s="1"/>
      <c r="L6262" s="1"/>
      <c r="M6262" s="1"/>
    </row>
    <row r="6263" spans="1:13" ht="15.75" customHeight="1" x14ac:dyDescent="0.2">
      <c r="A6263" s="193"/>
      <c r="B6263" s="196"/>
      <c r="C6263" s="193" t="s">
        <v>4055</v>
      </c>
      <c r="D6263" s="193"/>
      <c r="E6263" s="193">
        <v>1E-3</v>
      </c>
      <c r="F6263" s="193"/>
      <c r="G6263" s="193"/>
      <c r="H6263" s="193"/>
      <c r="I6263" s="193"/>
      <c r="J6263" s="1"/>
      <c r="K6263" s="1"/>
      <c r="L6263" s="1"/>
      <c r="M6263" s="1"/>
    </row>
    <row r="6264" spans="1:13" ht="15.75" customHeight="1" x14ac:dyDescent="0.2">
      <c r="A6264" s="193"/>
      <c r="B6264" s="196"/>
      <c r="C6264" s="193" t="s">
        <v>4047</v>
      </c>
      <c r="D6264" s="193"/>
      <c r="E6264" s="193">
        <v>4.7E-2</v>
      </c>
      <c r="F6264" s="193"/>
      <c r="G6264" s="193"/>
      <c r="H6264" s="193"/>
      <c r="I6264" s="193"/>
      <c r="J6264" s="1"/>
      <c r="K6264" s="1"/>
      <c r="L6264" s="1"/>
      <c r="M6264" s="1"/>
    </row>
    <row r="6265" spans="1:13" ht="15.75" customHeight="1" x14ac:dyDescent="0.2">
      <c r="A6265" s="193" t="s">
        <v>3094</v>
      </c>
      <c r="B6265" s="196"/>
      <c r="C6265" s="193" t="s">
        <v>3147</v>
      </c>
      <c r="D6265" s="193">
        <v>0.2</v>
      </c>
      <c r="E6265" s="193"/>
      <c r="F6265" s="193"/>
      <c r="G6265" s="193"/>
      <c r="H6265" s="193" t="s">
        <v>3094</v>
      </c>
      <c r="I6265" s="193"/>
      <c r="J6265" s="1"/>
      <c r="K6265" s="1"/>
      <c r="L6265" s="1"/>
      <c r="M6265" s="1"/>
    </row>
    <row r="6266" spans="1:13" ht="15.75" customHeight="1" x14ac:dyDescent="0.2">
      <c r="A6266" s="193"/>
      <c r="B6266" s="196"/>
      <c r="C6266" s="193" t="s">
        <v>3148</v>
      </c>
      <c r="D6266" s="193">
        <v>1</v>
      </c>
      <c r="E6266" s="193"/>
      <c r="F6266" s="193"/>
      <c r="G6266" s="193"/>
      <c r="H6266" s="193"/>
      <c r="I6266" s="193"/>
      <c r="J6266" s="1"/>
      <c r="K6266" s="1"/>
      <c r="L6266" s="1"/>
      <c r="M6266" s="1"/>
    </row>
    <row r="6267" spans="1:13" ht="15.75" customHeight="1" x14ac:dyDescent="0.2">
      <c r="A6267" s="193" t="s">
        <v>3094</v>
      </c>
      <c r="B6267" s="196"/>
      <c r="C6267" s="193" t="s">
        <v>3099</v>
      </c>
      <c r="D6267" s="193">
        <v>1</v>
      </c>
      <c r="E6267" s="193"/>
      <c r="F6267" s="193"/>
      <c r="G6267" s="193"/>
      <c r="H6267" s="193" t="s">
        <v>3094</v>
      </c>
      <c r="I6267" s="193"/>
      <c r="J6267" s="1"/>
      <c r="K6267" s="1"/>
      <c r="L6267" s="1"/>
      <c r="M6267" s="1"/>
    </row>
    <row r="6268" spans="1:13" ht="15.75" customHeight="1" x14ac:dyDescent="0.2">
      <c r="A6268" s="193" t="s">
        <v>3094</v>
      </c>
      <c r="B6268" s="196"/>
      <c r="C6268" s="193" t="s">
        <v>3100</v>
      </c>
      <c r="D6268" s="193">
        <v>1</v>
      </c>
      <c r="E6268" s="193"/>
      <c r="F6268" s="193"/>
      <c r="G6268" s="193"/>
      <c r="H6268" s="193" t="s">
        <v>3094</v>
      </c>
      <c r="I6268" s="193"/>
      <c r="J6268" s="1"/>
      <c r="K6268" s="1"/>
      <c r="L6268" s="1"/>
      <c r="M6268" s="1"/>
    </row>
    <row r="6269" spans="1:13" ht="15.75" customHeight="1" x14ac:dyDescent="0.2">
      <c r="A6269" s="193" t="s">
        <v>3094</v>
      </c>
      <c r="B6269" s="196"/>
      <c r="C6269" s="193" t="s">
        <v>3104</v>
      </c>
      <c r="D6269" s="193"/>
      <c r="E6269" s="193">
        <v>5</v>
      </c>
      <c r="F6269" s="193"/>
      <c r="G6269" s="193"/>
      <c r="H6269" s="193" t="s">
        <v>3094</v>
      </c>
      <c r="I6269" s="193"/>
      <c r="J6269" s="1"/>
      <c r="K6269" s="1"/>
      <c r="L6269" s="1"/>
      <c r="M6269" s="1"/>
    </row>
    <row r="6270" spans="1:13" ht="15.75" customHeight="1" x14ac:dyDescent="0.2">
      <c r="A6270" s="193"/>
      <c r="B6270" s="196"/>
      <c r="C6270" s="193" t="s">
        <v>4013</v>
      </c>
      <c r="D6270" s="193"/>
      <c r="E6270" s="193">
        <v>5</v>
      </c>
      <c r="F6270" s="193"/>
      <c r="G6270" s="193"/>
      <c r="H6270" s="193"/>
      <c r="I6270" s="193"/>
      <c r="J6270" s="1"/>
      <c r="K6270" s="1"/>
      <c r="L6270" s="1"/>
      <c r="M6270" s="1"/>
    </row>
    <row r="6271" spans="1:13" ht="15.75" customHeight="1" x14ac:dyDescent="0.2">
      <c r="A6271" s="193"/>
      <c r="B6271" s="196"/>
      <c r="C6271" s="193" t="s">
        <v>4011</v>
      </c>
      <c r="D6271" s="193">
        <v>0.2</v>
      </c>
      <c r="E6271" s="193"/>
      <c r="F6271" s="193"/>
      <c r="G6271" s="193"/>
      <c r="H6271" s="193"/>
      <c r="I6271" s="193"/>
      <c r="J6271" s="1"/>
      <c r="K6271" s="1"/>
      <c r="L6271" s="1"/>
      <c r="M6271" s="1"/>
    </row>
    <row r="6272" spans="1:13" ht="15.75" customHeight="1" x14ac:dyDescent="0.2">
      <c r="A6272" s="193"/>
      <c r="B6272" s="196"/>
      <c r="C6272" s="193" t="s">
        <v>4042</v>
      </c>
      <c r="D6272" s="193">
        <v>1</v>
      </c>
      <c r="E6272" s="193"/>
      <c r="F6272" s="193"/>
      <c r="G6272" s="193"/>
      <c r="H6272" s="193"/>
      <c r="I6272" s="193"/>
      <c r="J6272" s="1"/>
      <c r="K6272" s="1"/>
      <c r="L6272" s="1"/>
      <c r="M6272" s="1"/>
    </row>
    <row r="6273" spans="1:13" ht="15.75" customHeight="1" x14ac:dyDescent="0.2">
      <c r="A6273" s="193" t="s">
        <v>3094</v>
      </c>
      <c r="B6273" s="196"/>
      <c r="C6273" s="193" t="s">
        <v>4012</v>
      </c>
      <c r="D6273" s="193">
        <f>SUM(D6265:D6268)</f>
        <v>3.2</v>
      </c>
      <c r="E6273" s="193"/>
      <c r="F6273" s="193"/>
      <c r="G6273" s="193"/>
      <c r="H6273" s="193" t="s">
        <v>3094</v>
      </c>
      <c r="I6273" s="193"/>
      <c r="J6273" s="1"/>
      <c r="K6273" s="1"/>
      <c r="L6273" s="1"/>
      <c r="M6273" s="1"/>
    </row>
    <row r="6274" spans="1:13" ht="15.75" customHeight="1" x14ac:dyDescent="0.2">
      <c r="A6274" s="193">
        <f>+A6260+1</f>
        <v>55390</v>
      </c>
      <c r="B6274" s="194" t="str">
        <f>VLOOKUP($A6274,'P-Partidas-MT'!$A:$C,2,0)</f>
        <v>Armado B29-D2(2.0)</v>
      </c>
      <c r="C6274" s="195"/>
      <c r="D6274" s="195"/>
      <c r="E6274" s="195"/>
      <c r="F6274" s="195"/>
      <c r="G6274" s="195"/>
      <c r="H6274" s="195" t="s">
        <v>72</v>
      </c>
      <c r="I6274" s="195">
        <f>VLOOKUP(A6274,'P-Partidas-MT'!$A$72:$AE$804,31,0)</f>
        <v>4</v>
      </c>
      <c r="J6274" s="1"/>
      <c r="K6274" s="1"/>
      <c r="L6274" s="1"/>
      <c r="M6274" s="1"/>
    </row>
    <row r="6275" spans="1:13" ht="15.75" customHeight="1" x14ac:dyDescent="0.2">
      <c r="A6275" s="193" t="s">
        <v>3094</v>
      </c>
      <c r="B6275" s="196"/>
      <c r="C6275" s="193" t="s">
        <v>4048</v>
      </c>
      <c r="D6275" s="193"/>
      <c r="E6275" s="193">
        <v>0.04</v>
      </c>
      <c r="F6275" s="193"/>
      <c r="G6275" s="193"/>
      <c r="H6275" s="193" t="s">
        <v>3094</v>
      </c>
      <c r="I6275" s="193"/>
      <c r="J6275" s="1"/>
      <c r="K6275" s="1"/>
      <c r="L6275" s="1"/>
      <c r="M6275" s="1"/>
    </row>
    <row r="6276" spans="1:13" ht="15.75" customHeight="1" x14ac:dyDescent="0.2">
      <c r="A6276" s="193" t="s">
        <v>3094</v>
      </c>
      <c r="B6276" s="196"/>
      <c r="C6276" s="193" t="s">
        <v>3160</v>
      </c>
      <c r="D6276" s="193"/>
      <c r="E6276" s="193">
        <v>2E-3</v>
      </c>
      <c r="F6276" s="193"/>
      <c r="G6276" s="193"/>
      <c r="H6276" s="193" t="s">
        <v>3094</v>
      </c>
      <c r="I6276" s="193"/>
      <c r="J6276" s="1"/>
      <c r="K6276" s="1"/>
      <c r="L6276" s="1"/>
      <c r="M6276" s="1"/>
    </row>
    <row r="6277" spans="1:13" ht="15.75" customHeight="1" x14ac:dyDescent="0.2">
      <c r="A6277" s="193"/>
      <c r="B6277" s="196"/>
      <c r="C6277" s="193" t="s">
        <v>4055</v>
      </c>
      <c r="D6277" s="193"/>
      <c r="E6277" s="193">
        <v>1E-3</v>
      </c>
      <c r="F6277" s="193"/>
      <c r="G6277" s="193"/>
      <c r="H6277" s="193"/>
      <c r="I6277" s="193"/>
      <c r="J6277" s="1"/>
      <c r="K6277" s="1"/>
      <c r="L6277" s="1"/>
      <c r="M6277" s="1"/>
    </row>
    <row r="6278" spans="1:13" ht="15.75" customHeight="1" x14ac:dyDescent="0.2">
      <c r="A6278" s="193"/>
      <c r="B6278" s="196"/>
      <c r="C6278" s="193" t="s">
        <v>4047</v>
      </c>
      <c r="D6278" s="193"/>
      <c r="E6278" s="193">
        <v>4.7E-2</v>
      </c>
      <c r="F6278" s="193"/>
      <c r="G6278" s="193"/>
      <c r="H6278" s="193"/>
      <c r="I6278" s="193"/>
      <c r="J6278" s="1"/>
      <c r="K6278" s="1"/>
      <c r="L6278" s="1"/>
      <c r="M6278" s="1"/>
    </row>
    <row r="6279" spans="1:13" ht="15.75" customHeight="1" x14ac:dyDescent="0.2">
      <c r="A6279" s="193" t="s">
        <v>3094</v>
      </c>
      <c r="B6279" s="196"/>
      <c r="C6279" s="193" t="s">
        <v>3147</v>
      </c>
      <c r="D6279" s="193">
        <v>0.2</v>
      </c>
      <c r="E6279" s="193"/>
      <c r="F6279" s="193"/>
      <c r="G6279" s="193"/>
      <c r="H6279" s="193" t="s">
        <v>3094</v>
      </c>
      <c r="I6279" s="193"/>
      <c r="J6279" s="1"/>
      <c r="K6279" s="1"/>
      <c r="L6279" s="1"/>
      <c r="M6279" s="1"/>
    </row>
    <row r="6280" spans="1:13" ht="15.75" customHeight="1" x14ac:dyDescent="0.2">
      <c r="A6280" s="193"/>
      <c r="B6280" s="196"/>
      <c r="C6280" s="193" t="s">
        <v>3148</v>
      </c>
      <c r="D6280" s="193">
        <v>1</v>
      </c>
      <c r="E6280" s="193"/>
      <c r="F6280" s="193"/>
      <c r="G6280" s="193"/>
      <c r="H6280" s="193"/>
      <c r="I6280" s="193"/>
      <c r="J6280" s="1"/>
      <c r="K6280" s="1"/>
      <c r="L6280" s="1"/>
      <c r="M6280" s="1"/>
    </row>
    <row r="6281" spans="1:13" ht="15.75" customHeight="1" x14ac:dyDescent="0.2">
      <c r="A6281" s="193" t="s">
        <v>3094</v>
      </c>
      <c r="B6281" s="196"/>
      <c r="C6281" s="193" t="s">
        <v>3099</v>
      </c>
      <c r="D6281" s="193">
        <v>1</v>
      </c>
      <c r="E6281" s="193"/>
      <c r="F6281" s="193"/>
      <c r="G6281" s="193"/>
      <c r="H6281" s="193" t="s">
        <v>3094</v>
      </c>
      <c r="I6281" s="193"/>
      <c r="J6281" s="1"/>
      <c r="K6281" s="1"/>
      <c r="L6281" s="1"/>
      <c r="M6281" s="1"/>
    </row>
    <row r="6282" spans="1:13" ht="15.75" customHeight="1" x14ac:dyDescent="0.2">
      <c r="A6282" s="193" t="s">
        <v>3094</v>
      </c>
      <c r="B6282" s="196"/>
      <c r="C6282" s="193" t="s">
        <v>3100</v>
      </c>
      <c r="D6282" s="193">
        <v>1</v>
      </c>
      <c r="E6282" s="193"/>
      <c r="F6282" s="193"/>
      <c r="G6282" s="193"/>
      <c r="H6282" s="193" t="s">
        <v>3094</v>
      </c>
      <c r="I6282" s="193"/>
      <c r="J6282" s="1"/>
      <c r="K6282" s="1"/>
      <c r="L6282" s="1"/>
      <c r="M6282" s="1"/>
    </row>
    <row r="6283" spans="1:13" ht="15.75" customHeight="1" x14ac:dyDescent="0.2">
      <c r="A6283" s="193" t="s">
        <v>3094</v>
      </c>
      <c r="B6283" s="196"/>
      <c r="C6283" s="193" t="s">
        <v>3104</v>
      </c>
      <c r="D6283" s="193"/>
      <c r="E6283" s="193">
        <v>5</v>
      </c>
      <c r="F6283" s="193"/>
      <c r="G6283" s="193"/>
      <c r="H6283" s="193" t="s">
        <v>3094</v>
      </c>
      <c r="I6283" s="193"/>
      <c r="J6283" s="1"/>
      <c r="K6283" s="1"/>
      <c r="L6283" s="1"/>
      <c r="M6283" s="1"/>
    </row>
    <row r="6284" spans="1:13" ht="15.75" customHeight="1" x14ac:dyDescent="0.2">
      <c r="A6284" s="193"/>
      <c r="B6284" s="196"/>
      <c r="C6284" s="193" t="s">
        <v>4013</v>
      </c>
      <c r="D6284" s="193"/>
      <c r="E6284" s="193">
        <v>5</v>
      </c>
      <c r="F6284" s="193"/>
      <c r="G6284" s="193"/>
      <c r="H6284" s="193"/>
      <c r="I6284" s="193"/>
      <c r="J6284" s="1"/>
      <c r="K6284" s="1"/>
      <c r="L6284" s="1"/>
      <c r="M6284" s="1"/>
    </row>
    <row r="6285" spans="1:13" ht="15.75" customHeight="1" x14ac:dyDescent="0.2">
      <c r="A6285" s="193"/>
      <c r="B6285" s="196"/>
      <c r="C6285" s="193" t="s">
        <v>4011</v>
      </c>
      <c r="D6285" s="193">
        <v>0.2</v>
      </c>
      <c r="E6285" s="193"/>
      <c r="F6285" s="193"/>
      <c r="G6285" s="193"/>
      <c r="H6285" s="193"/>
      <c r="I6285" s="193"/>
      <c r="J6285" s="1"/>
      <c r="K6285" s="1"/>
      <c r="L6285" s="1"/>
      <c r="M6285" s="1"/>
    </row>
    <row r="6286" spans="1:13" ht="15.75" customHeight="1" x14ac:dyDescent="0.2">
      <c r="A6286" s="193"/>
      <c r="B6286" s="196"/>
      <c r="C6286" s="193" t="s">
        <v>4042</v>
      </c>
      <c r="D6286" s="193">
        <v>1</v>
      </c>
      <c r="E6286" s="193"/>
      <c r="F6286" s="193"/>
      <c r="G6286" s="193"/>
      <c r="H6286" s="193"/>
      <c r="I6286" s="193"/>
      <c r="J6286" s="1"/>
      <c r="K6286" s="1"/>
      <c r="L6286" s="1"/>
      <c r="M6286" s="1"/>
    </row>
    <row r="6287" spans="1:13" ht="15.75" customHeight="1" x14ac:dyDescent="0.2">
      <c r="A6287" s="193" t="s">
        <v>3094</v>
      </c>
      <c r="B6287" s="196"/>
      <c r="C6287" s="193" t="s">
        <v>4012</v>
      </c>
      <c r="D6287" s="193">
        <f>SUM(D6279:D6282)</f>
        <v>3.2</v>
      </c>
      <c r="E6287" s="193"/>
      <c r="F6287" s="193"/>
      <c r="G6287" s="193"/>
      <c r="H6287" s="193" t="s">
        <v>3094</v>
      </c>
      <c r="I6287" s="193"/>
      <c r="J6287" s="1"/>
      <c r="K6287" s="1"/>
      <c r="L6287" s="1"/>
      <c r="M6287" s="1"/>
    </row>
    <row r="6288" spans="1:13" ht="15.75" customHeight="1" x14ac:dyDescent="0.2">
      <c r="A6288" s="193">
        <f>+A6274+1</f>
        <v>55391</v>
      </c>
      <c r="B6288" s="194" t="str">
        <f>VLOOKUP($A6288,'P-Partidas-MT'!$A:$C,2,0)</f>
        <v>Armado BH1</v>
      </c>
      <c r="C6288" s="195"/>
      <c r="D6288" s="195"/>
      <c r="E6288" s="195"/>
      <c r="F6288" s="195"/>
      <c r="G6288" s="195"/>
      <c r="H6288" s="195" t="s">
        <v>72</v>
      </c>
      <c r="I6288" s="195">
        <f>VLOOKUP(A6288,'P-Partidas-MT'!$A$72:$AE$804,31,0)</f>
        <v>3.5</v>
      </c>
      <c r="J6288" s="1"/>
      <c r="K6288" s="1"/>
      <c r="L6288" s="1"/>
      <c r="M6288" s="1"/>
    </row>
    <row r="6289" spans="1:13" ht="15.75" customHeight="1" x14ac:dyDescent="0.2">
      <c r="A6289" s="193" t="s">
        <v>3094</v>
      </c>
      <c r="B6289" s="196"/>
      <c r="C6289" s="193" t="s">
        <v>4048</v>
      </c>
      <c r="D6289" s="193"/>
      <c r="E6289" s="193">
        <v>0.04</v>
      </c>
      <c r="F6289" s="193"/>
      <c r="G6289" s="193"/>
      <c r="H6289" s="193" t="s">
        <v>3094</v>
      </c>
      <c r="I6289" s="193"/>
      <c r="J6289" s="1"/>
      <c r="K6289" s="1"/>
      <c r="L6289" s="1"/>
      <c r="M6289" s="1"/>
    </row>
    <row r="6290" spans="1:13" ht="15.75" customHeight="1" x14ac:dyDescent="0.2">
      <c r="A6290" s="193" t="s">
        <v>3094</v>
      </c>
      <c r="B6290" s="196"/>
      <c r="C6290" s="193" t="s">
        <v>3160</v>
      </c>
      <c r="D6290" s="193"/>
      <c r="E6290" s="193">
        <v>2E-3</v>
      </c>
      <c r="F6290" s="193"/>
      <c r="G6290" s="193"/>
      <c r="H6290" s="193" t="s">
        <v>3094</v>
      </c>
      <c r="I6290" s="193"/>
      <c r="J6290" s="1"/>
      <c r="K6290" s="1"/>
      <c r="L6290" s="1"/>
      <c r="M6290" s="1"/>
    </row>
    <row r="6291" spans="1:13" ht="15.75" customHeight="1" x14ac:dyDescent="0.2">
      <c r="A6291" s="193"/>
      <c r="B6291" s="196"/>
      <c r="C6291" s="193" t="s">
        <v>4055</v>
      </c>
      <c r="D6291" s="193"/>
      <c r="E6291" s="193">
        <v>1E-3</v>
      </c>
      <c r="F6291" s="193"/>
      <c r="G6291" s="193"/>
      <c r="H6291" s="193"/>
      <c r="I6291" s="193"/>
      <c r="J6291" s="1"/>
      <c r="K6291" s="1"/>
      <c r="L6291" s="1"/>
      <c r="M6291" s="1"/>
    </row>
    <row r="6292" spans="1:13" ht="15.75" customHeight="1" x14ac:dyDescent="0.2">
      <c r="A6292" s="193"/>
      <c r="B6292" s="196"/>
      <c r="C6292" s="193" t="s">
        <v>4047</v>
      </c>
      <c r="D6292" s="193"/>
      <c r="E6292" s="193">
        <v>4.7E-2</v>
      </c>
      <c r="F6292" s="193"/>
      <c r="G6292" s="193"/>
      <c r="H6292" s="193"/>
      <c r="I6292" s="193"/>
      <c r="J6292" s="1"/>
      <c r="K6292" s="1"/>
      <c r="L6292" s="1"/>
      <c r="M6292" s="1"/>
    </row>
    <row r="6293" spans="1:13" ht="15.75" customHeight="1" x14ac:dyDescent="0.2">
      <c r="A6293" s="193" t="s">
        <v>3094</v>
      </c>
      <c r="B6293" s="196"/>
      <c r="C6293" s="193" t="s">
        <v>3147</v>
      </c>
      <c r="D6293" s="193">
        <v>0.2</v>
      </c>
      <c r="E6293" s="193"/>
      <c r="F6293" s="193"/>
      <c r="G6293" s="193"/>
      <c r="H6293" s="193" t="s">
        <v>3094</v>
      </c>
      <c r="I6293" s="193"/>
      <c r="J6293" s="1"/>
      <c r="K6293" s="1"/>
      <c r="L6293" s="1"/>
      <c r="M6293" s="1"/>
    </row>
    <row r="6294" spans="1:13" ht="15.75" customHeight="1" x14ac:dyDescent="0.2">
      <c r="A6294" s="193"/>
      <c r="B6294" s="196"/>
      <c r="C6294" s="193" t="s">
        <v>3148</v>
      </c>
      <c r="D6294" s="193">
        <v>1</v>
      </c>
      <c r="E6294" s="193"/>
      <c r="F6294" s="193"/>
      <c r="G6294" s="193"/>
      <c r="H6294" s="193"/>
      <c r="I6294" s="193"/>
      <c r="J6294" s="1"/>
      <c r="K6294" s="1"/>
      <c r="L6294" s="1"/>
      <c r="M6294" s="1"/>
    </row>
    <row r="6295" spans="1:13" ht="15.75" customHeight="1" x14ac:dyDescent="0.2">
      <c r="A6295" s="193" t="s">
        <v>3094</v>
      </c>
      <c r="B6295" s="196"/>
      <c r="C6295" s="193" t="s">
        <v>3099</v>
      </c>
      <c r="D6295" s="193">
        <v>1</v>
      </c>
      <c r="E6295" s="193"/>
      <c r="F6295" s="193"/>
      <c r="G6295" s="193"/>
      <c r="H6295" s="193" t="s">
        <v>3094</v>
      </c>
      <c r="I6295" s="193"/>
      <c r="J6295" s="1"/>
      <c r="K6295" s="1"/>
      <c r="L6295" s="1"/>
      <c r="M6295" s="1"/>
    </row>
    <row r="6296" spans="1:13" ht="15.75" customHeight="1" x14ac:dyDescent="0.2">
      <c r="A6296" s="193" t="s">
        <v>3094</v>
      </c>
      <c r="B6296" s="196"/>
      <c r="C6296" s="193" t="s">
        <v>3100</v>
      </c>
      <c r="D6296" s="193">
        <v>1</v>
      </c>
      <c r="E6296" s="193"/>
      <c r="F6296" s="193"/>
      <c r="G6296" s="193"/>
      <c r="H6296" s="193" t="s">
        <v>3094</v>
      </c>
      <c r="I6296" s="193"/>
      <c r="J6296" s="1"/>
      <c r="K6296" s="1"/>
      <c r="L6296" s="1"/>
      <c r="M6296" s="1"/>
    </row>
    <row r="6297" spans="1:13" ht="15.75" customHeight="1" x14ac:dyDescent="0.2">
      <c r="A6297" s="193" t="s">
        <v>3094</v>
      </c>
      <c r="B6297" s="196"/>
      <c r="C6297" s="193" t="s">
        <v>3104</v>
      </c>
      <c r="D6297" s="193"/>
      <c r="E6297" s="193">
        <v>5</v>
      </c>
      <c r="F6297" s="193"/>
      <c r="G6297" s="193"/>
      <c r="H6297" s="193" t="s">
        <v>3094</v>
      </c>
      <c r="I6297" s="193"/>
      <c r="J6297" s="1"/>
      <c r="K6297" s="1"/>
      <c r="L6297" s="1"/>
      <c r="M6297" s="1"/>
    </row>
    <row r="6298" spans="1:13" ht="15.75" customHeight="1" x14ac:dyDescent="0.2">
      <c r="A6298" s="193"/>
      <c r="B6298" s="196"/>
      <c r="C6298" s="193" t="s">
        <v>4013</v>
      </c>
      <c r="D6298" s="193"/>
      <c r="E6298" s="193">
        <v>5</v>
      </c>
      <c r="F6298" s="193"/>
      <c r="G6298" s="193"/>
      <c r="H6298" s="193"/>
      <c r="I6298" s="193"/>
      <c r="J6298" s="1"/>
      <c r="K6298" s="1"/>
      <c r="L6298" s="1"/>
      <c r="M6298" s="1"/>
    </row>
    <row r="6299" spans="1:13" ht="15.75" customHeight="1" x14ac:dyDescent="0.2">
      <c r="A6299" s="193"/>
      <c r="B6299" s="196"/>
      <c r="C6299" s="193" t="s">
        <v>4011</v>
      </c>
      <c r="D6299" s="193">
        <v>0.2</v>
      </c>
      <c r="E6299" s="193"/>
      <c r="F6299" s="193"/>
      <c r="G6299" s="193"/>
      <c r="H6299" s="193"/>
      <c r="I6299" s="193"/>
      <c r="J6299" s="1"/>
      <c r="K6299" s="1"/>
      <c r="L6299" s="1"/>
      <c r="M6299" s="1"/>
    </row>
    <row r="6300" spans="1:13" ht="15.75" customHeight="1" x14ac:dyDescent="0.2">
      <c r="A6300" s="193"/>
      <c r="B6300" s="196"/>
      <c r="C6300" s="193" t="s">
        <v>4042</v>
      </c>
      <c r="D6300" s="193">
        <v>1</v>
      </c>
      <c r="E6300" s="193"/>
      <c r="F6300" s="193"/>
      <c r="G6300" s="193"/>
      <c r="H6300" s="193"/>
      <c r="I6300" s="193"/>
      <c r="J6300" s="1"/>
      <c r="K6300" s="1"/>
      <c r="L6300" s="1"/>
      <c r="M6300" s="1"/>
    </row>
    <row r="6301" spans="1:13" ht="15.75" customHeight="1" x14ac:dyDescent="0.2">
      <c r="A6301" s="193" t="s">
        <v>3094</v>
      </c>
      <c r="B6301" s="196"/>
      <c r="C6301" s="193" t="s">
        <v>4012</v>
      </c>
      <c r="D6301" s="193">
        <f>SUM(D6293:D6296)</f>
        <v>3.2</v>
      </c>
      <c r="E6301" s="193"/>
      <c r="F6301" s="193"/>
      <c r="G6301" s="193"/>
      <c r="H6301" s="193" t="s">
        <v>3094</v>
      </c>
      <c r="I6301" s="193"/>
      <c r="J6301" s="1"/>
      <c r="K6301" s="1"/>
      <c r="L6301" s="1"/>
      <c r="M6301" s="1"/>
    </row>
    <row r="6302" spans="1:13" ht="16.5" customHeight="1" x14ac:dyDescent="0.2">
      <c r="A6302" s="193">
        <f>+A6288+1</f>
        <v>55392</v>
      </c>
      <c r="B6302" s="194" t="str">
        <f>VLOOKUP($A6302,'P-Partidas-MT'!$A:$C,2,0)</f>
        <v>Armado BH2-D</v>
      </c>
      <c r="C6302" s="195"/>
      <c r="D6302" s="195"/>
      <c r="E6302" s="195"/>
      <c r="F6302" s="195"/>
      <c r="G6302" s="195"/>
      <c r="H6302" s="195" t="s">
        <v>72</v>
      </c>
      <c r="I6302" s="195">
        <f>VLOOKUP(A6302,'P-Partidas-MT'!$A$72:$AE$804,31,0)</f>
        <v>3.5</v>
      </c>
      <c r="J6302" s="1"/>
      <c r="K6302" s="1"/>
      <c r="L6302" s="1"/>
      <c r="M6302" s="1"/>
    </row>
    <row r="6303" spans="1:13" ht="16.5" customHeight="1" x14ac:dyDescent="0.2">
      <c r="A6303" s="193" t="s">
        <v>3094</v>
      </c>
      <c r="B6303" s="196"/>
      <c r="C6303" s="193" t="s">
        <v>4048</v>
      </c>
      <c r="D6303" s="193"/>
      <c r="E6303" s="193">
        <v>0.04</v>
      </c>
      <c r="F6303" s="193"/>
      <c r="G6303" s="193"/>
      <c r="H6303" s="193" t="s">
        <v>3094</v>
      </c>
      <c r="I6303" s="193"/>
      <c r="J6303" s="1"/>
      <c r="K6303" s="1"/>
      <c r="L6303" s="1"/>
      <c r="M6303" s="1"/>
    </row>
    <row r="6304" spans="1:13" ht="16.5" customHeight="1" x14ac:dyDescent="0.2">
      <c r="A6304" s="193" t="s">
        <v>3094</v>
      </c>
      <c r="B6304" s="196"/>
      <c r="C6304" s="193" t="s">
        <v>3160</v>
      </c>
      <c r="D6304" s="193"/>
      <c r="E6304" s="193">
        <v>2E-3</v>
      </c>
      <c r="F6304" s="193"/>
      <c r="G6304" s="193"/>
      <c r="H6304" s="193" t="s">
        <v>3094</v>
      </c>
      <c r="I6304" s="193"/>
      <c r="J6304" s="1"/>
      <c r="K6304" s="1"/>
      <c r="L6304" s="1"/>
      <c r="M6304" s="1"/>
    </row>
    <row r="6305" spans="1:13" ht="16.5" customHeight="1" x14ac:dyDescent="0.2">
      <c r="A6305" s="193"/>
      <c r="B6305" s="196"/>
      <c r="C6305" s="193" t="s">
        <v>4055</v>
      </c>
      <c r="D6305" s="193"/>
      <c r="E6305" s="193">
        <v>1E-3</v>
      </c>
      <c r="F6305" s="193"/>
      <c r="G6305" s="193"/>
      <c r="H6305" s="193"/>
      <c r="I6305" s="193"/>
      <c r="J6305" s="1"/>
      <c r="K6305" s="1"/>
      <c r="L6305" s="1"/>
      <c r="M6305" s="1"/>
    </row>
    <row r="6306" spans="1:13" ht="16.5" customHeight="1" x14ac:dyDescent="0.2">
      <c r="A6306" s="193"/>
      <c r="B6306" s="196"/>
      <c r="C6306" s="193" t="s">
        <v>4047</v>
      </c>
      <c r="D6306" s="193"/>
      <c r="E6306" s="193">
        <v>4.7E-2</v>
      </c>
      <c r="F6306" s="193"/>
      <c r="G6306" s="193"/>
      <c r="H6306" s="193"/>
      <c r="I6306" s="193"/>
      <c r="J6306" s="1"/>
      <c r="K6306" s="1"/>
      <c r="L6306" s="1"/>
      <c r="M6306" s="1"/>
    </row>
    <row r="6307" spans="1:13" ht="16.5" customHeight="1" x14ac:dyDescent="0.2">
      <c r="A6307" s="193" t="s">
        <v>3094</v>
      </c>
      <c r="B6307" s="196"/>
      <c r="C6307" s="193" t="s">
        <v>3147</v>
      </c>
      <c r="D6307" s="193">
        <v>0.2</v>
      </c>
      <c r="E6307" s="193"/>
      <c r="F6307" s="193"/>
      <c r="G6307" s="193"/>
      <c r="H6307" s="193" t="s">
        <v>3094</v>
      </c>
      <c r="I6307" s="193"/>
      <c r="J6307" s="1"/>
      <c r="K6307" s="1"/>
      <c r="L6307" s="1"/>
      <c r="M6307" s="1"/>
    </row>
    <row r="6308" spans="1:13" ht="16.5" customHeight="1" x14ac:dyDescent="0.2">
      <c r="A6308" s="193"/>
      <c r="B6308" s="196"/>
      <c r="C6308" s="193" t="s">
        <v>3148</v>
      </c>
      <c r="D6308" s="193">
        <v>1</v>
      </c>
      <c r="E6308" s="193"/>
      <c r="F6308" s="193"/>
      <c r="G6308" s="193"/>
      <c r="H6308" s="193"/>
      <c r="I6308" s="193"/>
      <c r="J6308" s="1"/>
      <c r="K6308" s="1"/>
      <c r="L6308" s="1"/>
      <c r="M6308" s="1"/>
    </row>
    <row r="6309" spans="1:13" ht="16.5" customHeight="1" x14ac:dyDescent="0.2">
      <c r="A6309" s="193" t="s">
        <v>3094</v>
      </c>
      <c r="B6309" s="196"/>
      <c r="C6309" s="193" t="s">
        <v>3099</v>
      </c>
      <c r="D6309" s="193">
        <v>1</v>
      </c>
      <c r="E6309" s="193"/>
      <c r="F6309" s="193"/>
      <c r="G6309" s="193"/>
      <c r="H6309" s="193" t="s">
        <v>3094</v>
      </c>
      <c r="I6309" s="193"/>
      <c r="J6309" s="1"/>
      <c r="K6309" s="1"/>
      <c r="L6309" s="1"/>
      <c r="M6309" s="1"/>
    </row>
    <row r="6310" spans="1:13" ht="16.5" customHeight="1" x14ac:dyDescent="0.2">
      <c r="A6310" s="193" t="s">
        <v>3094</v>
      </c>
      <c r="B6310" s="196"/>
      <c r="C6310" s="193" t="s">
        <v>3100</v>
      </c>
      <c r="D6310" s="193">
        <v>1</v>
      </c>
      <c r="E6310" s="193"/>
      <c r="F6310" s="193"/>
      <c r="G6310" s="193"/>
      <c r="H6310" s="193" t="s">
        <v>3094</v>
      </c>
      <c r="I6310" s="193"/>
      <c r="J6310" s="1"/>
      <c r="K6310" s="1"/>
      <c r="L6310" s="1"/>
      <c r="M6310" s="1"/>
    </row>
    <row r="6311" spans="1:13" ht="16.5" customHeight="1" x14ac:dyDescent="0.2">
      <c r="A6311" s="193" t="s">
        <v>3094</v>
      </c>
      <c r="B6311" s="196"/>
      <c r="C6311" s="193" t="s">
        <v>3104</v>
      </c>
      <c r="D6311" s="193"/>
      <c r="E6311" s="193">
        <v>5</v>
      </c>
      <c r="F6311" s="193"/>
      <c r="G6311" s="193"/>
      <c r="H6311" s="193" t="s">
        <v>3094</v>
      </c>
      <c r="I6311" s="193"/>
      <c r="J6311" s="1"/>
      <c r="K6311" s="1"/>
      <c r="L6311" s="1"/>
      <c r="M6311" s="1"/>
    </row>
    <row r="6312" spans="1:13" ht="16.5" customHeight="1" x14ac:dyDescent="0.2">
      <c r="A6312" s="193"/>
      <c r="B6312" s="196"/>
      <c r="C6312" s="193" t="s">
        <v>4013</v>
      </c>
      <c r="D6312" s="193"/>
      <c r="E6312" s="193">
        <v>5</v>
      </c>
      <c r="F6312" s="193"/>
      <c r="G6312" s="193"/>
      <c r="H6312" s="193"/>
      <c r="I6312" s="193"/>
      <c r="J6312" s="1"/>
      <c r="K6312" s="1"/>
      <c r="L6312" s="1"/>
      <c r="M6312" s="1"/>
    </row>
    <row r="6313" spans="1:13" ht="16.5" customHeight="1" x14ac:dyDescent="0.2">
      <c r="A6313" s="193"/>
      <c r="B6313" s="196"/>
      <c r="C6313" s="193" t="s">
        <v>4011</v>
      </c>
      <c r="D6313" s="193">
        <v>0.2</v>
      </c>
      <c r="E6313" s="193"/>
      <c r="F6313" s="193"/>
      <c r="G6313" s="193"/>
      <c r="H6313" s="193"/>
      <c r="I6313" s="193"/>
      <c r="J6313" s="1"/>
      <c r="K6313" s="1"/>
      <c r="L6313" s="1"/>
      <c r="M6313" s="1"/>
    </row>
    <row r="6314" spans="1:13" ht="16.5" customHeight="1" x14ac:dyDescent="0.2">
      <c r="A6314" s="193"/>
      <c r="B6314" s="196"/>
      <c r="C6314" s="193" t="s">
        <v>4042</v>
      </c>
      <c r="D6314" s="193">
        <v>1</v>
      </c>
      <c r="E6314" s="193"/>
      <c r="F6314" s="193"/>
      <c r="G6314" s="193"/>
      <c r="H6314" s="193"/>
      <c r="I6314" s="193"/>
      <c r="J6314" s="1"/>
      <c r="K6314" s="1"/>
      <c r="L6314" s="1"/>
      <c r="M6314" s="1"/>
    </row>
    <row r="6315" spans="1:13" ht="16.5" customHeight="1" x14ac:dyDescent="0.2">
      <c r="A6315" s="193" t="s">
        <v>3094</v>
      </c>
      <c r="B6315" s="196"/>
      <c r="C6315" s="193" t="s">
        <v>4012</v>
      </c>
      <c r="D6315" s="193">
        <f>SUM(D6307:D6310)</f>
        <v>3.2</v>
      </c>
      <c r="E6315" s="193"/>
      <c r="F6315" s="193"/>
      <c r="G6315" s="193"/>
      <c r="H6315" s="193" t="s">
        <v>3094</v>
      </c>
      <c r="I6315" s="193"/>
      <c r="J6315" s="1"/>
      <c r="K6315" s="1"/>
      <c r="L6315" s="1"/>
      <c r="M6315" s="1"/>
    </row>
    <row r="6316" spans="1:13" ht="16.5" customHeight="1" x14ac:dyDescent="0.2">
      <c r="A6316" s="193">
        <f>+A6302+1</f>
        <v>55393</v>
      </c>
      <c r="B6316" s="194" t="str">
        <f>VLOOKUP($A6316,'P-Partidas-MT'!$A:$C,2,0)</f>
        <v>Armado BD4-SEC-S</v>
      </c>
      <c r="C6316" s="195"/>
      <c r="D6316" s="195"/>
      <c r="E6316" s="195"/>
      <c r="F6316" s="195"/>
      <c r="G6316" s="195"/>
      <c r="H6316" s="195" t="s">
        <v>72</v>
      </c>
      <c r="I6316" s="195">
        <f>VLOOKUP(A6316,'P-Partidas-MT'!$A$72:$AE$804,31,0)</f>
        <v>3.5</v>
      </c>
      <c r="J6316" s="1"/>
      <c r="K6316" s="1"/>
      <c r="L6316" s="1"/>
      <c r="M6316" s="1"/>
    </row>
    <row r="6317" spans="1:13" ht="16.5" customHeight="1" x14ac:dyDescent="0.2">
      <c r="A6317" s="193" t="s">
        <v>3094</v>
      </c>
      <c r="B6317" s="196"/>
      <c r="C6317" s="193" t="s">
        <v>4048</v>
      </c>
      <c r="D6317" s="193"/>
      <c r="E6317" s="193">
        <v>0.04</v>
      </c>
      <c r="F6317" s="193"/>
      <c r="G6317" s="193"/>
      <c r="H6317" s="193" t="s">
        <v>3094</v>
      </c>
      <c r="I6317" s="193"/>
      <c r="J6317" s="1"/>
      <c r="K6317" s="1"/>
      <c r="L6317" s="1"/>
      <c r="M6317" s="1"/>
    </row>
    <row r="6318" spans="1:13" ht="16.5" customHeight="1" x14ac:dyDescent="0.2">
      <c r="A6318" s="193" t="s">
        <v>3094</v>
      </c>
      <c r="B6318" s="196"/>
      <c r="C6318" s="193" t="s">
        <v>3160</v>
      </c>
      <c r="D6318" s="193"/>
      <c r="E6318" s="193">
        <v>2E-3</v>
      </c>
      <c r="F6318" s="193"/>
      <c r="G6318" s="193"/>
      <c r="H6318" s="193" t="s">
        <v>3094</v>
      </c>
      <c r="I6318" s="193"/>
      <c r="J6318" s="1"/>
      <c r="K6318" s="1"/>
      <c r="L6318" s="1"/>
      <c r="M6318" s="1"/>
    </row>
    <row r="6319" spans="1:13" ht="16.5" customHeight="1" x14ac:dyDescent="0.2">
      <c r="A6319" s="193"/>
      <c r="B6319" s="196"/>
      <c r="C6319" s="193" t="s">
        <v>4055</v>
      </c>
      <c r="D6319" s="193"/>
      <c r="E6319" s="193">
        <v>1E-3</v>
      </c>
      <c r="F6319" s="193"/>
      <c r="G6319" s="193"/>
      <c r="H6319" s="193"/>
      <c r="I6319" s="193"/>
      <c r="J6319" s="1"/>
      <c r="K6319" s="1"/>
      <c r="L6319" s="1"/>
      <c r="M6319" s="1"/>
    </row>
    <row r="6320" spans="1:13" ht="16.5" customHeight="1" x14ac:dyDescent="0.2">
      <c r="A6320" s="193"/>
      <c r="B6320" s="196"/>
      <c r="C6320" s="193" t="s">
        <v>4047</v>
      </c>
      <c r="D6320" s="193"/>
      <c r="E6320" s="193">
        <v>4.7E-2</v>
      </c>
      <c r="F6320" s="193"/>
      <c r="G6320" s="193"/>
      <c r="H6320" s="193"/>
      <c r="I6320" s="193"/>
      <c r="J6320" s="1"/>
      <c r="K6320" s="1"/>
      <c r="L6320" s="1"/>
      <c r="M6320" s="1"/>
    </row>
    <row r="6321" spans="1:13" ht="16.5" customHeight="1" x14ac:dyDescent="0.2">
      <c r="A6321" s="193" t="s">
        <v>3094</v>
      </c>
      <c r="B6321" s="196"/>
      <c r="C6321" s="193" t="s">
        <v>3147</v>
      </c>
      <c r="D6321" s="193">
        <v>0.2</v>
      </c>
      <c r="E6321" s="193"/>
      <c r="F6321" s="193"/>
      <c r="G6321" s="193"/>
      <c r="H6321" s="193" t="s">
        <v>3094</v>
      </c>
      <c r="I6321" s="193"/>
      <c r="J6321" s="1"/>
      <c r="K6321" s="1"/>
      <c r="L6321" s="1"/>
      <c r="M6321" s="1"/>
    </row>
    <row r="6322" spans="1:13" ht="16.5" customHeight="1" x14ac:dyDescent="0.2">
      <c r="A6322" s="193"/>
      <c r="B6322" s="196"/>
      <c r="C6322" s="193" t="s">
        <v>3148</v>
      </c>
      <c r="D6322" s="193">
        <v>1</v>
      </c>
      <c r="E6322" s="193"/>
      <c r="F6322" s="193"/>
      <c r="G6322" s="193"/>
      <c r="H6322" s="193"/>
      <c r="I6322" s="193"/>
      <c r="J6322" s="1"/>
      <c r="K6322" s="1"/>
      <c r="L6322" s="1"/>
      <c r="M6322" s="1"/>
    </row>
    <row r="6323" spans="1:13" ht="16.5" customHeight="1" x14ac:dyDescent="0.2">
      <c r="A6323" s="193" t="s">
        <v>3094</v>
      </c>
      <c r="B6323" s="196"/>
      <c r="C6323" s="193" t="s">
        <v>3099</v>
      </c>
      <c r="D6323" s="193">
        <v>1</v>
      </c>
      <c r="E6323" s="193"/>
      <c r="F6323" s="193"/>
      <c r="G6323" s="193"/>
      <c r="H6323" s="193" t="s">
        <v>3094</v>
      </c>
      <c r="I6323" s="193"/>
      <c r="J6323" s="1"/>
      <c r="K6323" s="1"/>
      <c r="L6323" s="1"/>
      <c r="M6323" s="1"/>
    </row>
    <row r="6324" spans="1:13" ht="16.5" customHeight="1" x14ac:dyDescent="0.2">
      <c r="A6324" s="193" t="s">
        <v>3094</v>
      </c>
      <c r="B6324" s="196"/>
      <c r="C6324" s="193" t="s">
        <v>3100</v>
      </c>
      <c r="D6324" s="193">
        <v>1</v>
      </c>
      <c r="E6324" s="193"/>
      <c r="F6324" s="193"/>
      <c r="G6324" s="193"/>
      <c r="H6324" s="193" t="s">
        <v>3094</v>
      </c>
      <c r="I6324" s="193"/>
      <c r="J6324" s="1"/>
      <c r="K6324" s="1"/>
      <c r="L6324" s="1"/>
      <c r="M6324" s="1"/>
    </row>
    <row r="6325" spans="1:13" ht="16.5" customHeight="1" x14ac:dyDescent="0.2">
      <c r="A6325" s="193" t="s">
        <v>3094</v>
      </c>
      <c r="B6325" s="196"/>
      <c r="C6325" s="193" t="s">
        <v>3104</v>
      </c>
      <c r="D6325" s="193"/>
      <c r="E6325" s="193">
        <v>5</v>
      </c>
      <c r="F6325" s="193"/>
      <c r="G6325" s="193"/>
      <c r="H6325" s="193" t="s">
        <v>3094</v>
      </c>
      <c r="I6325" s="193"/>
      <c r="J6325" s="1"/>
      <c r="K6325" s="1"/>
      <c r="L6325" s="1"/>
      <c r="M6325" s="1"/>
    </row>
    <row r="6326" spans="1:13" ht="16.5" customHeight="1" x14ac:dyDescent="0.2">
      <c r="A6326" s="193"/>
      <c r="B6326" s="196"/>
      <c r="C6326" s="193" t="s">
        <v>4013</v>
      </c>
      <c r="D6326" s="193"/>
      <c r="E6326" s="193">
        <v>5</v>
      </c>
      <c r="F6326" s="193"/>
      <c r="G6326" s="193"/>
      <c r="H6326" s="193"/>
      <c r="I6326" s="193"/>
      <c r="J6326" s="1"/>
      <c r="K6326" s="1"/>
      <c r="L6326" s="1"/>
      <c r="M6326" s="1"/>
    </row>
    <row r="6327" spans="1:13" ht="16.5" customHeight="1" x14ac:dyDescent="0.2">
      <c r="A6327" s="193"/>
      <c r="B6327" s="196"/>
      <c r="C6327" s="193" t="s">
        <v>4011</v>
      </c>
      <c r="D6327" s="193">
        <v>0.2</v>
      </c>
      <c r="E6327" s="193"/>
      <c r="F6327" s="193"/>
      <c r="G6327" s="193"/>
      <c r="H6327" s="193"/>
      <c r="I6327" s="193"/>
      <c r="J6327" s="1"/>
      <c r="K6327" s="1"/>
      <c r="L6327" s="1"/>
      <c r="M6327" s="1"/>
    </row>
    <row r="6328" spans="1:13" ht="16.5" customHeight="1" x14ac:dyDescent="0.2">
      <c r="A6328" s="193"/>
      <c r="B6328" s="196"/>
      <c r="C6328" s="193" t="s">
        <v>4042</v>
      </c>
      <c r="D6328" s="193">
        <v>1</v>
      </c>
      <c r="E6328" s="193"/>
      <c r="F6328" s="193"/>
      <c r="G6328" s="193"/>
      <c r="H6328" s="193"/>
      <c r="I6328" s="193"/>
      <c r="J6328" s="1"/>
      <c r="K6328" s="1"/>
      <c r="L6328" s="1"/>
      <c r="M6328" s="1"/>
    </row>
    <row r="6329" spans="1:13" ht="16.5" customHeight="1" x14ac:dyDescent="0.2">
      <c r="A6329" s="193" t="s">
        <v>3094</v>
      </c>
      <c r="B6329" s="196"/>
      <c r="C6329" s="193" t="s">
        <v>4012</v>
      </c>
      <c r="D6329" s="193">
        <f>SUM(D6321:D6324)</f>
        <v>3.2</v>
      </c>
      <c r="E6329" s="193"/>
      <c r="F6329" s="193"/>
      <c r="G6329" s="193"/>
      <c r="H6329" s="193" t="s">
        <v>3094</v>
      </c>
      <c r="I6329" s="193"/>
      <c r="J6329" s="1"/>
      <c r="K6329" s="1"/>
      <c r="L6329" s="1"/>
      <c r="M6329" s="1"/>
    </row>
    <row r="6330" spans="1:13" ht="16.5" customHeight="1" x14ac:dyDescent="0.2">
      <c r="A6330" s="193">
        <f>+A6316+1</f>
        <v>55394</v>
      </c>
      <c r="B6330" s="194" t="str">
        <f>VLOOKUP($A6330,'P-Partidas-MT'!$A:$C,2,0)</f>
        <v>Armado BD5</v>
      </c>
      <c r="C6330" s="195"/>
      <c r="D6330" s="195"/>
      <c r="E6330" s="195"/>
      <c r="F6330" s="195"/>
      <c r="G6330" s="195"/>
      <c r="H6330" s="195" t="s">
        <v>72</v>
      </c>
      <c r="I6330" s="195">
        <f>VLOOKUP(A6330,'P-Partidas-MT'!$A$72:$AE$804,31,0)</f>
        <v>5.5</v>
      </c>
      <c r="J6330" s="1"/>
      <c r="K6330" s="1"/>
      <c r="L6330" s="1"/>
      <c r="M6330" s="1"/>
    </row>
    <row r="6331" spans="1:13" ht="16.5" customHeight="1" x14ac:dyDescent="0.2">
      <c r="A6331" s="193" t="s">
        <v>3094</v>
      </c>
      <c r="B6331" s="196"/>
      <c r="C6331" s="193" t="s">
        <v>4048</v>
      </c>
      <c r="D6331" s="193"/>
      <c r="E6331" s="193">
        <v>0.04</v>
      </c>
      <c r="F6331" s="193"/>
      <c r="G6331" s="193"/>
      <c r="H6331" s="193" t="s">
        <v>3094</v>
      </c>
      <c r="I6331" s="193"/>
      <c r="J6331" s="1"/>
      <c r="K6331" s="1"/>
      <c r="L6331" s="1"/>
      <c r="M6331" s="1"/>
    </row>
    <row r="6332" spans="1:13" ht="16.5" customHeight="1" x14ac:dyDescent="0.2">
      <c r="A6332" s="193" t="s">
        <v>3094</v>
      </c>
      <c r="B6332" s="196"/>
      <c r="C6332" s="193" t="s">
        <v>3160</v>
      </c>
      <c r="D6332" s="193"/>
      <c r="E6332" s="193">
        <v>2E-3</v>
      </c>
      <c r="F6332" s="193"/>
      <c r="G6332" s="193"/>
      <c r="H6332" s="193" t="s">
        <v>3094</v>
      </c>
      <c r="I6332" s="193"/>
      <c r="J6332" s="1"/>
      <c r="K6332" s="1"/>
      <c r="L6332" s="1"/>
      <c r="M6332" s="1"/>
    </row>
    <row r="6333" spans="1:13" ht="16.5" customHeight="1" x14ac:dyDescent="0.2">
      <c r="A6333" s="193"/>
      <c r="B6333" s="196"/>
      <c r="C6333" s="193" t="s">
        <v>4055</v>
      </c>
      <c r="D6333" s="193"/>
      <c r="E6333" s="193">
        <v>1E-3</v>
      </c>
      <c r="F6333" s="193"/>
      <c r="G6333" s="193"/>
      <c r="H6333" s="193"/>
      <c r="I6333" s="193"/>
      <c r="J6333" s="1"/>
      <c r="K6333" s="1"/>
      <c r="L6333" s="1"/>
      <c r="M6333" s="1"/>
    </row>
    <row r="6334" spans="1:13" ht="16.5" customHeight="1" x14ac:dyDescent="0.2">
      <c r="A6334" s="193"/>
      <c r="B6334" s="196"/>
      <c r="C6334" s="193" t="s">
        <v>4047</v>
      </c>
      <c r="D6334" s="193"/>
      <c r="E6334" s="193">
        <v>4.7E-2</v>
      </c>
      <c r="F6334" s="193"/>
      <c r="G6334" s="193"/>
      <c r="H6334" s="193"/>
      <c r="I6334" s="193"/>
      <c r="J6334" s="1"/>
      <c r="K6334" s="1"/>
      <c r="L6334" s="1"/>
      <c r="M6334" s="1"/>
    </row>
    <row r="6335" spans="1:13" ht="16.5" customHeight="1" x14ac:dyDescent="0.2">
      <c r="A6335" s="193" t="s">
        <v>3094</v>
      </c>
      <c r="B6335" s="196"/>
      <c r="C6335" s="193" t="s">
        <v>3147</v>
      </c>
      <c r="D6335" s="193">
        <v>0.2</v>
      </c>
      <c r="E6335" s="193"/>
      <c r="F6335" s="193"/>
      <c r="G6335" s="193"/>
      <c r="H6335" s="193" t="s">
        <v>3094</v>
      </c>
      <c r="I6335" s="193"/>
      <c r="J6335" s="1"/>
      <c r="K6335" s="1"/>
      <c r="L6335" s="1"/>
      <c r="M6335" s="1"/>
    </row>
    <row r="6336" spans="1:13" ht="16.5" customHeight="1" x14ac:dyDescent="0.2">
      <c r="A6336" s="193"/>
      <c r="B6336" s="196"/>
      <c r="C6336" s="193" t="s">
        <v>3148</v>
      </c>
      <c r="D6336" s="193">
        <v>1</v>
      </c>
      <c r="E6336" s="193"/>
      <c r="F6336" s="193"/>
      <c r="G6336" s="193"/>
      <c r="H6336" s="193"/>
      <c r="I6336" s="193"/>
      <c r="J6336" s="1"/>
      <c r="K6336" s="1"/>
      <c r="L6336" s="1"/>
      <c r="M6336" s="1"/>
    </row>
    <row r="6337" spans="1:13" ht="16.5" customHeight="1" x14ac:dyDescent="0.2">
      <c r="A6337" s="193" t="s">
        <v>3094</v>
      </c>
      <c r="B6337" s="196"/>
      <c r="C6337" s="193" t="s">
        <v>3099</v>
      </c>
      <c r="D6337" s="193">
        <v>1</v>
      </c>
      <c r="E6337" s="193"/>
      <c r="F6337" s="193"/>
      <c r="G6337" s="193"/>
      <c r="H6337" s="193" t="s">
        <v>3094</v>
      </c>
      <c r="I6337" s="193"/>
      <c r="J6337" s="1"/>
      <c r="K6337" s="1"/>
      <c r="L6337" s="1"/>
      <c r="M6337" s="1"/>
    </row>
    <row r="6338" spans="1:13" ht="16.5" customHeight="1" x14ac:dyDescent="0.2">
      <c r="A6338" s="193" t="s">
        <v>3094</v>
      </c>
      <c r="B6338" s="196"/>
      <c r="C6338" s="193" t="s">
        <v>3100</v>
      </c>
      <c r="D6338" s="193">
        <v>1</v>
      </c>
      <c r="E6338" s="193"/>
      <c r="F6338" s="193"/>
      <c r="G6338" s="193"/>
      <c r="H6338" s="193" t="s">
        <v>3094</v>
      </c>
      <c r="I6338" s="193"/>
      <c r="J6338" s="1"/>
      <c r="K6338" s="1"/>
      <c r="L6338" s="1"/>
      <c r="M6338" s="1"/>
    </row>
    <row r="6339" spans="1:13" ht="16.5" customHeight="1" x14ac:dyDescent="0.2">
      <c r="A6339" s="193" t="s">
        <v>3094</v>
      </c>
      <c r="B6339" s="196"/>
      <c r="C6339" s="193" t="s">
        <v>3104</v>
      </c>
      <c r="D6339" s="193"/>
      <c r="E6339" s="193">
        <v>5</v>
      </c>
      <c r="F6339" s="193"/>
      <c r="G6339" s="193"/>
      <c r="H6339" s="193" t="s">
        <v>3094</v>
      </c>
      <c r="I6339" s="193"/>
      <c r="J6339" s="1"/>
      <c r="K6339" s="1"/>
      <c r="L6339" s="1"/>
      <c r="M6339" s="1"/>
    </row>
    <row r="6340" spans="1:13" ht="16.5" customHeight="1" x14ac:dyDescent="0.2">
      <c r="A6340" s="193"/>
      <c r="B6340" s="196"/>
      <c r="C6340" s="193" t="s">
        <v>4013</v>
      </c>
      <c r="D6340" s="193"/>
      <c r="E6340" s="193">
        <v>5</v>
      </c>
      <c r="F6340" s="193"/>
      <c r="G6340" s="193"/>
      <c r="H6340" s="193"/>
      <c r="I6340" s="193"/>
      <c r="J6340" s="1"/>
      <c r="K6340" s="1"/>
      <c r="L6340" s="1"/>
      <c r="M6340" s="1"/>
    </row>
    <row r="6341" spans="1:13" ht="16.5" customHeight="1" x14ac:dyDescent="0.2">
      <c r="A6341" s="193"/>
      <c r="B6341" s="196"/>
      <c r="C6341" s="193" t="s">
        <v>4011</v>
      </c>
      <c r="D6341" s="193">
        <v>0.2</v>
      </c>
      <c r="E6341" s="193"/>
      <c r="F6341" s="193"/>
      <c r="G6341" s="193"/>
      <c r="H6341" s="193"/>
      <c r="I6341" s="193"/>
      <c r="J6341" s="1"/>
      <c r="K6341" s="1"/>
      <c r="L6341" s="1"/>
      <c r="M6341" s="1"/>
    </row>
    <row r="6342" spans="1:13" ht="16.5" customHeight="1" x14ac:dyDescent="0.2">
      <c r="A6342" s="193"/>
      <c r="B6342" s="196"/>
      <c r="C6342" s="193" t="s">
        <v>4042</v>
      </c>
      <c r="D6342" s="193">
        <v>1</v>
      </c>
      <c r="E6342" s="193"/>
      <c r="F6342" s="193"/>
      <c r="G6342" s="193"/>
      <c r="H6342" s="193"/>
      <c r="I6342" s="193"/>
      <c r="J6342" s="1"/>
      <c r="K6342" s="1"/>
      <c r="L6342" s="1"/>
      <c r="M6342" s="1"/>
    </row>
    <row r="6343" spans="1:13" ht="16.5" customHeight="1" x14ac:dyDescent="0.2">
      <c r="A6343" s="193" t="s">
        <v>3094</v>
      </c>
      <c r="B6343" s="196"/>
      <c r="C6343" s="193" t="s">
        <v>4012</v>
      </c>
      <c r="D6343" s="193">
        <f>SUM(D6335:D6338)</f>
        <v>3.2</v>
      </c>
      <c r="E6343" s="193"/>
      <c r="F6343" s="193"/>
      <c r="G6343" s="193"/>
      <c r="H6343" s="193" t="s">
        <v>3094</v>
      </c>
      <c r="I6343" s="193"/>
      <c r="J6343" s="1"/>
      <c r="K6343" s="1"/>
      <c r="L6343" s="1"/>
      <c r="M6343" s="1"/>
    </row>
    <row r="6344" spans="1:13" ht="16.5" customHeight="1" x14ac:dyDescent="0.2">
      <c r="A6344" s="193">
        <f>+A6330+1</f>
        <v>55395</v>
      </c>
      <c r="B6344" s="194" t="str">
        <f>VLOOKUP($A6344,'P-Partidas-MT'!$A:$C,2,0)</f>
        <v>Armado BD6</v>
      </c>
      <c r="C6344" s="195"/>
      <c r="D6344" s="195"/>
      <c r="E6344" s="195"/>
      <c r="F6344" s="195"/>
      <c r="G6344" s="195"/>
      <c r="H6344" s="195" t="s">
        <v>72</v>
      </c>
      <c r="I6344" s="195">
        <f>VLOOKUP(A6344,'P-Partidas-MT'!$A$72:$AE$804,31,0)</f>
        <v>5</v>
      </c>
      <c r="J6344" s="1"/>
      <c r="K6344" s="1"/>
      <c r="L6344" s="1"/>
      <c r="M6344" s="1"/>
    </row>
    <row r="6345" spans="1:13" ht="16.5" customHeight="1" x14ac:dyDescent="0.2">
      <c r="A6345" s="193" t="s">
        <v>3094</v>
      </c>
      <c r="B6345" s="196"/>
      <c r="C6345" s="193" t="s">
        <v>4048</v>
      </c>
      <c r="D6345" s="193"/>
      <c r="E6345" s="193">
        <v>0.04</v>
      </c>
      <c r="F6345" s="193"/>
      <c r="G6345" s="193"/>
      <c r="H6345" s="193" t="s">
        <v>3094</v>
      </c>
      <c r="I6345" s="193"/>
      <c r="J6345" s="1"/>
      <c r="K6345" s="1"/>
      <c r="L6345" s="1"/>
      <c r="M6345" s="1"/>
    </row>
    <row r="6346" spans="1:13" ht="16.5" customHeight="1" x14ac:dyDescent="0.2">
      <c r="A6346" s="193" t="s">
        <v>3094</v>
      </c>
      <c r="B6346" s="196"/>
      <c r="C6346" s="193" t="s">
        <v>3160</v>
      </c>
      <c r="D6346" s="193"/>
      <c r="E6346" s="193">
        <v>2E-3</v>
      </c>
      <c r="F6346" s="193"/>
      <c r="G6346" s="193"/>
      <c r="H6346" s="193" t="s">
        <v>3094</v>
      </c>
      <c r="I6346" s="193"/>
      <c r="J6346" s="1"/>
      <c r="K6346" s="1"/>
      <c r="L6346" s="1"/>
      <c r="M6346" s="1"/>
    </row>
    <row r="6347" spans="1:13" ht="16.5" customHeight="1" x14ac:dyDescent="0.2">
      <c r="A6347" s="193"/>
      <c r="B6347" s="196"/>
      <c r="C6347" s="193" t="s">
        <v>4055</v>
      </c>
      <c r="D6347" s="193"/>
      <c r="E6347" s="193">
        <v>1E-3</v>
      </c>
      <c r="F6347" s="193"/>
      <c r="G6347" s="193"/>
      <c r="H6347" s="193"/>
      <c r="I6347" s="193"/>
      <c r="J6347" s="1"/>
      <c r="K6347" s="1"/>
      <c r="L6347" s="1"/>
      <c r="M6347" s="1"/>
    </row>
    <row r="6348" spans="1:13" ht="16.5" customHeight="1" x14ac:dyDescent="0.2">
      <c r="A6348" s="193"/>
      <c r="B6348" s="196"/>
      <c r="C6348" s="193" t="s">
        <v>4047</v>
      </c>
      <c r="D6348" s="193"/>
      <c r="E6348" s="193">
        <v>4.7E-2</v>
      </c>
      <c r="F6348" s="193"/>
      <c r="G6348" s="193"/>
      <c r="H6348" s="193"/>
      <c r="I6348" s="193"/>
      <c r="J6348" s="1"/>
      <c r="K6348" s="1"/>
      <c r="L6348" s="1"/>
      <c r="M6348" s="1"/>
    </row>
    <row r="6349" spans="1:13" ht="16.5" customHeight="1" x14ac:dyDescent="0.2">
      <c r="A6349" s="193" t="s">
        <v>3094</v>
      </c>
      <c r="B6349" s="196"/>
      <c r="C6349" s="193" t="s">
        <v>3147</v>
      </c>
      <c r="D6349" s="193">
        <v>0.2</v>
      </c>
      <c r="E6349" s="193"/>
      <c r="F6349" s="193"/>
      <c r="G6349" s="193"/>
      <c r="H6349" s="193" t="s">
        <v>3094</v>
      </c>
      <c r="I6349" s="193"/>
      <c r="J6349" s="1"/>
      <c r="K6349" s="1"/>
      <c r="L6349" s="1"/>
      <c r="M6349" s="1"/>
    </row>
    <row r="6350" spans="1:13" ht="16.5" customHeight="1" x14ac:dyDescent="0.2">
      <c r="A6350" s="193"/>
      <c r="B6350" s="196"/>
      <c r="C6350" s="193" t="s">
        <v>3148</v>
      </c>
      <c r="D6350" s="193">
        <v>1</v>
      </c>
      <c r="E6350" s="193"/>
      <c r="F6350" s="193"/>
      <c r="G6350" s="193"/>
      <c r="H6350" s="193"/>
      <c r="I6350" s="193"/>
      <c r="J6350" s="1"/>
      <c r="K6350" s="1"/>
      <c r="L6350" s="1"/>
      <c r="M6350" s="1"/>
    </row>
    <row r="6351" spans="1:13" ht="16.5" customHeight="1" x14ac:dyDescent="0.2">
      <c r="A6351" s="193" t="s">
        <v>3094</v>
      </c>
      <c r="B6351" s="196"/>
      <c r="C6351" s="193" t="s">
        <v>3099</v>
      </c>
      <c r="D6351" s="193">
        <v>1</v>
      </c>
      <c r="E6351" s="193"/>
      <c r="F6351" s="193"/>
      <c r="G6351" s="193"/>
      <c r="H6351" s="193" t="s">
        <v>3094</v>
      </c>
      <c r="I6351" s="193"/>
      <c r="J6351" s="1"/>
      <c r="K6351" s="1"/>
      <c r="L6351" s="1"/>
      <c r="M6351" s="1"/>
    </row>
    <row r="6352" spans="1:13" ht="16.5" customHeight="1" x14ac:dyDescent="0.2">
      <c r="A6352" s="193" t="s">
        <v>3094</v>
      </c>
      <c r="B6352" s="196"/>
      <c r="C6352" s="193" t="s">
        <v>3100</v>
      </c>
      <c r="D6352" s="193">
        <v>1</v>
      </c>
      <c r="E6352" s="193"/>
      <c r="F6352" s="193"/>
      <c r="G6352" s="193"/>
      <c r="H6352" s="193" t="s">
        <v>3094</v>
      </c>
      <c r="I6352" s="193"/>
      <c r="J6352" s="1"/>
      <c r="K6352" s="1"/>
      <c r="L6352" s="1"/>
      <c r="M6352" s="1"/>
    </row>
    <row r="6353" spans="1:13" ht="16.5" customHeight="1" x14ac:dyDescent="0.2">
      <c r="A6353" s="193" t="s">
        <v>3094</v>
      </c>
      <c r="B6353" s="196"/>
      <c r="C6353" s="193" t="s">
        <v>3104</v>
      </c>
      <c r="D6353" s="193"/>
      <c r="E6353" s="193">
        <v>5</v>
      </c>
      <c r="F6353" s="193"/>
      <c r="G6353" s="193"/>
      <c r="H6353" s="193" t="s">
        <v>3094</v>
      </c>
      <c r="I6353" s="193"/>
      <c r="J6353" s="1"/>
      <c r="K6353" s="1"/>
      <c r="L6353" s="1"/>
      <c r="M6353" s="1"/>
    </row>
    <row r="6354" spans="1:13" ht="16.5" customHeight="1" x14ac:dyDescent="0.2">
      <c r="A6354" s="193"/>
      <c r="B6354" s="196"/>
      <c r="C6354" s="193" t="s">
        <v>4013</v>
      </c>
      <c r="D6354" s="193"/>
      <c r="E6354" s="193">
        <v>5</v>
      </c>
      <c r="F6354" s="193"/>
      <c r="G6354" s="193"/>
      <c r="H6354" s="193"/>
      <c r="I6354" s="193"/>
      <c r="J6354" s="1"/>
      <c r="K6354" s="1"/>
      <c r="L6354" s="1"/>
      <c r="M6354" s="1"/>
    </row>
    <row r="6355" spans="1:13" ht="16.5" customHeight="1" x14ac:dyDescent="0.2">
      <c r="A6355" s="193"/>
      <c r="B6355" s="196"/>
      <c r="C6355" s="193" t="s">
        <v>4011</v>
      </c>
      <c r="D6355" s="193">
        <v>0.2</v>
      </c>
      <c r="E6355" s="193"/>
      <c r="F6355" s="193"/>
      <c r="G6355" s="193"/>
      <c r="H6355" s="193"/>
      <c r="I6355" s="193"/>
      <c r="J6355" s="1"/>
      <c r="K6355" s="1"/>
      <c r="L6355" s="1"/>
      <c r="M6355" s="1"/>
    </row>
    <row r="6356" spans="1:13" ht="16.5" customHeight="1" x14ac:dyDescent="0.2">
      <c r="A6356" s="193"/>
      <c r="B6356" s="196"/>
      <c r="C6356" s="193" t="s">
        <v>4042</v>
      </c>
      <c r="D6356" s="193">
        <v>1</v>
      </c>
      <c r="E6356" s="193"/>
      <c r="F6356" s="193"/>
      <c r="G6356" s="193"/>
      <c r="H6356" s="193"/>
      <c r="I6356" s="193"/>
      <c r="J6356" s="1"/>
      <c r="K6356" s="1"/>
      <c r="L6356" s="1"/>
      <c r="M6356" s="1"/>
    </row>
    <row r="6357" spans="1:13" ht="16.5" customHeight="1" x14ac:dyDescent="0.2">
      <c r="A6357" s="193" t="s">
        <v>3094</v>
      </c>
      <c r="B6357" s="196"/>
      <c r="C6357" s="193" t="s">
        <v>4012</v>
      </c>
      <c r="D6357" s="193">
        <f>SUM(D6349:D6352)</f>
        <v>3.2</v>
      </c>
      <c r="E6357" s="193"/>
      <c r="F6357" s="193"/>
      <c r="G6357" s="193"/>
      <c r="H6357" s="193" t="s">
        <v>3094</v>
      </c>
      <c r="I6357" s="193"/>
      <c r="J6357" s="1"/>
      <c r="K6357" s="1"/>
      <c r="L6357" s="1"/>
      <c r="M6357" s="1"/>
    </row>
    <row r="6358" spans="1:13" ht="16.5" customHeight="1" x14ac:dyDescent="0.2">
      <c r="A6358" s="193">
        <f>+A6344+1</f>
        <v>55396</v>
      </c>
      <c r="B6358" s="194" t="str">
        <f>VLOOKUP($A6358,'P-Partidas-MT'!$A:$C,2,0)</f>
        <v>Armado E1(2.2)2</v>
      </c>
      <c r="C6358" s="195"/>
      <c r="D6358" s="195"/>
      <c r="E6358" s="195"/>
      <c r="F6358" s="195"/>
      <c r="G6358" s="195"/>
      <c r="H6358" s="195" t="s">
        <v>72</v>
      </c>
      <c r="I6358" s="195">
        <f>VLOOKUP(A6358,'P-Partidas-MT'!$A$72:$AE$804,31,0)</f>
        <v>3.5</v>
      </c>
      <c r="J6358" s="1"/>
      <c r="K6358" s="1"/>
      <c r="L6358" s="1"/>
      <c r="M6358" s="1"/>
    </row>
    <row r="6359" spans="1:13" ht="16.5" customHeight="1" x14ac:dyDescent="0.2">
      <c r="A6359" s="193" t="s">
        <v>3094</v>
      </c>
      <c r="B6359" s="196"/>
      <c r="C6359" s="193" t="s">
        <v>4048</v>
      </c>
      <c r="D6359" s="193"/>
      <c r="E6359" s="193">
        <v>0.04</v>
      </c>
      <c r="F6359" s="193"/>
      <c r="G6359" s="193"/>
      <c r="H6359" s="193" t="s">
        <v>3094</v>
      </c>
      <c r="I6359" s="193"/>
      <c r="J6359" s="1"/>
      <c r="K6359" s="1"/>
      <c r="L6359" s="1"/>
      <c r="M6359" s="1"/>
    </row>
    <row r="6360" spans="1:13" ht="16.5" customHeight="1" x14ac:dyDescent="0.2">
      <c r="A6360" s="193" t="s">
        <v>3094</v>
      </c>
      <c r="B6360" s="196"/>
      <c r="C6360" s="193" t="s">
        <v>3160</v>
      </c>
      <c r="D6360" s="193"/>
      <c r="E6360" s="193">
        <v>2E-3</v>
      </c>
      <c r="F6360" s="193"/>
      <c r="G6360" s="193"/>
      <c r="H6360" s="193" t="s">
        <v>3094</v>
      </c>
      <c r="I6360" s="193"/>
      <c r="J6360" s="1"/>
      <c r="K6360" s="1"/>
      <c r="L6360" s="1"/>
      <c r="M6360" s="1"/>
    </row>
    <row r="6361" spans="1:13" ht="16.5" customHeight="1" x14ac:dyDescent="0.2">
      <c r="A6361" s="193"/>
      <c r="B6361" s="196"/>
      <c r="C6361" s="193" t="s">
        <v>4055</v>
      </c>
      <c r="D6361" s="193"/>
      <c r="E6361" s="193">
        <v>1E-3</v>
      </c>
      <c r="F6361" s="193"/>
      <c r="G6361" s="193"/>
      <c r="H6361" s="193"/>
      <c r="I6361" s="193"/>
      <c r="J6361" s="1"/>
      <c r="K6361" s="1"/>
      <c r="L6361" s="1"/>
      <c r="M6361" s="1"/>
    </row>
    <row r="6362" spans="1:13" ht="16.5" customHeight="1" x14ac:dyDescent="0.2">
      <c r="A6362" s="193"/>
      <c r="B6362" s="196"/>
      <c r="C6362" s="193" t="s">
        <v>4047</v>
      </c>
      <c r="D6362" s="193"/>
      <c r="E6362" s="193">
        <v>4.7E-2</v>
      </c>
      <c r="F6362" s="193"/>
      <c r="G6362" s="193"/>
      <c r="H6362" s="193"/>
      <c r="I6362" s="193"/>
      <c r="J6362" s="1"/>
      <c r="K6362" s="1"/>
      <c r="L6362" s="1"/>
      <c r="M6362" s="1"/>
    </row>
    <row r="6363" spans="1:13" ht="16.5" customHeight="1" x14ac:dyDescent="0.2">
      <c r="A6363" s="193" t="s">
        <v>3094</v>
      </c>
      <c r="B6363" s="196"/>
      <c r="C6363" s="193" t="s">
        <v>3147</v>
      </c>
      <c r="D6363" s="193">
        <v>0.2</v>
      </c>
      <c r="E6363" s="193"/>
      <c r="F6363" s="193"/>
      <c r="G6363" s="193"/>
      <c r="H6363" s="193" t="s">
        <v>3094</v>
      </c>
      <c r="I6363" s="193"/>
      <c r="J6363" s="1"/>
      <c r="K6363" s="1"/>
      <c r="L6363" s="1"/>
      <c r="M6363" s="1"/>
    </row>
    <row r="6364" spans="1:13" ht="16.5" customHeight="1" x14ac:dyDescent="0.2">
      <c r="A6364" s="193"/>
      <c r="B6364" s="196"/>
      <c r="C6364" s="193" t="s">
        <v>3148</v>
      </c>
      <c r="D6364" s="193">
        <v>1</v>
      </c>
      <c r="E6364" s="193"/>
      <c r="F6364" s="193"/>
      <c r="G6364" s="193"/>
      <c r="H6364" s="193"/>
      <c r="I6364" s="193"/>
      <c r="J6364" s="1"/>
      <c r="K6364" s="1"/>
      <c r="L6364" s="1"/>
      <c r="M6364" s="1"/>
    </row>
    <row r="6365" spans="1:13" ht="16.5" customHeight="1" x14ac:dyDescent="0.2">
      <c r="A6365" s="193" t="s">
        <v>3094</v>
      </c>
      <c r="B6365" s="196"/>
      <c r="C6365" s="193" t="s">
        <v>3099</v>
      </c>
      <c r="D6365" s="193">
        <v>1</v>
      </c>
      <c r="E6365" s="193"/>
      <c r="F6365" s="193"/>
      <c r="G6365" s="193"/>
      <c r="H6365" s="193" t="s">
        <v>3094</v>
      </c>
      <c r="I6365" s="193"/>
      <c r="J6365" s="1"/>
      <c r="K6365" s="1"/>
      <c r="L6365" s="1"/>
      <c r="M6365" s="1"/>
    </row>
    <row r="6366" spans="1:13" ht="16.5" customHeight="1" x14ac:dyDescent="0.2">
      <c r="A6366" s="193" t="s">
        <v>3094</v>
      </c>
      <c r="B6366" s="196"/>
      <c r="C6366" s="193" t="s">
        <v>3100</v>
      </c>
      <c r="D6366" s="193">
        <v>1</v>
      </c>
      <c r="E6366" s="193"/>
      <c r="F6366" s="193"/>
      <c r="G6366" s="193"/>
      <c r="H6366" s="193" t="s">
        <v>3094</v>
      </c>
      <c r="I6366" s="193"/>
      <c r="J6366" s="1"/>
      <c r="K6366" s="1"/>
      <c r="L6366" s="1"/>
      <c r="M6366" s="1"/>
    </row>
    <row r="6367" spans="1:13" ht="16.5" customHeight="1" x14ac:dyDescent="0.2">
      <c r="A6367" s="193" t="s">
        <v>3094</v>
      </c>
      <c r="B6367" s="196"/>
      <c r="C6367" s="193" t="s">
        <v>3104</v>
      </c>
      <c r="D6367" s="193"/>
      <c r="E6367" s="193">
        <v>5</v>
      </c>
      <c r="F6367" s="193"/>
      <c r="G6367" s="193"/>
      <c r="H6367" s="193" t="s">
        <v>3094</v>
      </c>
      <c r="I6367" s="193"/>
      <c r="J6367" s="1"/>
      <c r="K6367" s="1"/>
      <c r="L6367" s="1"/>
      <c r="M6367" s="1"/>
    </row>
    <row r="6368" spans="1:13" ht="16.5" customHeight="1" x14ac:dyDescent="0.2">
      <c r="A6368" s="193"/>
      <c r="B6368" s="196"/>
      <c r="C6368" s="193" t="s">
        <v>4013</v>
      </c>
      <c r="D6368" s="193"/>
      <c r="E6368" s="193">
        <v>5</v>
      </c>
      <c r="F6368" s="193"/>
      <c r="G6368" s="193"/>
      <c r="H6368" s="193"/>
      <c r="I6368" s="193"/>
      <c r="J6368" s="1"/>
      <c r="K6368" s="1"/>
      <c r="L6368" s="1"/>
      <c r="M6368" s="1"/>
    </row>
    <row r="6369" spans="1:13" ht="16.5" customHeight="1" x14ac:dyDescent="0.2">
      <c r="A6369" s="193"/>
      <c r="B6369" s="196"/>
      <c r="C6369" s="193" t="s">
        <v>4011</v>
      </c>
      <c r="D6369" s="193">
        <v>0.2</v>
      </c>
      <c r="E6369" s="193"/>
      <c r="F6369" s="193"/>
      <c r="G6369" s="193"/>
      <c r="H6369" s="193"/>
      <c r="I6369" s="193"/>
      <c r="J6369" s="1"/>
      <c r="K6369" s="1"/>
      <c r="L6369" s="1"/>
      <c r="M6369" s="1"/>
    </row>
    <row r="6370" spans="1:13" ht="16.5" customHeight="1" x14ac:dyDescent="0.2">
      <c r="A6370" s="193"/>
      <c r="B6370" s="196"/>
      <c r="C6370" s="193" t="s">
        <v>4042</v>
      </c>
      <c r="D6370" s="193">
        <v>1</v>
      </c>
      <c r="E6370" s="193"/>
      <c r="F6370" s="193"/>
      <c r="G6370" s="193"/>
      <c r="H6370" s="193"/>
      <c r="I6370" s="193"/>
      <c r="J6370" s="1"/>
      <c r="K6370" s="1"/>
      <c r="L6370" s="1"/>
      <c r="M6370" s="1"/>
    </row>
    <row r="6371" spans="1:13" ht="16.5" customHeight="1" x14ac:dyDescent="0.2">
      <c r="A6371" s="193" t="s">
        <v>3094</v>
      </c>
      <c r="B6371" s="196"/>
      <c r="C6371" s="193" t="s">
        <v>4012</v>
      </c>
      <c r="D6371" s="193">
        <f>SUM(D6363:D6366)</f>
        <v>3.2</v>
      </c>
      <c r="E6371" s="193"/>
      <c r="F6371" s="193"/>
      <c r="G6371" s="193"/>
      <c r="H6371" s="193" t="s">
        <v>3094</v>
      </c>
      <c r="I6371" s="193"/>
      <c r="J6371" s="1"/>
      <c r="K6371" s="1"/>
      <c r="L6371" s="1"/>
      <c r="M6371" s="1"/>
    </row>
    <row r="6372" spans="1:13" ht="16.5" customHeight="1" x14ac:dyDescent="0.2">
      <c r="A6372" s="193">
        <f>+A6358+1</f>
        <v>55397</v>
      </c>
      <c r="B6372" s="194" t="str">
        <f>VLOOKUP($A6372,'P-Partidas-MT'!$A:$C,2,0)</f>
        <v>Armado E1(2.6)3</v>
      </c>
      <c r="C6372" s="195"/>
      <c r="D6372" s="195"/>
      <c r="E6372" s="195"/>
      <c r="F6372" s="195"/>
      <c r="G6372" s="195"/>
      <c r="H6372" s="195" t="s">
        <v>72</v>
      </c>
      <c r="I6372" s="195">
        <f>VLOOKUP(A6372,'P-Partidas-MT'!$A$72:$AE$804,31,0)</f>
        <v>3.5</v>
      </c>
      <c r="J6372" s="1"/>
      <c r="K6372" s="1"/>
      <c r="L6372" s="1"/>
      <c r="M6372" s="1"/>
    </row>
    <row r="6373" spans="1:13" ht="16.5" customHeight="1" x14ac:dyDescent="0.2">
      <c r="A6373" s="193" t="s">
        <v>3094</v>
      </c>
      <c r="B6373" s="196"/>
      <c r="C6373" s="193" t="s">
        <v>4048</v>
      </c>
      <c r="D6373" s="193"/>
      <c r="E6373" s="193">
        <v>0.04</v>
      </c>
      <c r="F6373" s="193"/>
      <c r="G6373" s="193"/>
      <c r="H6373" s="193" t="s">
        <v>3094</v>
      </c>
      <c r="I6373" s="193"/>
      <c r="J6373" s="1"/>
      <c r="K6373" s="1"/>
      <c r="L6373" s="1"/>
      <c r="M6373" s="1"/>
    </row>
    <row r="6374" spans="1:13" ht="16.5" customHeight="1" x14ac:dyDescent="0.2">
      <c r="A6374" s="193" t="s">
        <v>3094</v>
      </c>
      <c r="B6374" s="196"/>
      <c r="C6374" s="193" t="s">
        <v>3160</v>
      </c>
      <c r="D6374" s="193"/>
      <c r="E6374" s="193">
        <v>2E-3</v>
      </c>
      <c r="F6374" s="193"/>
      <c r="G6374" s="193"/>
      <c r="H6374" s="193" t="s">
        <v>3094</v>
      </c>
      <c r="I6374" s="193"/>
      <c r="J6374" s="1"/>
      <c r="K6374" s="1"/>
      <c r="L6374" s="1"/>
      <c r="M6374" s="1"/>
    </row>
    <row r="6375" spans="1:13" ht="16.5" customHeight="1" x14ac:dyDescent="0.2">
      <c r="A6375" s="193"/>
      <c r="B6375" s="196"/>
      <c r="C6375" s="193" t="s">
        <v>4055</v>
      </c>
      <c r="D6375" s="193"/>
      <c r="E6375" s="193">
        <v>1E-3</v>
      </c>
      <c r="F6375" s="193"/>
      <c r="G6375" s="193"/>
      <c r="H6375" s="193"/>
      <c r="I6375" s="193"/>
      <c r="J6375" s="1"/>
      <c r="K6375" s="1"/>
      <c r="L6375" s="1"/>
      <c r="M6375" s="1"/>
    </row>
    <row r="6376" spans="1:13" ht="16.5" customHeight="1" x14ac:dyDescent="0.2">
      <c r="A6376" s="193"/>
      <c r="B6376" s="196"/>
      <c r="C6376" s="193" t="s">
        <v>4047</v>
      </c>
      <c r="D6376" s="193"/>
      <c r="E6376" s="193">
        <v>4.7E-2</v>
      </c>
      <c r="F6376" s="193"/>
      <c r="G6376" s="193"/>
      <c r="H6376" s="193"/>
      <c r="I6376" s="193"/>
      <c r="J6376" s="1"/>
      <c r="K6376" s="1"/>
      <c r="L6376" s="1"/>
      <c r="M6376" s="1"/>
    </row>
    <row r="6377" spans="1:13" ht="16.5" customHeight="1" x14ac:dyDescent="0.2">
      <c r="A6377" s="193" t="s">
        <v>3094</v>
      </c>
      <c r="B6377" s="196"/>
      <c r="C6377" s="193" t="s">
        <v>3147</v>
      </c>
      <c r="D6377" s="193">
        <v>0.2</v>
      </c>
      <c r="E6377" s="193"/>
      <c r="F6377" s="193"/>
      <c r="G6377" s="193"/>
      <c r="H6377" s="193" t="s">
        <v>3094</v>
      </c>
      <c r="I6377" s="193"/>
      <c r="J6377" s="1"/>
      <c r="K6377" s="1"/>
      <c r="L6377" s="1"/>
      <c r="M6377" s="1"/>
    </row>
    <row r="6378" spans="1:13" ht="16.5" customHeight="1" x14ac:dyDescent="0.2">
      <c r="A6378" s="193"/>
      <c r="B6378" s="196"/>
      <c r="C6378" s="193" t="s">
        <v>3148</v>
      </c>
      <c r="D6378" s="193">
        <v>1</v>
      </c>
      <c r="E6378" s="193"/>
      <c r="F6378" s="193"/>
      <c r="G6378" s="193"/>
      <c r="H6378" s="193"/>
      <c r="I6378" s="193"/>
      <c r="J6378" s="1"/>
      <c r="K6378" s="1"/>
      <c r="L6378" s="1"/>
      <c r="M6378" s="1"/>
    </row>
    <row r="6379" spans="1:13" ht="16.5" customHeight="1" x14ac:dyDescent="0.2">
      <c r="A6379" s="193" t="s">
        <v>3094</v>
      </c>
      <c r="B6379" s="196"/>
      <c r="C6379" s="193" t="s">
        <v>3099</v>
      </c>
      <c r="D6379" s="193">
        <v>1</v>
      </c>
      <c r="E6379" s="193"/>
      <c r="F6379" s="193"/>
      <c r="G6379" s="193"/>
      <c r="H6379" s="193" t="s">
        <v>3094</v>
      </c>
      <c r="I6379" s="193"/>
      <c r="J6379" s="1"/>
      <c r="K6379" s="1"/>
      <c r="L6379" s="1"/>
      <c r="M6379" s="1"/>
    </row>
    <row r="6380" spans="1:13" ht="16.5" customHeight="1" x14ac:dyDescent="0.2">
      <c r="A6380" s="193" t="s">
        <v>3094</v>
      </c>
      <c r="B6380" s="196"/>
      <c r="C6380" s="193" t="s">
        <v>3100</v>
      </c>
      <c r="D6380" s="193">
        <v>1</v>
      </c>
      <c r="E6380" s="193"/>
      <c r="F6380" s="193"/>
      <c r="G6380" s="193"/>
      <c r="H6380" s="193" t="s">
        <v>3094</v>
      </c>
      <c r="I6380" s="193"/>
      <c r="J6380" s="1"/>
      <c r="K6380" s="1"/>
      <c r="L6380" s="1"/>
      <c r="M6380" s="1"/>
    </row>
    <row r="6381" spans="1:13" ht="16.5" customHeight="1" x14ac:dyDescent="0.2">
      <c r="A6381" s="193" t="s">
        <v>3094</v>
      </c>
      <c r="B6381" s="196"/>
      <c r="C6381" s="193" t="s">
        <v>3104</v>
      </c>
      <c r="D6381" s="193"/>
      <c r="E6381" s="193">
        <v>5</v>
      </c>
      <c r="F6381" s="193"/>
      <c r="G6381" s="193"/>
      <c r="H6381" s="193" t="s">
        <v>3094</v>
      </c>
      <c r="I6381" s="193"/>
      <c r="J6381" s="1"/>
      <c r="K6381" s="1"/>
      <c r="L6381" s="1"/>
      <c r="M6381" s="1"/>
    </row>
    <row r="6382" spans="1:13" ht="16.5" customHeight="1" x14ac:dyDescent="0.2">
      <c r="A6382" s="193"/>
      <c r="B6382" s="196"/>
      <c r="C6382" s="193" t="s">
        <v>4013</v>
      </c>
      <c r="D6382" s="193"/>
      <c r="E6382" s="193">
        <v>5</v>
      </c>
      <c r="F6382" s="193"/>
      <c r="G6382" s="193"/>
      <c r="H6382" s="193"/>
      <c r="I6382" s="193"/>
      <c r="J6382" s="1"/>
      <c r="K6382" s="1"/>
      <c r="L6382" s="1"/>
      <c r="M6382" s="1"/>
    </row>
    <row r="6383" spans="1:13" ht="16.5" customHeight="1" x14ac:dyDescent="0.2">
      <c r="A6383" s="193"/>
      <c r="B6383" s="196"/>
      <c r="C6383" s="193" t="s">
        <v>4011</v>
      </c>
      <c r="D6383" s="193">
        <v>0.2</v>
      </c>
      <c r="E6383" s="193"/>
      <c r="F6383" s="193"/>
      <c r="G6383" s="193"/>
      <c r="H6383" s="193"/>
      <c r="I6383" s="193"/>
      <c r="J6383" s="1"/>
      <c r="K6383" s="1"/>
      <c r="L6383" s="1"/>
      <c r="M6383" s="1"/>
    </row>
    <row r="6384" spans="1:13" ht="16.5" customHeight="1" x14ac:dyDescent="0.2">
      <c r="A6384" s="193"/>
      <c r="B6384" s="196"/>
      <c r="C6384" s="193" t="s">
        <v>4042</v>
      </c>
      <c r="D6384" s="193">
        <v>1</v>
      </c>
      <c r="E6384" s="193"/>
      <c r="F6384" s="193"/>
      <c r="G6384" s="193"/>
      <c r="H6384" s="193"/>
      <c r="I6384" s="193"/>
      <c r="J6384" s="1"/>
      <c r="K6384" s="1"/>
      <c r="L6384" s="1"/>
      <c r="M6384" s="1"/>
    </row>
    <row r="6385" spans="1:13" ht="16.5" customHeight="1" x14ac:dyDescent="0.2">
      <c r="A6385" s="193" t="s">
        <v>3094</v>
      </c>
      <c r="B6385" s="196"/>
      <c r="C6385" s="193" t="s">
        <v>4012</v>
      </c>
      <c r="D6385" s="193">
        <f>SUM(D6377:D6380)</f>
        <v>3.2</v>
      </c>
      <c r="E6385" s="193"/>
      <c r="F6385" s="193"/>
      <c r="G6385" s="193"/>
      <c r="H6385" s="193" t="s">
        <v>3094</v>
      </c>
      <c r="I6385" s="193"/>
      <c r="J6385" s="1"/>
      <c r="K6385" s="1"/>
      <c r="L6385" s="1"/>
      <c r="M6385" s="1"/>
    </row>
    <row r="6386" spans="1:13" ht="15.75" customHeight="1" x14ac:dyDescent="0.2">
      <c r="A6386" s="193">
        <f>+A6372+1</f>
        <v>55398</v>
      </c>
      <c r="B6386" s="194" t="str">
        <f>VLOOKUP($A6386,'P-Partidas-MT'!$A:$C,2,0)</f>
        <v>Armado E1-1(2.2)4</v>
      </c>
      <c r="C6386" s="195"/>
      <c r="D6386" s="195"/>
      <c r="E6386" s="195"/>
      <c r="F6386" s="195"/>
      <c r="G6386" s="195"/>
      <c r="H6386" s="195" t="s">
        <v>72</v>
      </c>
      <c r="I6386" s="195">
        <f>VLOOKUP(A6386,'P-Partidas-MT'!$A$72:$AE$804,31,0)</f>
        <v>3.7</v>
      </c>
      <c r="J6386" s="1"/>
      <c r="K6386" s="1"/>
      <c r="L6386" s="1"/>
      <c r="M6386" s="1"/>
    </row>
    <row r="6387" spans="1:13" ht="15.75" customHeight="1" x14ac:dyDescent="0.2">
      <c r="A6387" s="193" t="s">
        <v>3094</v>
      </c>
      <c r="B6387" s="196"/>
      <c r="C6387" s="193" t="s">
        <v>4048</v>
      </c>
      <c r="D6387" s="193"/>
      <c r="E6387" s="193">
        <v>0.04</v>
      </c>
      <c r="F6387" s="193"/>
      <c r="G6387" s="193"/>
      <c r="H6387" s="193" t="s">
        <v>3094</v>
      </c>
      <c r="I6387" s="193"/>
      <c r="J6387" s="1"/>
      <c r="K6387" s="1"/>
      <c r="L6387" s="1"/>
      <c r="M6387" s="1"/>
    </row>
    <row r="6388" spans="1:13" ht="15.75" customHeight="1" x14ac:dyDescent="0.2">
      <c r="A6388" s="193" t="s">
        <v>3094</v>
      </c>
      <c r="B6388" s="196"/>
      <c r="C6388" s="193" t="s">
        <v>3160</v>
      </c>
      <c r="D6388" s="193"/>
      <c r="E6388" s="193">
        <v>2E-3</v>
      </c>
      <c r="F6388" s="193"/>
      <c r="G6388" s="193"/>
      <c r="H6388" s="193" t="s">
        <v>3094</v>
      </c>
      <c r="I6388" s="193"/>
      <c r="J6388" s="1"/>
      <c r="K6388" s="1"/>
      <c r="L6388" s="1"/>
      <c r="M6388" s="1"/>
    </row>
    <row r="6389" spans="1:13" ht="15.75" customHeight="1" x14ac:dyDescent="0.2">
      <c r="A6389" s="193"/>
      <c r="B6389" s="196"/>
      <c r="C6389" s="193" t="s">
        <v>4055</v>
      </c>
      <c r="D6389" s="193"/>
      <c r="E6389" s="193">
        <v>1E-3</v>
      </c>
      <c r="F6389" s="193"/>
      <c r="G6389" s="193"/>
      <c r="H6389" s="193"/>
      <c r="I6389" s="193"/>
      <c r="J6389" s="1"/>
      <c r="K6389" s="1"/>
      <c r="L6389" s="1"/>
      <c r="M6389" s="1"/>
    </row>
    <row r="6390" spans="1:13" ht="15.75" customHeight="1" x14ac:dyDescent="0.2">
      <c r="A6390" s="193"/>
      <c r="B6390" s="196"/>
      <c r="C6390" s="193" t="s">
        <v>4047</v>
      </c>
      <c r="D6390" s="193"/>
      <c r="E6390" s="193">
        <v>4.7E-2</v>
      </c>
      <c r="F6390" s="193"/>
      <c r="G6390" s="193"/>
      <c r="H6390" s="193"/>
      <c r="I6390" s="193"/>
      <c r="J6390" s="1"/>
      <c r="K6390" s="1"/>
      <c r="L6390" s="1"/>
      <c r="M6390" s="1"/>
    </row>
    <row r="6391" spans="1:13" ht="15.75" customHeight="1" x14ac:dyDescent="0.2">
      <c r="A6391" s="193" t="s">
        <v>3094</v>
      </c>
      <c r="B6391" s="196"/>
      <c r="C6391" s="193" t="s">
        <v>3147</v>
      </c>
      <c r="D6391" s="193">
        <v>0.2</v>
      </c>
      <c r="E6391" s="193"/>
      <c r="F6391" s="193"/>
      <c r="G6391" s="193"/>
      <c r="H6391" s="193" t="s">
        <v>3094</v>
      </c>
      <c r="I6391" s="193"/>
      <c r="J6391" s="1"/>
      <c r="K6391" s="1"/>
      <c r="L6391" s="1"/>
      <c r="M6391" s="1"/>
    </row>
    <row r="6392" spans="1:13" ht="15.75" customHeight="1" x14ac:dyDescent="0.2">
      <c r="A6392" s="193"/>
      <c r="B6392" s="196"/>
      <c r="C6392" s="193" t="s">
        <v>3148</v>
      </c>
      <c r="D6392" s="193">
        <v>1</v>
      </c>
      <c r="E6392" s="193"/>
      <c r="F6392" s="193"/>
      <c r="G6392" s="193"/>
      <c r="H6392" s="193"/>
      <c r="I6392" s="193"/>
      <c r="J6392" s="1"/>
      <c r="K6392" s="1"/>
      <c r="L6392" s="1"/>
      <c r="M6392" s="1"/>
    </row>
    <row r="6393" spans="1:13" ht="15.75" customHeight="1" x14ac:dyDescent="0.2">
      <c r="A6393" s="193" t="s">
        <v>3094</v>
      </c>
      <c r="B6393" s="196"/>
      <c r="C6393" s="193" t="s">
        <v>3099</v>
      </c>
      <c r="D6393" s="193">
        <v>1</v>
      </c>
      <c r="E6393" s="193"/>
      <c r="F6393" s="193"/>
      <c r="G6393" s="193"/>
      <c r="H6393" s="193" t="s">
        <v>3094</v>
      </c>
      <c r="I6393" s="193"/>
      <c r="J6393" s="1"/>
      <c r="K6393" s="1"/>
      <c r="L6393" s="1"/>
      <c r="M6393" s="1"/>
    </row>
    <row r="6394" spans="1:13" ht="15.75" customHeight="1" x14ac:dyDescent="0.2">
      <c r="A6394" s="193" t="s">
        <v>3094</v>
      </c>
      <c r="B6394" s="196"/>
      <c r="C6394" s="193" t="s">
        <v>3100</v>
      </c>
      <c r="D6394" s="193">
        <v>1</v>
      </c>
      <c r="E6394" s="193"/>
      <c r="F6394" s="193"/>
      <c r="G6394" s="193"/>
      <c r="H6394" s="193" t="s">
        <v>3094</v>
      </c>
      <c r="I6394" s="193"/>
      <c r="J6394" s="1"/>
      <c r="K6394" s="1"/>
      <c r="L6394" s="1"/>
      <c r="M6394" s="1"/>
    </row>
    <row r="6395" spans="1:13" ht="15.75" customHeight="1" x14ac:dyDescent="0.2">
      <c r="A6395" s="193" t="s">
        <v>3094</v>
      </c>
      <c r="B6395" s="196"/>
      <c r="C6395" s="193" t="s">
        <v>3104</v>
      </c>
      <c r="D6395" s="193"/>
      <c r="E6395" s="193">
        <v>5</v>
      </c>
      <c r="F6395" s="193"/>
      <c r="G6395" s="193"/>
      <c r="H6395" s="193" t="s">
        <v>3094</v>
      </c>
      <c r="I6395" s="193"/>
      <c r="J6395" s="1"/>
      <c r="K6395" s="1"/>
      <c r="L6395" s="1"/>
      <c r="M6395" s="1"/>
    </row>
    <row r="6396" spans="1:13" ht="15.75" customHeight="1" x14ac:dyDescent="0.2">
      <c r="A6396" s="193"/>
      <c r="B6396" s="196"/>
      <c r="C6396" s="193" t="s">
        <v>4013</v>
      </c>
      <c r="D6396" s="193"/>
      <c r="E6396" s="193">
        <v>5</v>
      </c>
      <c r="F6396" s="193"/>
      <c r="G6396" s="193"/>
      <c r="H6396" s="193"/>
      <c r="I6396" s="193"/>
      <c r="J6396" s="1"/>
      <c r="K6396" s="1"/>
      <c r="L6396" s="1"/>
      <c r="M6396" s="1"/>
    </row>
    <row r="6397" spans="1:13" ht="15.75" customHeight="1" x14ac:dyDescent="0.2">
      <c r="A6397" s="193"/>
      <c r="B6397" s="196"/>
      <c r="C6397" s="193" t="s">
        <v>4011</v>
      </c>
      <c r="D6397" s="193">
        <v>0.2</v>
      </c>
      <c r="E6397" s="193"/>
      <c r="F6397" s="193"/>
      <c r="G6397" s="193"/>
      <c r="H6397" s="193"/>
      <c r="I6397" s="193"/>
      <c r="J6397" s="1"/>
      <c r="K6397" s="1"/>
      <c r="L6397" s="1"/>
      <c r="M6397" s="1"/>
    </row>
    <row r="6398" spans="1:13" ht="15.75" customHeight="1" x14ac:dyDescent="0.2">
      <c r="A6398" s="193"/>
      <c r="B6398" s="196"/>
      <c r="C6398" s="193" t="s">
        <v>4042</v>
      </c>
      <c r="D6398" s="193">
        <v>1</v>
      </c>
      <c r="E6398" s="193"/>
      <c r="F6398" s="193"/>
      <c r="G6398" s="193"/>
      <c r="H6398" s="193"/>
      <c r="I6398" s="193"/>
      <c r="J6398" s="1"/>
      <c r="K6398" s="1"/>
      <c r="L6398" s="1"/>
      <c r="M6398" s="1"/>
    </row>
    <row r="6399" spans="1:13" ht="15.75" customHeight="1" x14ac:dyDescent="0.2">
      <c r="A6399" s="193" t="s">
        <v>3094</v>
      </c>
      <c r="B6399" s="196"/>
      <c r="C6399" s="193" t="s">
        <v>4012</v>
      </c>
      <c r="D6399" s="193">
        <f>SUM(D6391:D6394)</f>
        <v>3.2</v>
      </c>
      <c r="E6399" s="193"/>
      <c r="F6399" s="193"/>
      <c r="G6399" s="193"/>
      <c r="H6399" s="193" t="s">
        <v>3094</v>
      </c>
      <c r="I6399" s="193"/>
      <c r="J6399" s="1"/>
      <c r="K6399" s="1"/>
      <c r="L6399" s="1"/>
      <c r="M6399" s="1"/>
    </row>
    <row r="6400" spans="1:13" ht="15.75" customHeight="1" x14ac:dyDescent="0.2">
      <c r="A6400" s="193">
        <f>+A6386+1</f>
        <v>55399</v>
      </c>
      <c r="B6400" s="194" t="str">
        <f>VLOOKUP($A6400,'P-Partidas-MT'!$A:$C,2,0)</f>
        <v>Armado E1-1(2.6)5</v>
      </c>
      <c r="C6400" s="195"/>
      <c r="D6400" s="195"/>
      <c r="E6400" s="195"/>
      <c r="F6400" s="195"/>
      <c r="G6400" s="195"/>
      <c r="H6400" s="195" t="s">
        <v>72</v>
      </c>
      <c r="I6400" s="195">
        <f>VLOOKUP(A6400,'P-Partidas-MT'!$A$72:$AE$804,31,0)</f>
        <v>3.7</v>
      </c>
      <c r="J6400" s="1"/>
      <c r="K6400" s="1"/>
      <c r="L6400" s="1"/>
      <c r="M6400" s="1"/>
    </row>
    <row r="6401" spans="1:13" ht="15.75" customHeight="1" x14ac:dyDescent="0.2">
      <c r="A6401" s="193" t="s">
        <v>3094</v>
      </c>
      <c r="B6401" s="196"/>
      <c r="C6401" s="193" t="s">
        <v>4048</v>
      </c>
      <c r="D6401" s="193"/>
      <c r="E6401" s="193">
        <v>0.04</v>
      </c>
      <c r="F6401" s="193"/>
      <c r="G6401" s="193"/>
      <c r="H6401" s="193" t="s">
        <v>3094</v>
      </c>
      <c r="I6401" s="193"/>
      <c r="J6401" s="1"/>
      <c r="K6401" s="1"/>
      <c r="L6401" s="1"/>
      <c r="M6401" s="1"/>
    </row>
    <row r="6402" spans="1:13" ht="15.75" customHeight="1" x14ac:dyDescent="0.2">
      <c r="A6402" s="193" t="s">
        <v>3094</v>
      </c>
      <c r="B6402" s="196"/>
      <c r="C6402" s="193" t="s">
        <v>3160</v>
      </c>
      <c r="D6402" s="193"/>
      <c r="E6402" s="193">
        <v>2E-3</v>
      </c>
      <c r="F6402" s="193"/>
      <c r="G6402" s="193"/>
      <c r="H6402" s="193" t="s">
        <v>3094</v>
      </c>
      <c r="I6402" s="193"/>
      <c r="J6402" s="1"/>
      <c r="K6402" s="1"/>
      <c r="L6402" s="1"/>
      <c r="M6402" s="1"/>
    </row>
    <row r="6403" spans="1:13" ht="15.75" customHeight="1" x14ac:dyDescent="0.2">
      <c r="A6403" s="193"/>
      <c r="B6403" s="196"/>
      <c r="C6403" s="193" t="s">
        <v>4055</v>
      </c>
      <c r="D6403" s="193"/>
      <c r="E6403" s="193">
        <v>1E-3</v>
      </c>
      <c r="F6403" s="193"/>
      <c r="G6403" s="193"/>
      <c r="H6403" s="193"/>
      <c r="I6403" s="193"/>
      <c r="J6403" s="1"/>
      <c r="K6403" s="1"/>
      <c r="L6403" s="1"/>
      <c r="M6403" s="1"/>
    </row>
    <row r="6404" spans="1:13" ht="15.75" customHeight="1" x14ac:dyDescent="0.2">
      <c r="A6404" s="193"/>
      <c r="B6404" s="196"/>
      <c r="C6404" s="193" t="s">
        <v>4047</v>
      </c>
      <c r="D6404" s="193"/>
      <c r="E6404" s="193">
        <v>4.7E-2</v>
      </c>
      <c r="F6404" s="193"/>
      <c r="G6404" s="193"/>
      <c r="H6404" s="193"/>
      <c r="I6404" s="193"/>
      <c r="J6404" s="1"/>
      <c r="K6404" s="1"/>
      <c r="L6404" s="1"/>
      <c r="M6404" s="1"/>
    </row>
    <row r="6405" spans="1:13" ht="15.75" customHeight="1" x14ac:dyDescent="0.2">
      <c r="A6405" s="193" t="s">
        <v>3094</v>
      </c>
      <c r="B6405" s="196"/>
      <c r="C6405" s="193" t="s">
        <v>3147</v>
      </c>
      <c r="D6405" s="193">
        <v>0.2</v>
      </c>
      <c r="E6405" s="193"/>
      <c r="F6405" s="193"/>
      <c r="G6405" s="193"/>
      <c r="H6405" s="193" t="s">
        <v>3094</v>
      </c>
      <c r="I6405" s="193"/>
      <c r="J6405" s="1"/>
      <c r="K6405" s="1"/>
      <c r="L6405" s="1"/>
      <c r="M6405" s="1"/>
    </row>
    <row r="6406" spans="1:13" ht="15.75" customHeight="1" x14ac:dyDescent="0.2">
      <c r="A6406" s="193"/>
      <c r="B6406" s="196"/>
      <c r="C6406" s="193" t="s">
        <v>3148</v>
      </c>
      <c r="D6406" s="193">
        <v>1</v>
      </c>
      <c r="E6406" s="193"/>
      <c r="F6406" s="193"/>
      <c r="G6406" s="193"/>
      <c r="H6406" s="193"/>
      <c r="I6406" s="193"/>
      <c r="J6406" s="1"/>
      <c r="K6406" s="1"/>
      <c r="L6406" s="1"/>
      <c r="M6406" s="1"/>
    </row>
    <row r="6407" spans="1:13" ht="15.75" customHeight="1" x14ac:dyDescent="0.2">
      <c r="A6407" s="193" t="s">
        <v>3094</v>
      </c>
      <c r="B6407" s="196"/>
      <c r="C6407" s="193" t="s">
        <v>3099</v>
      </c>
      <c r="D6407" s="193">
        <v>1</v>
      </c>
      <c r="E6407" s="193"/>
      <c r="F6407" s="193"/>
      <c r="G6407" s="193"/>
      <c r="H6407" s="193" t="s">
        <v>3094</v>
      </c>
      <c r="I6407" s="193"/>
      <c r="J6407" s="1"/>
      <c r="K6407" s="1"/>
      <c r="L6407" s="1"/>
      <c r="M6407" s="1"/>
    </row>
    <row r="6408" spans="1:13" ht="15.75" customHeight="1" x14ac:dyDescent="0.2">
      <c r="A6408" s="193" t="s">
        <v>3094</v>
      </c>
      <c r="B6408" s="196"/>
      <c r="C6408" s="193" t="s">
        <v>3100</v>
      </c>
      <c r="D6408" s="193">
        <v>1</v>
      </c>
      <c r="E6408" s="193"/>
      <c r="F6408" s="193"/>
      <c r="G6408" s="193"/>
      <c r="H6408" s="193" t="s">
        <v>3094</v>
      </c>
      <c r="I6408" s="193"/>
      <c r="J6408" s="1"/>
      <c r="K6408" s="1"/>
      <c r="L6408" s="1"/>
      <c r="M6408" s="1"/>
    </row>
    <row r="6409" spans="1:13" ht="15.75" customHeight="1" x14ac:dyDescent="0.2">
      <c r="A6409" s="193" t="s">
        <v>3094</v>
      </c>
      <c r="B6409" s="196"/>
      <c r="C6409" s="193" t="s">
        <v>3104</v>
      </c>
      <c r="D6409" s="193"/>
      <c r="E6409" s="193">
        <v>5</v>
      </c>
      <c r="F6409" s="193"/>
      <c r="G6409" s="193"/>
      <c r="H6409" s="193" t="s">
        <v>3094</v>
      </c>
      <c r="I6409" s="193"/>
      <c r="J6409" s="1"/>
      <c r="K6409" s="1"/>
      <c r="L6409" s="1"/>
      <c r="M6409" s="1"/>
    </row>
    <row r="6410" spans="1:13" ht="15.75" customHeight="1" x14ac:dyDescent="0.2">
      <c r="A6410" s="193"/>
      <c r="B6410" s="196"/>
      <c r="C6410" s="193" t="s">
        <v>4013</v>
      </c>
      <c r="D6410" s="193"/>
      <c r="E6410" s="193">
        <v>5</v>
      </c>
      <c r="F6410" s="193"/>
      <c r="G6410" s="193"/>
      <c r="H6410" s="193"/>
      <c r="I6410" s="193"/>
      <c r="J6410" s="1"/>
      <c r="K6410" s="1"/>
      <c r="L6410" s="1"/>
      <c r="M6410" s="1"/>
    </row>
    <row r="6411" spans="1:13" ht="15.75" customHeight="1" x14ac:dyDescent="0.2">
      <c r="A6411" s="193"/>
      <c r="B6411" s="196"/>
      <c r="C6411" s="193" t="s">
        <v>4011</v>
      </c>
      <c r="D6411" s="193">
        <v>0.2</v>
      </c>
      <c r="E6411" s="193"/>
      <c r="F6411" s="193"/>
      <c r="G6411" s="193"/>
      <c r="H6411" s="193"/>
      <c r="I6411" s="193"/>
      <c r="J6411" s="1"/>
      <c r="K6411" s="1"/>
      <c r="L6411" s="1"/>
      <c r="M6411" s="1"/>
    </row>
    <row r="6412" spans="1:13" ht="15.75" customHeight="1" x14ac:dyDescent="0.2">
      <c r="A6412" s="193"/>
      <c r="B6412" s="196"/>
      <c r="C6412" s="193" t="s">
        <v>4042</v>
      </c>
      <c r="D6412" s="193">
        <v>1</v>
      </c>
      <c r="E6412" s="193"/>
      <c r="F6412" s="193"/>
      <c r="G6412" s="193"/>
      <c r="H6412" s="193"/>
      <c r="I6412" s="193"/>
      <c r="J6412" s="1"/>
      <c r="K6412" s="1"/>
      <c r="L6412" s="1"/>
      <c r="M6412" s="1"/>
    </row>
    <row r="6413" spans="1:13" ht="15.75" customHeight="1" x14ac:dyDescent="0.2">
      <c r="A6413" s="193" t="s">
        <v>3094</v>
      </c>
      <c r="B6413" s="196"/>
      <c r="C6413" s="193" t="s">
        <v>4012</v>
      </c>
      <c r="D6413" s="193">
        <f>SUM(D6405:D6408)</f>
        <v>3.2</v>
      </c>
      <c r="E6413" s="193"/>
      <c r="F6413" s="193"/>
      <c r="G6413" s="193"/>
      <c r="H6413" s="193" t="s">
        <v>3094</v>
      </c>
      <c r="I6413" s="193"/>
      <c r="J6413" s="1"/>
      <c r="K6413" s="1"/>
      <c r="L6413" s="1"/>
      <c r="M6413" s="1"/>
    </row>
    <row r="6414" spans="1:13" ht="15.75" customHeight="1" x14ac:dyDescent="0.2">
      <c r="A6414" s="193">
        <f>+A6400+1</f>
        <v>55400</v>
      </c>
      <c r="B6414" s="194" t="str">
        <f>VLOOKUP($A6414,'P-Partidas-MT'!$A:$C,2,0)</f>
        <v>Armado E2(2.2)6</v>
      </c>
      <c r="C6414" s="195"/>
      <c r="D6414" s="195"/>
      <c r="E6414" s="195"/>
      <c r="F6414" s="195"/>
      <c r="G6414" s="195"/>
      <c r="H6414" s="195" t="s">
        <v>72</v>
      </c>
      <c r="I6414" s="195">
        <f>VLOOKUP(A6414,'P-Partidas-MT'!$A$72:$AE$804,31,0)</f>
        <v>3.5</v>
      </c>
      <c r="J6414" s="1"/>
      <c r="K6414" s="1"/>
      <c r="L6414" s="1"/>
      <c r="M6414" s="1"/>
    </row>
    <row r="6415" spans="1:13" ht="15.75" customHeight="1" x14ac:dyDescent="0.2">
      <c r="A6415" s="193" t="s">
        <v>3094</v>
      </c>
      <c r="B6415" s="196"/>
      <c r="C6415" s="193" t="s">
        <v>4048</v>
      </c>
      <c r="D6415" s="193"/>
      <c r="E6415" s="193">
        <v>0.04</v>
      </c>
      <c r="F6415" s="193"/>
      <c r="G6415" s="193"/>
      <c r="H6415" s="193" t="s">
        <v>3094</v>
      </c>
      <c r="I6415" s="193"/>
      <c r="J6415" s="1"/>
      <c r="K6415" s="1"/>
      <c r="L6415" s="1"/>
      <c r="M6415" s="1"/>
    </row>
    <row r="6416" spans="1:13" ht="15.75" customHeight="1" x14ac:dyDescent="0.2">
      <c r="A6416" s="193" t="s">
        <v>3094</v>
      </c>
      <c r="B6416" s="196"/>
      <c r="C6416" s="193" t="s">
        <v>3160</v>
      </c>
      <c r="D6416" s="193"/>
      <c r="E6416" s="193">
        <v>2E-3</v>
      </c>
      <c r="F6416" s="193"/>
      <c r="G6416" s="193"/>
      <c r="H6416" s="193" t="s">
        <v>3094</v>
      </c>
      <c r="I6416" s="193"/>
      <c r="J6416" s="1"/>
      <c r="K6416" s="1"/>
      <c r="L6416" s="1"/>
      <c r="M6416" s="1"/>
    </row>
    <row r="6417" spans="1:13" ht="15.75" customHeight="1" x14ac:dyDescent="0.2">
      <c r="A6417" s="193"/>
      <c r="B6417" s="196"/>
      <c r="C6417" s="193" t="s">
        <v>4055</v>
      </c>
      <c r="D6417" s="193"/>
      <c r="E6417" s="193">
        <v>1E-3</v>
      </c>
      <c r="F6417" s="193"/>
      <c r="G6417" s="193"/>
      <c r="H6417" s="193"/>
      <c r="I6417" s="193"/>
      <c r="J6417" s="1"/>
      <c r="K6417" s="1"/>
      <c r="L6417" s="1"/>
      <c r="M6417" s="1"/>
    </row>
    <row r="6418" spans="1:13" ht="15.75" customHeight="1" x14ac:dyDescent="0.2">
      <c r="A6418" s="193"/>
      <c r="B6418" s="196"/>
      <c r="C6418" s="193" t="s">
        <v>4047</v>
      </c>
      <c r="D6418" s="193"/>
      <c r="E6418" s="193">
        <v>4.7E-2</v>
      </c>
      <c r="F6418" s="193"/>
      <c r="G6418" s="193"/>
      <c r="H6418" s="193"/>
      <c r="I6418" s="193"/>
      <c r="J6418" s="1"/>
      <c r="K6418" s="1"/>
      <c r="L6418" s="1"/>
      <c r="M6418" s="1"/>
    </row>
    <row r="6419" spans="1:13" ht="15.75" customHeight="1" x14ac:dyDescent="0.2">
      <c r="A6419" s="193" t="s">
        <v>3094</v>
      </c>
      <c r="B6419" s="196"/>
      <c r="C6419" s="193" t="s">
        <v>3147</v>
      </c>
      <c r="D6419" s="193">
        <v>0.2</v>
      </c>
      <c r="E6419" s="193"/>
      <c r="F6419" s="193"/>
      <c r="G6419" s="193"/>
      <c r="H6419" s="193" t="s">
        <v>3094</v>
      </c>
      <c r="I6419" s="193"/>
      <c r="J6419" s="1"/>
      <c r="K6419" s="1"/>
      <c r="L6419" s="1"/>
      <c r="M6419" s="1"/>
    </row>
    <row r="6420" spans="1:13" ht="15.75" customHeight="1" x14ac:dyDescent="0.2">
      <c r="A6420" s="193"/>
      <c r="B6420" s="196"/>
      <c r="C6420" s="193" t="s">
        <v>3148</v>
      </c>
      <c r="D6420" s="193">
        <v>1</v>
      </c>
      <c r="E6420" s="193"/>
      <c r="F6420" s="193"/>
      <c r="G6420" s="193"/>
      <c r="H6420" s="193"/>
      <c r="I6420" s="193"/>
      <c r="J6420" s="1"/>
      <c r="K6420" s="1"/>
      <c r="L6420" s="1"/>
      <c r="M6420" s="1"/>
    </row>
    <row r="6421" spans="1:13" ht="15.75" customHeight="1" x14ac:dyDescent="0.2">
      <c r="A6421" s="193" t="s">
        <v>3094</v>
      </c>
      <c r="B6421" s="196"/>
      <c r="C6421" s="193" t="s">
        <v>3099</v>
      </c>
      <c r="D6421" s="193">
        <v>1</v>
      </c>
      <c r="E6421" s="193"/>
      <c r="F6421" s="193"/>
      <c r="G6421" s="193"/>
      <c r="H6421" s="193" t="s">
        <v>3094</v>
      </c>
      <c r="I6421" s="193"/>
      <c r="J6421" s="1"/>
      <c r="K6421" s="1"/>
      <c r="L6421" s="1"/>
      <c r="M6421" s="1"/>
    </row>
    <row r="6422" spans="1:13" ht="15.75" customHeight="1" x14ac:dyDescent="0.2">
      <c r="A6422" s="193" t="s">
        <v>3094</v>
      </c>
      <c r="B6422" s="196"/>
      <c r="C6422" s="193" t="s">
        <v>3100</v>
      </c>
      <c r="D6422" s="193">
        <v>1</v>
      </c>
      <c r="E6422" s="193"/>
      <c r="F6422" s="193"/>
      <c r="G6422" s="193"/>
      <c r="H6422" s="193" t="s">
        <v>3094</v>
      </c>
      <c r="I6422" s="193"/>
      <c r="J6422" s="1"/>
      <c r="K6422" s="1"/>
      <c r="L6422" s="1"/>
      <c r="M6422" s="1"/>
    </row>
    <row r="6423" spans="1:13" ht="15.75" customHeight="1" x14ac:dyDescent="0.2">
      <c r="A6423" s="193" t="s">
        <v>3094</v>
      </c>
      <c r="B6423" s="196"/>
      <c r="C6423" s="193" t="s">
        <v>3104</v>
      </c>
      <c r="D6423" s="193"/>
      <c r="E6423" s="193">
        <v>5</v>
      </c>
      <c r="F6423" s="193"/>
      <c r="G6423" s="193"/>
      <c r="H6423" s="193" t="s">
        <v>3094</v>
      </c>
      <c r="I6423" s="193"/>
      <c r="J6423" s="1"/>
      <c r="K6423" s="1"/>
      <c r="L6423" s="1"/>
      <c r="M6423" s="1"/>
    </row>
    <row r="6424" spans="1:13" ht="15.75" customHeight="1" x14ac:dyDescent="0.2">
      <c r="A6424" s="193"/>
      <c r="B6424" s="196"/>
      <c r="C6424" s="193" t="s">
        <v>4013</v>
      </c>
      <c r="D6424" s="193"/>
      <c r="E6424" s="193">
        <v>5</v>
      </c>
      <c r="F6424" s="193"/>
      <c r="G6424" s="193"/>
      <c r="H6424" s="193"/>
      <c r="I6424" s="193"/>
      <c r="J6424" s="1"/>
      <c r="K6424" s="1"/>
      <c r="L6424" s="1"/>
      <c r="M6424" s="1"/>
    </row>
    <row r="6425" spans="1:13" ht="15.75" customHeight="1" x14ac:dyDescent="0.2">
      <c r="A6425" s="193"/>
      <c r="B6425" s="196"/>
      <c r="C6425" s="193" t="s">
        <v>4011</v>
      </c>
      <c r="D6425" s="193">
        <v>0.2</v>
      </c>
      <c r="E6425" s="193"/>
      <c r="F6425" s="193"/>
      <c r="G6425" s="193"/>
      <c r="H6425" s="193"/>
      <c r="I6425" s="193"/>
      <c r="J6425" s="1"/>
      <c r="K6425" s="1"/>
      <c r="L6425" s="1"/>
      <c r="M6425" s="1"/>
    </row>
    <row r="6426" spans="1:13" ht="15.75" customHeight="1" x14ac:dyDescent="0.2">
      <c r="A6426" s="193"/>
      <c r="B6426" s="196"/>
      <c r="C6426" s="193" t="s">
        <v>4042</v>
      </c>
      <c r="D6426" s="193">
        <v>1</v>
      </c>
      <c r="E6426" s="193"/>
      <c r="F6426" s="193"/>
      <c r="G6426" s="193"/>
      <c r="H6426" s="193"/>
      <c r="I6426" s="193"/>
      <c r="J6426" s="1"/>
      <c r="K6426" s="1"/>
      <c r="L6426" s="1"/>
      <c r="M6426" s="1"/>
    </row>
    <row r="6427" spans="1:13" ht="15.75" customHeight="1" x14ac:dyDescent="0.2">
      <c r="A6427" s="193" t="s">
        <v>3094</v>
      </c>
      <c r="B6427" s="196"/>
      <c r="C6427" s="193" t="s">
        <v>4012</v>
      </c>
      <c r="D6427" s="193">
        <f>SUM(D6419:D6422)</f>
        <v>3.2</v>
      </c>
      <c r="E6427" s="193"/>
      <c r="F6427" s="193"/>
      <c r="G6427" s="193"/>
      <c r="H6427" s="193" t="s">
        <v>3094</v>
      </c>
      <c r="I6427" s="193"/>
      <c r="J6427" s="1"/>
      <c r="K6427" s="1"/>
      <c r="L6427" s="1"/>
      <c r="M6427" s="1"/>
    </row>
    <row r="6428" spans="1:13" ht="15.75" customHeight="1" x14ac:dyDescent="0.2">
      <c r="A6428" s="193">
        <f>+A6414+1</f>
        <v>55401</v>
      </c>
      <c r="B6428" s="194" t="str">
        <f>VLOOKUP($A6428,'P-Partidas-MT'!$A:$C,2,0)</f>
        <v>Armado E2(2.6)7</v>
      </c>
      <c r="C6428" s="195"/>
      <c r="D6428" s="195"/>
      <c r="E6428" s="195"/>
      <c r="F6428" s="195"/>
      <c r="G6428" s="195"/>
      <c r="H6428" s="195" t="s">
        <v>72</v>
      </c>
      <c r="I6428" s="195">
        <f>VLOOKUP(A6428,'P-Partidas-MT'!$A$72:$AE$804,31,0)</f>
        <v>3.5</v>
      </c>
      <c r="J6428" s="1"/>
      <c r="K6428" s="1"/>
      <c r="L6428" s="1"/>
      <c r="M6428" s="1"/>
    </row>
    <row r="6429" spans="1:13" ht="15.75" customHeight="1" x14ac:dyDescent="0.2">
      <c r="A6429" s="193" t="s">
        <v>3094</v>
      </c>
      <c r="B6429" s="196"/>
      <c r="C6429" s="193" t="s">
        <v>4048</v>
      </c>
      <c r="D6429" s="193"/>
      <c r="E6429" s="193">
        <v>0.04</v>
      </c>
      <c r="F6429" s="193"/>
      <c r="G6429" s="193"/>
      <c r="H6429" s="193" t="s">
        <v>3094</v>
      </c>
      <c r="I6429" s="193"/>
      <c r="J6429" s="1"/>
      <c r="K6429" s="1"/>
      <c r="L6429" s="1"/>
      <c r="M6429" s="1"/>
    </row>
    <row r="6430" spans="1:13" ht="15.75" customHeight="1" x14ac:dyDescent="0.2">
      <c r="A6430" s="193" t="s">
        <v>3094</v>
      </c>
      <c r="B6430" s="196"/>
      <c r="C6430" s="193" t="s">
        <v>3160</v>
      </c>
      <c r="D6430" s="193"/>
      <c r="E6430" s="193">
        <v>2E-3</v>
      </c>
      <c r="F6430" s="193"/>
      <c r="G6430" s="193"/>
      <c r="H6430" s="193" t="s">
        <v>3094</v>
      </c>
      <c r="I6430" s="193"/>
      <c r="J6430" s="1"/>
      <c r="K6430" s="1"/>
      <c r="L6430" s="1"/>
      <c r="M6430" s="1"/>
    </row>
    <row r="6431" spans="1:13" ht="15.75" customHeight="1" x14ac:dyDescent="0.2">
      <c r="A6431" s="193"/>
      <c r="B6431" s="196"/>
      <c r="C6431" s="193" t="s">
        <v>4055</v>
      </c>
      <c r="D6431" s="193"/>
      <c r="E6431" s="193">
        <v>1E-3</v>
      </c>
      <c r="F6431" s="193"/>
      <c r="G6431" s="193"/>
      <c r="H6431" s="193"/>
      <c r="I6431" s="193"/>
      <c r="J6431" s="1"/>
      <c r="K6431" s="1"/>
      <c r="L6431" s="1"/>
      <c r="M6431" s="1"/>
    </row>
    <row r="6432" spans="1:13" ht="15.75" customHeight="1" x14ac:dyDescent="0.2">
      <c r="A6432" s="193"/>
      <c r="B6432" s="196"/>
      <c r="C6432" s="193" t="s">
        <v>4047</v>
      </c>
      <c r="D6432" s="193"/>
      <c r="E6432" s="193">
        <v>4.7E-2</v>
      </c>
      <c r="F6432" s="193"/>
      <c r="G6432" s="193"/>
      <c r="H6432" s="193"/>
      <c r="I6432" s="193"/>
      <c r="J6432" s="1"/>
      <c r="K6432" s="1"/>
      <c r="L6432" s="1"/>
      <c r="M6432" s="1"/>
    </row>
    <row r="6433" spans="1:13" ht="15.75" customHeight="1" x14ac:dyDescent="0.2">
      <c r="A6433" s="193" t="s">
        <v>3094</v>
      </c>
      <c r="B6433" s="196"/>
      <c r="C6433" s="193" t="s">
        <v>3147</v>
      </c>
      <c r="D6433" s="193">
        <v>0.2</v>
      </c>
      <c r="E6433" s="193"/>
      <c r="F6433" s="193"/>
      <c r="G6433" s="193"/>
      <c r="H6433" s="193" t="s">
        <v>3094</v>
      </c>
      <c r="I6433" s="193"/>
      <c r="J6433" s="1"/>
      <c r="K6433" s="1"/>
      <c r="L6433" s="1"/>
      <c r="M6433" s="1"/>
    </row>
    <row r="6434" spans="1:13" ht="15.75" customHeight="1" x14ac:dyDescent="0.2">
      <c r="A6434" s="193"/>
      <c r="B6434" s="196"/>
      <c r="C6434" s="193" t="s">
        <v>3148</v>
      </c>
      <c r="D6434" s="193">
        <v>1</v>
      </c>
      <c r="E6434" s="193"/>
      <c r="F6434" s="193"/>
      <c r="G6434" s="193"/>
      <c r="H6434" s="193"/>
      <c r="I6434" s="193"/>
      <c r="J6434" s="1"/>
      <c r="K6434" s="1"/>
      <c r="L6434" s="1"/>
      <c r="M6434" s="1"/>
    </row>
    <row r="6435" spans="1:13" ht="15.75" customHeight="1" x14ac:dyDescent="0.2">
      <c r="A6435" s="193" t="s">
        <v>3094</v>
      </c>
      <c r="B6435" s="196"/>
      <c r="C6435" s="193" t="s">
        <v>3099</v>
      </c>
      <c r="D6435" s="193">
        <v>1</v>
      </c>
      <c r="E6435" s="193"/>
      <c r="F6435" s="193"/>
      <c r="G6435" s="193"/>
      <c r="H6435" s="193" t="s">
        <v>3094</v>
      </c>
      <c r="I6435" s="193"/>
      <c r="J6435" s="1"/>
      <c r="K6435" s="1"/>
      <c r="L6435" s="1"/>
      <c r="M6435" s="1"/>
    </row>
    <row r="6436" spans="1:13" ht="15.75" customHeight="1" x14ac:dyDescent="0.2">
      <c r="A6436" s="193" t="s">
        <v>3094</v>
      </c>
      <c r="B6436" s="196"/>
      <c r="C6436" s="193" t="s">
        <v>3100</v>
      </c>
      <c r="D6436" s="193">
        <v>1</v>
      </c>
      <c r="E6436" s="193"/>
      <c r="F6436" s="193"/>
      <c r="G6436" s="193"/>
      <c r="H6436" s="193" t="s">
        <v>3094</v>
      </c>
      <c r="I6436" s="193"/>
      <c r="J6436" s="1"/>
      <c r="K6436" s="1"/>
      <c r="L6436" s="1"/>
      <c r="M6436" s="1"/>
    </row>
    <row r="6437" spans="1:13" ht="15.75" customHeight="1" x14ac:dyDescent="0.2">
      <c r="A6437" s="193" t="s">
        <v>3094</v>
      </c>
      <c r="B6437" s="196"/>
      <c r="C6437" s="193" t="s">
        <v>3104</v>
      </c>
      <c r="D6437" s="193"/>
      <c r="E6437" s="193">
        <v>5</v>
      </c>
      <c r="F6437" s="193"/>
      <c r="G6437" s="193"/>
      <c r="H6437" s="193" t="s">
        <v>3094</v>
      </c>
      <c r="I6437" s="193"/>
      <c r="J6437" s="1"/>
      <c r="K6437" s="1"/>
      <c r="L6437" s="1"/>
      <c r="M6437" s="1"/>
    </row>
    <row r="6438" spans="1:13" ht="15.75" customHeight="1" x14ac:dyDescent="0.2">
      <c r="A6438" s="193"/>
      <c r="B6438" s="196"/>
      <c r="C6438" s="193" t="s">
        <v>4013</v>
      </c>
      <c r="D6438" s="193"/>
      <c r="E6438" s="193">
        <v>5</v>
      </c>
      <c r="F6438" s="193"/>
      <c r="G6438" s="193"/>
      <c r="H6438" s="193"/>
      <c r="I6438" s="193"/>
      <c r="J6438" s="1"/>
      <c r="K6438" s="1"/>
      <c r="L6438" s="1"/>
      <c r="M6438" s="1"/>
    </row>
    <row r="6439" spans="1:13" ht="15.75" customHeight="1" x14ac:dyDescent="0.2">
      <c r="A6439" s="193"/>
      <c r="B6439" s="196"/>
      <c r="C6439" s="193" t="s">
        <v>4011</v>
      </c>
      <c r="D6439" s="193">
        <v>0.2</v>
      </c>
      <c r="E6439" s="193"/>
      <c r="F6439" s="193"/>
      <c r="G6439" s="193"/>
      <c r="H6439" s="193"/>
      <c r="I6439" s="193"/>
      <c r="J6439" s="1"/>
      <c r="K6439" s="1"/>
      <c r="L6439" s="1"/>
      <c r="M6439" s="1"/>
    </row>
    <row r="6440" spans="1:13" ht="15.75" customHeight="1" x14ac:dyDescent="0.2">
      <c r="A6440" s="193"/>
      <c r="B6440" s="196"/>
      <c r="C6440" s="193" t="s">
        <v>4042</v>
      </c>
      <c r="D6440" s="193">
        <v>1</v>
      </c>
      <c r="E6440" s="193"/>
      <c r="F6440" s="193"/>
      <c r="G6440" s="193"/>
      <c r="H6440" s="193"/>
      <c r="I6440" s="193"/>
      <c r="J6440" s="1"/>
      <c r="K6440" s="1"/>
      <c r="L6440" s="1"/>
      <c r="M6440" s="1"/>
    </row>
    <row r="6441" spans="1:13" ht="15.75" customHeight="1" x14ac:dyDescent="0.2">
      <c r="A6441" s="193" t="s">
        <v>3094</v>
      </c>
      <c r="B6441" s="196"/>
      <c r="C6441" s="193" t="s">
        <v>4012</v>
      </c>
      <c r="D6441" s="193">
        <f>SUM(D6433:D6436)</f>
        <v>3.2</v>
      </c>
      <c r="E6441" s="193"/>
      <c r="F6441" s="193"/>
      <c r="G6441" s="193"/>
      <c r="H6441" s="193" t="s">
        <v>3094</v>
      </c>
      <c r="I6441" s="193"/>
      <c r="J6441" s="1"/>
      <c r="K6441" s="1"/>
      <c r="L6441" s="1"/>
      <c r="M6441" s="1"/>
    </row>
    <row r="6442" spans="1:13" ht="15.75" customHeight="1" x14ac:dyDescent="0.2">
      <c r="A6442" s="193">
        <f>+A6428+1</f>
        <v>55402</v>
      </c>
      <c r="B6442" s="194" t="str">
        <f>VLOOKUP($A6442,'P-Partidas-MT'!$A:$C,2,0)</f>
        <v>Armado BE3(2.2)</v>
      </c>
      <c r="C6442" s="195"/>
      <c r="D6442" s="195"/>
      <c r="E6442" s="195"/>
      <c r="F6442" s="195"/>
      <c r="G6442" s="195"/>
      <c r="H6442" s="195" t="s">
        <v>72</v>
      </c>
      <c r="I6442" s="195">
        <f>VLOOKUP(A6442,'P-Partidas-MT'!$A$72:$AE$804,31,0)</f>
        <v>3.9</v>
      </c>
      <c r="J6442" s="1"/>
      <c r="K6442" s="1"/>
      <c r="L6442" s="1"/>
      <c r="M6442" s="1"/>
    </row>
    <row r="6443" spans="1:13" ht="15.75" customHeight="1" x14ac:dyDescent="0.2">
      <c r="A6443" s="193" t="s">
        <v>3094</v>
      </c>
      <c r="B6443" s="196"/>
      <c r="C6443" s="193" t="s">
        <v>4048</v>
      </c>
      <c r="D6443" s="193"/>
      <c r="E6443" s="193">
        <v>0.04</v>
      </c>
      <c r="F6443" s="193"/>
      <c r="G6443" s="193"/>
      <c r="H6443" s="193" t="s">
        <v>3094</v>
      </c>
      <c r="I6443" s="193"/>
      <c r="J6443" s="1"/>
      <c r="K6443" s="1"/>
      <c r="L6443" s="1"/>
      <c r="M6443" s="1"/>
    </row>
    <row r="6444" spans="1:13" ht="15.75" customHeight="1" x14ac:dyDescent="0.2">
      <c r="A6444" s="193" t="s">
        <v>3094</v>
      </c>
      <c r="B6444" s="196"/>
      <c r="C6444" s="193" t="s">
        <v>3160</v>
      </c>
      <c r="D6444" s="193"/>
      <c r="E6444" s="193">
        <v>2E-3</v>
      </c>
      <c r="F6444" s="193"/>
      <c r="G6444" s="193"/>
      <c r="H6444" s="193" t="s">
        <v>3094</v>
      </c>
      <c r="I6444" s="193"/>
      <c r="J6444" s="1"/>
      <c r="K6444" s="1"/>
      <c r="L6444" s="1"/>
      <c r="M6444" s="1"/>
    </row>
    <row r="6445" spans="1:13" ht="15.75" customHeight="1" x14ac:dyDescent="0.2">
      <c r="A6445" s="193"/>
      <c r="B6445" s="196"/>
      <c r="C6445" s="193" t="s">
        <v>4055</v>
      </c>
      <c r="D6445" s="193"/>
      <c r="E6445" s="193">
        <v>1E-3</v>
      </c>
      <c r="F6445" s="193"/>
      <c r="G6445" s="193"/>
      <c r="H6445" s="193"/>
      <c r="I6445" s="193"/>
      <c r="J6445" s="1"/>
      <c r="K6445" s="1"/>
      <c r="L6445" s="1"/>
      <c r="M6445" s="1"/>
    </row>
    <row r="6446" spans="1:13" ht="15.75" customHeight="1" x14ac:dyDescent="0.2">
      <c r="A6446" s="193"/>
      <c r="B6446" s="196"/>
      <c r="C6446" s="193" t="s">
        <v>4047</v>
      </c>
      <c r="D6446" s="193"/>
      <c r="E6446" s="193">
        <v>4.7E-2</v>
      </c>
      <c r="F6446" s="193"/>
      <c r="G6446" s="193"/>
      <c r="H6446" s="193"/>
      <c r="I6446" s="193"/>
      <c r="J6446" s="1"/>
      <c r="K6446" s="1"/>
      <c r="L6446" s="1"/>
      <c r="M6446" s="1"/>
    </row>
    <row r="6447" spans="1:13" ht="15.75" customHeight="1" x14ac:dyDescent="0.2">
      <c r="A6447" s="193" t="s">
        <v>3094</v>
      </c>
      <c r="B6447" s="196"/>
      <c r="C6447" s="193" t="s">
        <v>3147</v>
      </c>
      <c r="D6447" s="193">
        <v>0.2</v>
      </c>
      <c r="E6447" s="193"/>
      <c r="F6447" s="193"/>
      <c r="G6447" s="193"/>
      <c r="H6447" s="193" t="s">
        <v>3094</v>
      </c>
      <c r="I6447" s="193"/>
      <c r="J6447" s="1"/>
      <c r="K6447" s="1"/>
      <c r="L6447" s="1"/>
      <c r="M6447" s="1"/>
    </row>
    <row r="6448" spans="1:13" ht="15.75" customHeight="1" x14ac:dyDescent="0.2">
      <c r="A6448" s="193"/>
      <c r="B6448" s="196"/>
      <c r="C6448" s="193" t="s">
        <v>3148</v>
      </c>
      <c r="D6448" s="193">
        <v>1</v>
      </c>
      <c r="E6448" s="193"/>
      <c r="F6448" s="193"/>
      <c r="G6448" s="193"/>
      <c r="H6448" s="193"/>
      <c r="I6448" s="193"/>
      <c r="J6448" s="1"/>
      <c r="K6448" s="1"/>
      <c r="L6448" s="1"/>
      <c r="M6448" s="1"/>
    </row>
    <row r="6449" spans="1:13" ht="15.75" customHeight="1" x14ac:dyDescent="0.2">
      <c r="A6449" s="193" t="s">
        <v>3094</v>
      </c>
      <c r="B6449" s="196"/>
      <c r="C6449" s="193" t="s">
        <v>3099</v>
      </c>
      <c r="D6449" s="193">
        <v>1</v>
      </c>
      <c r="E6449" s="193"/>
      <c r="F6449" s="193"/>
      <c r="G6449" s="193"/>
      <c r="H6449" s="193" t="s">
        <v>3094</v>
      </c>
      <c r="I6449" s="193"/>
      <c r="J6449" s="1"/>
      <c r="K6449" s="1"/>
      <c r="L6449" s="1"/>
      <c r="M6449" s="1"/>
    </row>
    <row r="6450" spans="1:13" ht="15.75" customHeight="1" x14ac:dyDescent="0.2">
      <c r="A6450" s="193" t="s">
        <v>3094</v>
      </c>
      <c r="B6450" s="196"/>
      <c r="C6450" s="193" t="s">
        <v>3100</v>
      </c>
      <c r="D6450" s="193">
        <v>1</v>
      </c>
      <c r="E6450" s="193"/>
      <c r="F6450" s="193"/>
      <c r="G6450" s="193"/>
      <c r="H6450" s="193" t="s">
        <v>3094</v>
      </c>
      <c r="I6450" s="193"/>
      <c r="J6450" s="1"/>
      <c r="K6450" s="1"/>
      <c r="L6450" s="1"/>
      <c r="M6450" s="1"/>
    </row>
    <row r="6451" spans="1:13" ht="15.75" customHeight="1" x14ac:dyDescent="0.2">
      <c r="A6451" s="193" t="s">
        <v>3094</v>
      </c>
      <c r="B6451" s="196"/>
      <c r="C6451" s="193" t="s">
        <v>3104</v>
      </c>
      <c r="D6451" s="193"/>
      <c r="E6451" s="193">
        <v>5</v>
      </c>
      <c r="F6451" s="193"/>
      <c r="G6451" s="193"/>
      <c r="H6451" s="193" t="s">
        <v>3094</v>
      </c>
      <c r="I6451" s="193"/>
      <c r="J6451" s="1"/>
      <c r="K6451" s="1"/>
      <c r="L6451" s="1"/>
      <c r="M6451" s="1"/>
    </row>
    <row r="6452" spans="1:13" ht="15.75" customHeight="1" x14ac:dyDescent="0.2">
      <c r="A6452" s="193"/>
      <c r="B6452" s="196"/>
      <c r="C6452" s="193" t="s">
        <v>4013</v>
      </c>
      <c r="D6452" s="193"/>
      <c r="E6452" s="193">
        <v>5</v>
      </c>
      <c r="F6452" s="193"/>
      <c r="G6452" s="193"/>
      <c r="H6452" s="193"/>
      <c r="I6452" s="193"/>
      <c r="J6452" s="1"/>
      <c r="K6452" s="1"/>
      <c r="L6452" s="1"/>
      <c r="M6452" s="1"/>
    </row>
    <row r="6453" spans="1:13" ht="15.75" customHeight="1" x14ac:dyDescent="0.2">
      <c r="A6453" s="193"/>
      <c r="B6453" s="196"/>
      <c r="C6453" s="193" t="s">
        <v>4011</v>
      </c>
      <c r="D6453" s="193">
        <v>0.2</v>
      </c>
      <c r="E6453" s="193"/>
      <c r="F6453" s="193"/>
      <c r="G6453" s="193"/>
      <c r="H6453" s="193"/>
      <c r="I6453" s="193"/>
      <c r="J6453" s="1"/>
      <c r="K6453" s="1"/>
      <c r="L6453" s="1"/>
      <c r="M6453" s="1"/>
    </row>
    <row r="6454" spans="1:13" ht="15.75" customHeight="1" x14ac:dyDescent="0.2">
      <c r="A6454" s="193"/>
      <c r="B6454" s="196"/>
      <c r="C6454" s="193" t="s">
        <v>4042</v>
      </c>
      <c r="D6454" s="193">
        <v>1</v>
      </c>
      <c r="E6454" s="193"/>
      <c r="F6454" s="193"/>
      <c r="G6454" s="193"/>
      <c r="H6454" s="193"/>
      <c r="I6454" s="193"/>
      <c r="J6454" s="1"/>
      <c r="K6454" s="1"/>
      <c r="L6454" s="1"/>
      <c r="M6454" s="1"/>
    </row>
    <row r="6455" spans="1:13" ht="15.75" customHeight="1" x14ac:dyDescent="0.2">
      <c r="A6455" s="193" t="s">
        <v>3094</v>
      </c>
      <c r="B6455" s="196"/>
      <c r="C6455" s="193" t="s">
        <v>4012</v>
      </c>
      <c r="D6455" s="193">
        <f>SUM(D6447:D6450)</f>
        <v>3.2</v>
      </c>
      <c r="E6455" s="193"/>
      <c r="F6455" s="193"/>
      <c r="G6455" s="193"/>
      <c r="H6455" s="193" t="s">
        <v>3094</v>
      </c>
      <c r="I6455" s="193"/>
      <c r="J6455" s="1"/>
      <c r="K6455" s="1"/>
      <c r="L6455" s="1"/>
      <c r="M6455" s="1"/>
    </row>
    <row r="6456" spans="1:13" ht="15.75" customHeight="1" x14ac:dyDescent="0.2">
      <c r="A6456" s="193">
        <f>+A6442+1</f>
        <v>55403</v>
      </c>
      <c r="B6456" s="194" t="str">
        <f>VLOOKUP($A6456,'P-Partidas-MT'!$A:$C,2,0)</f>
        <v>Armado BE3(2.6)</v>
      </c>
      <c r="C6456" s="195"/>
      <c r="D6456" s="195"/>
      <c r="E6456" s="195"/>
      <c r="F6456" s="195"/>
      <c r="G6456" s="195"/>
      <c r="H6456" s="195" t="s">
        <v>72</v>
      </c>
      <c r="I6456" s="195">
        <f>VLOOKUP(A6456,'P-Partidas-MT'!$A$72:$AE$804,31,0)</f>
        <v>4.3</v>
      </c>
      <c r="J6456" s="1"/>
      <c r="K6456" s="1"/>
      <c r="L6456" s="1"/>
      <c r="M6456" s="1"/>
    </row>
    <row r="6457" spans="1:13" ht="15.75" customHeight="1" x14ac:dyDescent="0.2">
      <c r="A6457" s="193" t="s">
        <v>3094</v>
      </c>
      <c r="B6457" s="196"/>
      <c r="C6457" s="193" t="s">
        <v>4048</v>
      </c>
      <c r="D6457" s="193"/>
      <c r="E6457" s="193">
        <v>0.04</v>
      </c>
      <c r="F6457" s="193"/>
      <c r="G6457" s="193"/>
      <c r="H6457" s="193" t="s">
        <v>3094</v>
      </c>
      <c r="I6457" s="193"/>
      <c r="J6457" s="1"/>
      <c r="K6457" s="1"/>
      <c r="L6457" s="1"/>
      <c r="M6457" s="1"/>
    </row>
    <row r="6458" spans="1:13" ht="15.75" customHeight="1" x14ac:dyDescent="0.2">
      <c r="A6458" s="193" t="s">
        <v>3094</v>
      </c>
      <c r="B6458" s="196"/>
      <c r="C6458" s="193" t="s">
        <v>3160</v>
      </c>
      <c r="D6458" s="193"/>
      <c r="E6458" s="193">
        <v>2E-3</v>
      </c>
      <c r="F6458" s="193"/>
      <c r="G6458" s="193"/>
      <c r="H6458" s="193" t="s">
        <v>3094</v>
      </c>
      <c r="I6458" s="193"/>
      <c r="J6458" s="1"/>
      <c r="K6458" s="1"/>
      <c r="L6458" s="1"/>
      <c r="M6458" s="1"/>
    </row>
    <row r="6459" spans="1:13" ht="15.75" customHeight="1" x14ac:dyDescent="0.2">
      <c r="A6459" s="193"/>
      <c r="B6459" s="196"/>
      <c r="C6459" s="193" t="s">
        <v>4055</v>
      </c>
      <c r="D6459" s="193"/>
      <c r="E6459" s="193">
        <v>1E-3</v>
      </c>
      <c r="F6459" s="193"/>
      <c r="G6459" s="193"/>
      <c r="H6459" s="193"/>
      <c r="I6459" s="193"/>
      <c r="J6459" s="1"/>
      <c r="K6459" s="1"/>
      <c r="L6459" s="1"/>
      <c r="M6459" s="1"/>
    </row>
    <row r="6460" spans="1:13" ht="15.75" customHeight="1" x14ac:dyDescent="0.2">
      <c r="A6460" s="193"/>
      <c r="B6460" s="196"/>
      <c r="C6460" s="193" t="s">
        <v>4047</v>
      </c>
      <c r="D6460" s="193"/>
      <c r="E6460" s="193">
        <v>4.7E-2</v>
      </c>
      <c r="F6460" s="193"/>
      <c r="G6460" s="193"/>
      <c r="H6460" s="193"/>
      <c r="I6460" s="193"/>
      <c r="J6460" s="1"/>
      <c r="K6460" s="1"/>
      <c r="L6460" s="1"/>
      <c r="M6460" s="1"/>
    </row>
    <row r="6461" spans="1:13" ht="15.75" customHeight="1" x14ac:dyDescent="0.2">
      <c r="A6461" s="193" t="s">
        <v>3094</v>
      </c>
      <c r="B6461" s="196"/>
      <c r="C6461" s="193" t="s">
        <v>3147</v>
      </c>
      <c r="D6461" s="193">
        <v>0.2</v>
      </c>
      <c r="E6461" s="193"/>
      <c r="F6461" s="193"/>
      <c r="G6461" s="193"/>
      <c r="H6461" s="193" t="s">
        <v>3094</v>
      </c>
      <c r="I6461" s="193"/>
      <c r="J6461" s="1"/>
      <c r="K6461" s="1"/>
      <c r="L6461" s="1"/>
      <c r="M6461" s="1"/>
    </row>
    <row r="6462" spans="1:13" ht="15.75" customHeight="1" x14ac:dyDescent="0.2">
      <c r="A6462" s="193"/>
      <c r="B6462" s="196"/>
      <c r="C6462" s="193" t="s">
        <v>3148</v>
      </c>
      <c r="D6462" s="193">
        <v>1</v>
      </c>
      <c r="E6462" s="193"/>
      <c r="F6462" s="193"/>
      <c r="G6462" s="193"/>
      <c r="H6462" s="193"/>
      <c r="I6462" s="193"/>
      <c r="J6462" s="1"/>
      <c r="K6462" s="1"/>
      <c r="L6462" s="1"/>
      <c r="M6462" s="1"/>
    </row>
    <row r="6463" spans="1:13" ht="15.75" customHeight="1" x14ac:dyDescent="0.2">
      <c r="A6463" s="193" t="s">
        <v>3094</v>
      </c>
      <c r="B6463" s="196"/>
      <c r="C6463" s="193" t="s">
        <v>3099</v>
      </c>
      <c r="D6463" s="193">
        <v>1</v>
      </c>
      <c r="E6463" s="193"/>
      <c r="F6463" s="193"/>
      <c r="G6463" s="193"/>
      <c r="H6463" s="193" t="s">
        <v>3094</v>
      </c>
      <c r="I6463" s="193"/>
      <c r="J6463" s="1"/>
      <c r="K6463" s="1"/>
      <c r="L6463" s="1"/>
      <c r="M6463" s="1"/>
    </row>
    <row r="6464" spans="1:13" ht="15.75" customHeight="1" x14ac:dyDescent="0.2">
      <c r="A6464" s="193" t="s">
        <v>3094</v>
      </c>
      <c r="B6464" s="196"/>
      <c r="C6464" s="193" t="s">
        <v>3100</v>
      </c>
      <c r="D6464" s="193">
        <v>1</v>
      </c>
      <c r="E6464" s="193"/>
      <c r="F6464" s="193"/>
      <c r="G6464" s="193"/>
      <c r="H6464" s="193" t="s">
        <v>3094</v>
      </c>
      <c r="I6464" s="193"/>
      <c r="J6464" s="1"/>
      <c r="K6464" s="1"/>
      <c r="L6464" s="1"/>
      <c r="M6464" s="1"/>
    </row>
    <row r="6465" spans="1:13" ht="15.75" customHeight="1" x14ac:dyDescent="0.2">
      <c r="A6465" s="193" t="s">
        <v>3094</v>
      </c>
      <c r="B6465" s="196"/>
      <c r="C6465" s="193" t="s">
        <v>3104</v>
      </c>
      <c r="D6465" s="193"/>
      <c r="E6465" s="193">
        <v>5</v>
      </c>
      <c r="F6465" s="193"/>
      <c r="G6465" s="193"/>
      <c r="H6465" s="193" t="s">
        <v>3094</v>
      </c>
      <c r="I6465" s="193"/>
      <c r="J6465" s="1"/>
      <c r="K6465" s="1"/>
      <c r="L6465" s="1"/>
      <c r="M6465" s="1"/>
    </row>
    <row r="6466" spans="1:13" ht="15.75" customHeight="1" x14ac:dyDescent="0.2">
      <c r="A6466" s="193"/>
      <c r="B6466" s="196"/>
      <c r="C6466" s="193" t="s">
        <v>4013</v>
      </c>
      <c r="D6466" s="193"/>
      <c r="E6466" s="193">
        <v>5</v>
      </c>
      <c r="F6466" s="193"/>
      <c r="G6466" s="193"/>
      <c r="H6466" s="193"/>
      <c r="I6466" s="193"/>
      <c r="J6466" s="1"/>
      <c r="K6466" s="1"/>
      <c r="L6466" s="1"/>
      <c r="M6466" s="1"/>
    </row>
    <row r="6467" spans="1:13" ht="15.75" customHeight="1" x14ac:dyDescent="0.2">
      <c r="A6467" s="193"/>
      <c r="B6467" s="196"/>
      <c r="C6467" s="193" t="s">
        <v>4011</v>
      </c>
      <c r="D6467" s="193">
        <v>0.2</v>
      </c>
      <c r="E6467" s="193"/>
      <c r="F6467" s="193"/>
      <c r="G6467" s="193"/>
      <c r="H6467" s="193"/>
      <c r="I6467" s="193"/>
      <c r="J6467" s="1"/>
      <c r="K6467" s="1"/>
      <c r="L6467" s="1"/>
      <c r="M6467" s="1"/>
    </row>
    <row r="6468" spans="1:13" ht="15.75" customHeight="1" x14ac:dyDescent="0.2">
      <c r="A6468" s="193"/>
      <c r="B6468" s="196"/>
      <c r="C6468" s="193" t="s">
        <v>4042</v>
      </c>
      <c r="D6468" s="193">
        <v>1</v>
      </c>
      <c r="E6468" s="193"/>
      <c r="F6468" s="193"/>
      <c r="G6468" s="193"/>
      <c r="H6468" s="193"/>
      <c r="I6468" s="193"/>
      <c r="J6468" s="1"/>
      <c r="K6468" s="1"/>
      <c r="L6468" s="1"/>
      <c r="M6468" s="1"/>
    </row>
    <row r="6469" spans="1:13" ht="15.75" customHeight="1" x14ac:dyDescent="0.2">
      <c r="A6469" s="193" t="s">
        <v>3094</v>
      </c>
      <c r="B6469" s="196"/>
      <c r="C6469" s="193" t="s">
        <v>4012</v>
      </c>
      <c r="D6469" s="193">
        <f>SUM(D6461:D6464)</f>
        <v>3.2</v>
      </c>
      <c r="E6469" s="193"/>
      <c r="F6469" s="193"/>
      <c r="G6469" s="193"/>
      <c r="H6469" s="193" t="s">
        <v>3094</v>
      </c>
      <c r="I6469" s="193"/>
      <c r="J6469" s="1"/>
      <c r="K6469" s="1"/>
      <c r="L6469" s="1"/>
      <c r="M6469" s="1"/>
    </row>
    <row r="6470" spans="1:13" ht="16.5" customHeight="1" x14ac:dyDescent="0.2">
      <c r="A6470" s="193">
        <f>+A6456+1</f>
        <v>55404</v>
      </c>
      <c r="B6470" s="194" t="str">
        <f>VLOOKUP($A6470,'P-Partidas-MT'!$A:$C,2,0)</f>
        <v>Armado E4(2.2)8</v>
      </c>
      <c r="C6470" s="195"/>
      <c r="D6470" s="195"/>
      <c r="E6470" s="195"/>
      <c r="F6470" s="195"/>
      <c r="G6470" s="195"/>
      <c r="H6470" s="195" t="s">
        <v>72</v>
      </c>
      <c r="I6470" s="195">
        <f>VLOOKUP(A6470,'P-Partidas-MT'!$A$72:$AE$804,31,0)</f>
        <v>3.5</v>
      </c>
      <c r="J6470" s="1"/>
      <c r="K6470" s="1"/>
      <c r="L6470" s="1"/>
      <c r="M6470" s="1"/>
    </row>
    <row r="6471" spans="1:13" ht="16.5" customHeight="1" x14ac:dyDescent="0.2">
      <c r="A6471" s="193" t="s">
        <v>3094</v>
      </c>
      <c r="B6471" s="196"/>
      <c r="C6471" s="193" t="s">
        <v>4048</v>
      </c>
      <c r="D6471" s="193"/>
      <c r="E6471" s="193">
        <v>0.04</v>
      </c>
      <c r="F6471" s="193"/>
      <c r="G6471" s="193"/>
      <c r="H6471" s="193" t="s">
        <v>3094</v>
      </c>
      <c r="I6471" s="193"/>
      <c r="J6471" s="1"/>
      <c r="K6471" s="1"/>
      <c r="L6471" s="1"/>
      <c r="M6471" s="1"/>
    </row>
    <row r="6472" spans="1:13" ht="16.5" customHeight="1" x14ac:dyDescent="0.2">
      <c r="A6472" s="193" t="s">
        <v>3094</v>
      </c>
      <c r="B6472" s="196"/>
      <c r="C6472" s="193" t="s">
        <v>3160</v>
      </c>
      <c r="D6472" s="193"/>
      <c r="E6472" s="193">
        <v>2E-3</v>
      </c>
      <c r="F6472" s="193"/>
      <c r="G6472" s="193"/>
      <c r="H6472" s="193" t="s">
        <v>3094</v>
      </c>
      <c r="I6472" s="193"/>
      <c r="J6472" s="1"/>
      <c r="K6472" s="1"/>
      <c r="L6472" s="1"/>
      <c r="M6472" s="1"/>
    </row>
    <row r="6473" spans="1:13" ht="16.5" customHeight="1" x14ac:dyDescent="0.2">
      <c r="A6473" s="193"/>
      <c r="B6473" s="196"/>
      <c r="C6473" s="193" t="s">
        <v>4055</v>
      </c>
      <c r="D6473" s="193"/>
      <c r="E6473" s="193">
        <v>1E-3</v>
      </c>
      <c r="F6473" s="193"/>
      <c r="G6473" s="193"/>
      <c r="H6473" s="193"/>
      <c r="I6473" s="193"/>
      <c r="J6473" s="1"/>
      <c r="K6473" s="1"/>
      <c r="L6473" s="1"/>
      <c r="M6473" s="1"/>
    </row>
    <row r="6474" spans="1:13" ht="16.5" customHeight="1" x14ac:dyDescent="0.2">
      <c r="A6474" s="193"/>
      <c r="B6474" s="196"/>
      <c r="C6474" s="193" t="s">
        <v>4047</v>
      </c>
      <c r="D6474" s="193"/>
      <c r="E6474" s="193">
        <v>4.7E-2</v>
      </c>
      <c r="F6474" s="193"/>
      <c r="G6474" s="193"/>
      <c r="H6474" s="193"/>
      <c r="I6474" s="193"/>
      <c r="J6474" s="1"/>
      <c r="K6474" s="1"/>
      <c r="L6474" s="1"/>
      <c r="M6474" s="1"/>
    </row>
    <row r="6475" spans="1:13" ht="16.5" customHeight="1" x14ac:dyDescent="0.2">
      <c r="A6475" s="193" t="s">
        <v>3094</v>
      </c>
      <c r="B6475" s="196"/>
      <c r="C6475" s="193" t="s">
        <v>3147</v>
      </c>
      <c r="D6475" s="193">
        <v>0.2</v>
      </c>
      <c r="E6475" s="193"/>
      <c r="F6475" s="193"/>
      <c r="G6475" s="193"/>
      <c r="H6475" s="193" t="s">
        <v>3094</v>
      </c>
      <c r="I6475" s="193"/>
      <c r="J6475" s="1"/>
      <c r="K6475" s="1"/>
      <c r="L6475" s="1"/>
      <c r="M6475" s="1"/>
    </row>
    <row r="6476" spans="1:13" ht="16.5" customHeight="1" x14ac:dyDescent="0.2">
      <c r="A6476" s="193"/>
      <c r="B6476" s="196"/>
      <c r="C6476" s="193" t="s">
        <v>3148</v>
      </c>
      <c r="D6476" s="193">
        <v>1</v>
      </c>
      <c r="E6476" s="193"/>
      <c r="F6476" s="193"/>
      <c r="G6476" s="193"/>
      <c r="H6476" s="193"/>
      <c r="I6476" s="193"/>
      <c r="J6476" s="1"/>
      <c r="K6476" s="1"/>
      <c r="L6476" s="1"/>
      <c r="M6476" s="1"/>
    </row>
    <row r="6477" spans="1:13" ht="16.5" customHeight="1" x14ac:dyDescent="0.2">
      <c r="A6477" s="193" t="s">
        <v>3094</v>
      </c>
      <c r="B6477" s="196"/>
      <c r="C6477" s="193" t="s">
        <v>3099</v>
      </c>
      <c r="D6477" s="193">
        <v>1</v>
      </c>
      <c r="E6477" s="193"/>
      <c r="F6477" s="193"/>
      <c r="G6477" s="193"/>
      <c r="H6477" s="193" t="s">
        <v>3094</v>
      </c>
      <c r="I6477" s="193"/>
      <c r="J6477" s="1"/>
      <c r="K6477" s="1"/>
      <c r="L6477" s="1"/>
      <c r="M6477" s="1"/>
    </row>
    <row r="6478" spans="1:13" ht="16.5" customHeight="1" x14ac:dyDescent="0.2">
      <c r="A6478" s="193" t="s">
        <v>3094</v>
      </c>
      <c r="B6478" s="196"/>
      <c r="C6478" s="193" t="s">
        <v>3100</v>
      </c>
      <c r="D6478" s="193">
        <v>1</v>
      </c>
      <c r="E6478" s="193"/>
      <c r="F6478" s="193"/>
      <c r="G6478" s="193"/>
      <c r="H6478" s="193" t="s">
        <v>3094</v>
      </c>
      <c r="I6478" s="193"/>
      <c r="J6478" s="1"/>
      <c r="K6478" s="1"/>
      <c r="L6478" s="1"/>
      <c r="M6478" s="1"/>
    </row>
    <row r="6479" spans="1:13" ht="16.5" customHeight="1" x14ac:dyDescent="0.2">
      <c r="A6479" s="193" t="s">
        <v>3094</v>
      </c>
      <c r="B6479" s="196"/>
      <c r="C6479" s="193" t="s">
        <v>3104</v>
      </c>
      <c r="D6479" s="193"/>
      <c r="E6479" s="193">
        <v>5</v>
      </c>
      <c r="F6479" s="193"/>
      <c r="G6479" s="193"/>
      <c r="H6479" s="193" t="s">
        <v>3094</v>
      </c>
      <c r="I6479" s="193"/>
      <c r="J6479" s="1"/>
      <c r="K6479" s="1"/>
      <c r="L6479" s="1"/>
      <c r="M6479" s="1"/>
    </row>
    <row r="6480" spans="1:13" ht="16.5" customHeight="1" x14ac:dyDescent="0.2">
      <c r="A6480" s="193"/>
      <c r="B6480" s="196"/>
      <c r="C6480" s="193" t="s">
        <v>4013</v>
      </c>
      <c r="D6480" s="193"/>
      <c r="E6480" s="193">
        <v>5</v>
      </c>
      <c r="F6480" s="193"/>
      <c r="G6480" s="193"/>
      <c r="H6480" s="193"/>
      <c r="I6480" s="193"/>
      <c r="J6480" s="1"/>
      <c r="K6480" s="1"/>
      <c r="L6480" s="1"/>
      <c r="M6480" s="1"/>
    </row>
    <row r="6481" spans="1:13" ht="16.5" customHeight="1" x14ac:dyDescent="0.2">
      <c r="A6481" s="193"/>
      <c r="B6481" s="196"/>
      <c r="C6481" s="193" t="s">
        <v>4011</v>
      </c>
      <c r="D6481" s="193">
        <v>0.2</v>
      </c>
      <c r="E6481" s="193"/>
      <c r="F6481" s="193"/>
      <c r="G6481" s="193"/>
      <c r="H6481" s="193"/>
      <c r="I6481" s="193"/>
      <c r="J6481" s="1"/>
      <c r="K6481" s="1"/>
      <c r="L6481" s="1"/>
      <c r="M6481" s="1"/>
    </row>
    <row r="6482" spans="1:13" ht="16.5" customHeight="1" x14ac:dyDescent="0.2">
      <c r="A6482" s="193"/>
      <c r="B6482" s="196"/>
      <c r="C6482" s="193" t="s">
        <v>4042</v>
      </c>
      <c r="D6482" s="193">
        <v>1</v>
      </c>
      <c r="E6482" s="193"/>
      <c r="F6482" s="193"/>
      <c r="G6482" s="193"/>
      <c r="H6482" s="193"/>
      <c r="I6482" s="193"/>
      <c r="J6482" s="1"/>
      <c r="K6482" s="1"/>
      <c r="L6482" s="1"/>
      <c r="M6482" s="1"/>
    </row>
    <row r="6483" spans="1:13" ht="16.5" customHeight="1" x14ac:dyDescent="0.2">
      <c r="A6483" s="193" t="s">
        <v>3094</v>
      </c>
      <c r="B6483" s="196"/>
      <c r="C6483" s="193" t="s">
        <v>4012</v>
      </c>
      <c r="D6483" s="193">
        <f>SUM(D6475:D6478)</f>
        <v>3.2</v>
      </c>
      <c r="E6483" s="193"/>
      <c r="F6483" s="193"/>
      <c r="G6483" s="193"/>
      <c r="H6483" s="193" t="s">
        <v>3094</v>
      </c>
      <c r="I6483" s="193"/>
      <c r="J6483" s="1"/>
      <c r="K6483" s="1"/>
      <c r="L6483" s="1"/>
      <c r="M6483" s="1"/>
    </row>
    <row r="6484" spans="1:13" ht="16.5" customHeight="1" x14ac:dyDescent="0.2">
      <c r="A6484" s="193">
        <f>+A6470+1</f>
        <v>55405</v>
      </c>
      <c r="B6484" s="194" t="str">
        <f>VLOOKUP($A6484,'P-Partidas-MT'!$A:$C,2,0)</f>
        <v>Armado E4(2.6)9</v>
      </c>
      <c r="C6484" s="195"/>
      <c r="D6484" s="195"/>
      <c r="E6484" s="195"/>
      <c r="F6484" s="195"/>
      <c r="G6484" s="195"/>
      <c r="H6484" s="195" t="s">
        <v>72</v>
      </c>
      <c r="I6484" s="195">
        <f>VLOOKUP(A6484,'P-Partidas-MT'!$A$72:$AE$804,31,0)</f>
        <v>3.6</v>
      </c>
      <c r="J6484" s="1"/>
      <c r="K6484" s="1"/>
      <c r="L6484" s="1"/>
      <c r="M6484" s="1"/>
    </row>
    <row r="6485" spans="1:13" ht="16.5" customHeight="1" x14ac:dyDescent="0.2">
      <c r="A6485" s="193" t="s">
        <v>3094</v>
      </c>
      <c r="B6485" s="196"/>
      <c r="C6485" s="193" t="s">
        <v>4048</v>
      </c>
      <c r="D6485" s="193"/>
      <c r="E6485" s="193">
        <v>0.04</v>
      </c>
      <c r="F6485" s="193"/>
      <c r="G6485" s="193"/>
      <c r="H6485" s="193" t="s">
        <v>3094</v>
      </c>
      <c r="I6485" s="193"/>
      <c r="J6485" s="1"/>
      <c r="K6485" s="1"/>
      <c r="L6485" s="1"/>
      <c r="M6485" s="1"/>
    </row>
    <row r="6486" spans="1:13" ht="16.5" customHeight="1" x14ac:dyDescent="0.2">
      <c r="A6486" s="193" t="s">
        <v>3094</v>
      </c>
      <c r="B6486" s="196"/>
      <c r="C6486" s="193" t="s">
        <v>3160</v>
      </c>
      <c r="D6486" s="193"/>
      <c r="E6486" s="193">
        <v>2E-3</v>
      </c>
      <c r="F6486" s="193"/>
      <c r="G6486" s="193"/>
      <c r="H6486" s="193" t="s">
        <v>3094</v>
      </c>
      <c r="I6486" s="193"/>
      <c r="J6486" s="1"/>
      <c r="K6486" s="1"/>
      <c r="L6486" s="1"/>
      <c r="M6486" s="1"/>
    </row>
    <row r="6487" spans="1:13" ht="16.5" customHeight="1" x14ac:dyDescent="0.2">
      <c r="A6487" s="193"/>
      <c r="B6487" s="196"/>
      <c r="C6487" s="193" t="s">
        <v>4055</v>
      </c>
      <c r="D6487" s="193"/>
      <c r="E6487" s="193">
        <v>1E-3</v>
      </c>
      <c r="F6487" s="193"/>
      <c r="G6487" s="193"/>
      <c r="H6487" s="193"/>
      <c r="I6487" s="193"/>
      <c r="J6487" s="1"/>
      <c r="K6487" s="1"/>
      <c r="L6487" s="1"/>
      <c r="M6487" s="1"/>
    </row>
    <row r="6488" spans="1:13" ht="16.5" customHeight="1" x14ac:dyDescent="0.2">
      <c r="A6488" s="193"/>
      <c r="B6488" s="196"/>
      <c r="C6488" s="193" t="s">
        <v>4047</v>
      </c>
      <c r="D6488" s="193"/>
      <c r="E6488" s="193">
        <v>4.7E-2</v>
      </c>
      <c r="F6488" s="193"/>
      <c r="G6488" s="193"/>
      <c r="H6488" s="193"/>
      <c r="I6488" s="193"/>
      <c r="J6488" s="1"/>
      <c r="K6488" s="1"/>
      <c r="L6488" s="1"/>
      <c r="M6488" s="1"/>
    </row>
    <row r="6489" spans="1:13" ht="16.5" customHeight="1" x14ac:dyDescent="0.2">
      <c r="A6489" s="193" t="s">
        <v>3094</v>
      </c>
      <c r="B6489" s="196"/>
      <c r="C6489" s="193" t="s">
        <v>3147</v>
      </c>
      <c r="D6489" s="193">
        <v>0.2</v>
      </c>
      <c r="E6489" s="193"/>
      <c r="F6489" s="193"/>
      <c r="G6489" s="193"/>
      <c r="H6489" s="193" t="s">
        <v>3094</v>
      </c>
      <c r="I6489" s="193"/>
      <c r="J6489" s="1"/>
      <c r="K6489" s="1"/>
      <c r="L6489" s="1"/>
      <c r="M6489" s="1"/>
    </row>
    <row r="6490" spans="1:13" ht="16.5" customHeight="1" x14ac:dyDescent="0.2">
      <c r="A6490" s="193"/>
      <c r="B6490" s="196"/>
      <c r="C6490" s="193" t="s">
        <v>3148</v>
      </c>
      <c r="D6490" s="193">
        <v>1</v>
      </c>
      <c r="E6490" s="193"/>
      <c r="F6490" s="193"/>
      <c r="G6490" s="193"/>
      <c r="H6490" s="193"/>
      <c r="I6490" s="193"/>
      <c r="J6490" s="1"/>
      <c r="K6490" s="1"/>
      <c r="L6490" s="1"/>
      <c r="M6490" s="1"/>
    </row>
    <row r="6491" spans="1:13" ht="16.5" customHeight="1" x14ac:dyDescent="0.2">
      <c r="A6491" s="193" t="s">
        <v>3094</v>
      </c>
      <c r="B6491" s="196"/>
      <c r="C6491" s="193" t="s">
        <v>3099</v>
      </c>
      <c r="D6491" s="193">
        <v>1</v>
      </c>
      <c r="E6491" s="193"/>
      <c r="F6491" s="193"/>
      <c r="G6491" s="193"/>
      <c r="H6491" s="193" t="s">
        <v>3094</v>
      </c>
      <c r="I6491" s="193"/>
      <c r="J6491" s="1"/>
      <c r="K6491" s="1"/>
      <c r="L6491" s="1"/>
      <c r="M6491" s="1"/>
    </row>
    <row r="6492" spans="1:13" ht="16.5" customHeight="1" x14ac:dyDescent="0.2">
      <c r="A6492" s="193" t="s">
        <v>3094</v>
      </c>
      <c r="B6492" s="196"/>
      <c r="C6492" s="193" t="s">
        <v>3100</v>
      </c>
      <c r="D6492" s="193">
        <v>1</v>
      </c>
      <c r="E6492" s="193"/>
      <c r="F6492" s="193"/>
      <c r="G6492" s="193"/>
      <c r="H6492" s="193" t="s">
        <v>3094</v>
      </c>
      <c r="I6492" s="193"/>
      <c r="J6492" s="1"/>
      <c r="K6492" s="1"/>
      <c r="L6492" s="1"/>
      <c r="M6492" s="1"/>
    </row>
    <row r="6493" spans="1:13" ht="16.5" customHeight="1" x14ac:dyDescent="0.2">
      <c r="A6493" s="193" t="s">
        <v>3094</v>
      </c>
      <c r="B6493" s="196"/>
      <c r="C6493" s="193" t="s">
        <v>3104</v>
      </c>
      <c r="D6493" s="193"/>
      <c r="E6493" s="193">
        <v>5</v>
      </c>
      <c r="F6493" s="193"/>
      <c r="G6493" s="193"/>
      <c r="H6493" s="193" t="s">
        <v>3094</v>
      </c>
      <c r="I6493" s="193"/>
      <c r="J6493" s="1"/>
      <c r="K6493" s="1"/>
      <c r="L6493" s="1"/>
      <c r="M6493" s="1"/>
    </row>
    <row r="6494" spans="1:13" ht="16.5" customHeight="1" x14ac:dyDescent="0.2">
      <c r="A6494" s="193"/>
      <c r="B6494" s="196"/>
      <c r="C6494" s="193" t="s">
        <v>4013</v>
      </c>
      <c r="D6494" s="193"/>
      <c r="E6494" s="193">
        <v>5</v>
      </c>
      <c r="F6494" s="193"/>
      <c r="G6494" s="193"/>
      <c r="H6494" s="193"/>
      <c r="I6494" s="193"/>
      <c r="J6494" s="1"/>
      <c r="K6494" s="1"/>
      <c r="L6494" s="1"/>
      <c r="M6494" s="1"/>
    </row>
    <row r="6495" spans="1:13" ht="16.5" customHeight="1" x14ac:dyDescent="0.2">
      <c r="A6495" s="193"/>
      <c r="B6495" s="196"/>
      <c r="C6495" s="193" t="s">
        <v>4011</v>
      </c>
      <c r="D6495" s="193">
        <v>0.2</v>
      </c>
      <c r="E6495" s="193"/>
      <c r="F6495" s="193"/>
      <c r="G6495" s="193"/>
      <c r="H6495" s="193"/>
      <c r="I6495" s="193"/>
      <c r="J6495" s="1"/>
      <c r="K6495" s="1"/>
      <c r="L6495" s="1"/>
      <c r="M6495" s="1"/>
    </row>
    <row r="6496" spans="1:13" ht="16.5" customHeight="1" x14ac:dyDescent="0.2">
      <c r="A6496" s="193"/>
      <c r="B6496" s="196"/>
      <c r="C6496" s="193" t="s">
        <v>4042</v>
      </c>
      <c r="D6496" s="193">
        <v>1</v>
      </c>
      <c r="E6496" s="193"/>
      <c r="F6496" s="193"/>
      <c r="G6496" s="193"/>
      <c r="H6496" s="193"/>
      <c r="I6496" s="193"/>
      <c r="J6496" s="1"/>
      <c r="K6496" s="1"/>
      <c r="L6496" s="1"/>
      <c r="M6496" s="1"/>
    </row>
    <row r="6497" spans="1:13" ht="16.5" customHeight="1" x14ac:dyDescent="0.2">
      <c r="A6497" s="193" t="s">
        <v>3094</v>
      </c>
      <c r="B6497" s="196"/>
      <c r="C6497" s="193" t="s">
        <v>4012</v>
      </c>
      <c r="D6497" s="193">
        <f>SUM(D6489:D6492)</f>
        <v>3.2</v>
      </c>
      <c r="E6497" s="193"/>
      <c r="F6497" s="193"/>
      <c r="G6497" s="193"/>
      <c r="H6497" s="193" t="s">
        <v>3094</v>
      </c>
      <c r="I6497" s="193"/>
      <c r="J6497" s="1"/>
      <c r="K6497" s="1"/>
      <c r="L6497" s="1"/>
      <c r="M6497" s="1"/>
    </row>
    <row r="6498" spans="1:13" ht="16.5" customHeight="1" x14ac:dyDescent="0.2">
      <c r="A6498" s="193">
        <f>+A6484+1</f>
        <v>55406</v>
      </c>
      <c r="B6498" s="194" t="str">
        <f>VLOOKUP($A6498,'P-Partidas-MT'!$A:$C,2,0)</f>
        <v>Armado BE5</v>
      </c>
      <c r="C6498" s="195"/>
      <c r="D6498" s="195"/>
      <c r="E6498" s="195"/>
      <c r="F6498" s="195"/>
      <c r="G6498" s="195"/>
      <c r="H6498" s="195" t="s">
        <v>72</v>
      </c>
      <c r="I6498" s="195">
        <f>VLOOKUP(A6498,'P-Partidas-MT'!$A$72:$AE$804,31,0)</f>
        <v>4.9000000000000004</v>
      </c>
      <c r="J6498" s="1"/>
      <c r="K6498" s="1"/>
      <c r="L6498" s="1"/>
      <c r="M6498" s="1"/>
    </row>
    <row r="6499" spans="1:13" ht="16.5" customHeight="1" x14ac:dyDescent="0.2">
      <c r="A6499" s="193" t="s">
        <v>3094</v>
      </c>
      <c r="B6499" s="196"/>
      <c r="C6499" s="193" t="s">
        <v>4048</v>
      </c>
      <c r="D6499" s="193"/>
      <c r="E6499" s="193">
        <v>0.04</v>
      </c>
      <c r="F6499" s="193"/>
      <c r="G6499" s="193"/>
      <c r="H6499" s="193" t="s">
        <v>3094</v>
      </c>
      <c r="I6499" s="193"/>
      <c r="J6499" s="1"/>
      <c r="K6499" s="1"/>
      <c r="L6499" s="1"/>
      <c r="M6499" s="1"/>
    </row>
    <row r="6500" spans="1:13" ht="16.5" customHeight="1" x14ac:dyDescent="0.2">
      <c r="A6500" s="193" t="s">
        <v>3094</v>
      </c>
      <c r="B6500" s="196"/>
      <c r="C6500" s="193" t="s">
        <v>3160</v>
      </c>
      <c r="D6500" s="193"/>
      <c r="E6500" s="193">
        <v>2E-3</v>
      </c>
      <c r="F6500" s="193"/>
      <c r="G6500" s="193"/>
      <c r="H6500" s="193" t="s">
        <v>3094</v>
      </c>
      <c r="I6500" s="193"/>
      <c r="J6500" s="1"/>
      <c r="K6500" s="1"/>
      <c r="L6500" s="1"/>
      <c r="M6500" s="1"/>
    </row>
    <row r="6501" spans="1:13" ht="16.5" customHeight="1" x14ac:dyDescent="0.2">
      <c r="A6501" s="193"/>
      <c r="B6501" s="196"/>
      <c r="C6501" s="193" t="s">
        <v>4055</v>
      </c>
      <c r="D6501" s="193"/>
      <c r="E6501" s="193">
        <v>1E-3</v>
      </c>
      <c r="F6501" s="193"/>
      <c r="G6501" s="193"/>
      <c r="H6501" s="193"/>
      <c r="I6501" s="193"/>
      <c r="J6501" s="1"/>
      <c r="K6501" s="1"/>
      <c r="L6501" s="1"/>
      <c r="M6501" s="1"/>
    </row>
    <row r="6502" spans="1:13" ht="16.5" customHeight="1" x14ac:dyDescent="0.2">
      <c r="A6502" s="193"/>
      <c r="B6502" s="196"/>
      <c r="C6502" s="193" t="s">
        <v>4047</v>
      </c>
      <c r="D6502" s="193"/>
      <c r="E6502" s="193">
        <v>4.7E-2</v>
      </c>
      <c r="F6502" s="193"/>
      <c r="G6502" s="193"/>
      <c r="H6502" s="193"/>
      <c r="I6502" s="193"/>
      <c r="J6502" s="1"/>
      <c r="K6502" s="1"/>
      <c r="L6502" s="1"/>
      <c r="M6502" s="1"/>
    </row>
    <row r="6503" spans="1:13" ht="16.5" customHeight="1" x14ac:dyDescent="0.2">
      <c r="A6503" s="193" t="s">
        <v>3094</v>
      </c>
      <c r="B6503" s="196"/>
      <c r="C6503" s="193" t="s">
        <v>3147</v>
      </c>
      <c r="D6503" s="193">
        <v>0.2</v>
      </c>
      <c r="E6503" s="193"/>
      <c r="F6503" s="193"/>
      <c r="G6503" s="193"/>
      <c r="H6503" s="193" t="s">
        <v>3094</v>
      </c>
      <c r="I6503" s="193"/>
      <c r="J6503" s="1"/>
      <c r="K6503" s="1"/>
      <c r="L6503" s="1"/>
      <c r="M6503" s="1"/>
    </row>
    <row r="6504" spans="1:13" ht="16.5" customHeight="1" x14ac:dyDescent="0.2">
      <c r="A6504" s="193"/>
      <c r="B6504" s="196"/>
      <c r="C6504" s="193" t="s">
        <v>3148</v>
      </c>
      <c r="D6504" s="193">
        <v>1</v>
      </c>
      <c r="E6504" s="193"/>
      <c r="F6504" s="193"/>
      <c r="G6504" s="193"/>
      <c r="H6504" s="193"/>
      <c r="I6504" s="193"/>
      <c r="J6504" s="1"/>
      <c r="K6504" s="1"/>
      <c r="L6504" s="1"/>
      <c r="M6504" s="1"/>
    </row>
    <row r="6505" spans="1:13" ht="16.5" customHeight="1" x14ac:dyDescent="0.2">
      <c r="A6505" s="193" t="s">
        <v>3094</v>
      </c>
      <c r="B6505" s="196"/>
      <c r="C6505" s="193" t="s">
        <v>3099</v>
      </c>
      <c r="D6505" s="193">
        <v>1</v>
      </c>
      <c r="E6505" s="193"/>
      <c r="F6505" s="193"/>
      <c r="G6505" s="193"/>
      <c r="H6505" s="193" t="s">
        <v>3094</v>
      </c>
      <c r="I6505" s="193"/>
      <c r="J6505" s="1"/>
      <c r="K6505" s="1"/>
      <c r="L6505" s="1"/>
      <c r="M6505" s="1"/>
    </row>
    <row r="6506" spans="1:13" ht="16.5" customHeight="1" x14ac:dyDescent="0.2">
      <c r="A6506" s="193" t="s">
        <v>3094</v>
      </c>
      <c r="B6506" s="196"/>
      <c r="C6506" s="193" t="s">
        <v>3100</v>
      </c>
      <c r="D6506" s="193">
        <v>1</v>
      </c>
      <c r="E6506" s="193"/>
      <c r="F6506" s="193"/>
      <c r="G6506" s="193"/>
      <c r="H6506" s="193" t="s">
        <v>3094</v>
      </c>
      <c r="I6506" s="193"/>
      <c r="J6506" s="1"/>
      <c r="K6506" s="1"/>
      <c r="L6506" s="1"/>
      <c r="M6506" s="1"/>
    </row>
    <row r="6507" spans="1:13" ht="16.5" customHeight="1" x14ac:dyDescent="0.2">
      <c r="A6507" s="193" t="s">
        <v>3094</v>
      </c>
      <c r="B6507" s="196"/>
      <c r="C6507" s="193" t="s">
        <v>3104</v>
      </c>
      <c r="D6507" s="193"/>
      <c r="E6507" s="193">
        <v>5</v>
      </c>
      <c r="F6507" s="193"/>
      <c r="G6507" s="193"/>
      <c r="H6507" s="193" t="s">
        <v>3094</v>
      </c>
      <c r="I6507" s="193"/>
      <c r="J6507" s="1"/>
      <c r="K6507" s="1"/>
      <c r="L6507" s="1"/>
      <c r="M6507" s="1"/>
    </row>
    <row r="6508" spans="1:13" ht="16.5" customHeight="1" x14ac:dyDescent="0.2">
      <c r="A6508" s="193"/>
      <c r="B6508" s="196"/>
      <c r="C6508" s="193" t="s">
        <v>4013</v>
      </c>
      <c r="D6508" s="193"/>
      <c r="E6508" s="193">
        <v>5</v>
      </c>
      <c r="F6508" s="193"/>
      <c r="G6508" s="193"/>
      <c r="H6508" s="193"/>
      <c r="I6508" s="193"/>
      <c r="J6508" s="1"/>
      <c r="K6508" s="1"/>
      <c r="L6508" s="1"/>
      <c r="M6508" s="1"/>
    </row>
    <row r="6509" spans="1:13" ht="16.5" customHeight="1" x14ac:dyDescent="0.2">
      <c r="A6509" s="193"/>
      <c r="B6509" s="196"/>
      <c r="C6509" s="193" t="s">
        <v>4011</v>
      </c>
      <c r="D6509" s="193">
        <v>0.2</v>
      </c>
      <c r="E6509" s="193"/>
      <c r="F6509" s="193"/>
      <c r="G6509" s="193"/>
      <c r="H6509" s="193"/>
      <c r="I6509" s="193"/>
      <c r="J6509" s="1"/>
      <c r="K6509" s="1"/>
      <c r="L6509" s="1"/>
      <c r="M6509" s="1"/>
    </row>
    <row r="6510" spans="1:13" ht="16.5" customHeight="1" x14ac:dyDescent="0.2">
      <c r="A6510" s="193"/>
      <c r="B6510" s="196"/>
      <c r="C6510" s="193" t="s">
        <v>4042</v>
      </c>
      <c r="D6510" s="193">
        <v>1</v>
      </c>
      <c r="E6510" s="193"/>
      <c r="F6510" s="193"/>
      <c r="G6510" s="193"/>
      <c r="H6510" s="193"/>
      <c r="I6510" s="193"/>
      <c r="J6510" s="1"/>
      <c r="K6510" s="1"/>
      <c r="L6510" s="1"/>
      <c r="M6510" s="1"/>
    </row>
    <row r="6511" spans="1:13" ht="16.5" customHeight="1" x14ac:dyDescent="0.2">
      <c r="A6511" s="193" t="s">
        <v>3094</v>
      </c>
      <c r="B6511" s="196"/>
      <c r="C6511" s="193" t="s">
        <v>4012</v>
      </c>
      <c r="D6511" s="193">
        <f>SUM(D6503:D6506)</f>
        <v>3.2</v>
      </c>
      <c r="E6511" s="193"/>
      <c r="F6511" s="193"/>
      <c r="G6511" s="193"/>
      <c r="H6511" s="193" t="s">
        <v>3094</v>
      </c>
      <c r="I6511" s="193"/>
      <c r="J6511" s="1"/>
      <c r="K6511" s="1"/>
      <c r="L6511" s="1"/>
      <c r="M6511" s="1"/>
    </row>
    <row r="6512" spans="1:13" ht="16.5" customHeight="1" x14ac:dyDescent="0.2">
      <c r="A6512" s="193">
        <f>+A6498+1</f>
        <v>55407</v>
      </c>
      <c r="B6512" s="194" t="str">
        <f>VLOOKUP($A6512,'P-Partidas-MT'!$A:$C,2,0)</f>
        <v>Armado P110</v>
      </c>
      <c r="C6512" s="195"/>
      <c r="D6512" s="195"/>
      <c r="E6512" s="195"/>
      <c r="F6512" s="195"/>
      <c r="G6512" s="195"/>
      <c r="H6512" s="195" t="s">
        <v>72</v>
      </c>
      <c r="I6512" s="195">
        <f>VLOOKUP(A6512,'P-Partidas-MT'!$A$72:$AE$804,31,0)</f>
        <v>3.5</v>
      </c>
      <c r="J6512" s="1"/>
      <c r="K6512" s="1"/>
      <c r="L6512" s="1"/>
      <c r="M6512" s="1"/>
    </row>
    <row r="6513" spans="1:13" ht="16.5" customHeight="1" x14ac:dyDescent="0.2">
      <c r="A6513" s="193" t="s">
        <v>3094</v>
      </c>
      <c r="B6513" s="196"/>
      <c r="C6513" s="193" t="s">
        <v>4048</v>
      </c>
      <c r="D6513" s="193"/>
      <c r="E6513" s="193">
        <v>0.04</v>
      </c>
      <c r="F6513" s="193"/>
      <c r="G6513" s="193"/>
      <c r="H6513" s="193" t="s">
        <v>3094</v>
      </c>
      <c r="I6513" s="193"/>
      <c r="J6513" s="1"/>
      <c r="K6513" s="1"/>
      <c r="L6513" s="1"/>
      <c r="M6513" s="1"/>
    </row>
    <row r="6514" spans="1:13" ht="16.5" customHeight="1" x14ac:dyDescent="0.2">
      <c r="A6514" s="193" t="s">
        <v>3094</v>
      </c>
      <c r="B6514" s="196"/>
      <c r="C6514" s="193" t="s">
        <v>3160</v>
      </c>
      <c r="D6514" s="193"/>
      <c r="E6514" s="193">
        <v>2E-3</v>
      </c>
      <c r="F6514" s="193"/>
      <c r="G6514" s="193"/>
      <c r="H6514" s="193" t="s">
        <v>3094</v>
      </c>
      <c r="I6514" s="193"/>
      <c r="J6514" s="1"/>
      <c r="K6514" s="1"/>
      <c r="L6514" s="1"/>
      <c r="M6514" s="1"/>
    </row>
    <row r="6515" spans="1:13" ht="16.5" customHeight="1" x14ac:dyDescent="0.2">
      <c r="A6515" s="193"/>
      <c r="B6515" s="196"/>
      <c r="C6515" s="193" t="s">
        <v>4055</v>
      </c>
      <c r="D6515" s="193"/>
      <c r="E6515" s="193">
        <v>1E-3</v>
      </c>
      <c r="F6515" s="193"/>
      <c r="G6515" s="193"/>
      <c r="H6515" s="193"/>
      <c r="I6515" s="193"/>
      <c r="J6515" s="1"/>
      <c r="K6515" s="1"/>
      <c r="L6515" s="1"/>
      <c r="M6515" s="1"/>
    </row>
    <row r="6516" spans="1:13" ht="16.5" customHeight="1" x14ac:dyDescent="0.2">
      <c r="A6516" s="193"/>
      <c r="B6516" s="196"/>
      <c r="C6516" s="193" t="s">
        <v>4047</v>
      </c>
      <c r="D6516" s="193"/>
      <c r="E6516" s="193">
        <v>4.7E-2</v>
      </c>
      <c r="F6516" s="193"/>
      <c r="G6516" s="193"/>
      <c r="H6516" s="193"/>
      <c r="I6516" s="193"/>
      <c r="J6516" s="1"/>
      <c r="K6516" s="1"/>
      <c r="L6516" s="1"/>
      <c r="M6516" s="1"/>
    </row>
    <row r="6517" spans="1:13" ht="16.5" customHeight="1" x14ac:dyDescent="0.2">
      <c r="A6517" s="193" t="s">
        <v>3094</v>
      </c>
      <c r="B6517" s="196"/>
      <c r="C6517" s="193" t="s">
        <v>3147</v>
      </c>
      <c r="D6517" s="193">
        <v>0.2</v>
      </c>
      <c r="E6517" s="193"/>
      <c r="F6517" s="193"/>
      <c r="G6517" s="193"/>
      <c r="H6517" s="193" t="s">
        <v>3094</v>
      </c>
      <c r="I6517" s="193"/>
      <c r="J6517" s="1"/>
      <c r="K6517" s="1"/>
      <c r="L6517" s="1"/>
      <c r="M6517" s="1"/>
    </row>
    <row r="6518" spans="1:13" ht="16.5" customHeight="1" x14ac:dyDescent="0.2">
      <c r="A6518" s="193"/>
      <c r="B6518" s="196"/>
      <c r="C6518" s="193" t="s">
        <v>3148</v>
      </c>
      <c r="D6518" s="193">
        <v>1</v>
      </c>
      <c r="E6518" s="193"/>
      <c r="F6518" s="193"/>
      <c r="G6518" s="193"/>
      <c r="H6518" s="193"/>
      <c r="I6518" s="193"/>
      <c r="J6518" s="1"/>
      <c r="K6518" s="1"/>
      <c r="L6518" s="1"/>
      <c r="M6518" s="1"/>
    </row>
    <row r="6519" spans="1:13" ht="16.5" customHeight="1" x14ac:dyDescent="0.2">
      <c r="A6519" s="193" t="s">
        <v>3094</v>
      </c>
      <c r="B6519" s="196"/>
      <c r="C6519" s="193" t="s">
        <v>3099</v>
      </c>
      <c r="D6519" s="193">
        <v>1</v>
      </c>
      <c r="E6519" s="193"/>
      <c r="F6519" s="193"/>
      <c r="G6519" s="193"/>
      <c r="H6519" s="193" t="s">
        <v>3094</v>
      </c>
      <c r="I6519" s="193"/>
      <c r="J6519" s="1"/>
      <c r="K6519" s="1"/>
      <c r="L6519" s="1"/>
      <c r="M6519" s="1"/>
    </row>
    <row r="6520" spans="1:13" ht="16.5" customHeight="1" x14ac:dyDescent="0.2">
      <c r="A6520" s="193" t="s">
        <v>3094</v>
      </c>
      <c r="B6520" s="196"/>
      <c r="C6520" s="193" t="s">
        <v>3100</v>
      </c>
      <c r="D6520" s="193">
        <v>1</v>
      </c>
      <c r="E6520" s="193"/>
      <c r="F6520" s="193"/>
      <c r="G6520" s="193"/>
      <c r="H6520" s="193" t="s">
        <v>3094</v>
      </c>
      <c r="I6520" s="193"/>
      <c r="J6520" s="1"/>
      <c r="K6520" s="1"/>
      <c r="L6520" s="1"/>
      <c r="M6520" s="1"/>
    </row>
    <row r="6521" spans="1:13" ht="16.5" customHeight="1" x14ac:dyDescent="0.2">
      <c r="A6521" s="193" t="s">
        <v>3094</v>
      </c>
      <c r="B6521" s="196"/>
      <c r="C6521" s="193" t="s">
        <v>3104</v>
      </c>
      <c r="D6521" s="193"/>
      <c r="E6521" s="193">
        <v>5</v>
      </c>
      <c r="F6521" s="193"/>
      <c r="G6521" s="193"/>
      <c r="H6521" s="193" t="s">
        <v>3094</v>
      </c>
      <c r="I6521" s="193"/>
      <c r="J6521" s="1"/>
      <c r="K6521" s="1"/>
      <c r="L6521" s="1"/>
      <c r="M6521" s="1"/>
    </row>
    <row r="6522" spans="1:13" ht="16.5" customHeight="1" x14ac:dyDescent="0.2">
      <c r="A6522" s="193"/>
      <c r="B6522" s="196"/>
      <c r="C6522" s="193" t="s">
        <v>4013</v>
      </c>
      <c r="D6522" s="193"/>
      <c r="E6522" s="193">
        <v>5</v>
      </c>
      <c r="F6522" s="193"/>
      <c r="G6522" s="193"/>
      <c r="H6522" s="193"/>
      <c r="I6522" s="193"/>
      <c r="J6522" s="1"/>
      <c r="K6522" s="1"/>
      <c r="L6522" s="1"/>
      <c r="M6522" s="1"/>
    </row>
    <row r="6523" spans="1:13" ht="16.5" customHeight="1" x14ac:dyDescent="0.2">
      <c r="A6523" s="193"/>
      <c r="B6523" s="196"/>
      <c r="C6523" s="193" t="s">
        <v>4011</v>
      </c>
      <c r="D6523" s="193">
        <v>0.2</v>
      </c>
      <c r="E6523" s="193"/>
      <c r="F6523" s="193"/>
      <c r="G6523" s="193"/>
      <c r="H6523" s="193"/>
      <c r="I6523" s="193"/>
      <c r="J6523" s="1"/>
      <c r="K6523" s="1"/>
      <c r="L6523" s="1"/>
      <c r="M6523" s="1"/>
    </row>
    <row r="6524" spans="1:13" ht="16.5" customHeight="1" x14ac:dyDescent="0.2">
      <c r="A6524" s="193"/>
      <c r="B6524" s="196"/>
      <c r="C6524" s="193" t="s">
        <v>4042</v>
      </c>
      <c r="D6524" s="193">
        <v>1</v>
      </c>
      <c r="E6524" s="193"/>
      <c r="F6524" s="193"/>
      <c r="G6524" s="193"/>
      <c r="H6524" s="193"/>
      <c r="I6524" s="193"/>
      <c r="J6524" s="1"/>
      <c r="K6524" s="1"/>
      <c r="L6524" s="1"/>
      <c r="M6524" s="1"/>
    </row>
    <row r="6525" spans="1:13" ht="16.5" customHeight="1" x14ac:dyDescent="0.2">
      <c r="A6525" s="193" t="s">
        <v>3094</v>
      </c>
      <c r="B6525" s="196"/>
      <c r="C6525" s="193" t="s">
        <v>4012</v>
      </c>
      <c r="D6525" s="193">
        <f>SUM(D6517:D6520)</f>
        <v>3.2</v>
      </c>
      <c r="E6525" s="193"/>
      <c r="F6525" s="193"/>
      <c r="G6525" s="193"/>
      <c r="H6525" s="193" t="s">
        <v>3094</v>
      </c>
      <c r="I6525" s="193"/>
      <c r="J6525" s="1"/>
      <c r="K6525" s="1"/>
      <c r="L6525" s="1"/>
      <c r="M6525" s="1"/>
    </row>
    <row r="6526" spans="1:13" ht="16.5" customHeight="1" x14ac:dyDescent="0.2">
      <c r="A6526" s="193">
        <f>+A6512+1</f>
        <v>55408</v>
      </c>
      <c r="B6526" s="194" t="str">
        <f>VLOOKUP($A6526,'P-Partidas-MT'!$A:$C,2,0)</f>
        <v>Armado P211</v>
      </c>
      <c r="C6526" s="195"/>
      <c r="D6526" s="195"/>
      <c r="E6526" s="195"/>
      <c r="F6526" s="195"/>
      <c r="G6526" s="195"/>
      <c r="H6526" s="195" t="s">
        <v>72</v>
      </c>
      <c r="I6526" s="195">
        <f>VLOOKUP(A6526,'P-Partidas-MT'!$A$72:$AE$804,31,0)</f>
        <v>5.0999999999999996</v>
      </c>
      <c r="J6526" s="1"/>
      <c r="K6526" s="1"/>
      <c r="L6526" s="1"/>
      <c r="M6526" s="1"/>
    </row>
    <row r="6527" spans="1:13" ht="16.5" customHeight="1" x14ac:dyDescent="0.2">
      <c r="A6527" s="193" t="s">
        <v>3094</v>
      </c>
      <c r="B6527" s="196"/>
      <c r="C6527" s="193" t="s">
        <v>4048</v>
      </c>
      <c r="D6527" s="193"/>
      <c r="E6527" s="193">
        <v>0.04</v>
      </c>
      <c r="F6527" s="193"/>
      <c r="G6527" s="193"/>
      <c r="H6527" s="193" t="s">
        <v>3094</v>
      </c>
      <c r="I6527" s="193"/>
      <c r="J6527" s="1"/>
      <c r="K6527" s="1"/>
      <c r="L6527" s="1"/>
      <c r="M6527" s="1"/>
    </row>
    <row r="6528" spans="1:13" ht="16.5" customHeight="1" x14ac:dyDescent="0.2">
      <c r="A6528" s="193" t="s">
        <v>3094</v>
      </c>
      <c r="B6528" s="196"/>
      <c r="C6528" s="193" t="s">
        <v>3160</v>
      </c>
      <c r="D6528" s="193"/>
      <c r="E6528" s="193">
        <v>2E-3</v>
      </c>
      <c r="F6528" s="193"/>
      <c r="G6528" s="193"/>
      <c r="H6528" s="193" t="s">
        <v>3094</v>
      </c>
      <c r="I6528" s="193"/>
      <c r="J6528" s="1"/>
      <c r="K6528" s="1"/>
      <c r="L6528" s="1"/>
      <c r="M6528" s="1"/>
    </row>
    <row r="6529" spans="1:13" ht="16.5" customHeight="1" x14ac:dyDescent="0.2">
      <c r="A6529" s="193"/>
      <c r="B6529" s="196"/>
      <c r="C6529" s="193" t="s">
        <v>4055</v>
      </c>
      <c r="D6529" s="193"/>
      <c r="E6529" s="193">
        <v>1E-3</v>
      </c>
      <c r="F6529" s="193"/>
      <c r="G6529" s="193"/>
      <c r="H6529" s="193"/>
      <c r="I6529" s="193"/>
      <c r="J6529" s="1"/>
      <c r="K6529" s="1"/>
      <c r="L6529" s="1"/>
      <c r="M6529" s="1"/>
    </row>
    <row r="6530" spans="1:13" ht="16.5" customHeight="1" x14ac:dyDescent="0.2">
      <c r="A6530" s="193"/>
      <c r="B6530" s="196"/>
      <c r="C6530" s="193" t="s">
        <v>4047</v>
      </c>
      <c r="D6530" s="193"/>
      <c r="E6530" s="193">
        <v>4.7E-2</v>
      </c>
      <c r="F6530" s="193"/>
      <c r="G6530" s="193"/>
      <c r="H6530" s="193"/>
      <c r="I6530" s="193"/>
      <c r="J6530" s="1"/>
      <c r="K6530" s="1"/>
      <c r="L6530" s="1"/>
      <c r="M6530" s="1"/>
    </row>
    <row r="6531" spans="1:13" ht="16.5" customHeight="1" x14ac:dyDescent="0.2">
      <c r="A6531" s="193" t="s">
        <v>3094</v>
      </c>
      <c r="B6531" s="196"/>
      <c r="C6531" s="193" t="s">
        <v>3147</v>
      </c>
      <c r="D6531" s="193">
        <v>0.2</v>
      </c>
      <c r="E6531" s="193"/>
      <c r="F6531" s="193"/>
      <c r="G6531" s="193"/>
      <c r="H6531" s="193" t="s">
        <v>3094</v>
      </c>
      <c r="I6531" s="193"/>
      <c r="J6531" s="1"/>
      <c r="K6531" s="1"/>
      <c r="L6531" s="1"/>
      <c r="M6531" s="1"/>
    </row>
    <row r="6532" spans="1:13" ht="16.5" customHeight="1" x14ac:dyDescent="0.2">
      <c r="A6532" s="193"/>
      <c r="B6532" s="196"/>
      <c r="C6532" s="193" t="s">
        <v>3148</v>
      </c>
      <c r="D6532" s="193">
        <v>1</v>
      </c>
      <c r="E6532" s="193"/>
      <c r="F6532" s="193"/>
      <c r="G6532" s="193"/>
      <c r="H6532" s="193"/>
      <c r="I6532" s="193"/>
      <c r="J6532" s="1"/>
      <c r="K6532" s="1"/>
      <c r="L6532" s="1"/>
      <c r="M6532" s="1"/>
    </row>
    <row r="6533" spans="1:13" ht="16.5" customHeight="1" x14ac:dyDescent="0.2">
      <c r="A6533" s="193" t="s">
        <v>3094</v>
      </c>
      <c r="B6533" s="196"/>
      <c r="C6533" s="193" t="s">
        <v>3099</v>
      </c>
      <c r="D6533" s="193">
        <v>1</v>
      </c>
      <c r="E6533" s="193"/>
      <c r="F6533" s="193"/>
      <c r="G6533" s="193"/>
      <c r="H6533" s="193" t="s">
        <v>3094</v>
      </c>
      <c r="I6533" s="193"/>
      <c r="J6533" s="1"/>
      <c r="K6533" s="1"/>
      <c r="L6533" s="1"/>
      <c r="M6533" s="1"/>
    </row>
    <row r="6534" spans="1:13" ht="16.5" customHeight="1" x14ac:dyDescent="0.2">
      <c r="A6534" s="193" t="s">
        <v>3094</v>
      </c>
      <c r="B6534" s="196"/>
      <c r="C6534" s="193" t="s">
        <v>3100</v>
      </c>
      <c r="D6534" s="193">
        <v>1</v>
      </c>
      <c r="E6534" s="193"/>
      <c r="F6534" s="193"/>
      <c r="G6534" s="193"/>
      <c r="H6534" s="193" t="s">
        <v>3094</v>
      </c>
      <c r="I6534" s="193"/>
      <c r="J6534" s="1"/>
      <c r="K6534" s="1"/>
      <c r="L6534" s="1"/>
      <c r="M6534" s="1"/>
    </row>
    <row r="6535" spans="1:13" ht="16.5" customHeight="1" x14ac:dyDescent="0.2">
      <c r="A6535" s="193" t="s">
        <v>3094</v>
      </c>
      <c r="B6535" s="196"/>
      <c r="C6535" s="193" t="s">
        <v>3104</v>
      </c>
      <c r="D6535" s="193"/>
      <c r="E6535" s="193">
        <v>5</v>
      </c>
      <c r="F6535" s="193"/>
      <c r="G6535" s="193"/>
      <c r="H6535" s="193" t="s">
        <v>3094</v>
      </c>
      <c r="I6535" s="193"/>
      <c r="J6535" s="1"/>
      <c r="K6535" s="1"/>
      <c r="L6535" s="1"/>
      <c r="M6535" s="1"/>
    </row>
    <row r="6536" spans="1:13" ht="16.5" customHeight="1" x14ac:dyDescent="0.2">
      <c r="A6536" s="193"/>
      <c r="B6536" s="196"/>
      <c r="C6536" s="193" t="s">
        <v>4013</v>
      </c>
      <c r="D6536" s="193"/>
      <c r="E6536" s="193">
        <v>5</v>
      </c>
      <c r="F6536" s="193"/>
      <c r="G6536" s="193"/>
      <c r="H6536" s="193"/>
      <c r="I6536" s="193"/>
      <c r="J6536" s="1"/>
      <c r="K6536" s="1"/>
      <c r="L6536" s="1"/>
      <c r="M6536" s="1"/>
    </row>
    <row r="6537" spans="1:13" ht="16.5" customHeight="1" x14ac:dyDescent="0.2">
      <c r="A6537" s="193"/>
      <c r="B6537" s="196"/>
      <c r="C6537" s="193" t="s">
        <v>4011</v>
      </c>
      <c r="D6537" s="193">
        <v>0.2</v>
      </c>
      <c r="E6537" s="193"/>
      <c r="F6537" s="193"/>
      <c r="G6537" s="193"/>
      <c r="H6537" s="193"/>
      <c r="I6537" s="193"/>
      <c r="J6537" s="1"/>
      <c r="K6537" s="1"/>
      <c r="L6537" s="1"/>
      <c r="M6537" s="1"/>
    </row>
    <row r="6538" spans="1:13" ht="16.5" customHeight="1" x14ac:dyDescent="0.2">
      <c r="A6538" s="193"/>
      <c r="B6538" s="196"/>
      <c r="C6538" s="193" t="s">
        <v>4042</v>
      </c>
      <c r="D6538" s="193">
        <v>1</v>
      </c>
      <c r="E6538" s="193"/>
      <c r="F6538" s="193"/>
      <c r="G6538" s="193"/>
      <c r="H6538" s="193"/>
      <c r="I6538" s="193"/>
      <c r="J6538" s="1"/>
      <c r="K6538" s="1"/>
      <c r="L6538" s="1"/>
      <c r="M6538" s="1"/>
    </row>
    <row r="6539" spans="1:13" ht="16.5" customHeight="1" x14ac:dyDescent="0.2">
      <c r="A6539" s="193" t="s">
        <v>3094</v>
      </c>
      <c r="B6539" s="196"/>
      <c r="C6539" s="193" t="s">
        <v>4012</v>
      </c>
      <c r="D6539" s="193">
        <f>SUM(D6531:D6534)</f>
        <v>3.2</v>
      </c>
      <c r="E6539" s="193"/>
      <c r="F6539" s="193"/>
      <c r="G6539" s="193"/>
      <c r="H6539" s="193" t="s">
        <v>3094</v>
      </c>
      <c r="I6539" s="193"/>
      <c r="J6539" s="1"/>
      <c r="K6539" s="1"/>
      <c r="L6539" s="1"/>
      <c r="M6539" s="1"/>
    </row>
    <row r="6540" spans="1:13" ht="16.5" customHeight="1" x14ac:dyDescent="0.2">
      <c r="A6540" s="193">
        <f>+A6526+1</f>
        <v>55409</v>
      </c>
      <c r="B6540" s="194" t="str">
        <f>VLOOKUP($A6540,'P-Partidas-MT'!$A:$C,2,0)</f>
        <v>Armado P2-C12</v>
      </c>
      <c r="C6540" s="195"/>
      <c r="D6540" s="195"/>
      <c r="E6540" s="195"/>
      <c r="F6540" s="195"/>
      <c r="G6540" s="195"/>
      <c r="H6540" s="195" t="s">
        <v>72</v>
      </c>
      <c r="I6540" s="195">
        <f>VLOOKUP(A6540,'P-Partidas-MT'!$A$72:$AE$804,31,0)</f>
        <v>4</v>
      </c>
      <c r="J6540" s="1"/>
      <c r="K6540" s="1"/>
      <c r="L6540" s="1"/>
      <c r="M6540" s="1"/>
    </row>
    <row r="6541" spans="1:13" ht="16.5" customHeight="1" x14ac:dyDescent="0.2">
      <c r="A6541" s="193" t="s">
        <v>3094</v>
      </c>
      <c r="B6541" s="196"/>
      <c r="C6541" s="193" t="s">
        <v>4048</v>
      </c>
      <c r="D6541" s="193"/>
      <c r="E6541" s="193">
        <v>0.04</v>
      </c>
      <c r="F6541" s="193"/>
      <c r="G6541" s="193"/>
      <c r="H6541" s="193" t="s">
        <v>3094</v>
      </c>
      <c r="I6541" s="193"/>
      <c r="J6541" s="1"/>
      <c r="K6541" s="1"/>
      <c r="L6541" s="1"/>
      <c r="M6541" s="1"/>
    </row>
    <row r="6542" spans="1:13" ht="16.5" customHeight="1" x14ac:dyDescent="0.2">
      <c r="A6542" s="193" t="s">
        <v>3094</v>
      </c>
      <c r="B6542" s="196"/>
      <c r="C6542" s="193" t="s">
        <v>3160</v>
      </c>
      <c r="D6542" s="193"/>
      <c r="E6542" s="193">
        <v>2E-3</v>
      </c>
      <c r="F6542" s="193"/>
      <c r="G6542" s="193"/>
      <c r="H6542" s="193" t="s">
        <v>3094</v>
      </c>
      <c r="I6542" s="193"/>
      <c r="J6542" s="1"/>
      <c r="K6542" s="1"/>
      <c r="L6542" s="1"/>
      <c r="M6542" s="1"/>
    </row>
    <row r="6543" spans="1:13" ht="16.5" customHeight="1" x14ac:dyDescent="0.2">
      <c r="A6543" s="193"/>
      <c r="B6543" s="196"/>
      <c r="C6543" s="193" t="s">
        <v>4055</v>
      </c>
      <c r="D6543" s="193"/>
      <c r="E6543" s="193">
        <v>1E-3</v>
      </c>
      <c r="F6543" s="193"/>
      <c r="G6543" s="193"/>
      <c r="H6543" s="193"/>
      <c r="I6543" s="193"/>
      <c r="J6543" s="1"/>
      <c r="K6543" s="1"/>
      <c r="L6543" s="1"/>
      <c r="M6543" s="1"/>
    </row>
    <row r="6544" spans="1:13" ht="16.5" customHeight="1" x14ac:dyDescent="0.2">
      <c r="A6544" s="193"/>
      <c r="B6544" s="196"/>
      <c r="C6544" s="193" t="s">
        <v>4047</v>
      </c>
      <c r="D6544" s="193"/>
      <c r="E6544" s="193">
        <v>4.7E-2</v>
      </c>
      <c r="F6544" s="193"/>
      <c r="G6544" s="193"/>
      <c r="H6544" s="193"/>
      <c r="I6544" s="193"/>
      <c r="J6544" s="1"/>
      <c r="K6544" s="1"/>
      <c r="L6544" s="1"/>
      <c r="M6544" s="1"/>
    </row>
    <row r="6545" spans="1:13" ht="16.5" customHeight="1" x14ac:dyDescent="0.2">
      <c r="A6545" s="193" t="s">
        <v>3094</v>
      </c>
      <c r="B6545" s="196"/>
      <c r="C6545" s="193" t="s">
        <v>3147</v>
      </c>
      <c r="D6545" s="193">
        <v>0.2</v>
      </c>
      <c r="E6545" s="193"/>
      <c r="F6545" s="193"/>
      <c r="G6545" s="193"/>
      <c r="H6545" s="193" t="s">
        <v>3094</v>
      </c>
      <c r="I6545" s="193"/>
      <c r="J6545" s="1"/>
      <c r="K6545" s="1"/>
      <c r="L6545" s="1"/>
      <c r="M6545" s="1"/>
    </row>
    <row r="6546" spans="1:13" ht="16.5" customHeight="1" x14ac:dyDescent="0.2">
      <c r="A6546" s="193"/>
      <c r="B6546" s="196"/>
      <c r="C6546" s="193" t="s">
        <v>3148</v>
      </c>
      <c r="D6546" s="193">
        <v>1</v>
      </c>
      <c r="E6546" s="193"/>
      <c r="F6546" s="193"/>
      <c r="G6546" s="193"/>
      <c r="H6546" s="193"/>
      <c r="I6546" s="193"/>
      <c r="J6546" s="1"/>
      <c r="K6546" s="1"/>
      <c r="L6546" s="1"/>
      <c r="M6546" s="1"/>
    </row>
    <row r="6547" spans="1:13" ht="16.5" customHeight="1" x14ac:dyDescent="0.2">
      <c r="A6547" s="193" t="s">
        <v>3094</v>
      </c>
      <c r="B6547" s="196"/>
      <c r="C6547" s="193" t="s">
        <v>3099</v>
      </c>
      <c r="D6547" s="193">
        <v>1</v>
      </c>
      <c r="E6547" s="193"/>
      <c r="F6547" s="193"/>
      <c r="G6547" s="193"/>
      <c r="H6547" s="193" t="s">
        <v>3094</v>
      </c>
      <c r="I6547" s="193"/>
      <c r="J6547" s="1"/>
      <c r="K6547" s="1"/>
      <c r="L6547" s="1"/>
      <c r="M6547" s="1"/>
    </row>
    <row r="6548" spans="1:13" ht="16.5" customHeight="1" x14ac:dyDescent="0.2">
      <c r="A6548" s="193" t="s">
        <v>3094</v>
      </c>
      <c r="B6548" s="196"/>
      <c r="C6548" s="193" t="s">
        <v>3100</v>
      </c>
      <c r="D6548" s="193">
        <v>1</v>
      </c>
      <c r="E6548" s="193"/>
      <c r="F6548" s="193"/>
      <c r="G6548" s="193"/>
      <c r="H6548" s="193" t="s">
        <v>3094</v>
      </c>
      <c r="I6548" s="193"/>
      <c r="J6548" s="1"/>
      <c r="K6548" s="1"/>
      <c r="L6548" s="1"/>
      <c r="M6548" s="1"/>
    </row>
    <row r="6549" spans="1:13" ht="16.5" customHeight="1" x14ac:dyDescent="0.2">
      <c r="A6549" s="193" t="s">
        <v>3094</v>
      </c>
      <c r="B6549" s="196"/>
      <c r="C6549" s="193" t="s">
        <v>3104</v>
      </c>
      <c r="D6549" s="193"/>
      <c r="E6549" s="193">
        <v>5</v>
      </c>
      <c r="F6549" s="193"/>
      <c r="G6549" s="193"/>
      <c r="H6549" s="193" t="s">
        <v>3094</v>
      </c>
      <c r="I6549" s="193"/>
      <c r="J6549" s="1"/>
      <c r="K6549" s="1"/>
      <c r="L6549" s="1"/>
      <c r="M6549" s="1"/>
    </row>
    <row r="6550" spans="1:13" ht="16.5" customHeight="1" x14ac:dyDescent="0.2">
      <c r="A6550" s="193"/>
      <c r="B6550" s="196"/>
      <c r="C6550" s="193" t="s">
        <v>4013</v>
      </c>
      <c r="D6550" s="193"/>
      <c r="E6550" s="193">
        <v>5</v>
      </c>
      <c r="F6550" s="193"/>
      <c r="G6550" s="193"/>
      <c r="H6550" s="193"/>
      <c r="I6550" s="193"/>
      <c r="J6550" s="1"/>
      <c r="K6550" s="1"/>
      <c r="L6550" s="1"/>
      <c r="M6550" s="1"/>
    </row>
    <row r="6551" spans="1:13" ht="16.5" customHeight="1" x14ac:dyDescent="0.2">
      <c r="A6551" s="193"/>
      <c r="B6551" s="196"/>
      <c r="C6551" s="193" t="s">
        <v>4011</v>
      </c>
      <c r="D6551" s="193">
        <v>0.2</v>
      </c>
      <c r="E6551" s="193"/>
      <c r="F6551" s="193"/>
      <c r="G6551" s="193"/>
      <c r="H6551" s="193"/>
      <c r="I6551" s="193"/>
      <c r="J6551" s="1"/>
      <c r="K6551" s="1"/>
      <c r="L6551" s="1"/>
      <c r="M6551" s="1"/>
    </row>
    <row r="6552" spans="1:13" ht="16.5" customHeight="1" x14ac:dyDescent="0.2">
      <c r="A6552" s="193"/>
      <c r="B6552" s="196"/>
      <c r="C6552" s="193" t="s">
        <v>4042</v>
      </c>
      <c r="D6552" s="193">
        <v>1</v>
      </c>
      <c r="E6552" s="193"/>
      <c r="F6552" s="193"/>
      <c r="G6552" s="193"/>
      <c r="H6552" s="193"/>
      <c r="I6552" s="193"/>
      <c r="J6552" s="1"/>
      <c r="K6552" s="1"/>
      <c r="L6552" s="1"/>
      <c r="M6552" s="1"/>
    </row>
    <row r="6553" spans="1:13" ht="16.5" customHeight="1" x14ac:dyDescent="0.2">
      <c r="A6553" s="193" t="s">
        <v>3094</v>
      </c>
      <c r="B6553" s="196"/>
      <c r="C6553" s="193" t="s">
        <v>4012</v>
      </c>
      <c r="D6553" s="193">
        <f>SUM(D6545:D6548)</f>
        <v>3.2</v>
      </c>
      <c r="E6553" s="193"/>
      <c r="F6553" s="193"/>
      <c r="G6553" s="193"/>
      <c r="H6553" s="193" t="s">
        <v>3094</v>
      </c>
      <c r="I6553" s="193"/>
      <c r="J6553" s="1"/>
      <c r="K6553" s="1"/>
      <c r="L6553" s="1"/>
      <c r="M6553" s="1"/>
    </row>
    <row r="6554" spans="1:13" ht="15.75" customHeight="1" x14ac:dyDescent="0.2">
      <c r="A6554" s="193">
        <f>+A6540+1</f>
        <v>55410</v>
      </c>
      <c r="B6554" s="194" t="str">
        <f>VLOOKUP($A6554,'P-Partidas-MT'!$A:$C,2,0)</f>
        <v>Armado P313</v>
      </c>
      <c r="C6554" s="195"/>
      <c r="D6554" s="195"/>
      <c r="E6554" s="195"/>
      <c r="F6554" s="195"/>
      <c r="G6554" s="195"/>
      <c r="H6554" s="195" t="s">
        <v>72</v>
      </c>
      <c r="I6554" s="195">
        <f>VLOOKUP(A6554,'P-Partidas-MT'!$A$72:$AE$804,31,0)</f>
        <v>5.5</v>
      </c>
      <c r="J6554" s="1"/>
      <c r="K6554" s="1"/>
      <c r="L6554" s="1"/>
      <c r="M6554" s="1"/>
    </row>
    <row r="6555" spans="1:13" ht="15.75" customHeight="1" x14ac:dyDescent="0.2">
      <c r="A6555" s="193" t="s">
        <v>3094</v>
      </c>
      <c r="B6555" s="196"/>
      <c r="C6555" s="193" t="s">
        <v>4048</v>
      </c>
      <c r="D6555" s="193"/>
      <c r="E6555" s="193">
        <v>0.04</v>
      </c>
      <c r="F6555" s="193"/>
      <c r="G6555" s="193"/>
      <c r="H6555" s="193" t="s">
        <v>3094</v>
      </c>
      <c r="I6555" s="193"/>
      <c r="J6555" s="1"/>
      <c r="K6555" s="1"/>
      <c r="L6555" s="1"/>
      <c r="M6555" s="1"/>
    </row>
    <row r="6556" spans="1:13" ht="15.75" customHeight="1" x14ac:dyDescent="0.2">
      <c r="A6556" s="193" t="s">
        <v>3094</v>
      </c>
      <c r="B6556" s="196"/>
      <c r="C6556" s="193" t="s">
        <v>3160</v>
      </c>
      <c r="D6556" s="193"/>
      <c r="E6556" s="193">
        <v>2E-3</v>
      </c>
      <c r="F6556" s="193"/>
      <c r="G6556" s="193"/>
      <c r="H6556" s="193" t="s">
        <v>3094</v>
      </c>
      <c r="I6556" s="193"/>
      <c r="J6556" s="1"/>
      <c r="K6556" s="1"/>
      <c r="L6556" s="1"/>
      <c r="M6556" s="1"/>
    </row>
    <row r="6557" spans="1:13" ht="15.75" customHeight="1" x14ac:dyDescent="0.2">
      <c r="A6557" s="193"/>
      <c r="B6557" s="196"/>
      <c r="C6557" s="193" t="s">
        <v>4055</v>
      </c>
      <c r="D6557" s="193"/>
      <c r="E6557" s="193">
        <v>1E-3</v>
      </c>
      <c r="F6557" s="193"/>
      <c r="G6557" s="193"/>
      <c r="H6557" s="193"/>
      <c r="I6557" s="193"/>
      <c r="J6557" s="1"/>
      <c r="K6557" s="1"/>
      <c r="L6557" s="1"/>
      <c r="M6557" s="1"/>
    </row>
    <row r="6558" spans="1:13" ht="15.75" customHeight="1" x14ac:dyDescent="0.2">
      <c r="A6558" s="193"/>
      <c r="B6558" s="196"/>
      <c r="C6558" s="193" t="s">
        <v>4047</v>
      </c>
      <c r="D6558" s="193"/>
      <c r="E6558" s="193">
        <v>4.7E-2</v>
      </c>
      <c r="F6558" s="193"/>
      <c r="G6558" s="193"/>
      <c r="H6558" s="193"/>
      <c r="I6558" s="193"/>
      <c r="J6558" s="1"/>
      <c r="K6558" s="1"/>
      <c r="L6558" s="1"/>
      <c r="M6558" s="1"/>
    </row>
    <row r="6559" spans="1:13" ht="15.75" customHeight="1" x14ac:dyDescent="0.2">
      <c r="A6559" s="193" t="s">
        <v>3094</v>
      </c>
      <c r="B6559" s="196"/>
      <c r="C6559" s="193" t="s">
        <v>3147</v>
      </c>
      <c r="D6559" s="193">
        <v>0.2</v>
      </c>
      <c r="E6559" s="193"/>
      <c r="F6559" s="193"/>
      <c r="G6559" s="193"/>
      <c r="H6559" s="193" t="s">
        <v>3094</v>
      </c>
      <c r="I6559" s="193"/>
      <c r="J6559" s="1"/>
      <c r="K6559" s="1"/>
      <c r="L6559" s="1"/>
      <c r="M6559" s="1"/>
    </row>
    <row r="6560" spans="1:13" ht="15.75" customHeight="1" x14ac:dyDescent="0.2">
      <c r="A6560" s="193"/>
      <c r="B6560" s="196"/>
      <c r="C6560" s="193" t="s">
        <v>3148</v>
      </c>
      <c r="D6560" s="193">
        <v>1</v>
      </c>
      <c r="E6560" s="193"/>
      <c r="F6560" s="193"/>
      <c r="G6560" s="193"/>
      <c r="H6560" s="193"/>
      <c r="I6560" s="193"/>
      <c r="J6560" s="1"/>
      <c r="K6560" s="1"/>
      <c r="L6560" s="1"/>
      <c r="M6560" s="1"/>
    </row>
    <row r="6561" spans="1:13" ht="15.75" customHeight="1" x14ac:dyDescent="0.2">
      <c r="A6561" s="193" t="s">
        <v>3094</v>
      </c>
      <c r="B6561" s="196"/>
      <c r="C6561" s="193" t="s">
        <v>3099</v>
      </c>
      <c r="D6561" s="193">
        <v>1</v>
      </c>
      <c r="E6561" s="193"/>
      <c r="F6561" s="193"/>
      <c r="G6561" s="193"/>
      <c r="H6561" s="193" t="s">
        <v>3094</v>
      </c>
      <c r="I6561" s="193"/>
      <c r="J6561" s="1"/>
      <c r="K6561" s="1"/>
      <c r="L6561" s="1"/>
      <c r="M6561" s="1"/>
    </row>
    <row r="6562" spans="1:13" ht="15.75" customHeight="1" x14ac:dyDescent="0.2">
      <c r="A6562" s="193" t="s">
        <v>3094</v>
      </c>
      <c r="B6562" s="196"/>
      <c r="C6562" s="193" t="s">
        <v>3100</v>
      </c>
      <c r="D6562" s="193">
        <v>1</v>
      </c>
      <c r="E6562" s="193"/>
      <c r="F6562" s="193"/>
      <c r="G6562" s="193"/>
      <c r="H6562" s="193" t="s">
        <v>3094</v>
      </c>
      <c r="I6562" s="193"/>
      <c r="J6562" s="1"/>
      <c r="K6562" s="1"/>
      <c r="L6562" s="1"/>
      <c r="M6562" s="1"/>
    </row>
    <row r="6563" spans="1:13" ht="15.75" customHeight="1" x14ac:dyDescent="0.2">
      <c r="A6563" s="193" t="s">
        <v>3094</v>
      </c>
      <c r="B6563" s="196"/>
      <c r="C6563" s="193" t="s">
        <v>3104</v>
      </c>
      <c r="D6563" s="193"/>
      <c r="E6563" s="193">
        <v>5</v>
      </c>
      <c r="F6563" s="193"/>
      <c r="G6563" s="193"/>
      <c r="H6563" s="193" t="s">
        <v>3094</v>
      </c>
      <c r="I6563" s="193"/>
      <c r="J6563" s="1"/>
      <c r="K6563" s="1"/>
      <c r="L6563" s="1"/>
      <c r="M6563" s="1"/>
    </row>
    <row r="6564" spans="1:13" ht="15.75" customHeight="1" x14ac:dyDescent="0.2">
      <c r="A6564" s="193"/>
      <c r="B6564" s="196"/>
      <c r="C6564" s="193" t="s">
        <v>4013</v>
      </c>
      <c r="D6564" s="193"/>
      <c r="E6564" s="193">
        <v>5</v>
      </c>
      <c r="F6564" s="193"/>
      <c r="G6564" s="193"/>
      <c r="H6564" s="193"/>
      <c r="I6564" s="193"/>
      <c r="J6564" s="1"/>
      <c r="K6564" s="1"/>
      <c r="L6564" s="1"/>
      <c r="M6564" s="1"/>
    </row>
    <row r="6565" spans="1:13" ht="15.75" customHeight="1" x14ac:dyDescent="0.2">
      <c r="A6565" s="193"/>
      <c r="B6565" s="196"/>
      <c r="C6565" s="193" t="s">
        <v>4011</v>
      </c>
      <c r="D6565" s="193">
        <v>0.2</v>
      </c>
      <c r="E6565" s="193"/>
      <c r="F6565" s="193"/>
      <c r="G6565" s="193"/>
      <c r="H6565" s="193"/>
      <c r="I6565" s="193"/>
      <c r="J6565" s="1"/>
      <c r="K6565" s="1"/>
      <c r="L6565" s="1"/>
      <c r="M6565" s="1"/>
    </row>
    <row r="6566" spans="1:13" ht="15.75" customHeight="1" x14ac:dyDescent="0.2">
      <c r="A6566" s="193"/>
      <c r="B6566" s="196"/>
      <c r="C6566" s="193" t="s">
        <v>4042</v>
      </c>
      <c r="D6566" s="193">
        <v>1</v>
      </c>
      <c r="E6566" s="193"/>
      <c r="F6566" s="193"/>
      <c r="G6566" s="193"/>
      <c r="H6566" s="193"/>
      <c r="I6566" s="193"/>
      <c r="J6566" s="1"/>
      <c r="K6566" s="1"/>
      <c r="L6566" s="1"/>
      <c r="M6566" s="1"/>
    </row>
    <row r="6567" spans="1:13" ht="15.75" customHeight="1" x14ac:dyDescent="0.2">
      <c r="A6567" s="193" t="s">
        <v>3094</v>
      </c>
      <c r="B6567" s="196"/>
      <c r="C6567" s="193" t="s">
        <v>4012</v>
      </c>
      <c r="D6567" s="193">
        <f>SUM(D6559:D6562)</f>
        <v>3.2</v>
      </c>
      <c r="E6567" s="193"/>
      <c r="F6567" s="193"/>
      <c r="G6567" s="193"/>
      <c r="H6567" s="193" t="s">
        <v>3094</v>
      </c>
      <c r="I6567" s="193"/>
      <c r="J6567" s="1"/>
      <c r="K6567" s="1"/>
      <c r="L6567" s="1"/>
      <c r="M6567" s="1"/>
    </row>
    <row r="6568" spans="1:13" ht="15.75" customHeight="1" x14ac:dyDescent="0.2">
      <c r="A6568" s="193">
        <f>+A6554+1</f>
        <v>55411</v>
      </c>
      <c r="B6568" s="194" t="str">
        <f>VLOOKUP($A6568,'P-Partidas-MT'!$A:$C,2,0)</f>
        <v>Armado P414</v>
      </c>
      <c r="C6568" s="195"/>
      <c r="D6568" s="195"/>
      <c r="E6568" s="195"/>
      <c r="F6568" s="195"/>
      <c r="G6568" s="195"/>
      <c r="H6568" s="195" t="s">
        <v>72</v>
      </c>
      <c r="I6568" s="195">
        <f>VLOOKUP(A6568,'P-Partidas-MT'!$A$72:$AE$804,31,0)</f>
        <v>5.5</v>
      </c>
      <c r="J6568" s="1"/>
      <c r="K6568" s="1"/>
      <c r="L6568" s="1"/>
      <c r="M6568" s="1"/>
    </row>
    <row r="6569" spans="1:13" ht="15.75" customHeight="1" x14ac:dyDescent="0.2">
      <c r="A6569" s="193" t="s">
        <v>3094</v>
      </c>
      <c r="B6569" s="196"/>
      <c r="C6569" s="193" t="s">
        <v>4048</v>
      </c>
      <c r="D6569" s="193"/>
      <c r="E6569" s="193">
        <v>0.04</v>
      </c>
      <c r="F6569" s="193"/>
      <c r="G6569" s="193"/>
      <c r="H6569" s="193" t="s">
        <v>3094</v>
      </c>
      <c r="I6569" s="193"/>
      <c r="J6569" s="1"/>
      <c r="K6569" s="1"/>
      <c r="L6569" s="1"/>
      <c r="M6569" s="1"/>
    </row>
    <row r="6570" spans="1:13" ht="15.75" customHeight="1" x14ac:dyDescent="0.2">
      <c r="A6570" s="193" t="s">
        <v>3094</v>
      </c>
      <c r="B6570" s="196"/>
      <c r="C6570" s="193" t="s">
        <v>3160</v>
      </c>
      <c r="D6570" s="193"/>
      <c r="E6570" s="193">
        <v>2E-3</v>
      </c>
      <c r="F6570" s="193"/>
      <c r="G6570" s="193"/>
      <c r="H6570" s="193" t="s">
        <v>3094</v>
      </c>
      <c r="I6570" s="193"/>
      <c r="J6570" s="1"/>
      <c r="K6570" s="1"/>
      <c r="L6570" s="1"/>
      <c r="M6570" s="1"/>
    </row>
    <row r="6571" spans="1:13" ht="15.75" customHeight="1" x14ac:dyDescent="0.2">
      <c r="A6571" s="193"/>
      <c r="B6571" s="196"/>
      <c r="C6571" s="193" t="s">
        <v>4055</v>
      </c>
      <c r="D6571" s="193"/>
      <c r="E6571" s="193">
        <v>1E-3</v>
      </c>
      <c r="F6571" s="193"/>
      <c r="G6571" s="193"/>
      <c r="H6571" s="193"/>
      <c r="I6571" s="193"/>
      <c r="J6571" s="1"/>
      <c r="K6571" s="1"/>
      <c r="L6571" s="1"/>
      <c r="M6571" s="1"/>
    </row>
    <row r="6572" spans="1:13" ht="15.75" customHeight="1" x14ac:dyDescent="0.2">
      <c r="A6572" s="193"/>
      <c r="B6572" s="196"/>
      <c r="C6572" s="193" t="s">
        <v>4047</v>
      </c>
      <c r="D6572" s="193"/>
      <c r="E6572" s="193">
        <v>4.7E-2</v>
      </c>
      <c r="F6572" s="193"/>
      <c r="G6572" s="193"/>
      <c r="H6572" s="193"/>
      <c r="I6572" s="193"/>
      <c r="J6572" s="1"/>
      <c r="K6572" s="1"/>
      <c r="L6572" s="1"/>
      <c r="M6572" s="1"/>
    </row>
    <row r="6573" spans="1:13" ht="15.75" customHeight="1" x14ac:dyDescent="0.2">
      <c r="A6573" s="193" t="s">
        <v>3094</v>
      </c>
      <c r="B6573" s="196"/>
      <c r="C6573" s="193" t="s">
        <v>3147</v>
      </c>
      <c r="D6573" s="193">
        <v>0.2</v>
      </c>
      <c r="E6573" s="193"/>
      <c r="F6573" s="193"/>
      <c r="G6573" s="193"/>
      <c r="H6573" s="193" t="s">
        <v>3094</v>
      </c>
      <c r="I6573" s="193"/>
      <c r="J6573" s="1"/>
      <c r="K6573" s="1"/>
      <c r="L6573" s="1"/>
      <c r="M6573" s="1"/>
    </row>
    <row r="6574" spans="1:13" ht="15.75" customHeight="1" x14ac:dyDescent="0.2">
      <c r="A6574" s="193"/>
      <c r="B6574" s="196"/>
      <c r="C6574" s="193" t="s">
        <v>3148</v>
      </c>
      <c r="D6574" s="193">
        <v>1</v>
      </c>
      <c r="E6574" s="193"/>
      <c r="F6574" s="193"/>
      <c r="G6574" s="193"/>
      <c r="H6574" s="193"/>
      <c r="I6574" s="193"/>
      <c r="J6574" s="1"/>
      <c r="K6574" s="1"/>
      <c r="L6574" s="1"/>
      <c r="M6574" s="1"/>
    </row>
    <row r="6575" spans="1:13" ht="15.75" customHeight="1" x14ac:dyDescent="0.2">
      <c r="A6575" s="193" t="s">
        <v>3094</v>
      </c>
      <c r="B6575" s="196"/>
      <c r="C6575" s="193" t="s">
        <v>3099</v>
      </c>
      <c r="D6575" s="193">
        <v>1</v>
      </c>
      <c r="E6575" s="193"/>
      <c r="F6575" s="193"/>
      <c r="G6575" s="193"/>
      <c r="H6575" s="193" t="s">
        <v>3094</v>
      </c>
      <c r="I6575" s="193"/>
      <c r="J6575" s="1"/>
      <c r="K6575" s="1"/>
      <c r="L6575" s="1"/>
      <c r="M6575" s="1"/>
    </row>
    <row r="6576" spans="1:13" ht="15.75" customHeight="1" x14ac:dyDescent="0.2">
      <c r="A6576" s="193" t="s">
        <v>3094</v>
      </c>
      <c r="B6576" s="196"/>
      <c r="C6576" s="193" t="s">
        <v>3100</v>
      </c>
      <c r="D6576" s="193">
        <v>1</v>
      </c>
      <c r="E6576" s="193"/>
      <c r="F6576" s="193"/>
      <c r="G6576" s="193"/>
      <c r="H6576" s="193" t="s">
        <v>3094</v>
      </c>
      <c r="I6576" s="193"/>
      <c r="J6576" s="1"/>
      <c r="K6576" s="1"/>
      <c r="L6576" s="1"/>
      <c r="M6576" s="1"/>
    </row>
    <row r="6577" spans="1:13" ht="15.75" customHeight="1" x14ac:dyDescent="0.2">
      <c r="A6577" s="193" t="s">
        <v>3094</v>
      </c>
      <c r="B6577" s="196"/>
      <c r="C6577" s="193" t="s">
        <v>3104</v>
      </c>
      <c r="D6577" s="193"/>
      <c r="E6577" s="193">
        <v>5</v>
      </c>
      <c r="F6577" s="193"/>
      <c r="G6577" s="193"/>
      <c r="H6577" s="193" t="s">
        <v>3094</v>
      </c>
      <c r="I6577" s="193"/>
      <c r="J6577" s="1"/>
      <c r="K6577" s="1"/>
      <c r="L6577" s="1"/>
      <c r="M6577" s="1"/>
    </row>
    <row r="6578" spans="1:13" ht="15.75" customHeight="1" x14ac:dyDescent="0.2">
      <c r="A6578" s="193"/>
      <c r="B6578" s="196"/>
      <c r="C6578" s="193" t="s">
        <v>4013</v>
      </c>
      <c r="D6578" s="193"/>
      <c r="E6578" s="193">
        <v>5</v>
      </c>
      <c r="F6578" s="193"/>
      <c r="G6578" s="193"/>
      <c r="H6578" s="193"/>
      <c r="I6578" s="193"/>
      <c r="J6578" s="1"/>
      <c r="K6578" s="1"/>
      <c r="L6578" s="1"/>
      <c r="M6578" s="1"/>
    </row>
    <row r="6579" spans="1:13" ht="15.75" customHeight="1" x14ac:dyDescent="0.2">
      <c r="A6579" s="193"/>
      <c r="B6579" s="196"/>
      <c r="C6579" s="193" t="s">
        <v>4011</v>
      </c>
      <c r="D6579" s="193">
        <v>0.2</v>
      </c>
      <c r="E6579" s="193"/>
      <c r="F6579" s="193"/>
      <c r="G6579" s="193"/>
      <c r="H6579" s="193"/>
      <c r="I6579" s="193"/>
      <c r="J6579" s="1"/>
      <c r="K6579" s="1"/>
      <c r="L6579" s="1"/>
      <c r="M6579" s="1"/>
    </row>
    <row r="6580" spans="1:13" ht="15.75" customHeight="1" x14ac:dyDescent="0.2">
      <c r="A6580" s="193"/>
      <c r="B6580" s="196"/>
      <c r="C6580" s="193" t="s">
        <v>4042</v>
      </c>
      <c r="D6580" s="193">
        <v>1</v>
      </c>
      <c r="E6580" s="193"/>
      <c r="F6580" s="193"/>
      <c r="G6580" s="193"/>
      <c r="H6580" s="193"/>
      <c r="I6580" s="193"/>
      <c r="J6580" s="1"/>
      <c r="K6580" s="1"/>
      <c r="L6580" s="1"/>
      <c r="M6580" s="1"/>
    </row>
    <row r="6581" spans="1:13" ht="15.75" customHeight="1" x14ac:dyDescent="0.2">
      <c r="A6581" s="193" t="s">
        <v>3094</v>
      </c>
      <c r="B6581" s="196"/>
      <c r="C6581" s="193" t="s">
        <v>4012</v>
      </c>
      <c r="D6581" s="193">
        <f>SUM(D6573:D6576)</f>
        <v>3.2</v>
      </c>
      <c r="E6581" s="193"/>
      <c r="F6581" s="193"/>
      <c r="G6581" s="193"/>
      <c r="H6581" s="193" t="s">
        <v>3094</v>
      </c>
      <c r="I6581" s="193"/>
      <c r="J6581" s="1"/>
      <c r="K6581" s="1"/>
      <c r="L6581" s="1"/>
      <c r="M6581" s="1"/>
    </row>
    <row r="6582" spans="1:13" ht="15.75" customHeight="1" x14ac:dyDescent="0.2">
      <c r="A6582" s="193">
        <f>+A6568+1</f>
        <v>55412</v>
      </c>
      <c r="B6582" s="194" t="str">
        <f>VLOOKUP($A6582,'P-Partidas-MT'!$A:$C,2,0)</f>
        <v>Armado P515</v>
      </c>
      <c r="C6582" s="195"/>
      <c r="D6582" s="195"/>
      <c r="E6582" s="195"/>
      <c r="F6582" s="195"/>
      <c r="G6582" s="195"/>
      <c r="H6582" s="195" t="s">
        <v>72</v>
      </c>
      <c r="I6582" s="195">
        <f>VLOOKUP(A6582,'P-Partidas-MT'!$A$72:$AE$804,31,0)</f>
        <v>5.7</v>
      </c>
      <c r="J6582" s="1"/>
      <c r="K6582" s="1"/>
      <c r="L6582" s="1"/>
      <c r="M6582" s="1"/>
    </row>
    <row r="6583" spans="1:13" ht="15.75" customHeight="1" x14ac:dyDescent="0.2">
      <c r="A6583" s="193" t="s">
        <v>3094</v>
      </c>
      <c r="B6583" s="196"/>
      <c r="C6583" s="193" t="s">
        <v>4048</v>
      </c>
      <c r="D6583" s="193"/>
      <c r="E6583" s="193">
        <v>0.04</v>
      </c>
      <c r="F6583" s="193"/>
      <c r="G6583" s="193"/>
      <c r="H6583" s="193" t="s">
        <v>3094</v>
      </c>
      <c r="I6583" s="193"/>
      <c r="J6583" s="1"/>
      <c r="K6583" s="1"/>
      <c r="L6583" s="1"/>
      <c r="M6583" s="1"/>
    </row>
    <row r="6584" spans="1:13" ht="15.75" customHeight="1" x14ac:dyDescent="0.2">
      <c r="A6584" s="193" t="s">
        <v>3094</v>
      </c>
      <c r="B6584" s="196"/>
      <c r="C6584" s="193" t="s">
        <v>3160</v>
      </c>
      <c r="D6584" s="193"/>
      <c r="E6584" s="193">
        <v>2E-3</v>
      </c>
      <c r="F6584" s="193"/>
      <c r="G6584" s="193"/>
      <c r="H6584" s="193" t="s">
        <v>3094</v>
      </c>
      <c r="I6584" s="193"/>
      <c r="J6584" s="1"/>
      <c r="K6584" s="1"/>
      <c r="L6584" s="1"/>
      <c r="M6584" s="1"/>
    </row>
    <row r="6585" spans="1:13" ht="15.75" customHeight="1" x14ac:dyDescent="0.2">
      <c r="A6585" s="193"/>
      <c r="B6585" s="196"/>
      <c r="C6585" s="193" t="s">
        <v>4055</v>
      </c>
      <c r="D6585" s="193"/>
      <c r="E6585" s="193">
        <v>1E-3</v>
      </c>
      <c r="F6585" s="193"/>
      <c r="G6585" s="193"/>
      <c r="H6585" s="193"/>
      <c r="I6585" s="193"/>
      <c r="J6585" s="1"/>
      <c r="K6585" s="1"/>
      <c r="L6585" s="1"/>
      <c r="M6585" s="1"/>
    </row>
    <row r="6586" spans="1:13" ht="15.75" customHeight="1" x14ac:dyDescent="0.2">
      <c r="A6586" s="193"/>
      <c r="B6586" s="196"/>
      <c r="C6586" s="193" t="s">
        <v>4047</v>
      </c>
      <c r="D6586" s="193"/>
      <c r="E6586" s="193">
        <v>4.7E-2</v>
      </c>
      <c r="F6586" s="193"/>
      <c r="G6586" s="193"/>
      <c r="H6586" s="193"/>
      <c r="I6586" s="193"/>
      <c r="J6586" s="1"/>
      <c r="K6586" s="1"/>
      <c r="L6586" s="1"/>
      <c r="M6586" s="1"/>
    </row>
    <row r="6587" spans="1:13" ht="15.75" customHeight="1" x14ac:dyDescent="0.2">
      <c r="A6587" s="193" t="s">
        <v>3094</v>
      </c>
      <c r="B6587" s="196"/>
      <c r="C6587" s="193" t="s">
        <v>3147</v>
      </c>
      <c r="D6587" s="193">
        <v>0.2</v>
      </c>
      <c r="E6587" s="193"/>
      <c r="F6587" s="193"/>
      <c r="G6587" s="193"/>
      <c r="H6587" s="193" t="s">
        <v>3094</v>
      </c>
      <c r="I6587" s="193"/>
      <c r="J6587" s="1"/>
      <c r="K6587" s="1"/>
      <c r="L6587" s="1"/>
      <c r="M6587" s="1"/>
    </row>
    <row r="6588" spans="1:13" ht="15.75" customHeight="1" x14ac:dyDescent="0.2">
      <c r="A6588" s="193"/>
      <c r="B6588" s="196"/>
      <c r="C6588" s="193" t="s">
        <v>3148</v>
      </c>
      <c r="D6588" s="193">
        <v>1</v>
      </c>
      <c r="E6588" s="193"/>
      <c r="F6588" s="193"/>
      <c r="G6588" s="193"/>
      <c r="H6588" s="193"/>
      <c r="I6588" s="193"/>
      <c r="J6588" s="1"/>
      <c r="K6588" s="1"/>
      <c r="L6588" s="1"/>
      <c r="M6588" s="1"/>
    </row>
    <row r="6589" spans="1:13" ht="15.75" customHeight="1" x14ac:dyDescent="0.2">
      <c r="A6589" s="193" t="s">
        <v>3094</v>
      </c>
      <c r="B6589" s="196"/>
      <c r="C6589" s="193" t="s">
        <v>3099</v>
      </c>
      <c r="D6589" s="193">
        <v>1</v>
      </c>
      <c r="E6589" s="193"/>
      <c r="F6589" s="193"/>
      <c r="G6589" s="193"/>
      <c r="H6589" s="193" t="s">
        <v>3094</v>
      </c>
      <c r="I6589" s="193"/>
      <c r="J6589" s="1"/>
      <c r="K6589" s="1"/>
      <c r="L6589" s="1"/>
      <c r="M6589" s="1"/>
    </row>
    <row r="6590" spans="1:13" ht="15.75" customHeight="1" x14ac:dyDescent="0.2">
      <c r="A6590" s="193" t="s">
        <v>3094</v>
      </c>
      <c r="B6590" s="196"/>
      <c r="C6590" s="193" t="s">
        <v>3100</v>
      </c>
      <c r="D6590" s="193">
        <v>1</v>
      </c>
      <c r="E6590" s="193"/>
      <c r="F6590" s="193"/>
      <c r="G6590" s="193"/>
      <c r="H6590" s="193" t="s">
        <v>3094</v>
      </c>
      <c r="I6590" s="193"/>
      <c r="J6590" s="1"/>
      <c r="K6590" s="1"/>
      <c r="L6590" s="1"/>
      <c r="M6590" s="1"/>
    </row>
    <row r="6591" spans="1:13" ht="15.75" customHeight="1" x14ac:dyDescent="0.2">
      <c r="A6591" s="193" t="s">
        <v>3094</v>
      </c>
      <c r="B6591" s="196"/>
      <c r="C6591" s="193" t="s">
        <v>3104</v>
      </c>
      <c r="D6591" s="193"/>
      <c r="E6591" s="193">
        <v>5</v>
      </c>
      <c r="F6591" s="193"/>
      <c r="G6591" s="193"/>
      <c r="H6591" s="193" t="s">
        <v>3094</v>
      </c>
      <c r="I6591" s="193"/>
      <c r="J6591" s="1"/>
      <c r="K6591" s="1"/>
      <c r="L6591" s="1"/>
      <c r="M6591" s="1"/>
    </row>
    <row r="6592" spans="1:13" ht="15.75" customHeight="1" x14ac:dyDescent="0.2">
      <c r="A6592" s="193"/>
      <c r="B6592" s="196"/>
      <c r="C6592" s="193" t="s">
        <v>4013</v>
      </c>
      <c r="D6592" s="193"/>
      <c r="E6592" s="193">
        <v>5</v>
      </c>
      <c r="F6592" s="193"/>
      <c r="G6592" s="193"/>
      <c r="H6592" s="193"/>
      <c r="I6592" s="193"/>
      <c r="J6592" s="1"/>
      <c r="K6592" s="1"/>
      <c r="L6592" s="1"/>
      <c r="M6592" s="1"/>
    </row>
    <row r="6593" spans="1:13" ht="15.75" customHeight="1" x14ac:dyDescent="0.2">
      <c r="A6593" s="193"/>
      <c r="B6593" s="196"/>
      <c r="C6593" s="193" t="s">
        <v>4011</v>
      </c>
      <c r="D6593" s="193">
        <v>0.2</v>
      </c>
      <c r="E6593" s="193"/>
      <c r="F6593" s="193"/>
      <c r="G6593" s="193"/>
      <c r="H6593" s="193"/>
      <c r="I6593" s="193"/>
      <c r="J6593" s="1"/>
      <c r="K6593" s="1"/>
      <c r="L6593" s="1"/>
      <c r="M6593" s="1"/>
    </row>
    <row r="6594" spans="1:13" ht="15.75" customHeight="1" x14ac:dyDescent="0.2">
      <c r="A6594" s="193"/>
      <c r="B6594" s="196"/>
      <c r="C6594" s="193" t="s">
        <v>4042</v>
      </c>
      <c r="D6594" s="193">
        <v>1</v>
      </c>
      <c r="E6594" s="193"/>
      <c r="F6594" s="193"/>
      <c r="G6594" s="193"/>
      <c r="H6594" s="193"/>
      <c r="I6594" s="193"/>
      <c r="J6594" s="1"/>
      <c r="K6594" s="1"/>
      <c r="L6594" s="1"/>
      <c r="M6594" s="1"/>
    </row>
    <row r="6595" spans="1:13" ht="15.75" customHeight="1" x14ac:dyDescent="0.2">
      <c r="A6595" s="193" t="s">
        <v>3094</v>
      </c>
      <c r="B6595" s="196"/>
      <c r="C6595" s="193" t="s">
        <v>4012</v>
      </c>
      <c r="D6595" s="193">
        <f>SUM(D6587:D6590)</f>
        <v>3.2</v>
      </c>
      <c r="E6595" s="193"/>
      <c r="F6595" s="193"/>
      <c r="G6595" s="193"/>
      <c r="H6595" s="193" t="s">
        <v>3094</v>
      </c>
      <c r="I6595" s="193"/>
      <c r="J6595" s="1"/>
      <c r="K6595" s="1"/>
      <c r="L6595" s="1"/>
      <c r="M6595" s="1"/>
    </row>
    <row r="6596" spans="1:13" ht="15.75" customHeight="1" x14ac:dyDescent="0.2">
      <c r="A6596" s="193">
        <f>+A6582+1</f>
        <v>55413</v>
      </c>
      <c r="B6596" s="194" t="str">
        <f>VLOOKUP($A6596,'P-Partidas-MT'!$A:$C,2,0)</f>
        <v>Armado P616</v>
      </c>
      <c r="C6596" s="195"/>
      <c r="D6596" s="195"/>
      <c r="E6596" s="195"/>
      <c r="F6596" s="195"/>
      <c r="G6596" s="195"/>
      <c r="H6596" s="195" t="s">
        <v>72</v>
      </c>
      <c r="I6596" s="195">
        <f>VLOOKUP(A6596,'P-Partidas-MT'!$A$72:$AE$804,31,0)</f>
        <v>5.4</v>
      </c>
      <c r="J6596" s="1"/>
      <c r="K6596" s="1"/>
      <c r="L6596" s="1"/>
      <c r="M6596" s="1"/>
    </row>
    <row r="6597" spans="1:13" ht="15.75" customHeight="1" x14ac:dyDescent="0.2">
      <c r="A6597" s="193" t="s">
        <v>3094</v>
      </c>
      <c r="B6597" s="196"/>
      <c r="C6597" s="193" t="s">
        <v>4048</v>
      </c>
      <c r="D6597" s="193"/>
      <c r="E6597" s="193">
        <v>0.04</v>
      </c>
      <c r="F6597" s="193"/>
      <c r="G6597" s="193"/>
      <c r="H6597" s="193" t="s">
        <v>3094</v>
      </c>
      <c r="I6597" s="193"/>
      <c r="J6597" s="1"/>
      <c r="K6597" s="1"/>
      <c r="L6597" s="1"/>
      <c r="M6597" s="1"/>
    </row>
    <row r="6598" spans="1:13" ht="15.75" customHeight="1" x14ac:dyDescent="0.2">
      <c r="A6598" s="193" t="s">
        <v>3094</v>
      </c>
      <c r="B6598" s="196"/>
      <c r="C6598" s="193" t="s">
        <v>3160</v>
      </c>
      <c r="D6598" s="193"/>
      <c r="E6598" s="193">
        <v>2E-3</v>
      </c>
      <c r="F6598" s="193"/>
      <c r="G6598" s="193"/>
      <c r="H6598" s="193" t="s">
        <v>3094</v>
      </c>
      <c r="I6598" s="193"/>
      <c r="J6598" s="1"/>
      <c r="K6598" s="1"/>
      <c r="L6598" s="1"/>
      <c r="M6598" s="1"/>
    </row>
    <row r="6599" spans="1:13" ht="15.75" customHeight="1" x14ac:dyDescent="0.2">
      <c r="A6599" s="193"/>
      <c r="B6599" s="196"/>
      <c r="C6599" s="193" t="s">
        <v>4055</v>
      </c>
      <c r="D6599" s="193"/>
      <c r="E6599" s="193">
        <v>1E-3</v>
      </c>
      <c r="F6599" s="193"/>
      <c r="G6599" s="193"/>
      <c r="H6599" s="193"/>
      <c r="I6599" s="193"/>
      <c r="J6599" s="1"/>
      <c r="K6599" s="1"/>
      <c r="L6599" s="1"/>
      <c r="M6599" s="1"/>
    </row>
    <row r="6600" spans="1:13" ht="15.75" customHeight="1" x14ac:dyDescent="0.2">
      <c r="A6600" s="193"/>
      <c r="B6600" s="196"/>
      <c r="C6600" s="193" t="s">
        <v>4047</v>
      </c>
      <c r="D6600" s="193"/>
      <c r="E6600" s="193">
        <v>4.7E-2</v>
      </c>
      <c r="F6600" s="193"/>
      <c r="G6600" s="193"/>
      <c r="H6600" s="193"/>
      <c r="I6600" s="193"/>
      <c r="J6600" s="1"/>
      <c r="K6600" s="1"/>
      <c r="L6600" s="1"/>
      <c r="M6600" s="1"/>
    </row>
    <row r="6601" spans="1:13" ht="15.75" customHeight="1" x14ac:dyDescent="0.2">
      <c r="A6601" s="193" t="s">
        <v>3094</v>
      </c>
      <c r="B6601" s="196"/>
      <c r="C6601" s="193" t="s">
        <v>3147</v>
      </c>
      <c r="D6601" s="193">
        <v>0.2</v>
      </c>
      <c r="E6601" s="193"/>
      <c r="F6601" s="193"/>
      <c r="G6601" s="193"/>
      <c r="H6601" s="193" t="s">
        <v>3094</v>
      </c>
      <c r="I6601" s="193"/>
      <c r="J6601" s="1"/>
      <c r="K6601" s="1"/>
      <c r="L6601" s="1"/>
      <c r="M6601" s="1"/>
    </row>
    <row r="6602" spans="1:13" ht="15.75" customHeight="1" x14ac:dyDescent="0.2">
      <c r="A6602" s="193"/>
      <c r="B6602" s="196"/>
      <c r="C6602" s="193" t="s">
        <v>3148</v>
      </c>
      <c r="D6602" s="193">
        <v>1</v>
      </c>
      <c r="E6602" s="193"/>
      <c r="F6602" s="193"/>
      <c r="G6602" s="193"/>
      <c r="H6602" s="193"/>
      <c r="I6602" s="193"/>
      <c r="J6602" s="1"/>
      <c r="K6602" s="1"/>
      <c r="L6602" s="1"/>
      <c r="M6602" s="1"/>
    </row>
    <row r="6603" spans="1:13" ht="15.75" customHeight="1" x14ac:dyDescent="0.2">
      <c r="A6603" s="193" t="s">
        <v>3094</v>
      </c>
      <c r="B6603" s="196"/>
      <c r="C6603" s="193" t="s">
        <v>3099</v>
      </c>
      <c r="D6603" s="193">
        <v>1</v>
      </c>
      <c r="E6603" s="193"/>
      <c r="F6603" s="193"/>
      <c r="G6603" s="193"/>
      <c r="H6603" s="193" t="s">
        <v>3094</v>
      </c>
      <c r="I6603" s="193"/>
      <c r="J6603" s="1"/>
      <c r="K6603" s="1"/>
      <c r="L6603" s="1"/>
      <c r="M6603" s="1"/>
    </row>
    <row r="6604" spans="1:13" ht="15.75" customHeight="1" x14ac:dyDescent="0.2">
      <c r="A6604" s="193" t="s">
        <v>3094</v>
      </c>
      <c r="B6604" s="196"/>
      <c r="C6604" s="193" t="s">
        <v>3100</v>
      </c>
      <c r="D6604" s="193">
        <v>1</v>
      </c>
      <c r="E6604" s="193"/>
      <c r="F6604" s="193"/>
      <c r="G6604" s="193"/>
      <c r="H6604" s="193" t="s">
        <v>3094</v>
      </c>
      <c r="I6604" s="193"/>
      <c r="J6604" s="1"/>
      <c r="K6604" s="1"/>
      <c r="L6604" s="1"/>
      <c r="M6604" s="1"/>
    </row>
    <row r="6605" spans="1:13" ht="15.75" customHeight="1" x14ac:dyDescent="0.2">
      <c r="A6605" s="193" t="s">
        <v>3094</v>
      </c>
      <c r="B6605" s="196"/>
      <c r="C6605" s="193" t="s">
        <v>3104</v>
      </c>
      <c r="D6605" s="193"/>
      <c r="E6605" s="193">
        <v>5</v>
      </c>
      <c r="F6605" s="193"/>
      <c r="G6605" s="193"/>
      <c r="H6605" s="193" t="s">
        <v>3094</v>
      </c>
      <c r="I6605" s="193"/>
      <c r="J6605" s="1"/>
      <c r="K6605" s="1"/>
      <c r="L6605" s="1"/>
      <c r="M6605" s="1"/>
    </row>
    <row r="6606" spans="1:13" ht="15.75" customHeight="1" x14ac:dyDescent="0.2">
      <c r="A6606" s="193"/>
      <c r="B6606" s="196"/>
      <c r="C6606" s="193" t="s">
        <v>4013</v>
      </c>
      <c r="D6606" s="193"/>
      <c r="E6606" s="193">
        <v>5</v>
      </c>
      <c r="F6606" s="193"/>
      <c r="G6606" s="193"/>
      <c r="H6606" s="193"/>
      <c r="I6606" s="193"/>
      <c r="J6606" s="1"/>
      <c r="K6606" s="1"/>
      <c r="L6606" s="1"/>
      <c r="M6606" s="1"/>
    </row>
    <row r="6607" spans="1:13" ht="15.75" customHeight="1" x14ac:dyDescent="0.2">
      <c r="A6607" s="193"/>
      <c r="B6607" s="196"/>
      <c r="C6607" s="193" t="s">
        <v>4011</v>
      </c>
      <c r="D6607" s="193">
        <v>0.2</v>
      </c>
      <c r="E6607" s="193"/>
      <c r="F6607" s="193"/>
      <c r="G6607" s="193"/>
      <c r="H6607" s="193"/>
      <c r="I6607" s="193"/>
      <c r="J6607" s="1"/>
      <c r="K6607" s="1"/>
      <c r="L6607" s="1"/>
      <c r="M6607" s="1"/>
    </row>
    <row r="6608" spans="1:13" ht="15.75" customHeight="1" x14ac:dyDescent="0.2">
      <c r="A6608" s="193"/>
      <c r="B6608" s="196"/>
      <c r="C6608" s="193" t="s">
        <v>4042</v>
      </c>
      <c r="D6608" s="193">
        <v>1</v>
      </c>
      <c r="E6608" s="193"/>
      <c r="F6608" s="193"/>
      <c r="G6608" s="193"/>
      <c r="H6608" s="193"/>
      <c r="I6608" s="193"/>
      <c r="J6608" s="1"/>
      <c r="K6608" s="1"/>
      <c r="L6608" s="1"/>
      <c r="M6608" s="1"/>
    </row>
    <row r="6609" spans="1:13" ht="15.75" customHeight="1" x14ac:dyDescent="0.2">
      <c r="A6609" s="193" t="s">
        <v>3094</v>
      </c>
      <c r="B6609" s="196"/>
      <c r="C6609" s="193" t="s">
        <v>4012</v>
      </c>
      <c r="D6609" s="193">
        <f>SUM(D6601:D6604)</f>
        <v>3.2</v>
      </c>
      <c r="E6609" s="193"/>
      <c r="F6609" s="193"/>
      <c r="G6609" s="193"/>
      <c r="H6609" s="193" t="s">
        <v>3094</v>
      </c>
      <c r="I6609" s="193"/>
      <c r="J6609" s="1"/>
      <c r="K6609" s="1"/>
      <c r="L6609" s="1"/>
      <c r="M6609" s="1"/>
    </row>
    <row r="6610" spans="1:13" ht="15.75" customHeight="1" x14ac:dyDescent="0.2">
      <c r="A6610" s="193">
        <f>+A6596+1</f>
        <v>55414</v>
      </c>
      <c r="B6610" s="194" t="str">
        <f>VLOOKUP($A6610,'P-Partidas-MT'!$A:$C,2,0)</f>
        <v>Armado P717</v>
      </c>
      <c r="C6610" s="195"/>
      <c r="D6610" s="195"/>
      <c r="E6610" s="195"/>
      <c r="F6610" s="195"/>
      <c r="G6610" s="195"/>
      <c r="H6610" s="195" t="s">
        <v>72</v>
      </c>
      <c r="I6610" s="195">
        <f>VLOOKUP(A6610,'P-Partidas-MT'!$A$72:$AE$804,31,0)</f>
        <v>3.5</v>
      </c>
      <c r="J6610" s="1"/>
      <c r="K6610" s="1"/>
      <c r="L6610" s="1"/>
      <c r="M6610" s="1"/>
    </row>
    <row r="6611" spans="1:13" ht="15.75" customHeight="1" x14ac:dyDescent="0.2">
      <c r="A6611" s="193" t="s">
        <v>3094</v>
      </c>
      <c r="B6611" s="196"/>
      <c r="C6611" s="193" t="s">
        <v>4048</v>
      </c>
      <c r="D6611" s="193"/>
      <c r="E6611" s="193">
        <v>0.04</v>
      </c>
      <c r="F6611" s="193"/>
      <c r="G6611" s="193"/>
      <c r="H6611" s="193" t="s">
        <v>3094</v>
      </c>
      <c r="I6611" s="193"/>
      <c r="J6611" s="1"/>
      <c r="K6611" s="1"/>
      <c r="L6611" s="1"/>
      <c r="M6611" s="1"/>
    </row>
    <row r="6612" spans="1:13" ht="15.75" customHeight="1" x14ac:dyDescent="0.2">
      <c r="A6612" s="193" t="s">
        <v>3094</v>
      </c>
      <c r="B6612" s="196"/>
      <c r="C6612" s="193" t="s">
        <v>3160</v>
      </c>
      <c r="D6612" s="193"/>
      <c r="E6612" s="193">
        <v>2E-3</v>
      </c>
      <c r="F6612" s="193"/>
      <c r="G6612" s="193"/>
      <c r="H6612" s="193" t="s">
        <v>3094</v>
      </c>
      <c r="I6612" s="193"/>
      <c r="J6612" s="1"/>
      <c r="K6612" s="1"/>
      <c r="L6612" s="1"/>
      <c r="M6612" s="1"/>
    </row>
    <row r="6613" spans="1:13" ht="15.75" customHeight="1" x14ac:dyDescent="0.2">
      <c r="A6613" s="193"/>
      <c r="B6613" s="196"/>
      <c r="C6613" s="193" t="s">
        <v>4055</v>
      </c>
      <c r="D6613" s="193"/>
      <c r="E6613" s="193">
        <v>1E-3</v>
      </c>
      <c r="F6613" s="193"/>
      <c r="G6613" s="193"/>
      <c r="H6613" s="193"/>
      <c r="I6613" s="193"/>
      <c r="J6613" s="1"/>
      <c r="K6613" s="1"/>
      <c r="L6613" s="1"/>
      <c r="M6613" s="1"/>
    </row>
    <row r="6614" spans="1:13" ht="15.75" customHeight="1" x14ac:dyDescent="0.2">
      <c r="A6614" s="193"/>
      <c r="B6614" s="196"/>
      <c r="C6614" s="193" t="s">
        <v>4047</v>
      </c>
      <c r="D6614" s="193"/>
      <c r="E6614" s="193">
        <v>4.7E-2</v>
      </c>
      <c r="F6614" s="193"/>
      <c r="G6614" s="193"/>
      <c r="H6614" s="193"/>
      <c r="I6614" s="193"/>
      <c r="J6614" s="1"/>
      <c r="K6614" s="1"/>
      <c r="L6614" s="1"/>
      <c r="M6614" s="1"/>
    </row>
    <row r="6615" spans="1:13" ht="15.75" customHeight="1" x14ac:dyDescent="0.2">
      <c r="A6615" s="193" t="s">
        <v>3094</v>
      </c>
      <c r="B6615" s="196"/>
      <c r="C6615" s="193" t="s">
        <v>3147</v>
      </c>
      <c r="D6615" s="193">
        <v>0.2</v>
      </c>
      <c r="E6615" s="193"/>
      <c r="F6615" s="193"/>
      <c r="G6615" s="193"/>
      <c r="H6615" s="193" t="s">
        <v>3094</v>
      </c>
      <c r="I6615" s="193"/>
      <c r="J6615" s="1"/>
      <c r="K6615" s="1"/>
      <c r="L6615" s="1"/>
      <c r="M6615" s="1"/>
    </row>
    <row r="6616" spans="1:13" ht="15.75" customHeight="1" x14ac:dyDescent="0.2">
      <c r="A6616" s="193"/>
      <c r="B6616" s="196"/>
      <c r="C6616" s="193" t="s">
        <v>3148</v>
      </c>
      <c r="D6616" s="193">
        <v>1</v>
      </c>
      <c r="E6616" s="193"/>
      <c r="F6616" s="193"/>
      <c r="G6616" s="193"/>
      <c r="H6616" s="193"/>
      <c r="I6616" s="193"/>
      <c r="J6616" s="1"/>
      <c r="K6616" s="1"/>
      <c r="L6616" s="1"/>
      <c r="M6616" s="1"/>
    </row>
    <row r="6617" spans="1:13" ht="15.75" customHeight="1" x14ac:dyDescent="0.2">
      <c r="A6617" s="193" t="s">
        <v>3094</v>
      </c>
      <c r="B6617" s="196"/>
      <c r="C6617" s="193" t="s">
        <v>3099</v>
      </c>
      <c r="D6617" s="193">
        <v>1</v>
      </c>
      <c r="E6617" s="193"/>
      <c r="F6617" s="193"/>
      <c r="G6617" s="193"/>
      <c r="H6617" s="193" t="s">
        <v>3094</v>
      </c>
      <c r="I6617" s="193"/>
      <c r="J6617" s="1"/>
      <c r="K6617" s="1"/>
      <c r="L6617" s="1"/>
      <c r="M6617" s="1"/>
    </row>
    <row r="6618" spans="1:13" ht="15.75" customHeight="1" x14ac:dyDescent="0.2">
      <c r="A6618" s="193" t="s">
        <v>3094</v>
      </c>
      <c r="B6618" s="196"/>
      <c r="C6618" s="193" t="s">
        <v>3100</v>
      </c>
      <c r="D6618" s="193">
        <v>1</v>
      </c>
      <c r="E6618" s="193"/>
      <c r="F6618" s="193"/>
      <c r="G6618" s="193"/>
      <c r="H6618" s="193" t="s">
        <v>3094</v>
      </c>
      <c r="I6618" s="193"/>
      <c r="J6618" s="1"/>
      <c r="K6618" s="1"/>
      <c r="L6618" s="1"/>
      <c r="M6618" s="1"/>
    </row>
    <row r="6619" spans="1:13" ht="15.75" customHeight="1" x14ac:dyDescent="0.2">
      <c r="A6619" s="193" t="s">
        <v>3094</v>
      </c>
      <c r="B6619" s="196"/>
      <c r="C6619" s="193" t="s">
        <v>3104</v>
      </c>
      <c r="D6619" s="193"/>
      <c r="E6619" s="193">
        <v>5</v>
      </c>
      <c r="F6619" s="193"/>
      <c r="G6619" s="193"/>
      <c r="H6619" s="193" t="s">
        <v>3094</v>
      </c>
      <c r="I6619" s="193"/>
      <c r="J6619" s="1"/>
      <c r="K6619" s="1"/>
      <c r="L6619" s="1"/>
      <c r="M6619" s="1"/>
    </row>
    <row r="6620" spans="1:13" ht="15.75" customHeight="1" x14ac:dyDescent="0.2">
      <c r="A6620" s="193"/>
      <c r="B6620" s="196"/>
      <c r="C6620" s="193" t="s">
        <v>4013</v>
      </c>
      <c r="D6620" s="193"/>
      <c r="E6620" s="193">
        <v>5</v>
      </c>
      <c r="F6620" s="193"/>
      <c r="G6620" s="193"/>
      <c r="H6620" s="193"/>
      <c r="I6620" s="193"/>
      <c r="J6620" s="1"/>
      <c r="K6620" s="1"/>
      <c r="L6620" s="1"/>
      <c r="M6620" s="1"/>
    </row>
    <row r="6621" spans="1:13" ht="15.75" customHeight="1" x14ac:dyDescent="0.2">
      <c r="A6621" s="193"/>
      <c r="B6621" s="196"/>
      <c r="C6621" s="193" t="s">
        <v>4011</v>
      </c>
      <c r="D6621" s="193">
        <v>0.2</v>
      </c>
      <c r="E6621" s="193"/>
      <c r="F6621" s="193"/>
      <c r="G6621" s="193"/>
      <c r="H6621" s="193"/>
      <c r="I6621" s="193"/>
      <c r="J6621" s="1"/>
      <c r="K6621" s="1"/>
      <c r="L6621" s="1"/>
      <c r="M6621" s="1"/>
    </row>
    <row r="6622" spans="1:13" ht="15.75" customHeight="1" x14ac:dyDescent="0.2">
      <c r="A6622" s="193"/>
      <c r="B6622" s="196"/>
      <c r="C6622" s="193" t="s">
        <v>4042</v>
      </c>
      <c r="D6622" s="193">
        <v>1</v>
      </c>
      <c r="E6622" s="193"/>
      <c r="F6622" s="193"/>
      <c r="G6622" s="193"/>
      <c r="H6622" s="193"/>
      <c r="I6622" s="193"/>
      <c r="J6622" s="1"/>
      <c r="K6622" s="1"/>
      <c r="L6622" s="1"/>
      <c r="M6622" s="1"/>
    </row>
    <row r="6623" spans="1:13" ht="15.75" customHeight="1" x14ac:dyDescent="0.2">
      <c r="A6623" s="193" t="s">
        <v>3094</v>
      </c>
      <c r="B6623" s="196"/>
      <c r="C6623" s="193" t="s">
        <v>4012</v>
      </c>
      <c r="D6623" s="193">
        <f>SUM(D6615:D6618)</f>
        <v>3.2</v>
      </c>
      <c r="E6623" s="193"/>
      <c r="F6623" s="193"/>
      <c r="G6623" s="193"/>
      <c r="H6623" s="193" t="s">
        <v>3094</v>
      </c>
      <c r="I6623" s="193"/>
      <c r="J6623" s="1"/>
      <c r="K6623" s="1"/>
      <c r="L6623" s="1"/>
      <c r="M6623" s="1"/>
    </row>
    <row r="6624" spans="1:13" ht="15.75" customHeight="1" x14ac:dyDescent="0.2">
      <c r="A6624" s="193">
        <f>+A6610+1</f>
        <v>55415</v>
      </c>
      <c r="B6624" s="194" t="str">
        <f>VLOOKUP($A6624,'P-Partidas-MT'!$A:$C,2,0)</f>
        <v>Armado P818</v>
      </c>
      <c r="C6624" s="195"/>
      <c r="D6624" s="195"/>
      <c r="E6624" s="195"/>
      <c r="F6624" s="195"/>
      <c r="G6624" s="195"/>
      <c r="H6624" s="195" t="s">
        <v>72</v>
      </c>
      <c r="I6624" s="195">
        <f>VLOOKUP(A6624,'P-Partidas-MT'!$A$72:$AE$804,31,0)</f>
        <v>5.2</v>
      </c>
      <c r="J6624" s="1"/>
      <c r="K6624" s="1"/>
      <c r="L6624" s="1"/>
      <c r="M6624" s="1"/>
    </row>
    <row r="6625" spans="1:13" ht="15.75" customHeight="1" x14ac:dyDescent="0.2">
      <c r="A6625" s="193" t="s">
        <v>3094</v>
      </c>
      <c r="B6625" s="196"/>
      <c r="C6625" s="193" t="s">
        <v>4048</v>
      </c>
      <c r="D6625" s="193"/>
      <c r="E6625" s="193">
        <v>0.04</v>
      </c>
      <c r="F6625" s="193"/>
      <c r="G6625" s="193"/>
      <c r="H6625" s="193" t="s">
        <v>3094</v>
      </c>
      <c r="I6625" s="193"/>
      <c r="J6625" s="1"/>
      <c r="K6625" s="1"/>
      <c r="L6625" s="1"/>
      <c r="M6625" s="1"/>
    </row>
    <row r="6626" spans="1:13" ht="15.75" customHeight="1" x14ac:dyDescent="0.2">
      <c r="A6626" s="193" t="s">
        <v>3094</v>
      </c>
      <c r="B6626" s="196"/>
      <c r="C6626" s="193" t="s">
        <v>3160</v>
      </c>
      <c r="D6626" s="193"/>
      <c r="E6626" s="193">
        <v>2E-3</v>
      </c>
      <c r="F6626" s="193"/>
      <c r="G6626" s="193"/>
      <c r="H6626" s="193" t="s">
        <v>3094</v>
      </c>
      <c r="I6626" s="193"/>
      <c r="J6626" s="1"/>
      <c r="K6626" s="1"/>
      <c r="L6626" s="1"/>
      <c r="M6626" s="1"/>
    </row>
    <row r="6627" spans="1:13" ht="15.75" customHeight="1" x14ac:dyDescent="0.2">
      <c r="A6627" s="193"/>
      <c r="B6627" s="196"/>
      <c r="C6627" s="193" t="s">
        <v>4055</v>
      </c>
      <c r="D6627" s="193"/>
      <c r="E6627" s="193">
        <v>1E-3</v>
      </c>
      <c r="F6627" s="193"/>
      <c r="G6627" s="193"/>
      <c r="H6627" s="193"/>
      <c r="I6627" s="193"/>
      <c r="J6627" s="1"/>
      <c r="K6627" s="1"/>
      <c r="L6627" s="1"/>
      <c r="M6627" s="1"/>
    </row>
    <row r="6628" spans="1:13" ht="15.75" customHeight="1" x14ac:dyDescent="0.2">
      <c r="A6628" s="193"/>
      <c r="B6628" s="196"/>
      <c r="C6628" s="193" t="s">
        <v>4047</v>
      </c>
      <c r="D6628" s="193"/>
      <c r="E6628" s="193">
        <v>4.7E-2</v>
      </c>
      <c r="F6628" s="193"/>
      <c r="G6628" s="193"/>
      <c r="H6628" s="193"/>
      <c r="I6628" s="193"/>
      <c r="J6628" s="1"/>
      <c r="K6628" s="1"/>
      <c r="L6628" s="1"/>
      <c r="M6628" s="1"/>
    </row>
    <row r="6629" spans="1:13" ht="15.75" customHeight="1" x14ac:dyDescent="0.2">
      <c r="A6629" s="193" t="s">
        <v>3094</v>
      </c>
      <c r="B6629" s="196"/>
      <c r="C6629" s="193" t="s">
        <v>3147</v>
      </c>
      <c r="D6629" s="193">
        <v>0.2</v>
      </c>
      <c r="E6629" s="193"/>
      <c r="F6629" s="193"/>
      <c r="G6629" s="193"/>
      <c r="H6629" s="193" t="s">
        <v>3094</v>
      </c>
      <c r="I6629" s="193"/>
      <c r="J6629" s="1"/>
      <c r="K6629" s="1"/>
      <c r="L6629" s="1"/>
      <c r="M6629" s="1"/>
    </row>
    <row r="6630" spans="1:13" ht="15.75" customHeight="1" x14ac:dyDescent="0.2">
      <c r="A6630" s="193"/>
      <c r="B6630" s="196"/>
      <c r="C6630" s="193" t="s">
        <v>3148</v>
      </c>
      <c r="D6630" s="193">
        <v>1</v>
      </c>
      <c r="E6630" s="193"/>
      <c r="F6630" s="193"/>
      <c r="G6630" s="193"/>
      <c r="H6630" s="193"/>
      <c r="I6630" s="193"/>
      <c r="J6630" s="1"/>
      <c r="K6630" s="1"/>
      <c r="L6630" s="1"/>
      <c r="M6630" s="1"/>
    </row>
    <row r="6631" spans="1:13" ht="15.75" customHeight="1" x14ac:dyDescent="0.2">
      <c r="A6631" s="193" t="s">
        <v>3094</v>
      </c>
      <c r="B6631" s="196"/>
      <c r="C6631" s="193" t="s">
        <v>3099</v>
      </c>
      <c r="D6631" s="193">
        <v>1</v>
      </c>
      <c r="E6631" s="193"/>
      <c r="F6631" s="193"/>
      <c r="G6631" s="193"/>
      <c r="H6631" s="193" t="s">
        <v>3094</v>
      </c>
      <c r="I6631" s="193"/>
      <c r="J6631" s="1"/>
      <c r="K6631" s="1"/>
      <c r="L6631" s="1"/>
      <c r="M6631" s="1"/>
    </row>
    <row r="6632" spans="1:13" ht="15.75" customHeight="1" x14ac:dyDescent="0.2">
      <c r="A6632" s="193" t="s">
        <v>3094</v>
      </c>
      <c r="B6632" s="196"/>
      <c r="C6632" s="193" t="s">
        <v>3100</v>
      </c>
      <c r="D6632" s="193">
        <v>1</v>
      </c>
      <c r="E6632" s="193"/>
      <c r="F6632" s="193"/>
      <c r="G6632" s="193"/>
      <c r="H6632" s="193" t="s">
        <v>3094</v>
      </c>
      <c r="I6632" s="193"/>
      <c r="J6632" s="1"/>
      <c r="K6632" s="1"/>
      <c r="L6632" s="1"/>
      <c r="M6632" s="1"/>
    </row>
    <row r="6633" spans="1:13" ht="15.75" customHeight="1" x14ac:dyDescent="0.2">
      <c r="A6633" s="193" t="s">
        <v>3094</v>
      </c>
      <c r="B6633" s="196"/>
      <c r="C6633" s="193" t="s">
        <v>3104</v>
      </c>
      <c r="D6633" s="193"/>
      <c r="E6633" s="193">
        <v>5</v>
      </c>
      <c r="F6633" s="193"/>
      <c r="G6633" s="193"/>
      <c r="H6633" s="193" t="s">
        <v>3094</v>
      </c>
      <c r="I6633" s="193"/>
      <c r="J6633" s="1"/>
      <c r="K6633" s="1"/>
      <c r="L6633" s="1"/>
      <c r="M6633" s="1"/>
    </row>
    <row r="6634" spans="1:13" ht="15.75" customHeight="1" x14ac:dyDescent="0.2">
      <c r="A6634" s="193"/>
      <c r="B6634" s="196"/>
      <c r="C6634" s="193" t="s">
        <v>4013</v>
      </c>
      <c r="D6634" s="193"/>
      <c r="E6634" s="193">
        <v>5</v>
      </c>
      <c r="F6634" s="193"/>
      <c r="G6634" s="193"/>
      <c r="H6634" s="193"/>
      <c r="I6634" s="193"/>
      <c r="J6634" s="1"/>
      <c r="K6634" s="1"/>
      <c r="L6634" s="1"/>
      <c r="M6634" s="1"/>
    </row>
    <row r="6635" spans="1:13" ht="15.75" customHeight="1" x14ac:dyDescent="0.2">
      <c r="A6635" s="193"/>
      <c r="B6635" s="196"/>
      <c r="C6635" s="193" t="s">
        <v>4011</v>
      </c>
      <c r="D6635" s="193">
        <v>0.2</v>
      </c>
      <c r="E6635" s="193"/>
      <c r="F6635" s="193"/>
      <c r="G6635" s="193"/>
      <c r="H6635" s="193"/>
      <c r="I6635" s="193"/>
      <c r="J6635" s="1"/>
      <c r="K6635" s="1"/>
      <c r="L6635" s="1"/>
      <c r="M6635" s="1"/>
    </row>
    <row r="6636" spans="1:13" ht="15.75" customHeight="1" x14ac:dyDescent="0.2">
      <c r="A6636" s="193"/>
      <c r="B6636" s="196"/>
      <c r="C6636" s="193" t="s">
        <v>4042</v>
      </c>
      <c r="D6636" s="193">
        <v>1</v>
      </c>
      <c r="E6636" s="193"/>
      <c r="F6636" s="193"/>
      <c r="G6636" s="193"/>
      <c r="H6636" s="193"/>
      <c r="I6636" s="193"/>
      <c r="J6636" s="1"/>
      <c r="K6636" s="1"/>
      <c r="L6636" s="1"/>
      <c r="M6636" s="1"/>
    </row>
    <row r="6637" spans="1:13" ht="15.75" customHeight="1" x14ac:dyDescent="0.2">
      <c r="A6637" s="193" t="s">
        <v>3094</v>
      </c>
      <c r="B6637" s="196"/>
      <c r="C6637" s="193" t="s">
        <v>4012</v>
      </c>
      <c r="D6637" s="193">
        <f>SUM(D6629:D6632)</f>
        <v>3.2</v>
      </c>
      <c r="E6637" s="193"/>
      <c r="F6637" s="193"/>
      <c r="G6637" s="193"/>
      <c r="H6637" s="193" t="s">
        <v>3094</v>
      </c>
      <c r="I6637" s="193"/>
      <c r="J6637" s="1"/>
      <c r="K6637" s="1"/>
      <c r="L6637" s="1"/>
      <c r="M6637" s="1"/>
    </row>
    <row r="6638" spans="1:13" ht="16.5" customHeight="1" x14ac:dyDescent="0.2">
      <c r="A6638" s="193">
        <f>+A6624+1</f>
        <v>55416</v>
      </c>
      <c r="B6638" s="194" t="str">
        <f>VLOOKUP($A6638,'P-Partidas-MT'!$A:$C,2,0)</f>
        <v>Armado SEC119</v>
      </c>
      <c r="C6638" s="195"/>
      <c r="D6638" s="195"/>
      <c r="E6638" s="195"/>
      <c r="F6638" s="195"/>
      <c r="G6638" s="195"/>
      <c r="H6638" s="195" t="s">
        <v>72</v>
      </c>
      <c r="I6638" s="195">
        <f>VLOOKUP(A6638,'P-Partidas-MT'!$A$72:$AE$804,31,0)</f>
        <v>4.4000000000000004</v>
      </c>
      <c r="J6638" s="1"/>
      <c r="K6638" s="1"/>
      <c r="L6638" s="1"/>
      <c r="M6638" s="1"/>
    </row>
    <row r="6639" spans="1:13" ht="16.5" customHeight="1" x14ac:dyDescent="0.2">
      <c r="A6639" s="193" t="s">
        <v>3094</v>
      </c>
      <c r="B6639" s="196"/>
      <c r="C6639" s="193" t="s">
        <v>4048</v>
      </c>
      <c r="D6639" s="193"/>
      <c r="E6639" s="193">
        <v>0.04</v>
      </c>
      <c r="F6639" s="193"/>
      <c r="G6639" s="193"/>
      <c r="H6639" s="193" t="s">
        <v>3094</v>
      </c>
      <c r="I6639" s="193"/>
      <c r="J6639" s="1"/>
      <c r="K6639" s="1"/>
      <c r="L6639" s="1"/>
      <c r="M6639" s="1"/>
    </row>
    <row r="6640" spans="1:13" ht="16.5" customHeight="1" x14ac:dyDescent="0.2">
      <c r="A6640" s="193" t="s">
        <v>3094</v>
      </c>
      <c r="B6640" s="196"/>
      <c r="C6640" s="193" t="s">
        <v>3160</v>
      </c>
      <c r="D6640" s="193"/>
      <c r="E6640" s="193">
        <v>2E-3</v>
      </c>
      <c r="F6640" s="193"/>
      <c r="G6640" s="193"/>
      <c r="H6640" s="193" t="s">
        <v>3094</v>
      </c>
      <c r="I6640" s="193"/>
      <c r="J6640" s="1"/>
      <c r="K6640" s="1"/>
      <c r="L6640" s="1"/>
      <c r="M6640" s="1"/>
    </row>
    <row r="6641" spans="1:13" ht="16.5" customHeight="1" x14ac:dyDescent="0.2">
      <c r="A6641" s="193"/>
      <c r="B6641" s="196"/>
      <c r="C6641" s="193" t="s">
        <v>4055</v>
      </c>
      <c r="D6641" s="193"/>
      <c r="E6641" s="193">
        <v>1E-3</v>
      </c>
      <c r="F6641" s="193"/>
      <c r="G6641" s="193"/>
      <c r="H6641" s="193"/>
      <c r="I6641" s="193"/>
      <c r="J6641" s="1"/>
      <c r="K6641" s="1"/>
      <c r="L6641" s="1"/>
      <c r="M6641" s="1"/>
    </row>
    <row r="6642" spans="1:13" ht="16.5" customHeight="1" x14ac:dyDescent="0.2">
      <c r="A6642" s="193"/>
      <c r="B6642" s="196"/>
      <c r="C6642" s="193" t="s">
        <v>4047</v>
      </c>
      <c r="D6642" s="193"/>
      <c r="E6642" s="193">
        <v>4.7E-2</v>
      </c>
      <c r="F6642" s="193"/>
      <c r="G6642" s="193"/>
      <c r="H6642" s="193"/>
      <c r="I6642" s="193"/>
      <c r="J6642" s="1"/>
      <c r="K6642" s="1"/>
      <c r="L6642" s="1"/>
      <c r="M6642" s="1"/>
    </row>
    <row r="6643" spans="1:13" ht="16.5" customHeight="1" x14ac:dyDescent="0.2">
      <c r="A6643" s="193" t="s">
        <v>3094</v>
      </c>
      <c r="B6643" s="196"/>
      <c r="C6643" s="193" t="s">
        <v>3147</v>
      </c>
      <c r="D6643" s="193">
        <v>0.2</v>
      </c>
      <c r="E6643" s="193"/>
      <c r="F6643" s="193"/>
      <c r="G6643" s="193"/>
      <c r="H6643" s="193" t="s">
        <v>3094</v>
      </c>
      <c r="I6643" s="193"/>
      <c r="J6643" s="1"/>
      <c r="K6643" s="1"/>
      <c r="L6643" s="1"/>
      <c r="M6643" s="1"/>
    </row>
    <row r="6644" spans="1:13" ht="16.5" customHeight="1" x14ac:dyDescent="0.2">
      <c r="A6644" s="193"/>
      <c r="B6644" s="196"/>
      <c r="C6644" s="193" t="s">
        <v>3148</v>
      </c>
      <c r="D6644" s="193">
        <v>1</v>
      </c>
      <c r="E6644" s="193"/>
      <c r="F6644" s="193"/>
      <c r="G6644" s="193"/>
      <c r="H6644" s="193"/>
      <c r="I6644" s="193"/>
      <c r="J6644" s="1"/>
      <c r="K6644" s="1"/>
      <c r="L6644" s="1"/>
      <c r="M6644" s="1"/>
    </row>
    <row r="6645" spans="1:13" ht="16.5" customHeight="1" x14ac:dyDescent="0.2">
      <c r="A6645" s="193" t="s">
        <v>3094</v>
      </c>
      <c r="B6645" s="196"/>
      <c r="C6645" s="193" t="s">
        <v>3099</v>
      </c>
      <c r="D6645" s="193">
        <v>1</v>
      </c>
      <c r="E6645" s="193"/>
      <c r="F6645" s="193"/>
      <c r="G6645" s="193"/>
      <c r="H6645" s="193" t="s">
        <v>3094</v>
      </c>
      <c r="I6645" s="193"/>
      <c r="J6645" s="1"/>
      <c r="K6645" s="1"/>
      <c r="L6645" s="1"/>
      <c r="M6645" s="1"/>
    </row>
    <row r="6646" spans="1:13" ht="16.5" customHeight="1" x14ac:dyDescent="0.2">
      <c r="A6646" s="193" t="s">
        <v>3094</v>
      </c>
      <c r="B6646" s="196"/>
      <c r="C6646" s="193" t="s">
        <v>3100</v>
      </c>
      <c r="D6646" s="193">
        <v>1</v>
      </c>
      <c r="E6646" s="193"/>
      <c r="F6646" s="193"/>
      <c r="G6646" s="193"/>
      <c r="H6646" s="193" t="s">
        <v>3094</v>
      </c>
      <c r="I6646" s="193"/>
      <c r="J6646" s="1"/>
      <c r="K6646" s="1"/>
      <c r="L6646" s="1"/>
      <c r="M6646" s="1"/>
    </row>
    <row r="6647" spans="1:13" ht="16.5" customHeight="1" x14ac:dyDescent="0.2">
      <c r="A6647" s="193" t="s">
        <v>3094</v>
      </c>
      <c r="B6647" s="196"/>
      <c r="C6647" s="193" t="s">
        <v>3104</v>
      </c>
      <c r="D6647" s="193"/>
      <c r="E6647" s="193">
        <v>5</v>
      </c>
      <c r="F6647" s="193"/>
      <c r="G6647" s="193"/>
      <c r="H6647" s="193" t="s">
        <v>3094</v>
      </c>
      <c r="I6647" s="193"/>
      <c r="J6647" s="1"/>
      <c r="K6647" s="1"/>
      <c r="L6647" s="1"/>
      <c r="M6647" s="1"/>
    </row>
    <row r="6648" spans="1:13" ht="16.5" customHeight="1" x14ac:dyDescent="0.2">
      <c r="A6648" s="193"/>
      <c r="B6648" s="196"/>
      <c r="C6648" s="193" t="s">
        <v>4013</v>
      </c>
      <c r="D6648" s="193"/>
      <c r="E6648" s="193">
        <v>5</v>
      </c>
      <c r="F6648" s="193"/>
      <c r="G6648" s="193"/>
      <c r="H6648" s="193"/>
      <c r="I6648" s="193"/>
      <c r="J6648" s="1"/>
      <c r="K6648" s="1"/>
      <c r="L6648" s="1"/>
      <c r="M6648" s="1"/>
    </row>
    <row r="6649" spans="1:13" ht="16.5" customHeight="1" x14ac:dyDescent="0.2">
      <c r="A6649" s="193"/>
      <c r="B6649" s="196"/>
      <c r="C6649" s="193" t="s">
        <v>4011</v>
      </c>
      <c r="D6649" s="193">
        <v>0.2</v>
      </c>
      <c r="E6649" s="193"/>
      <c r="F6649" s="193"/>
      <c r="G6649" s="193"/>
      <c r="H6649" s="193"/>
      <c r="I6649" s="193"/>
      <c r="J6649" s="1"/>
      <c r="K6649" s="1"/>
      <c r="L6649" s="1"/>
      <c r="M6649" s="1"/>
    </row>
    <row r="6650" spans="1:13" ht="16.5" customHeight="1" x14ac:dyDescent="0.2">
      <c r="A6650" s="193"/>
      <c r="B6650" s="196"/>
      <c r="C6650" s="193" t="s">
        <v>4042</v>
      </c>
      <c r="D6650" s="193">
        <v>1</v>
      </c>
      <c r="E6650" s="193"/>
      <c r="F6650" s="193"/>
      <c r="G6650" s="193"/>
      <c r="H6650" s="193"/>
      <c r="I6650" s="193"/>
      <c r="J6650" s="1"/>
      <c r="K6650" s="1"/>
      <c r="L6650" s="1"/>
      <c r="M6650" s="1"/>
    </row>
    <row r="6651" spans="1:13" ht="16.5" customHeight="1" x14ac:dyDescent="0.2">
      <c r="A6651" s="193" t="s">
        <v>3094</v>
      </c>
      <c r="B6651" s="196"/>
      <c r="C6651" s="193" t="s">
        <v>4012</v>
      </c>
      <c r="D6651" s="193">
        <f>SUM(D6643:D6646)</f>
        <v>3.2</v>
      </c>
      <c r="E6651" s="193"/>
      <c r="F6651" s="193"/>
      <c r="G6651" s="193"/>
      <c r="H6651" s="193" t="s">
        <v>3094</v>
      </c>
      <c r="I6651" s="193"/>
      <c r="J6651" s="1"/>
      <c r="K6651" s="1"/>
      <c r="L6651" s="1"/>
      <c r="M6651" s="1"/>
    </row>
    <row r="6652" spans="1:13" ht="16.5" customHeight="1" x14ac:dyDescent="0.2">
      <c r="A6652" s="193">
        <f>+A6638+1</f>
        <v>55417</v>
      </c>
      <c r="B6652" s="194" t="str">
        <f>VLOOKUP($A6652,'P-Partidas-MT'!$A:$C,2,0)</f>
        <v>Armado SEC220</v>
      </c>
      <c r="C6652" s="195"/>
      <c r="D6652" s="195"/>
      <c r="E6652" s="195"/>
      <c r="F6652" s="195"/>
      <c r="G6652" s="195"/>
      <c r="H6652" s="195" t="s">
        <v>72</v>
      </c>
      <c r="I6652" s="195">
        <f>VLOOKUP(A6652,'P-Partidas-MT'!$A$72:$AE$804,31,0)</f>
        <v>4</v>
      </c>
      <c r="J6652" s="1"/>
      <c r="K6652" s="1"/>
      <c r="L6652" s="1"/>
      <c r="M6652" s="1"/>
    </row>
    <row r="6653" spans="1:13" ht="16.5" customHeight="1" x14ac:dyDescent="0.2">
      <c r="A6653" s="193" t="s">
        <v>3094</v>
      </c>
      <c r="B6653" s="196"/>
      <c r="C6653" s="193" t="s">
        <v>4048</v>
      </c>
      <c r="D6653" s="193"/>
      <c r="E6653" s="193">
        <v>0.04</v>
      </c>
      <c r="F6653" s="193"/>
      <c r="G6653" s="193"/>
      <c r="H6653" s="193" t="s">
        <v>3094</v>
      </c>
      <c r="I6653" s="193"/>
      <c r="J6653" s="1"/>
      <c r="K6653" s="1"/>
      <c r="L6653" s="1"/>
      <c r="M6653" s="1"/>
    </row>
    <row r="6654" spans="1:13" ht="16.5" customHeight="1" x14ac:dyDescent="0.2">
      <c r="A6654" s="193" t="s">
        <v>3094</v>
      </c>
      <c r="B6654" s="196"/>
      <c r="C6654" s="193" t="s">
        <v>3160</v>
      </c>
      <c r="D6654" s="193"/>
      <c r="E6654" s="193">
        <v>2E-3</v>
      </c>
      <c r="F6654" s="193"/>
      <c r="G6654" s="193"/>
      <c r="H6654" s="193" t="s">
        <v>3094</v>
      </c>
      <c r="I6654" s="193"/>
      <c r="J6654" s="1"/>
      <c r="K6654" s="1"/>
      <c r="L6654" s="1"/>
      <c r="M6654" s="1"/>
    </row>
    <row r="6655" spans="1:13" ht="16.5" customHeight="1" x14ac:dyDescent="0.2">
      <c r="A6655" s="193"/>
      <c r="B6655" s="196"/>
      <c r="C6655" s="193" t="s">
        <v>4055</v>
      </c>
      <c r="D6655" s="193"/>
      <c r="E6655" s="193">
        <v>1E-3</v>
      </c>
      <c r="F6655" s="193"/>
      <c r="G6655" s="193"/>
      <c r="H6655" s="193"/>
      <c r="I6655" s="193"/>
      <c r="J6655" s="1"/>
      <c r="K6655" s="1"/>
      <c r="L6655" s="1"/>
      <c r="M6655" s="1"/>
    </row>
    <row r="6656" spans="1:13" ht="16.5" customHeight="1" x14ac:dyDescent="0.2">
      <c r="A6656" s="193"/>
      <c r="B6656" s="196"/>
      <c r="C6656" s="193" t="s">
        <v>4047</v>
      </c>
      <c r="D6656" s="193"/>
      <c r="E6656" s="193">
        <v>4.7E-2</v>
      </c>
      <c r="F6656" s="193"/>
      <c r="G6656" s="193"/>
      <c r="H6656" s="193"/>
      <c r="I6656" s="193"/>
      <c r="J6656" s="1"/>
      <c r="K6656" s="1"/>
      <c r="L6656" s="1"/>
      <c r="M6656" s="1"/>
    </row>
    <row r="6657" spans="1:13" ht="16.5" customHeight="1" x14ac:dyDescent="0.2">
      <c r="A6657" s="193" t="s">
        <v>3094</v>
      </c>
      <c r="B6657" s="196"/>
      <c r="C6657" s="193" t="s">
        <v>3147</v>
      </c>
      <c r="D6657" s="193">
        <v>0.2</v>
      </c>
      <c r="E6657" s="193"/>
      <c r="F6657" s="193"/>
      <c r="G6657" s="193"/>
      <c r="H6657" s="193" t="s">
        <v>3094</v>
      </c>
      <c r="I6657" s="193"/>
      <c r="J6657" s="1"/>
      <c r="K6657" s="1"/>
      <c r="L6657" s="1"/>
      <c r="M6657" s="1"/>
    </row>
    <row r="6658" spans="1:13" ht="16.5" customHeight="1" x14ac:dyDescent="0.2">
      <c r="A6658" s="193"/>
      <c r="B6658" s="196"/>
      <c r="C6658" s="193" t="s">
        <v>3148</v>
      </c>
      <c r="D6658" s="193">
        <v>1</v>
      </c>
      <c r="E6658" s="193"/>
      <c r="F6658" s="193"/>
      <c r="G6658" s="193"/>
      <c r="H6658" s="193"/>
      <c r="I6658" s="193"/>
      <c r="J6658" s="1"/>
      <c r="K6658" s="1"/>
      <c r="L6658" s="1"/>
      <c r="M6658" s="1"/>
    </row>
    <row r="6659" spans="1:13" ht="16.5" customHeight="1" x14ac:dyDescent="0.2">
      <c r="A6659" s="193" t="s">
        <v>3094</v>
      </c>
      <c r="B6659" s="196"/>
      <c r="C6659" s="193" t="s">
        <v>3099</v>
      </c>
      <c r="D6659" s="193">
        <v>1</v>
      </c>
      <c r="E6659" s="193"/>
      <c r="F6659" s="193"/>
      <c r="G6659" s="193"/>
      <c r="H6659" s="193" t="s">
        <v>3094</v>
      </c>
      <c r="I6659" s="193"/>
      <c r="J6659" s="1"/>
      <c r="K6659" s="1"/>
      <c r="L6659" s="1"/>
      <c r="M6659" s="1"/>
    </row>
    <row r="6660" spans="1:13" ht="16.5" customHeight="1" x14ac:dyDescent="0.2">
      <c r="A6660" s="193" t="s">
        <v>3094</v>
      </c>
      <c r="B6660" s="196"/>
      <c r="C6660" s="193" t="s">
        <v>3100</v>
      </c>
      <c r="D6660" s="193">
        <v>1</v>
      </c>
      <c r="E6660" s="193"/>
      <c r="F6660" s="193"/>
      <c r="G6660" s="193"/>
      <c r="H6660" s="193" t="s">
        <v>3094</v>
      </c>
      <c r="I6660" s="193"/>
      <c r="J6660" s="1"/>
      <c r="K6660" s="1"/>
      <c r="L6660" s="1"/>
      <c r="M6660" s="1"/>
    </row>
    <row r="6661" spans="1:13" ht="16.5" customHeight="1" x14ac:dyDescent="0.2">
      <c r="A6661" s="193" t="s">
        <v>3094</v>
      </c>
      <c r="B6661" s="196"/>
      <c r="C6661" s="193" t="s">
        <v>3104</v>
      </c>
      <c r="D6661" s="193"/>
      <c r="E6661" s="193">
        <v>5</v>
      </c>
      <c r="F6661" s="193"/>
      <c r="G6661" s="193"/>
      <c r="H6661" s="193" t="s">
        <v>3094</v>
      </c>
      <c r="I6661" s="193"/>
      <c r="J6661" s="1"/>
      <c r="K6661" s="1"/>
      <c r="L6661" s="1"/>
      <c r="M6661" s="1"/>
    </row>
    <row r="6662" spans="1:13" ht="16.5" customHeight="1" x14ac:dyDescent="0.2">
      <c r="A6662" s="193"/>
      <c r="B6662" s="196"/>
      <c r="C6662" s="193" t="s">
        <v>4013</v>
      </c>
      <c r="D6662" s="193"/>
      <c r="E6662" s="193">
        <v>5</v>
      </c>
      <c r="F6662" s="193"/>
      <c r="G6662" s="193"/>
      <c r="H6662" s="193"/>
      <c r="I6662" s="193"/>
      <c r="J6662" s="1"/>
      <c r="K6662" s="1"/>
      <c r="L6662" s="1"/>
      <c r="M6662" s="1"/>
    </row>
    <row r="6663" spans="1:13" ht="16.5" customHeight="1" x14ac:dyDescent="0.2">
      <c r="A6663" s="193"/>
      <c r="B6663" s="196"/>
      <c r="C6663" s="193" t="s">
        <v>4011</v>
      </c>
      <c r="D6663" s="193">
        <v>0.2</v>
      </c>
      <c r="E6663" s="193"/>
      <c r="F6663" s="193"/>
      <c r="G6663" s="193"/>
      <c r="H6663" s="193"/>
      <c r="I6663" s="193"/>
      <c r="J6663" s="1"/>
      <c r="K6663" s="1"/>
      <c r="L6663" s="1"/>
      <c r="M6663" s="1"/>
    </row>
    <row r="6664" spans="1:13" ht="16.5" customHeight="1" x14ac:dyDescent="0.2">
      <c r="A6664" s="193"/>
      <c r="B6664" s="196"/>
      <c r="C6664" s="193" t="s">
        <v>4042</v>
      </c>
      <c r="D6664" s="193">
        <v>1</v>
      </c>
      <c r="E6664" s="193"/>
      <c r="F6664" s="193"/>
      <c r="G6664" s="193"/>
      <c r="H6664" s="193"/>
      <c r="I6664" s="193"/>
      <c r="J6664" s="1"/>
      <c r="K6664" s="1"/>
      <c r="L6664" s="1"/>
      <c r="M6664" s="1"/>
    </row>
    <row r="6665" spans="1:13" ht="16.5" customHeight="1" x14ac:dyDescent="0.2">
      <c r="A6665" s="193" t="s">
        <v>3094</v>
      </c>
      <c r="B6665" s="196"/>
      <c r="C6665" s="193" t="s">
        <v>4012</v>
      </c>
      <c r="D6665" s="193">
        <f>SUM(D6657:D6660)</f>
        <v>3.2</v>
      </c>
      <c r="E6665" s="193"/>
      <c r="F6665" s="193"/>
      <c r="G6665" s="193"/>
      <c r="H6665" s="193" t="s">
        <v>3094</v>
      </c>
      <c r="I6665" s="193"/>
      <c r="J6665" s="1"/>
      <c r="K6665" s="1"/>
      <c r="L6665" s="1"/>
      <c r="M6665" s="1"/>
    </row>
    <row r="6666" spans="1:13" ht="16.5" customHeight="1" x14ac:dyDescent="0.2">
      <c r="A6666" s="193">
        <f>+A6652+1</f>
        <v>55418</v>
      </c>
      <c r="B6666" s="194" t="str">
        <f>VLOOKUP($A6666,'P-Partidas-MT'!$A:$C,2,0)</f>
        <v>Armado SEC321</v>
      </c>
      <c r="C6666" s="195"/>
      <c r="D6666" s="195"/>
      <c r="E6666" s="195"/>
      <c r="F6666" s="195"/>
      <c r="G6666" s="195"/>
      <c r="H6666" s="195" t="s">
        <v>72</v>
      </c>
      <c r="I6666" s="195">
        <f>VLOOKUP(A6666,'P-Partidas-MT'!$A$72:$AE$804,31,0)</f>
        <v>4.0999999999999996</v>
      </c>
      <c r="J6666" s="1"/>
      <c r="K6666" s="1"/>
      <c r="L6666" s="1"/>
      <c r="M6666" s="1"/>
    </row>
    <row r="6667" spans="1:13" ht="16.5" customHeight="1" x14ac:dyDescent="0.2">
      <c r="A6667" s="193" t="s">
        <v>3094</v>
      </c>
      <c r="B6667" s="196"/>
      <c r="C6667" s="193" t="s">
        <v>4048</v>
      </c>
      <c r="D6667" s="193"/>
      <c r="E6667" s="193">
        <v>0.04</v>
      </c>
      <c r="F6667" s="193"/>
      <c r="G6667" s="193"/>
      <c r="H6667" s="193" t="s">
        <v>3094</v>
      </c>
      <c r="I6667" s="193"/>
      <c r="J6667" s="1"/>
      <c r="K6667" s="1"/>
      <c r="L6667" s="1"/>
      <c r="M6667" s="1"/>
    </row>
    <row r="6668" spans="1:13" ht="16.5" customHeight="1" x14ac:dyDescent="0.2">
      <c r="A6668" s="193" t="s">
        <v>3094</v>
      </c>
      <c r="B6668" s="196"/>
      <c r="C6668" s="193" t="s">
        <v>3160</v>
      </c>
      <c r="D6668" s="193"/>
      <c r="E6668" s="193">
        <v>2E-3</v>
      </c>
      <c r="F6668" s="193"/>
      <c r="G6668" s="193"/>
      <c r="H6668" s="193" t="s">
        <v>3094</v>
      </c>
      <c r="I6668" s="193"/>
      <c r="J6668" s="1"/>
      <c r="K6668" s="1"/>
      <c r="L6668" s="1"/>
      <c r="M6668" s="1"/>
    </row>
    <row r="6669" spans="1:13" ht="16.5" customHeight="1" x14ac:dyDescent="0.2">
      <c r="A6669" s="193"/>
      <c r="B6669" s="196"/>
      <c r="C6669" s="193" t="s">
        <v>4055</v>
      </c>
      <c r="D6669" s="193"/>
      <c r="E6669" s="193">
        <v>1E-3</v>
      </c>
      <c r="F6669" s="193"/>
      <c r="G6669" s="193"/>
      <c r="H6669" s="193"/>
      <c r="I6669" s="193"/>
      <c r="J6669" s="1"/>
      <c r="K6669" s="1"/>
      <c r="L6669" s="1"/>
      <c r="M6669" s="1"/>
    </row>
    <row r="6670" spans="1:13" ht="16.5" customHeight="1" x14ac:dyDescent="0.2">
      <c r="A6670" s="193"/>
      <c r="B6670" s="196"/>
      <c r="C6670" s="193" t="s">
        <v>4047</v>
      </c>
      <c r="D6670" s="193"/>
      <c r="E6670" s="193">
        <v>4.7E-2</v>
      </c>
      <c r="F6670" s="193"/>
      <c r="G6670" s="193"/>
      <c r="H6670" s="193"/>
      <c r="I6670" s="193"/>
      <c r="J6670" s="1"/>
      <c r="K6670" s="1"/>
      <c r="L6670" s="1"/>
      <c r="M6670" s="1"/>
    </row>
    <row r="6671" spans="1:13" ht="16.5" customHeight="1" x14ac:dyDescent="0.2">
      <c r="A6671" s="193" t="s">
        <v>3094</v>
      </c>
      <c r="B6671" s="196"/>
      <c r="C6671" s="193" t="s">
        <v>3147</v>
      </c>
      <c r="D6671" s="193">
        <v>0.2</v>
      </c>
      <c r="E6671" s="193"/>
      <c r="F6671" s="193"/>
      <c r="G6671" s="193"/>
      <c r="H6671" s="193" t="s">
        <v>3094</v>
      </c>
      <c r="I6671" s="193"/>
      <c r="J6671" s="1"/>
      <c r="K6671" s="1"/>
      <c r="L6671" s="1"/>
      <c r="M6671" s="1"/>
    </row>
    <row r="6672" spans="1:13" ht="16.5" customHeight="1" x14ac:dyDescent="0.2">
      <c r="A6672" s="193"/>
      <c r="B6672" s="196"/>
      <c r="C6672" s="193" t="s">
        <v>3148</v>
      </c>
      <c r="D6672" s="193">
        <v>1</v>
      </c>
      <c r="E6672" s="193"/>
      <c r="F6672" s="193"/>
      <c r="G6672" s="193"/>
      <c r="H6672" s="193"/>
      <c r="I6672" s="193"/>
      <c r="J6672" s="1"/>
      <c r="K6672" s="1"/>
      <c r="L6672" s="1"/>
      <c r="M6672" s="1"/>
    </row>
    <row r="6673" spans="1:13" ht="16.5" customHeight="1" x14ac:dyDescent="0.2">
      <c r="A6673" s="193" t="s">
        <v>3094</v>
      </c>
      <c r="B6673" s="196"/>
      <c r="C6673" s="193" t="s">
        <v>3099</v>
      </c>
      <c r="D6673" s="193">
        <v>1</v>
      </c>
      <c r="E6673" s="193"/>
      <c r="F6673" s="193"/>
      <c r="G6673" s="193"/>
      <c r="H6673" s="193" t="s">
        <v>3094</v>
      </c>
      <c r="I6673" s="193"/>
      <c r="J6673" s="1"/>
      <c r="K6673" s="1"/>
      <c r="L6673" s="1"/>
      <c r="M6673" s="1"/>
    </row>
    <row r="6674" spans="1:13" ht="16.5" customHeight="1" x14ac:dyDescent="0.2">
      <c r="A6674" s="193" t="s">
        <v>3094</v>
      </c>
      <c r="B6674" s="196"/>
      <c r="C6674" s="193" t="s">
        <v>3100</v>
      </c>
      <c r="D6674" s="193">
        <v>1</v>
      </c>
      <c r="E6674" s="193"/>
      <c r="F6674" s="193"/>
      <c r="G6674" s="193"/>
      <c r="H6674" s="193" t="s">
        <v>3094</v>
      </c>
      <c r="I6674" s="193"/>
      <c r="J6674" s="1"/>
      <c r="K6674" s="1"/>
      <c r="L6674" s="1"/>
      <c r="M6674" s="1"/>
    </row>
    <row r="6675" spans="1:13" ht="16.5" customHeight="1" x14ac:dyDescent="0.2">
      <c r="A6675" s="193" t="s">
        <v>3094</v>
      </c>
      <c r="B6675" s="196"/>
      <c r="C6675" s="193" t="s">
        <v>3104</v>
      </c>
      <c r="D6675" s="193"/>
      <c r="E6675" s="193">
        <v>5</v>
      </c>
      <c r="F6675" s="193"/>
      <c r="G6675" s="193"/>
      <c r="H6675" s="193" t="s">
        <v>3094</v>
      </c>
      <c r="I6675" s="193"/>
      <c r="J6675" s="1"/>
      <c r="K6675" s="1"/>
      <c r="L6675" s="1"/>
      <c r="M6675" s="1"/>
    </row>
    <row r="6676" spans="1:13" ht="16.5" customHeight="1" x14ac:dyDescent="0.2">
      <c r="A6676" s="193"/>
      <c r="B6676" s="196"/>
      <c r="C6676" s="193" t="s">
        <v>4013</v>
      </c>
      <c r="D6676" s="193"/>
      <c r="E6676" s="193">
        <v>5</v>
      </c>
      <c r="F6676" s="193"/>
      <c r="G6676" s="193"/>
      <c r="H6676" s="193"/>
      <c r="I6676" s="193"/>
      <c r="J6676" s="1"/>
      <c r="K6676" s="1"/>
      <c r="L6676" s="1"/>
      <c r="M6676" s="1"/>
    </row>
    <row r="6677" spans="1:13" ht="16.5" customHeight="1" x14ac:dyDescent="0.2">
      <c r="A6677" s="193"/>
      <c r="B6677" s="196"/>
      <c r="C6677" s="193" t="s">
        <v>4011</v>
      </c>
      <c r="D6677" s="193">
        <v>0.2</v>
      </c>
      <c r="E6677" s="193"/>
      <c r="F6677" s="193"/>
      <c r="G6677" s="193"/>
      <c r="H6677" s="193"/>
      <c r="I6677" s="193"/>
      <c r="J6677" s="1"/>
      <c r="K6677" s="1"/>
      <c r="L6677" s="1"/>
      <c r="M6677" s="1"/>
    </row>
    <row r="6678" spans="1:13" ht="16.5" customHeight="1" x14ac:dyDescent="0.2">
      <c r="A6678" s="193"/>
      <c r="B6678" s="196"/>
      <c r="C6678" s="193" t="s">
        <v>4042</v>
      </c>
      <c r="D6678" s="193">
        <v>1</v>
      </c>
      <c r="E6678" s="193"/>
      <c r="F6678" s="193"/>
      <c r="G6678" s="193"/>
      <c r="H6678" s="193"/>
      <c r="I6678" s="193"/>
      <c r="J6678" s="1"/>
      <c r="K6678" s="1"/>
      <c r="L6678" s="1"/>
      <c r="M6678" s="1"/>
    </row>
    <row r="6679" spans="1:13" ht="16.5" customHeight="1" x14ac:dyDescent="0.2">
      <c r="A6679" s="193" t="s">
        <v>3094</v>
      </c>
      <c r="B6679" s="196"/>
      <c r="C6679" s="193" t="s">
        <v>4012</v>
      </c>
      <c r="D6679" s="193">
        <f>SUM(D6671:D6674)</f>
        <v>3.2</v>
      </c>
      <c r="E6679" s="193"/>
      <c r="F6679" s="193"/>
      <c r="G6679" s="193"/>
      <c r="H6679" s="193" t="s">
        <v>3094</v>
      </c>
      <c r="I6679" s="193"/>
      <c r="J6679" s="1"/>
      <c r="K6679" s="1"/>
      <c r="L6679" s="1"/>
      <c r="M6679" s="1"/>
    </row>
    <row r="6680" spans="1:13" ht="16.5" customHeight="1" x14ac:dyDescent="0.2">
      <c r="A6680" s="193">
        <f>+A6666+1</f>
        <v>55419</v>
      </c>
      <c r="B6680" s="194" t="str">
        <f>VLOOKUP($A6680,'P-Partidas-MT'!$A:$C,2,0)</f>
        <v>Armado SEC422</v>
      </c>
      <c r="C6680" s="195"/>
      <c r="D6680" s="195"/>
      <c r="E6680" s="195"/>
      <c r="F6680" s="195"/>
      <c r="G6680" s="195"/>
      <c r="H6680" s="195" t="s">
        <v>72</v>
      </c>
      <c r="I6680" s="195">
        <f>VLOOKUP(A6680,'P-Partidas-MT'!$A$72:$AE$804,31,0)</f>
        <v>3.9</v>
      </c>
      <c r="J6680" s="1"/>
      <c r="K6680" s="1"/>
      <c r="L6680" s="1"/>
      <c r="M6680" s="1"/>
    </row>
    <row r="6681" spans="1:13" ht="16.5" customHeight="1" x14ac:dyDescent="0.2">
      <c r="A6681" s="193" t="s">
        <v>3094</v>
      </c>
      <c r="B6681" s="196"/>
      <c r="C6681" s="193" t="s">
        <v>4048</v>
      </c>
      <c r="D6681" s="193"/>
      <c r="E6681" s="193">
        <v>0.04</v>
      </c>
      <c r="F6681" s="193"/>
      <c r="G6681" s="193"/>
      <c r="H6681" s="193" t="s">
        <v>3094</v>
      </c>
      <c r="I6681" s="193"/>
      <c r="J6681" s="1"/>
      <c r="K6681" s="1"/>
      <c r="L6681" s="1"/>
      <c r="M6681" s="1"/>
    </row>
    <row r="6682" spans="1:13" ht="16.5" customHeight="1" x14ac:dyDescent="0.2">
      <c r="A6682" s="193" t="s">
        <v>3094</v>
      </c>
      <c r="B6682" s="196"/>
      <c r="C6682" s="193" t="s">
        <v>3160</v>
      </c>
      <c r="D6682" s="193"/>
      <c r="E6682" s="193">
        <v>2E-3</v>
      </c>
      <c r="F6682" s="193"/>
      <c r="G6682" s="193"/>
      <c r="H6682" s="193" t="s">
        <v>3094</v>
      </c>
      <c r="I6682" s="193"/>
      <c r="J6682" s="1"/>
      <c r="K6682" s="1"/>
      <c r="L6682" s="1"/>
      <c r="M6682" s="1"/>
    </row>
    <row r="6683" spans="1:13" ht="16.5" customHeight="1" x14ac:dyDescent="0.2">
      <c r="A6683" s="193"/>
      <c r="B6683" s="196"/>
      <c r="C6683" s="193" t="s">
        <v>4055</v>
      </c>
      <c r="D6683" s="193"/>
      <c r="E6683" s="193">
        <v>1E-3</v>
      </c>
      <c r="F6683" s="193"/>
      <c r="G6683" s="193"/>
      <c r="H6683" s="193"/>
      <c r="I6683" s="193"/>
      <c r="J6683" s="1"/>
      <c r="K6683" s="1"/>
      <c r="L6683" s="1"/>
      <c r="M6683" s="1"/>
    </row>
    <row r="6684" spans="1:13" ht="16.5" customHeight="1" x14ac:dyDescent="0.2">
      <c r="A6684" s="193"/>
      <c r="B6684" s="196"/>
      <c r="C6684" s="193" t="s">
        <v>4047</v>
      </c>
      <c r="D6684" s="193"/>
      <c r="E6684" s="193">
        <v>4.7E-2</v>
      </c>
      <c r="F6684" s="193"/>
      <c r="G6684" s="193"/>
      <c r="H6684" s="193"/>
      <c r="I6684" s="193"/>
      <c r="J6684" s="1"/>
      <c r="K6684" s="1"/>
      <c r="L6684" s="1"/>
      <c r="M6684" s="1"/>
    </row>
    <row r="6685" spans="1:13" ht="16.5" customHeight="1" x14ac:dyDescent="0.2">
      <c r="A6685" s="193" t="s">
        <v>3094</v>
      </c>
      <c r="B6685" s="196"/>
      <c r="C6685" s="193" t="s">
        <v>3147</v>
      </c>
      <c r="D6685" s="193">
        <v>0.2</v>
      </c>
      <c r="E6685" s="193"/>
      <c r="F6685" s="193"/>
      <c r="G6685" s="193"/>
      <c r="H6685" s="193" t="s">
        <v>3094</v>
      </c>
      <c r="I6685" s="193"/>
      <c r="J6685" s="1"/>
      <c r="K6685" s="1"/>
      <c r="L6685" s="1"/>
      <c r="M6685" s="1"/>
    </row>
    <row r="6686" spans="1:13" ht="16.5" customHeight="1" x14ac:dyDescent="0.2">
      <c r="A6686" s="193"/>
      <c r="B6686" s="196"/>
      <c r="C6686" s="193" t="s">
        <v>3148</v>
      </c>
      <c r="D6686" s="193">
        <v>1</v>
      </c>
      <c r="E6686" s="193"/>
      <c r="F6686" s="193"/>
      <c r="G6686" s="193"/>
      <c r="H6686" s="193"/>
      <c r="I6686" s="193"/>
      <c r="J6686" s="1"/>
      <c r="K6686" s="1"/>
      <c r="L6686" s="1"/>
      <c r="M6686" s="1"/>
    </row>
    <row r="6687" spans="1:13" ht="16.5" customHeight="1" x14ac:dyDescent="0.2">
      <c r="A6687" s="193" t="s">
        <v>3094</v>
      </c>
      <c r="B6687" s="196"/>
      <c r="C6687" s="193" t="s">
        <v>3099</v>
      </c>
      <c r="D6687" s="193">
        <v>1</v>
      </c>
      <c r="E6687" s="193"/>
      <c r="F6687" s="193"/>
      <c r="G6687" s="193"/>
      <c r="H6687" s="193" t="s">
        <v>3094</v>
      </c>
      <c r="I6687" s="193"/>
      <c r="J6687" s="1"/>
      <c r="K6687" s="1"/>
      <c r="L6687" s="1"/>
      <c r="M6687" s="1"/>
    </row>
    <row r="6688" spans="1:13" ht="16.5" customHeight="1" x14ac:dyDescent="0.2">
      <c r="A6688" s="193" t="s">
        <v>3094</v>
      </c>
      <c r="B6688" s="196"/>
      <c r="C6688" s="193" t="s">
        <v>3100</v>
      </c>
      <c r="D6688" s="193">
        <v>1</v>
      </c>
      <c r="E6688" s="193"/>
      <c r="F6688" s="193"/>
      <c r="G6688" s="193"/>
      <c r="H6688" s="193" t="s">
        <v>3094</v>
      </c>
      <c r="I6688" s="193"/>
      <c r="J6688" s="1"/>
      <c r="K6688" s="1"/>
      <c r="L6688" s="1"/>
      <c r="M6688" s="1"/>
    </row>
    <row r="6689" spans="1:13" ht="16.5" customHeight="1" x14ac:dyDescent="0.2">
      <c r="A6689" s="193" t="s">
        <v>3094</v>
      </c>
      <c r="B6689" s="196"/>
      <c r="C6689" s="193" t="s">
        <v>3104</v>
      </c>
      <c r="D6689" s="193"/>
      <c r="E6689" s="193">
        <v>5</v>
      </c>
      <c r="F6689" s="193"/>
      <c r="G6689" s="193"/>
      <c r="H6689" s="193" t="s">
        <v>3094</v>
      </c>
      <c r="I6689" s="193"/>
      <c r="J6689" s="1"/>
      <c r="K6689" s="1"/>
      <c r="L6689" s="1"/>
      <c r="M6689" s="1"/>
    </row>
    <row r="6690" spans="1:13" ht="16.5" customHeight="1" x14ac:dyDescent="0.2">
      <c r="A6690" s="193"/>
      <c r="B6690" s="196"/>
      <c r="C6690" s="193" t="s">
        <v>4013</v>
      </c>
      <c r="D6690" s="193"/>
      <c r="E6690" s="193">
        <v>5</v>
      </c>
      <c r="F6690" s="193"/>
      <c r="G6690" s="193"/>
      <c r="H6690" s="193"/>
      <c r="I6690" s="193"/>
      <c r="J6690" s="1"/>
      <c r="K6690" s="1"/>
      <c r="L6690" s="1"/>
      <c r="M6690" s="1"/>
    </row>
    <row r="6691" spans="1:13" ht="16.5" customHeight="1" x14ac:dyDescent="0.2">
      <c r="A6691" s="193"/>
      <c r="B6691" s="196"/>
      <c r="C6691" s="193" t="s">
        <v>4011</v>
      </c>
      <c r="D6691" s="193">
        <v>0.2</v>
      </c>
      <c r="E6691" s="193"/>
      <c r="F6691" s="193"/>
      <c r="G6691" s="193"/>
      <c r="H6691" s="193"/>
      <c r="I6691" s="193"/>
      <c r="J6691" s="1"/>
      <c r="K6691" s="1"/>
      <c r="L6691" s="1"/>
      <c r="M6691" s="1"/>
    </row>
    <row r="6692" spans="1:13" ht="16.5" customHeight="1" x14ac:dyDescent="0.2">
      <c r="A6692" s="193"/>
      <c r="B6692" s="196"/>
      <c r="C6692" s="193" t="s">
        <v>4042</v>
      </c>
      <c r="D6692" s="193">
        <v>1</v>
      </c>
      <c r="E6692" s="193"/>
      <c r="F6692" s="193"/>
      <c r="G6692" s="193"/>
      <c r="H6692" s="193"/>
      <c r="I6692" s="193"/>
      <c r="J6692" s="1"/>
      <c r="K6692" s="1"/>
      <c r="L6692" s="1"/>
      <c r="M6692" s="1"/>
    </row>
    <row r="6693" spans="1:13" ht="16.5" customHeight="1" x14ac:dyDescent="0.2">
      <c r="A6693" s="193" t="s">
        <v>3094</v>
      </c>
      <c r="B6693" s="196"/>
      <c r="C6693" s="193" t="s">
        <v>4012</v>
      </c>
      <c r="D6693" s="193">
        <f>SUM(D6685:D6688)</f>
        <v>3.2</v>
      </c>
      <c r="E6693" s="193"/>
      <c r="F6693" s="193"/>
      <c r="G6693" s="193"/>
      <c r="H6693" s="193" t="s">
        <v>3094</v>
      </c>
      <c r="I6693" s="193"/>
      <c r="J6693" s="1"/>
      <c r="K6693" s="1"/>
      <c r="L6693" s="1"/>
      <c r="M6693" s="1"/>
    </row>
    <row r="6694" spans="1:13" ht="16.5" customHeight="1" x14ac:dyDescent="0.2">
      <c r="A6694" s="193">
        <f>+A6680+1</f>
        <v>55420</v>
      </c>
      <c r="B6694" s="194" t="str">
        <f>VLOOKUP($A6694,'P-Partidas-MT'!$A:$C,2,0)</f>
        <v>Armado SEC523</v>
      </c>
      <c r="C6694" s="195"/>
      <c r="D6694" s="195"/>
      <c r="E6694" s="195"/>
      <c r="F6694" s="195"/>
      <c r="G6694" s="195"/>
      <c r="H6694" s="195" t="s">
        <v>72</v>
      </c>
      <c r="I6694" s="195">
        <f>VLOOKUP(A6694,'P-Partidas-MT'!$A$72:$AE$804,31,0)</f>
        <v>3.8</v>
      </c>
      <c r="J6694" s="1"/>
      <c r="K6694" s="1"/>
      <c r="L6694" s="1"/>
      <c r="M6694" s="1"/>
    </row>
    <row r="6695" spans="1:13" ht="16.5" customHeight="1" x14ac:dyDescent="0.2">
      <c r="A6695" s="193" t="s">
        <v>3094</v>
      </c>
      <c r="B6695" s="196"/>
      <c r="C6695" s="193" t="s">
        <v>4048</v>
      </c>
      <c r="D6695" s="193"/>
      <c r="E6695" s="193">
        <v>0.04</v>
      </c>
      <c r="F6695" s="193"/>
      <c r="G6695" s="193"/>
      <c r="H6695" s="193" t="s">
        <v>3094</v>
      </c>
      <c r="I6695" s="193"/>
      <c r="J6695" s="1"/>
      <c r="K6695" s="1"/>
      <c r="L6695" s="1"/>
      <c r="M6695" s="1"/>
    </row>
    <row r="6696" spans="1:13" ht="16.5" customHeight="1" x14ac:dyDescent="0.2">
      <c r="A6696" s="193" t="s">
        <v>3094</v>
      </c>
      <c r="B6696" s="196"/>
      <c r="C6696" s="193" t="s">
        <v>3160</v>
      </c>
      <c r="D6696" s="193"/>
      <c r="E6696" s="193">
        <v>2E-3</v>
      </c>
      <c r="F6696" s="193"/>
      <c r="G6696" s="193"/>
      <c r="H6696" s="193" t="s">
        <v>3094</v>
      </c>
      <c r="I6696" s="193"/>
      <c r="J6696" s="1"/>
      <c r="K6696" s="1"/>
      <c r="L6696" s="1"/>
      <c r="M6696" s="1"/>
    </row>
    <row r="6697" spans="1:13" ht="16.5" customHeight="1" x14ac:dyDescent="0.2">
      <c r="A6697" s="193"/>
      <c r="B6697" s="196"/>
      <c r="C6697" s="193" t="s">
        <v>4055</v>
      </c>
      <c r="D6697" s="193"/>
      <c r="E6697" s="193">
        <v>1E-3</v>
      </c>
      <c r="F6697" s="193"/>
      <c r="G6697" s="193"/>
      <c r="H6697" s="193"/>
      <c r="I6697" s="193"/>
      <c r="J6697" s="1"/>
      <c r="K6697" s="1"/>
      <c r="L6697" s="1"/>
      <c r="M6697" s="1"/>
    </row>
    <row r="6698" spans="1:13" ht="16.5" customHeight="1" x14ac:dyDescent="0.2">
      <c r="A6698" s="193"/>
      <c r="B6698" s="196"/>
      <c r="C6698" s="193" t="s">
        <v>4047</v>
      </c>
      <c r="D6698" s="193"/>
      <c r="E6698" s="193">
        <v>4.7E-2</v>
      </c>
      <c r="F6698" s="193"/>
      <c r="G6698" s="193"/>
      <c r="H6698" s="193"/>
      <c r="I6698" s="193"/>
      <c r="J6698" s="1"/>
      <c r="K6698" s="1"/>
      <c r="L6698" s="1"/>
      <c r="M6698" s="1"/>
    </row>
    <row r="6699" spans="1:13" ht="16.5" customHeight="1" x14ac:dyDescent="0.2">
      <c r="A6699" s="193" t="s">
        <v>3094</v>
      </c>
      <c r="B6699" s="196"/>
      <c r="C6699" s="193" t="s">
        <v>3147</v>
      </c>
      <c r="D6699" s="193">
        <v>0.2</v>
      </c>
      <c r="E6699" s="193"/>
      <c r="F6699" s="193"/>
      <c r="G6699" s="193"/>
      <c r="H6699" s="193" t="s">
        <v>3094</v>
      </c>
      <c r="I6699" s="193"/>
      <c r="J6699" s="1"/>
      <c r="K6699" s="1"/>
      <c r="L6699" s="1"/>
      <c r="M6699" s="1"/>
    </row>
    <row r="6700" spans="1:13" ht="16.5" customHeight="1" x14ac:dyDescent="0.2">
      <c r="A6700" s="193"/>
      <c r="B6700" s="196"/>
      <c r="C6700" s="193" t="s">
        <v>3148</v>
      </c>
      <c r="D6700" s="193">
        <v>1</v>
      </c>
      <c r="E6700" s="193"/>
      <c r="F6700" s="193"/>
      <c r="G6700" s="193"/>
      <c r="H6700" s="193"/>
      <c r="I6700" s="193"/>
      <c r="J6700" s="1"/>
      <c r="K6700" s="1"/>
      <c r="L6700" s="1"/>
      <c r="M6700" s="1"/>
    </row>
    <row r="6701" spans="1:13" ht="16.5" customHeight="1" x14ac:dyDescent="0.2">
      <c r="A6701" s="193" t="s">
        <v>3094</v>
      </c>
      <c r="B6701" s="196"/>
      <c r="C6701" s="193" t="s">
        <v>3099</v>
      </c>
      <c r="D6701" s="193">
        <v>1</v>
      </c>
      <c r="E6701" s="193"/>
      <c r="F6701" s="193"/>
      <c r="G6701" s="193"/>
      <c r="H6701" s="193" t="s">
        <v>3094</v>
      </c>
      <c r="I6701" s="193"/>
      <c r="J6701" s="1"/>
      <c r="K6701" s="1"/>
      <c r="L6701" s="1"/>
      <c r="M6701" s="1"/>
    </row>
    <row r="6702" spans="1:13" ht="16.5" customHeight="1" x14ac:dyDescent="0.2">
      <c r="A6702" s="193" t="s">
        <v>3094</v>
      </c>
      <c r="B6702" s="196"/>
      <c r="C6702" s="193" t="s">
        <v>3100</v>
      </c>
      <c r="D6702" s="193">
        <v>1</v>
      </c>
      <c r="E6702" s="193"/>
      <c r="F6702" s="193"/>
      <c r="G6702" s="193"/>
      <c r="H6702" s="193" t="s">
        <v>3094</v>
      </c>
      <c r="I6702" s="193"/>
      <c r="J6702" s="1"/>
      <c r="K6702" s="1"/>
      <c r="L6702" s="1"/>
      <c r="M6702" s="1"/>
    </row>
    <row r="6703" spans="1:13" ht="16.5" customHeight="1" x14ac:dyDescent="0.2">
      <c r="A6703" s="193" t="s">
        <v>3094</v>
      </c>
      <c r="B6703" s="196"/>
      <c r="C6703" s="193" t="s">
        <v>3104</v>
      </c>
      <c r="D6703" s="193"/>
      <c r="E6703" s="193">
        <v>5</v>
      </c>
      <c r="F6703" s="193"/>
      <c r="G6703" s="193"/>
      <c r="H6703" s="193" t="s">
        <v>3094</v>
      </c>
      <c r="I6703" s="193"/>
      <c r="J6703" s="1"/>
      <c r="K6703" s="1"/>
      <c r="L6703" s="1"/>
      <c r="M6703" s="1"/>
    </row>
    <row r="6704" spans="1:13" ht="16.5" customHeight="1" x14ac:dyDescent="0.2">
      <c r="A6704" s="193"/>
      <c r="B6704" s="196"/>
      <c r="C6704" s="193" t="s">
        <v>4013</v>
      </c>
      <c r="D6704" s="193"/>
      <c r="E6704" s="193">
        <v>5</v>
      </c>
      <c r="F6704" s="193"/>
      <c r="G6704" s="193"/>
      <c r="H6704" s="193"/>
      <c r="I6704" s="193"/>
      <c r="J6704" s="1"/>
      <c r="K6704" s="1"/>
      <c r="L6704" s="1"/>
      <c r="M6704" s="1"/>
    </row>
    <row r="6705" spans="1:13" ht="16.5" customHeight="1" x14ac:dyDescent="0.2">
      <c r="A6705" s="193"/>
      <c r="B6705" s="196"/>
      <c r="C6705" s="193" t="s">
        <v>4011</v>
      </c>
      <c r="D6705" s="193">
        <v>0.2</v>
      </c>
      <c r="E6705" s="193"/>
      <c r="F6705" s="193"/>
      <c r="G6705" s="193"/>
      <c r="H6705" s="193"/>
      <c r="I6705" s="193"/>
      <c r="J6705" s="1"/>
      <c r="K6705" s="1"/>
      <c r="L6705" s="1"/>
      <c r="M6705" s="1"/>
    </row>
    <row r="6706" spans="1:13" ht="16.5" customHeight="1" x14ac:dyDescent="0.2">
      <c r="A6706" s="193"/>
      <c r="B6706" s="196"/>
      <c r="C6706" s="193" t="s">
        <v>4042</v>
      </c>
      <c r="D6706" s="193">
        <v>1</v>
      </c>
      <c r="E6706" s="193"/>
      <c r="F6706" s="193"/>
      <c r="G6706" s="193"/>
      <c r="H6706" s="193"/>
      <c r="I6706" s="193"/>
      <c r="J6706" s="1"/>
      <c r="K6706" s="1"/>
      <c r="L6706" s="1"/>
      <c r="M6706" s="1"/>
    </row>
    <row r="6707" spans="1:13" ht="16.5" customHeight="1" x14ac:dyDescent="0.2">
      <c r="A6707" s="193" t="s">
        <v>3094</v>
      </c>
      <c r="B6707" s="196"/>
      <c r="C6707" s="193" t="s">
        <v>4012</v>
      </c>
      <c r="D6707" s="193">
        <f>SUM(D6699:D6702)</f>
        <v>3.2</v>
      </c>
      <c r="E6707" s="193"/>
      <c r="F6707" s="193"/>
      <c r="G6707" s="193"/>
      <c r="H6707" s="193" t="s">
        <v>3094</v>
      </c>
      <c r="I6707" s="193"/>
      <c r="J6707" s="1"/>
      <c r="K6707" s="1"/>
      <c r="L6707" s="1"/>
      <c r="M6707" s="1"/>
    </row>
    <row r="6708" spans="1:13" ht="16.5" customHeight="1" x14ac:dyDescent="0.2">
      <c r="A6708" s="193">
        <f>+A6694+1</f>
        <v>55421</v>
      </c>
      <c r="B6708" s="194" t="str">
        <f>VLOOKUP($A6708,'P-Partidas-MT'!$A:$C,2,0)</f>
        <v>Armado SEC624</v>
      </c>
      <c r="C6708" s="195"/>
      <c r="D6708" s="195"/>
      <c r="E6708" s="195"/>
      <c r="F6708" s="195"/>
      <c r="G6708" s="195"/>
      <c r="H6708" s="195" t="s">
        <v>72</v>
      </c>
      <c r="I6708" s="195">
        <f>VLOOKUP(A6708,'P-Partidas-MT'!$A$72:$AE$804,31,0)</f>
        <v>4.5</v>
      </c>
      <c r="J6708" s="1"/>
      <c r="K6708" s="1"/>
      <c r="L6708" s="1"/>
      <c r="M6708" s="1"/>
    </row>
    <row r="6709" spans="1:13" ht="16.5" customHeight="1" x14ac:dyDescent="0.2">
      <c r="A6709" s="193" t="s">
        <v>3094</v>
      </c>
      <c r="B6709" s="196"/>
      <c r="C6709" s="193" t="s">
        <v>4048</v>
      </c>
      <c r="D6709" s="193"/>
      <c r="E6709" s="193">
        <v>0.04</v>
      </c>
      <c r="F6709" s="193"/>
      <c r="G6709" s="193"/>
      <c r="H6709" s="193" t="s">
        <v>3094</v>
      </c>
      <c r="I6709" s="193"/>
      <c r="J6709" s="1"/>
      <c r="K6709" s="1"/>
      <c r="L6709" s="1"/>
      <c r="M6709" s="1"/>
    </row>
    <row r="6710" spans="1:13" ht="16.5" customHeight="1" x14ac:dyDescent="0.2">
      <c r="A6710" s="193" t="s">
        <v>3094</v>
      </c>
      <c r="B6710" s="196"/>
      <c r="C6710" s="193" t="s">
        <v>3160</v>
      </c>
      <c r="D6710" s="193"/>
      <c r="E6710" s="193">
        <v>2E-3</v>
      </c>
      <c r="F6710" s="193"/>
      <c r="G6710" s="193"/>
      <c r="H6710" s="193" t="s">
        <v>3094</v>
      </c>
      <c r="I6710" s="193"/>
      <c r="J6710" s="1"/>
      <c r="K6710" s="1"/>
      <c r="L6710" s="1"/>
      <c r="M6710" s="1"/>
    </row>
    <row r="6711" spans="1:13" ht="16.5" customHeight="1" x14ac:dyDescent="0.2">
      <c r="A6711" s="193"/>
      <c r="B6711" s="196"/>
      <c r="C6711" s="193" t="s">
        <v>4055</v>
      </c>
      <c r="D6711" s="193"/>
      <c r="E6711" s="193">
        <v>1E-3</v>
      </c>
      <c r="F6711" s="193"/>
      <c r="G6711" s="193"/>
      <c r="H6711" s="193"/>
      <c r="I6711" s="193"/>
      <c r="J6711" s="1"/>
      <c r="K6711" s="1"/>
      <c r="L6711" s="1"/>
      <c r="M6711" s="1"/>
    </row>
    <row r="6712" spans="1:13" ht="16.5" customHeight="1" x14ac:dyDescent="0.2">
      <c r="A6712" s="193"/>
      <c r="B6712" s="196"/>
      <c r="C6712" s="193" t="s">
        <v>4047</v>
      </c>
      <c r="D6712" s="193"/>
      <c r="E6712" s="193">
        <v>4.7E-2</v>
      </c>
      <c r="F6712" s="193"/>
      <c r="G6712" s="193"/>
      <c r="H6712" s="193"/>
      <c r="I6712" s="193"/>
      <c r="J6712" s="1"/>
      <c r="K6712" s="1"/>
      <c r="L6712" s="1"/>
      <c r="M6712" s="1"/>
    </row>
    <row r="6713" spans="1:13" ht="16.5" customHeight="1" x14ac:dyDescent="0.2">
      <c r="A6713" s="193" t="s">
        <v>3094</v>
      </c>
      <c r="B6713" s="196"/>
      <c r="C6713" s="193" t="s">
        <v>3147</v>
      </c>
      <c r="D6713" s="193">
        <v>0.2</v>
      </c>
      <c r="E6713" s="193"/>
      <c r="F6713" s="193"/>
      <c r="G6713" s="193"/>
      <c r="H6713" s="193" t="s">
        <v>3094</v>
      </c>
      <c r="I6713" s="193"/>
      <c r="J6713" s="1"/>
      <c r="K6713" s="1"/>
      <c r="L6713" s="1"/>
      <c r="M6713" s="1"/>
    </row>
    <row r="6714" spans="1:13" ht="16.5" customHeight="1" x14ac:dyDescent="0.2">
      <c r="A6714" s="193"/>
      <c r="B6714" s="196"/>
      <c r="C6714" s="193" t="s">
        <v>3148</v>
      </c>
      <c r="D6714" s="193">
        <v>1</v>
      </c>
      <c r="E6714" s="193"/>
      <c r="F6714" s="193"/>
      <c r="G6714" s="193"/>
      <c r="H6714" s="193"/>
      <c r="I6714" s="193"/>
      <c r="J6714" s="1"/>
      <c r="K6714" s="1"/>
      <c r="L6714" s="1"/>
      <c r="M6714" s="1"/>
    </row>
    <row r="6715" spans="1:13" ht="16.5" customHeight="1" x14ac:dyDescent="0.2">
      <c r="A6715" s="193" t="s">
        <v>3094</v>
      </c>
      <c r="B6715" s="196"/>
      <c r="C6715" s="193" t="s">
        <v>3099</v>
      </c>
      <c r="D6715" s="193">
        <v>1</v>
      </c>
      <c r="E6715" s="193"/>
      <c r="F6715" s="193"/>
      <c r="G6715" s="193"/>
      <c r="H6715" s="193" t="s">
        <v>3094</v>
      </c>
      <c r="I6715" s="193"/>
      <c r="J6715" s="1"/>
      <c r="K6715" s="1"/>
      <c r="L6715" s="1"/>
      <c r="M6715" s="1"/>
    </row>
    <row r="6716" spans="1:13" ht="16.5" customHeight="1" x14ac:dyDescent="0.2">
      <c r="A6716" s="193" t="s">
        <v>3094</v>
      </c>
      <c r="B6716" s="196"/>
      <c r="C6716" s="193" t="s">
        <v>3100</v>
      </c>
      <c r="D6716" s="193">
        <v>1</v>
      </c>
      <c r="E6716" s="193"/>
      <c r="F6716" s="193"/>
      <c r="G6716" s="193"/>
      <c r="H6716" s="193" t="s">
        <v>3094</v>
      </c>
      <c r="I6716" s="193"/>
      <c r="J6716" s="1"/>
      <c r="K6716" s="1"/>
      <c r="L6716" s="1"/>
      <c r="M6716" s="1"/>
    </row>
    <row r="6717" spans="1:13" ht="16.5" customHeight="1" x14ac:dyDescent="0.2">
      <c r="A6717" s="193" t="s">
        <v>3094</v>
      </c>
      <c r="B6717" s="196"/>
      <c r="C6717" s="193" t="s">
        <v>3104</v>
      </c>
      <c r="D6717" s="193"/>
      <c r="E6717" s="193">
        <v>5</v>
      </c>
      <c r="F6717" s="193"/>
      <c r="G6717" s="193"/>
      <c r="H6717" s="193" t="s">
        <v>3094</v>
      </c>
      <c r="I6717" s="193"/>
      <c r="J6717" s="1"/>
      <c r="K6717" s="1"/>
      <c r="L6717" s="1"/>
      <c r="M6717" s="1"/>
    </row>
    <row r="6718" spans="1:13" ht="16.5" customHeight="1" x14ac:dyDescent="0.2">
      <c r="A6718" s="193"/>
      <c r="B6718" s="196"/>
      <c r="C6718" s="193" t="s">
        <v>4013</v>
      </c>
      <c r="D6718" s="193"/>
      <c r="E6718" s="193">
        <v>5</v>
      </c>
      <c r="F6718" s="193"/>
      <c r="G6718" s="193"/>
      <c r="H6718" s="193"/>
      <c r="I6718" s="193"/>
      <c r="J6718" s="1"/>
      <c r="K6718" s="1"/>
      <c r="L6718" s="1"/>
      <c r="M6718" s="1"/>
    </row>
    <row r="6719" spans="1:13" ht="16.5" customHeight="1" x14ac:dyDescent="0.2">
      <c r="A6719" s="193"/>
      <c r="B6719" s="196"/>
      <c r="C6719" s="193" t="s">
        <v>4011</v>
      </c>
      <c r="D6719" s="193">
        <v>0.2</v>
      </c>
      <c r="E6719" s="193"/>
      <c r="F6719" s="193"/>
      <c r="G6719" s="193"/>
      <c r="H6719" s="193"/>
      <c r="I6719" s="193"/>
      <c r="J6719" s="1"/>
      <c r="K6719" s="1"/>
      <c r="L6719" s="1"/>
      <c r="M6719" s="1"/>
    </row>
    <row r="6720" spans="1:13" ht="16.5" customHeight="1" x14ac:dyDescent="0.2">
      <c r="A6720" s="193"/>
      <c r="B6720" s="196"/>
      <c r="C6720" s="193" t="s">
        <v>4042</v>
      </c>
      <c r="D6720" s="193">
        <v>1</v>
      </c>
      <c r="E6720" s="193"/>
      <c r="F6720" s="193"/>
      <c r="G6720" s="193"/>
      <c r="H6720" s="193"/>
      <c r="I6720" s="193"/>
      <c r="J6720" s="1"/>
      <c r="K6720" s="1"/>
      <c r="L6720" s="1"/>
      <c r="M6720" s="1"/>
    </row>
    <row r="6721" spans="1:13" ht="16.5" customHeight="1" x14ac:dyDescent="0.2">
      <c r="A6721" s="193" t="s">
        <v>3094</v>
      </c>
      <c r="B6721" s="196"/>
      <c r="C6721" s="193" t="s">
        <v>4012</v>
      </c>
      <c r="D6721" s="193">
        <f>SUM(D6713:D6716)</f>
        <v>3.2</v>
      </c>
      <c r="E6721" s="193"/>
      <c r="F6721" s="193"/>
      <c r="G6721" s="193"/>
      <c r="H6721" s="193" t="s">
        <v>3094</v>
      </c>
      <c r="I6721" s="193"/>
      <c r="J6721" s="1"/>
      <c r="K6721" s="1"/>
      <c r="L6721" s="1"/>
      <c r="M6721" s="1"/>
    </row>
    <row r="6722" spans="1:13" ht="15.75" customHeight="1" x14ac:dyDescent="0.2">
      <c r="A6722" s="193">
        <f>+A6708+1</f>
        <v>55422</v>
      </c>
      <c r="B6722" s="194" t="str">
        <f>VLOOKUP($A6722,'P-Partidas-MT'!$A:$C,2,0)</f>
        <v>Armado SEC725</v>
      </c>
      <c r="C6722" s="195"/>
      <c r="D6722" s="195"/>
      <c r="E6722" s="195"/>
      <c r="F6722" s="195"/>
      <c r="G6722" s="195"/>
      <c r="H6722" s="195" t="s">
        <v>72</v>
      </c>
      <c r="I6722" s="195">
        <f>VLOOKUP(A6722,'P-Partidas-MT'!$A$72:$AE$804,31,0)</f>
        <v>4.7</v>
      </c>
      <c r="J6722" s="1"/>
      <c r="K6722" s="1"/>
      <c r="L6722" s="1"/>
      <c r="M6722" s="1"/>
    </row>
    <row r="6723" spans="1:13" ht="15.75" customHeight="1" x14ac:dyDescent="0.2">
      <c r="A6723" s="193" t="s">
        <v>3094</v>
      </c>
      <c r="B6723" s="196"/>
      <c r="C6723" s="193" t="s">
        <v>4048</v>
      </c>
      <c r="D6723" s="193"/>
      <c r="E6723" s="193">
        <v>0.04</v>
      </c>
      <c r="F6723" s="193"/>
      <c r="G6723" s="193"/>
      <c r="H6723" s="193" t="s">
        <v>3094</v>
      </c>
      <c r="I6723" s="193"/>
      <c r="J6723" s="1"/>
      <c r="K6723" s="1"/>
      <c r="L6723" s="1"/>
      <c r="M6723" s="1"/>
    </row>
    <row r="6724" spans="1:13" ht="15.75" customHeight="1" x14ac:dyDescent="0.2">
      <c r="A6724" s="193" t="s">
        <v>3094</v>
      </c>
      <c r="B6724" s="196"/>
      <c r="C6724" s="193" t="s">
        <v>3160</v>
      </c>
      <c r="D6724" s="193"/>
      <c r="E6724" s="193">
        <v>2E-3</v>
      </c>
      <c r="F6724" s="193"/>
      <c r="G6724" s="193"/>
      <c r="H6724" s="193" t="s">
        <v>3094</v>
      </c>
      <c r="I6724" s="193"/>
      <c r="J6724" s="1"/>
      <c r="K6724" s="1"/>
      <c r="L6724" s="1"/>
      <c r="M6724" s="1"/>
    </row>
    <row r="6725" spans="1:13" ht="15.75" customHeight="1" x14ac:dyDescent="0.2">
      <c r="A6725" s="193"/>
      <c r="B6725" s="196"/>
      <c r="C6725" s="193" t="s">
        <v>4055</v>
      </c>
      <c r="D6725" s="193"/>
      <c r="E6725" s="193">
        <v>1E-3</v>
      </c>
      <c r="F6725" s="193"/>
      <c r="G6725" s="193"/>
      <c r="H6725" s="193"/>
      <c r="I6725" s="193"/>
      <c r="J6725" s="1"/>
      <c r="K6725" s="1"/>
      <c r="L6725" s="1"/>
      <c r="M6725" s="1"/>
    </row>
    <row r="6726" spans="1:13" ht="15.75" customHeight="1" x14ac:dyDescent="0.2">
      <c r="A6726" s="193"/>
      <c r="B6726" s="196"/>
      <c r="C6726" s="193" t="s">
        <v>4047</v>
      </c>
      <c r="D6726" s="193"/>
      <c r="E6726" s="193">
        <v>4.7E-2</v>
      </c>
      <c r="F6726" s="193"/>
      <c r="G6726" s="193"/>
      <c r="H6726" s="193"/>
      <c r="I6726" s="193"/>
      <c r="J6726" s="1"/>
      <c r="K6726" s="1"/>
      <c r="L6726" s="1"/>
      <c r="M6726" s="1"/>
    </row>
    <row r="6727" spans="1:13" ht="15.75" customHeight="1" x14ac:dyDescent="0.2">
      <c r="A6727" s="193" t="s">
        <v>3094</v>
      </c>
      <c r="B6727" s="196"/>
      <c r="C6727" s="193" t="s">
        <v>3147</v>
      </c>
      <c r="D6727" s="193">
        <v>0.2</v>
      </c>
      <c r="E6727" s="193"/>
      <c r="F6727" s="193"/>
      <c r="G6727" s="193"/>
      <c r="H6727" s="193" t="s">
        <v>3094</v>
      </c>
      <c r="I6727" s="193"/>
      <c r="J6727" s="1"/>
      <c r="K6727" s="1"/>
      <c r="L6727" s="1"/>
      <c r="M6727" s="1"/>
    </row>
    <row r="6728" spans="1:13" ht="15.75" customHeight="1" x14ac:dyDescent="0.2">
      <c r="A6728" s="193"/>
      <c r="B6728" s="196"/>
      <c r="C6728" s="193" t="s">
        <v>3148</v>
      </c>
      <c r="D6728" s="193">
        <v>1</v>
      </c>
      <c r="E6728" s="193"/>
      <c r="F6728" s="193"/>
      <c r="G6728" s="193"/>
      <c r="H6728" s="193"/>
      <c r="I6728" s="193"/>
      <c r="J6728" s="1"/>
      <c r="K6728" s="1"/>
      <c r="L6728" s="1"/>
      <c r="M6728" s="1"/>
    </row>
    <row r="6729" spans="1:13" ht="15.75" customHeight="1" x14ac:dyDescent="0.2">
      <c r="A6729" s="193" t="s">
        <v>3094</v>
      </c>
      <c r="B6729" s="196"/>
      <c r="C6729" s="193" t="s">
        <v>3099</v>
      </c>
      <c r="D6729" s="193">
        <v>1</v>
      </c>
      <c r="E6729" s="193"/>
      <c r="F6729" s="193"/>
      <c r="G6729" s="193"/>
      <c r="H6729" s="193" t="s">
        <v>3094</v>
      </c>
      <c r="I6729" s="193"/>
      <c r="J6729" s="1"/>
      <c r="K6729" s="1"/>
      <c r="L6729" s="1"/>
      <c r="M6729" s="1"/>
    </row>
    <row r="6730" spans="1:13" ht="15.75" customHeight="1" x14ac:dyDescent="0.2">
      <c r="A6730" s="193" t="s">
        <v>3094</v>
      </c>
      <c r="B6730" s="196"/>
      <c r="C6730" s="193" t="s">
        <v>3100</v>
      </c>
      <c r="D6730" s="193">
        <v>1</v>
      </c>
      <c r="E6730" s="193"/>
      <c r="F6730" s="193"/>
      <c r="G6730" s="193"/>
      <c r="H6730" s="193" t="s">
        <v>3094</v>
      </c>
      <c r="I6730" s="193"/>
      <c r="J6730" s="1"/>
      <c r="K6730" s="1"/>
      <c r="L6730" s="1"/>
      <c r="M6730" s="1"/>
    </row>
    <row r="6731" spans="1:13" ht="15.75" customHeight="1" x14ac:dyDescent="0.2">
      <c r="A6731" s="193" t="s">
        <v>3094</v>
      </c>
      <c r="B6731" s="196"/>
      <c r="C6731" s="193" t="s">
        <v>3104</v>
      </c>
      <c r="D6731" s="193"/>
      <c r="E6731" s="193">
        <v>5</v>
      </c>
      <c r="F6731" s="193"/>
      <c r="G6731" s="193"/>
      <c r="H6731" s="193" t="s">
        <v>3094</v>
      </c>
      <c r="I6731" s="193"/>
      <c r="J6731" s="1"/>
      <c r="K6731" s="1"/>
      <c r="L6731" s="1"/>
      <c r="M6731" s="1"/>
    </row>
    <row r="6732" spans="1:13" ht="15.75" customHeight="1" x14ac:dyDescent="0.2">
      <c r="A6732" s="193"/>
      <c r="B6732" s="196"/>
      <c r="C6732" s="193" t="s">
        <v>4013</v>
      </c>
      <c r="D6732" s="193"/>
      <c r="E6732" s="193">
        <v>5</v>
      </c>
      <c r="F6732" s="193"/>
      <c r="G6732" s="193"/>
      <c r="H6732" s="193"/>
      <c r="I6732" s="193"/>
      <c r="J6732" s="1"/>
      <c r="K6732" s="1"/>
      <c r="L6732" s="1"/>
      <c r="M6732" s="1"/>
    </row>
    <row r="6733" spans="1:13" ht="15.75" customHeight="1" x14ac:dyDescent="0.2">
      <c r="A6733" s="193"/>
      <c r="B6733" s="196"/>
      <c r="C6733" s="193" t="s">
        <v>4011</v>
      </c>
      <c r="D6733" s="193">
        <v>0.2</v>
      </c>
      <c r="E6733" s="193"/>
      <c r="F6733" s="193"/>
      <c r="G6733" s="193"/>
      <c r="H6733" s="193"/>
      <c r="I6733" s="193"/>
      <c r="J6733" s="1"/>
      <c r="K6733" s="1"/>
      <c r="L6733" s="1"/>
      <c r="M6733" s="1"/>
    </row>
    <row r="6734" spans="1:13" ht="15.75" customHeight="1" x14ac:dyDescent="0.2">
      <c r="A6734" s="193"/>
      <c r="B6734" s="196"/>
      <c r="C6734" s="193" t="s">
        <v>4042</v>
      </c>
      <c r="D6734" s="193">
        <v>1</v>
      </c>
      <c r="E6734" s="193"/>
      <c r="F6734" s="193"/>
      <c r="G6734" s="193"/>
      <c r="H6734" s="193"/>
      <c r="I6734" s="193"/>
      <c r="J6734" s="1"/>
      <c r="K6734" s="1"/>
      <c r="L6734" s="1"/>
      <c r="M6734" s="1"/>
    </row>
    <row r="6735" spans="1:13" ht="15.75" customHeight="1" x14ac:dyDescent="0.2">
      <c r="A6735" s="193" t="s">
        <v>3094</v>
      </c>
      <c r="B6735" s="196"/>
      <c r="C6735" s="193" t="s">
        <v>4012</v>
      </c>
      <c r="D6735" s="193">
        <f>SUM(D6727:D6730)</f>
        <v>3.2</v>
      </c>
      <c r="E6735" s="193"/>
      <c r="F6735" s="193"/>
      <c r="G6735" s="193"/>
      <c r="H6735" s="193" t="s">
        <v>3094</v>
      </c>
      <c r="I6735" s="193"/>
      <c r="J6735" s="1"/>
      <c r="K6735" s="1"/>
      <c r="L6735" s="1"/>
      <c r="M6735" s="1"/>
    </row>
    <row r="6736" spans="1:13" ht="15.75" customHeight="1" x14ac:dyDescent="0.2">
      <c r="A6736" s="193">
        <f>+A6722+1</f>
        <v>55423</v>
      </c>
      <c r="B6736" s="194" t="str">
        <f>VLOOKUP($A6736,'P-Partidas-MT'!$A:$C,2,0)</f>
        <v>Armado SEC826</v>
      </c>
      <c r="C6736" s="195"/>
      <c r="D6736" s="195"/>
      <c r="E6736" s="195"/>
      <c r="F6736" s="195"/>
      <c r="G6736" s="195"/>
      <c r="H6736" s="195" t="s">
        <v>72</v>
      </c>
      <c r="I6736" s="195">
        <f>VLOOKUP(A6736,'P-Partidas-MT'!$A$72:$AE$804,31,0)</f>
        <v>4.2</v>
      </c>
      <c r="J6736" s="1"/>
      <c r="K6736" s="1"/>
      <c r="L6736" s="1"/>
      <c r="M6736" s="1"/>
    </row>
    <row r="6737" spans="1:13" ht="15.75" customHeight="1" x14ac:dyDescent="0.2">
      <c r="A6737" s="193" t="s">
        <v>3094</v>
      </c>
      <c r="B6737" s="196"/>
      <c r="C6737" s="193" t="s">
        <v>4048</v>
      </c>
      <c r="D6737" s="193"/>
      <c r="E6737" s="193">
        <v>0.04</v>
      </c>
      <c r="F6737" s="193"/>
      <c r="G6737" s="193"/>
      <c r="H6737" s="193" t="s">
        <v>3094</v>
      </c>
      <c r="I6737" s="193"/>
      <c r="J6737" s="1"/>
      <c r="K6737" s="1"/>
      <c r="L6737" s="1"/>
      <c r="M6737" s="1"/>
    </row>
    <row r="6738" spans="1:13" ht="15.75" customHeight="1" x14ac:dyDescent="0.2">
      <c r="A6738" s="193" t="s">
        <v>3094</v>
      </c>
      <c r="B6738" s="196"/>
      <c r="C6738" s="193" t="s">
        <v>3160</v>
      </c>
      <c r="D6738" s="193"/>
      <c r="E6738" s="193">
        <v>2E-3</v>
      </c>
      <c r="F6738" s="193"/>
      <c r="G6738" s="193"/>
      <c r="H6738" s="193" t="s">
        <v>3094</v>
      </c>
      <c r="I6738" s="193"/>
      <c r="J6738" s="1"/>
      <c r="K6738" s="1"/>
      <c r="L6738" s="1"/>
      <c r="M6738" s="1"/>
    </row>
    <row r="6739" spans="1:13" ht="15.75" customHeight="1" x14ac:dyDescent="0.2">
      <c r="A6739" s="193"/>
      <c r="B6739" s="196"/>
      <c r="C6739" s="193" t="s">
        <v>4055</v>
      </c>
      <c r="D6739" s="193"/>
      <c r="E6739" s="193">
        <v>1E-3</v>
      </c>
      <c r="F6739" s="193"/>
      <c r="G6739" s="193"/>
      <c r="H6739" s="193"/>
      <c r="I6739" s="193"/>
      <c r="J6739" s="1"/>
      <c r="K6739" s="1"/>
      <c r="L6739" s="1"/>
      <c r="M6739" s="1"/>
    </row>
    <row r="6740" spans="1:13" ht="15.75" customHeight="1" x14ac:dyDescent="0.2">
      <c r="A6740" s="193"/>
      <c r="B6740" s="196"/>
      <c r="C6740" s="193" t="s">
        <v>4047</v>
      </c>
      <c r="D6740" s="193"/>
      <c r="E6740" s="193">
        <v>4.7E-2</v>
      </c>
      <c r="F6740" s="193"/>
      <c r="G6740" s="193"/>
      <c r="H6740" s="193"/>
      <c r="I6740" s="193"/>
      <c r="J6740" s="1"/>
      <c r="K6740" s="1"/>
      <c r="L6740" s="1"/>
      <c r="M6740" s="1"/>
    </row>
    <row r="6741" spans="1:13" ht="15.75" customHeight="1" x14ac:dyDescent="0.2">
      <c r="A6741" s="193" t="s">
        <v>3094</v>
      </c>
      <c r="B6741" s="196"/>
      <c r="C6741" s="193" t="s">
        <v>3147</v>
      </c>
      <c r="D6741" s="193">
        <v>0.2</v>
      </c>
      <c r="E6741" s="193"/>
      <c r="F6741" s="193"/>
      <c r="G6741" s="193"/>
      <c r="H6741" s="193" t="s">
        <v>3094</v>
      </c>
      <c r="I6741" s="193"/>
      <c r="J6741" s="1"/>
      <c r="K6741" s="1"/>
      <c r="L6741" s="1"/>
      <c r="M6741" s="1"/>
    </row>
    <row r="6742" spans="1:13" ht="15.75" customHeight="1" x14ac:dyDescent="0.2">
      <c r="A6742" s="193"/>
      <c r="B6742" s="196"/>
      <c r="C6742" s="193" t="s">
        <v>3148</v>
      </c>
      <c r="D6742" s="193">
        <v>1</v>
      </c>
      <c r="E6742" s="193"/>
      <c r="F6742" s="193"/>
      <c r="G6742" s="193"/>
      <c r="H6742" s="193"/>
      <c r="I6742" s="193"/>
      <c r="J6742" s="1"/>
      <c r="K6742" s="1"/>
      <c r="L6742" s="1"/>
      <c r="M6742" s="1"/>
    </row>
    <row r="6743" spans="1:13" ht="15.75" customHeight="1" x14ac:dyDescent="0.2">
      <c r="A6743" s="193" t="s">
        <v>3094</v>
      </c>
      <c r="B6743" s="196"/>
      <c r="C6743" s="193" t="s">
        <v>3099</v>
      </c>
      <c r="D6743" s="193">
        <v>1</v>
      </c>
      <c r="E6743" s="193"/>
      <c r="F6743" s="193"/>
      <c r="G6743" s="193"/>
      <c r="H6743" s="193" t="s">
        <v>3094</v>
      </c>
      <c r="I6743" s="193"/>
      <c r="J6743" s="1"/>
      <c r="K6743" s="1"/>
      <c r="L6743" s="1"/>
      <c r="M6743" s="1"/>
    </row>
    <row r="6744" spans="1:13" ht="15.75" customHeight="1" x14ac:dyDescent="0.2">
      <c r="A6744" s="193" t="s">
        <v>3094</v>
      </c>
      <c r="B6744" s="196"/>
      <c r="C6744" s="193" t="s">
        <v>3100</v>
      </c>
      <c r="D6744" s="193">
        <v>1</v>
      </c>
      <c r="E6744" s="193"/>
      <c r="F6744" s="193"/>
      <c r="G6744" s="193"/>
      <c r="H6744" s="193" t="s">
        <v>3094</v>
      </c>
      <c r="I6744" s="193"/>
      <c r="J6744" s="1"/>
      <c r="K6744" s="1"/>
      <c r="L6744" s="1"/>
      <c r="M6744" s="1"/>
    </row>
    <row r="6745" spans="1:13" ht="15.75" customHeight="1" x14ac:dyDescent="0.2">
      <c r="A6745" s="193" t="s">
        <v>3094</v>
      </c>
      <c r="B6745" s="196"/>
      <c r="C6745" s="193" t="s">
        <v>3104</v>
      </c>
      <c r="D6745" s="193"/>
      <c r="E6745" s="193">
        <v>5</v>
      </c>
      <c r="F6745" s="193"/>
      <c r="G6745" s="193"/>
      <c r="H6745" s="193" t="s">
        <v>3094</v>
      </c>
      <c r="I6745" s="193"/>
      <c r="J6745" s="1"/>
      <c r="K6745" s="1"/>
      <c r="L6745" s="1"/>
      <c r="M6745" s="1"/>
    </row>
    <row r="6746" spans="1:13" ht="15.75" customHeight="1" x14ac:dyDescent="0.2">
      <c r="A6746" s="193"/>
      <c r="B6746" s="196"/>
      <c r="C6746" s="193" t="s">
        <v>4013</v>
      </c>
      <c r="D6746" s="193"/>
      <c r="E6746" s="193">
        <v>5</v>
      </c>
      <c r="F6746" s="193"/>
      <c r="G6746" s="193"/>
      <c r="H6746" s="193"/>
      <c r="I6746" s="193"/>
      <c r="J6746" s="1"/>
      <c r="K6746" s="1"/>
      <c r="L6746" s="1"/>
      <c r="M6746" s="1"/>
    </row>
    <row r="6747" spans="1:13" ht="15.75" customHeight="1" x14ac:dyDescent="0.2">
      <c r="A6747" s="193"/>
      <c r="B6747" s="196"/>
      <c r="C6747" s="193" t="s">
        <v>4011</v>
      </c>
      <c r="D6747" s="193">
        <v>0.2</v>
      </c>
      <c r="E6747" s="193"/>
      <c r="F6747" s="193"/>
      <c r="G6747" s="193"/>
      <c r="H6747" s="193"/>
      <c r="I6747" s="193"/>
      <c r="J6747" s="1"/>
      <c r="K6747" s="1"/>
      <c r="L6747" s="1"/>
      <c r="M6747" s="1"/>
    </row>
    <row r="6748" spans="1:13" ht="15.75" customHeight="1" x14ac:dyDescent="0.2">
      <c r="A6748" s="193"/>
      <c r="B6748" s="196"/>
      <c r="C6748" s="193" t="s">
        <v>4042</v>
      </c>
      <c r="D6748" s="193">
        <v>1</v>
      </c>
      <c r="E6748" s="193"/>
      <c r="F6748" s="193"/>
      <c r="G6748" s="193"/>
      <c r="H6748" s="193"/>
      <c r="I6748" s="193"/>
      <c r="J6748" s="1"/>
      <c r="K6748" s="1"/>
      <c r="L6748" s="1"/>
      <c r="M6748" s="1"/>
    </row>
    <row r="6749" spans="1:13" ht="15.75" customHeight="1" x14ac:dyDescent="0.2">
      <c r="A6749" s="193" t="s">
        <v>3094</v>
      </c>
      <c r="B6749" s="196"/>
      <c r="C6749" s="193" t="s">
        <v>4012</v>
      </c>
      <c r="D6749" s="193">
        <f>SUM(D6741:D6744)</f>
        <v>3.2</v>
      </c>
      <c r="E6749" s="193"/>
      <c r="F6749" s="193"/>
      <c r="G6749" s="193"/>
      <c r="H6749" s="193" t="s">
        <v>3094</v>
      </c>
      <c r="I6749" s="193"/>
      <c r="J6749" s="1"/>
      <c r="K6749" s="1"/>
      <c r="L6749" s="1"/>
      <c r="M6749" s="1"/>
    </row>
    <row r="6750" spans="1:13" ht="15.75" customHeight="1" x14ac:dyDescent="0.2">
      <c r="A6750" s="193">
        <f>+A6736+1</f>
        <v>55424</v>
      </c>
      <c r="B6750" s="194" t="str">
        <f>VLOOKUP($A6750,'P-Partidas-MT'!$A:$C,2,0)</f>
        <v>Armado SEC927</v>
      </c>
      <c r="C6750" s="195"/>
      <c r="D6750" s="195"/>
      <c r="E6750" s="195"/>
      <c r="F6750" s="195"/>
      <c r="G6750" s="195"/>
      <c r="H6750" s="195" t="s">
        <v>72</v>
      </c>
      <c r="I6750" s="195">
        <f>VLOOKUP(A6750,'P-Partidas-MT'!$A$72:$AE$804,31,0)</f>
        <v>4.2</v>
      </c>
      <c r="J6750" s="1"/>
      <c r="K6750" s="1"/>
      <c r="L6750" s="1"/>
      <c r="M6750" s="1"/>
    </row>
    <row r="6751" spans="1:13" ht="15.75" customHeight="1" x14ac:dyDescent="0.2">
      <c r="A6751" s="193" t="s">
        <v>3094</v>
      </c>
      <c r="B6751" s="196"/>
      <c r="C6751" s="193" t="s">
        <v>4048</v>
      </c>
      <c r="D6751" s="193"/>
      <c r="E6751" s="193">
        <v>0.04</v>
      </c>
      <c r="F6751" s="193"/>
      <c r="G6751" s="193"/>
      <c r="H6751" s="193" t="s">
        <v>3094</v>
      </c>
      <c r="I6751" s="193"/>
      <c r="J6751" s="1"/>
      <c r="K6751" s="1"/>
      <c r="L6751" s="1"/>
      <c r="M6751" s="1"/>
    </row>
    <row r="6752" spans="1:13" ht="15.75" customHeight="1" x14ac:dyDescent="0.2">
      <c r="A6752" s="193" t="s">
        <v>3094</v>
      </c>
      <c r="B6752" s="196"/>
      <c r="C6752" s="193" t="s">
        <v>3160</v>
      </c>
      <c r="D6752" s="193"/>
      <c r="E6752" s="193">
        <v>2E-3</v>
      </c>
      <c r="F6752" s="193"/>
      <c r="G6752" s="193"/>
      <c r="H6752" s="193" t="s">
        <v>3094</v>
      </c>
      <c r="I6752" s="193"/>
      <c r="J6752" s="1"/>
      <c r="K6752" s="1"/>
      <c r="L6752" s="1"/>
      <c r="M6752" s="1"/>
    </row>
    <row r="6753" spans="1:13" ht="15.75" customHeight="1" x14ac:dyDescent="0.2">
      <c r="A6753" s="193"/>
      <c r="B6753" s="196"/>
      <c r="C6753" s="193" t="s">
        <v>4055</v>
      </c>
      <c r="D6753" s="193"/>
      <c r="E6753" s="193">
        <v>1E-3</v>
      </c>
      <c r="F6753" s="193"/>
      <c r="G6753" s="193"/>
      <c r="H6753" s="193"/>
      <c r="I6753" s="193"/>
      <c r="J6753" s="1"/>
      <c r="K6753" s="1"/>
      <c r="L6753" s="1"/>
      <c r="M6753" s="1"/>
    </row>
    <row r="6754" spans="1:13" ht="15.75" customHeight="1" x14ac:dyDescent="0.2">
      <c r="A6754" s="193"/>
      <c r="B6754" s="196"/>
      <c r="C6754" s="193" t="s">
        <v>4047</v>
      </c>
      <c r="D6754" s="193"/>
      <c r="E6754" s="193">
        <v>4.7E-2</v>
      </c>
      <c r="F6754" s="193"/>
      <c r="G6754" s="193"/>
      <c r="H6754" s="193"/>
      <c r="I6754" s="193"/>
      <c r="J6754" s="1"/>
      <c r="K6754" s="1"/>
      <c r="L6754" s="1"/>
      <c r="M6754" s="1"/>
    </row>
    <row r="6755" spans="1:13" ht="15.75" customHeight="1" x14ac:dyDescent="0.2">
      <c r="A6755" s="193" t="s">
        <v>3094</v>
      </c>
      <c r="B6755" s="196"/>
      <c r="C6755" s="193" t="s">
        <v>3147</v>
      </c>
      <c r="D6755" s="193">
        <v>0.2</v>
      </c>
      <c r="E6755" s="193"/>
      <c r="F6755" s="193"/>
      <c r="G6755" s="193"/>
      <c r="H6755" s="193" t="s">
        <v>3094</v>
      </c>
      <c r="I6755" s="193"/>
      <c r="J6755" s="1"/>
      <c r="K6755" s="1"/>
      <c r="L6755" s="1"/>
      <c r="M6755" s="1"/>
    </row>
    <row r="6756" spans="1:13" ht="15.75" customHeight="1" x14ac:dyDescent="0.2">
      <c r="A6756" s="193"/>
      <c r="B6756" s="196"/>
      <c r="C6756" s="193" t="s">
        <v>3148</v>
      </c>
      <c r="D6756" s="193">
        <v>1</v>
      </c>
      <c r="E6756" s="193"/>
      <c r="F6756" s="193"/>
      <c r="G6756" s="193"/>
      <c r="H6756" s="193"/>
      <c r="I6756" s="193"/>
      <c r="J6756" s="1"/>
      <c r="K6756" s="1"/>
      <c r="L6756" s="1"/>
      <c r="M6756" s="1"/>
    </row>
    <row r="6757" spans="1:13" ht="15.75" customHeight="1" x14ac:dyDescent="0.2">
      <c r="A6757" s="193" t="s">
        <v>3094</v>
      </c>
      <c r="B6757" s="196"/>
      <c r="C6757" s="193" t="s">
        <v>3099</v>
      </c>
      <c r="D6757" s="193">
        <v>1</v>
      </c>
      <c r="E6757" s="193"/>
      <c r="F6757" s="193"/>
      <c r="G6757" s="193"/>
      <c r="H6757" s="193" t="s">
        <v>3094</v>
      </c>
      <c r="I6757" s="193"/>
      <c r="J6757" s="1"/>
      <c r="K6757" s="1"/>
      <c r="L6757" s="1"/>
      <c r="M6757" s="1"/>
    </row>
    <row r="6758" spans="1:13" ht="15.75" customHeight="1" x14ac:dyDescent="0.2">
      <c r="A6758" s="193" t="s">
        <v>3094</v>
      </c>
      <c r="B6758" s="196"/>
      <c r="C6758" s="193" t="s">
        <v>3100</v>
      </c>
      <c r="D6758" s="193">
        <v>1</v>
      </c>
      <c r="E6758" s="193"/>
      <c r="F6758" s="193"/>
      <c r="G6758" s="193"/>
      <c r="H6758" s="193" t="s">
        <v>3094</v>
      </c>
      <c r="I6758" s="193"/>
      <c r="J6758" s="1"/>
      <c r="K6758" s="1"/>
      <c r="L6758" s="1"/>
      <c r="M6758" s="1"/>
    </row>
    <row r="6759" spans="1:13" ht="15.75" customHeight="1" x14ac:dyDescent="0.2">
      <c r="A6759" s="193" t="s">
        <v>3094</v>
      </c>
      <c r="B6759" s="196"/>
      <c r="C6759" s="193" t="s">
        <v>3104</v>
      </c>
      <c r="D6759" s="193"/>
      <c r="E6759" s="193">
        <v>5</v>
      </c>
      <c r="F6759" s="193"/>
      <c r="G6759" s="193"/>
      <c r="H6759" s="193" t="s">
        <v>3094</v>
      </c>
      <c r="I6759" s="193"/>
      <c r="J6759" s="1"/>
      <c r="K6759" s="1"/>
      <c r="L6759" s="1"/>
      <c r="M6759" s="1"/>
    </row>
    <row r="6760" spans="1:13" ht="15.75" customHeight="1" x14ac:dyDescent="0.2">
      <c r="A6760" s="193"/>
      <c r="B6760" s="196"/>
      <c r="C6760" s="193" t="s">
        <v>4013</v>
      </c>
      <c r="D6760" s="193"/>
      <c r="E6760" s="193">
        <v>5</v>
      </c>
      <c r="F6760" s="193"/>
      <c r="G6760" s="193"/>
      <c r="H6760" s="193"/>
      <c r="I6760" s="193"/>
      <c r="J6760" s="1"/>
      <c r="K6760" s="1"/>
      <c r="L6760" s="1"/>
      <c r="M6760" s="1"/>
    </row>
    <row r="6761" spans="1:13" ht="15.75" customHeight="1" x14ac:dyDescent="0.2">
      <c r="A6761" s="193"/>
      <c r="B6761" s="196"/>
      <c r="C6761" s="193" t="s">
        <v>4011</v>
      </c>
      <c r="D6761" s="193">
        <v>0.2</v>
      </c>
      <c r="E6761" s="193"/>
      <c r="F6761" s="193"/>
      <c r="G6761" s="193"/>
      <c r="H6761" s="193"/>
      <c r="I6761" s="193"/>
      <c r="J6761" s="1"/>
      <c r="K6761" s="1"/>
      <c r="L6761" s="1"/>
      <c r="M6761" s="1"/>
    </row>
    <row r="6762" spans="1:13" ht="15.75" customHeight="1" x14ac:dyDescent="0.2">
      <c r="A6762" s="193"/>
      <c r="B6762" s="196"/>
      <c r="C6762" s="193" t="s">
        <v>4042</v>
      </c>
      <c r="D6762" s="193">
        <v>1</v>
      </c>
      <c r="E6762" s="193"/>
      <c r="F6762" s="193"/>
      <c r="G6762" s="193"/>
      <c r="H6762" s="193"/>
      <c r="I6762" s="193"/>
      <c r="J6762" s="1"/>
      <c r="K6762" s="1"/>
      <c r="L6762" s="1"/>
      <c r="M6762" s="1"/>
    </row>
    <row r="6763" spans="1:13" ht="15.75" customHeight="1" x14ac:dyDescent="0.2">
      <c r="A6763" s="193" t="s">
        <v>3094</v>
      </c>
      <c r="B6763" s="196"/>
      <c r="C6763" s="193" t="s">
        <v>4012</v>
      </c>
      <c r="D6763" s="193">
        <f>SUM(D6755:D6758)</f>
        <v>3.2</v>
      </c>
      <c r="E6763" s="193"/>
      <c r="F6763" s="193"/>
      <c r="G6763" s="193"/>
      <c r="H6763" s="193" t="s">
        <v>3094</v>
      </c>
      <c r="I6763" s="193"/>
      <c r="J6763" s="1"/>
      <c r="K6763" s="1"/>
      <c r="L6763" s="1"/>
      <c r="M6763" s="1"/>
    </row>
    <row r="6764" spans="1:13" ht="15.75" customHeight="1" x14ac:dyDescent="0.2">
      <c r="A6764" s="193">
        <f>+A6750+1</f>
        <v>55425</v>
      </c>
      <c r="B6764" s="194" t="str">
        <f>VLOOKUP($A6764,'P-Partidas-MT'!$A:$C,2,0)</f>
        <v>Armado SEC1028</v>
      </c>
      <c r="C6764" s="195"/>
      <c r="D6764" s="195"/>
      <c r="E6764" s="195"/>
      <c r="F6764" s="195"/>
      <c r="G6764" s="195"/>
      <c r="H6764" s="195" t="s">
        <v>72</v>
      </c>
      <c r="I6764" s="195">
        <f>VLOOKUP(A6764,'P-Partidas-MT'!$A$72:$AE$804,31,0)</f>
        <v>4.4000000000000004</v>
      </c>
      <c r="J6764" s="1"/>
      <c r="K6764" s="1"/>
      <c r="L6764" s="1"/>
      <c r="M6764" s="1"/>
    </row>
    <row r="6765" spans="1:13" ht="15.75" customHeight="1" x14ac:dyDescent="0.2">
      <c r="A6765" s="193" t="s">
        <v>3094</v>
      </c>
      <c r="B6765" s="196"/>
      <c r="C6765" s="193" t="s">
        <v>4048</v>
      </c>
      <c r="D6765" s="193"/>
      <c r="E6765" s="193">
        <v>0.04</v>
      </c>
      <c r="F6765" s="193"/>
      <c r="G6765" s="193"/>
      <c r="H6765" s="193" t="s">
        <v>3094</v>
      </c>
      <c r="I6765" s="193"/>
      <c r="J6765" s="1"/>
      <c r="K6765" s="1"/>
      <c r="L6765" s="1"/>
      <c r="M6765" s="1"/>
    </row>
    <row r="6766" spans="1:13" ht="15.75" customHeight="1" x14ac:dyDescent="0.2">
      <c r="A6766" s="193" t="s">
        <v>3094</v>
      </c>
      <c r="B6766" s="196"/>
      <c r="C6766" s="193" t="s">
        <v>3160</v>
      </c>
      <c r="D6766" s="193"/>
      <c r="E6766" s="193">
        <v>2E-3</v>
      </c>
      <c r="F6766" s="193"/>
      <c r="G6766" s="193"/>
      <c r="H6766" s="193" t="s">
        <v>3094</v>
      </c>
      <c r="I6766" s="193"/>
      <c r="J6766" s="1"/>
      <c r="K6766" s="1"/>
      <c r="L6766" s="1"/>
      <c r="M6766" s="1"/>
    </row>
    <row r="6767" spans="1:13" ht="15.75" customHeight="1" x14ac:dyDescent="0.2">
      <c r="A6767" s="193"/>
      <c r="B6767" s="196"/>
      <c r="C6767" s="193" t="s">
        <v>4055</v>
      </c>
      <c r="D6767" s="193"/>
      <c r="E6767" s="193">
        <v>1E-3</v>
      </c>
      <c r="F6767" s="193"/>
      <c r="G6767" s="193"/>
      <c r="H6767" s="193"/>
      <c r="I6767" s="193"/>
      <c r="J6767" s="1"/>
      <c r="K6767" s="1"/>
      <c r="L6767" s="1"/>
      <c r="M6767" s="1"/>
    </row>
    <row r="6768" spans="1:13" ht="15.75" customHeight="1" x14ac:dyDescent="0.2">
      <c r="A6768" s="193"/>
      <c r="B6768" s="196"/>
      <c r="C6768" s="193" t="s">
        <v>4047</v>
      </c>
      <c r="D6768" s="193"/>
      <c r="E6768" s="193">
        <v>4.7E-2</v>
      </c>
      <c r="F6768" s="193"/>
      <c r="G6768" s="193"/>
      <c r="H6768" s="193"/>
      <c r="I6768" s="193"/>
      <c r="J6768" s="1"/>
      <c r="K6768" s="1"/>
      <c r="L6768" s="1"/>
      <c r="M6768" s="1"/>
    </row>
    <row r="6769" spans="1:13" ht="15.75" customHeight="1" x14ac:dyDescent="0.2">
      <c r="A6769" s="193" t="s">
        <v>3094</v>
      </c>
      <c r="B6769" s="196"/>
      <c r="C6769" s="193" t="s">
        <v>3147</v>
      </c>
      <c r="D6769" s="193">
        <v>0.2</v>
      </c>
      <c r="E6769" s="193"/>
      <c r="F6769" s="193"/>
      <c r="G6769" s="193"/>
      <c r="H6769" s="193" t="s">
        <v>3094</v>
      </c>
      <c r="I6769" s="193"/>
      <c r="J6769" s="1"/>
      <c r="K6769" s="1"/>
      <c r="L6769" s="1"/>
      <c r="M6769" s="1"/>
    </row>
    <row r="6770" spans="1:13" ht="15.75" customHeight="1" x14ac:dyDescent="0.2">
      <c r="A6770" s="193"/>
      <c r="B6770" s="196"/>
      <c r="C6770" s="193" t="s">
        <v>3148</v>
      </c>
      <c r="D6770" s="193">
        <v>1</v>
      </c>
      <c r="E6770" s="193"/>
      <c r="F6770" s="193"/>
      <c r="G6770" s="193"/>
      <c r="H6770" s="193"/>
      <c r="I6770" s="193"/>
      <c r="J6770" s="1"/>
      <c r="K6770" s="1"/>
      <c r="L6770" s="1"/>
      <c r="M6770" s="1"/>
    </row>
    <row r="6771" spans="1:13" ht="15.75" customHeight="1" x14ac:dyDescent="0.2">
      <c r="A6771" s="193" t="s">
        <v>3094</v>
      </c>
      <c r="B6771" s="196"/>
      <c r="C6771" s="193" t="s">
        <v>3099</v>
      </c>
      <c r="D6771" s="193">
        <v>1</v>
      </c>
      <c r="E6771" s="193"/>
      <c r="F6771" s="193"/>
      <c r="G6771" s="193"/>
      <c r="H6771" s="193" t="s">
        <v>3094</v>
      </c>
      <c r="I6771" s="193"/>
      <c r="J6771" s="1"/>
      <c r="K6771" s="1"/>
      <c r="L6771" s="1"/>
      <c r="M6771" s="1"/>
    </row>
    <row r="6772" spans="1:13" ht="15.75" customHeight="1" x14ac:dyDescent="0.2">
      <c r="A6772" s="193" t="s">
        <v>3094</v>
      </c>
      <c r="B6772" s="196"/>
      <c r="C6772" s="193" t="s">
        <v>3100</v>
      </c>
      <c r="D6772" s="193">
        <v>1</v>
      </c>
      <c r="E6772" s="193"/>
      <c r="F6772" s="193"/>
      <c r="G6772" s="193"/>
      <c r="H6772" s="193" t="s">
        <v>3094</v>
      </c>
      <c r="I6772" s="193"/>
      <c r="J6772" s="1"/>
      <c r="K6772" s="1"/>
      <c r="L6772" s="1"/>
      <c r="M6772" s="1"/>
    </row>
    <row r="6773" spans="1:13" ht="15.75" customHeight="1" x14ac:dyDescent="0.2">
      <c r="A6773" s="193" t="s">
        <v>3094</v>
      </c>
      <c r="B6773" s="196"/>
      <c r="C6773" s="193" t="s">
        <v>3104</v>
      </c>
      <c r="D6773" s="193"/>
      <c r="E6773" s="193">
        <v>5</v>
      </c>
      <c r="F6773" s="193"/>
      <c r="G6773" s="193"/>
      <c r="H6773" s="193" t="s">
        <v>3094</v>
      </c>
      <c r="I6773" s="193"/>
      <c r="J6773" s="1"/>
      <c r="K6773" s="1"/>
      <c r="L6773" s="1"/>
      <c r="M6773" s="1"/>
    </row>
    <row r="6774" spans="1:13" ht="15.75" customHeight="1" x14ac:dyDescent="0.2">
      <c r="A6774" s="193"/>
      <c r="B6774" s="196"/>
      <c r="C6774" s="193" t="s">
        <v>4013</v>
      </c>
      <c r="D6774" s="193"/>
      <c r="E6774" s="193">
        <v>5</v>
      </c>
      <c r="F6774" s="193"/>
      <c r="G6774" s="193"/>
      <c r="H6774" s="193"/>
      <c r="I6774" s="193"/>
      <c r="J6774" s="1"/>
      <c r="K6774" s="1"/>
      <c r="L6774" s="1"/>
      <c r="M6774" s="1"/>
    </row>
    <row r="6775" spans="1:13" ht="15.75" customHeight="1" x14ac:dyDescent="0.2">
      <c r="A6775" s="193"/>
      <c r="B6775" s="196"/>
      <c r="C6775" s="193" t="s">
        <v>4011</v>
      </c>
      <c r="D6775" s="193">
        <v>0.2</v>
      </c>
      <c r="E6775" s="193"/>
      <c r="F6775" s="193"/>
      <c r="G6775" s="193"/>
      <c r="H6775" s="193"/>
      <c r="I6775" s="193"/>
      <c r="J6775" s="1"/>
      <c r="K6775" s="1"/>
      <c r="L6775" s="1"/>
      <c r="M6775" s="1"/>
    </row>
    <row r="6776" spans="1:13" ht="15.75" customHeight="1" x14ac:dyDescent="0.2">
      <c r="A6776" s="193"/>
      <c r="B6776" s="196"/>
      <c r="C6776" s="193" t="s">
        <v>4042</v>
      </c>
      <c r="D6776" s="193">
        <v>1</v>
      </c>
      <c r="E6776" s="193"/>
      <c r="F6776" s="193"/>
      <c r="G6776" s="193"/>
      <c r="H6776" s="193"/>
      <c r="I6776" s="193"/>
      <c r="J6776" s="1"/>
      <c r="K6776" s="1"/>
      <c r="L6776" s="1"/>
      <c r="M6776" s="1"/>
    </row>
    <row r="6777" spans="1:13" ht="15.75" customHeight="1" x14ac:dyDescent="0.2">
      <c r="A6777" s="193" t="s">
        <v>3094</v>
      </c>
      <c r="B6777" s="196"/>
      <c r="C6777" s="193" t="s">
        <v>4012</v>
      </c>
      <c r="D6777" s="193">
        <f>SUM(D6769:D6772)</f>
        <v>3.2</v>
      </c>
      <c r="E6777" s="193"/>
      <c r="F6777" s="193"/>
      <c r="G6777" s="193"/>
      <c r="H6777" s="193" t="s">
        <v>3094</v>
      </c>
      <c r="I6777" s="193"/>
      <c r="J6777" s="1"/>
      <c r="K6777" s="1"/>
      <c r="L6777" s="1"/>
      <c r="M6777" s="1"/>
    </row>
    <row r="6778" spans="1:13" ht="15.75" customHeight="1" x14ac:dyDescent="0.2">
      <c r="A6778" s="193">
        <f>+A6764+1</f>
        <v>55426</v>
      </c>
      <c r="B6778" s="194" t="str">
        <f>VLOOKUP($A6778,'P-Partidas-MT'!$A:$C,2,0)</f>
        <v>Armado SEC1129</v>
      </c>
      <c r="C6778" s="195"/>
      <c r="D6778" s="195"/>
      <c r="E6778" s="195"/>
      <c r="F6778" s="195"/>
      <c r="G6778" s="195"/>
      <c r="H6778" s="195" t="s">
        <v>72</v>
      </c>
      <c r="I6778" s="195">
        <f>VLOOKUP(A6778,'P-Partidas-MT'!$A$72:$AE$804,31,0)</f>
        <v>4.0999999999999996</v>
      </c>
      <c r="J6778" s="1"/>
      <c r="K6778" s="1"/>
      <c r="L6778" s="1"/>
      <c r="M6778" s="1"/>
    </row>
    <row r="6779" spans="1:13" ht="15.75" customHeight="1" x14ac:dyDescent="0.2">
      <c r="A6779" s="193" t="s">
        <v>3094</v>
      </c>
      <c r="B6779" s="196"/>
      <c r="C6779" s="193" t="s">
        <v>4048</v>
      </c>
      <c r="D6779" s="193"/>
      <c r="E6779" s="193">
        <v>0.04</v>
      </c>
      <c r="F6779" s="193"/>
      <c r="G6779" s="193"/>
      <c r="H6779" s="193" t="s">
        <v>3094</v>
      </c>
      <c r="I6779" s="193"/>
      <c r="J6779" s="1"/>
      <c r="K6779" s="1"/>
      <c r="L6779" s="1"/>
      <c r="M6779" s="1"/>
    </row>
    <row r="6780" spans="1:13" ht="15.75" customHeight="1" x14ac:dyDescent="0.2">
      <c r="A6780" s="193" t="s">
        <v>3094</v>
      </c>
      <c r="B6780" s="196"/>
      <c r="C6780" s="193" t="s">
        <v>3160</v>
      </c>
      <c r="D6780" s="193"/>
      <c r="E6780" s="193">
        <v>2E-3</v>
      </c>
      <c r="F6780" s="193"/>
      <c r="G6780" s="193"/>
      <c r="H6780" s="193" t="s">
        <v>3094</v>
      </c>
      <c r="I6780" s="193"/>
      <c r="J6780" s="1"/>
      <c r="K6780" s="1"/>
      <c r="L6780" s="1"/>
      <c r="M6780" s="1"/>
    </row>
    <row r="6781" spans="1:13" ht="15.75" customHeight="1" x14ac:dyDescent="0.2">
      <c r="A6781" s="193"/>
      <c r="B6781" s="196"/>
      <c r="C6781" s="193" t="s">
        <v>4055</v>
      </c>
      <c r="D6781" s="193"/>
      <c r="E6781" s="193">
        <v>1E-3</v>
      </c>
      <c r="F6781" s="193"/>
      <c r="G6781" s="193"/>
      <c r="H6781" s="193"/>
      <c r="I6781" s="193"/>
      <c r="J6781" s="1"/>
      <c r="K6781" s="1"/>
      <c r="L6781" s="1"/>
      <c r="M6781" s="1"/>
    </row>
    <row r="6782" spans="1:13" ht="15.75" customHeight="1" x14ac:dyDescent="0.2">
      <c r="A6782" s="193"/>
      <c r="B6782" s="196"/>
      <c r="C6782" s="193" t="s">
        <v>4047</v>
      </c>
      <c r="D6782" s="193"/>
      <c r="E6782" s="193">
        <v>4.7E-2</v>
      </c>
      <c r="F6782" s="193"/>
      <c r="G6782" s="193"/>
      <c r="H6782" s="193"/>
      <c r="I6782" s="193"/>
      <c r="J6782" s="1"/>
      <c r="K6782" s="1"/>
      <c r="L6782" s="1"/>
      <c r="M6782" s="1"/>
    </row>
    <row r="6783" spans="1:13" ht="15.75" customHeight="1" x14ac:dyDescent="0.2">
      <c r="A6783" s="193" t="s">
        <v>3094</v>
      </c>
      <c r="B6783" s="196"/>
      <c r="C6783" s="193" t="s">
        <v>3147</v>
      </c>
      <c r="D6783" s="193">
        <v>0.2</v>
      </c>
      <c r="E6783" s="193"/>
      <c r="F6783" s="193"/>
      <c r="G6783" s="193"/>
      <c r="H6783" s="193" t="s">
        <v>3094</v>
      </c>
      <c r="I6783" s="193"/>
      <c r="J6783" s="1"/>
      <c r="K6783" s="1"/>
      <c r="L6783" s="1"/>
      <c r="M6783" s="1"/>
    </row>
    <row r="6784" spans="1:13" ht="15.75" customHeight="1" x14ac:dyDescent="0.2">
      <c r="A6784" s="193"/>
      <c r="B6784" s="196"/>
      <c r="C6784" s="193" t="s">
        <v>3148</v>
      </c>
      <c r="D6784" s="193">
        <v>1</v>
      </c>
      <c r="E6784" s="193"/>
      <c r="F6784" s="193"/>
      <c r="G6784" s="193"/>
      <c r="H6784" s="193"/>
      <c r="I6784" s="193"/>
      <c r="J6784" s="1"/>
      <c r="K6784" s="1"/>
      <c r="L6784" s="1"/>
      <c r="M6784" s="1"/>
    </row>
    <row r="6785" spans="1:13" ht="15.75" customHeight="1" x14ac:dyDescent="0.2">
      <c r="A6785" s="193" t="s">
        <v>3094</v>
      </c>
      <c r="B6785" s="196"/>
      <c r="C6785" s="193" t="s">
        <v>3099</v>
      </c>
      <c r="D6785" s="193">
        <v>1</v>
      </c>
      <c r="E6785" s="193"/>
      <c r="F6785" s="193"/>
      <c r="G6785" s="193"/>
      <c r="H6785" s="193" t="s">
        <v>3094</v>
      </c>
      <c r="I6785" s="193"/>
      <c r="J6785" s="1"/>
      <c r="K6785" s="1"/>
      <c r="L6785" s="1"/>
      <c r="M6785" s="1"/>
    </row>
    <row r="6786" spans="1:13" ht="15.75" customHeight="1" x14ac:dyDescent="0.2">
      <c r="A6786" s="193" t="s">
        <v>3094</v>
      </c>
      <c r="B6786" s="196"/>
      <c r="C6786" s="193" t="s">
        <v>3100</v>
      </c>
      <c r="D6786" s="193">
        <v>1</v>
      </c>
      <c r="E6786" s="193"/>
      <c r="F6786" s="193"/>
      <c r="G6786" s="193"/>
      <c r="H6786" s="193" t="s">
        <v>3094</v>
      </c>
      <c r="I6786" s="193"/>
      <c r="J6786" s="1"/>
      <c r="K6786" s="1"/>
      <c r="L6786" s="1"/>
      <c r="M6786" s="1"/>
    </row>
    <row r="6787" spans="1:13" ht="15.75" customHeight="1" x14ac:dyDescent="0.2">
      <c r="A6787" s="193" t="s">
        <v>3094</v>
      </c>
      <c r="B6787" s="196"/>
      <c r="C6787" s="193" t="s">
        <v>3104</v>
      </c>
      <c r="D6787" s="193"/>
      <c r="E6787" s="193">
        <v>5</v>
      </c>
      <c r="F6787" s="193"/>
      <c r="G6787" s="193"/>
      <c r="H6787" s="193" t="s">
        <v>3094</v>
      </c>
      <c r="I6787" s="193"/>
      <c r="J6787" s="1"/>
      <c r="K6787" s="1"/>
      <c r="L6787" s="1"/>
      <c r="M6787" s="1"/>
    </row>
    <row r="6788" spans="1:13" ht="15.75" customHeight="1" x14ac:dyDescent="0.2">
      <c r="A6788" s="193"/>
      <c r="B6788" s="196"/>
      <c r="C6788" s="193" t="s">
        <v>4013</v>
      </c>
      <c r="D6788" s="193"/>
      <c r="E6788" s="193">
        <v>5</v>
      </c>
      <c r="F6788" s="193"/>
      <c r="G6788" s="193"/>
      <c r="H6788" s="193"/>
      <c r="I6788" s="193"/>
      <c r="J6788" s="1"/>
      <c r="K6788" s="1"/>
      <c r="L6788" s="1"/>
      <c r="M6788" s="1"/>
    </row>
    <row r="6789" spans="1:13" ht="15.75" customHeight="1" x14ac:dyDescent="0.2">
      <c r="A6789" s="193"/>
      <c r="B6789" s="196"/>
      <c r="C6789" s="193" t="s">
        <v>4011</v>
      </c>
      <c r="D6789" s="193">
        <v>0.2</v>
      </c>
      <c r="E6789" s="193"/>
      <c r="F6789" s="193"/>
      <c r="G6789" s="193"/>
      <c r="H6789" s="193"/>
      <c r="I6789" s="193"/>
      <c r="J6789" s="1"/>
      <c r="K6789" s="1"/>
      <c r="L6789" s="1"/>
      <c r="M6789" s="1"/>
    </row>
    <row r="6790" spans="1:13" ht="15.75" customHeight="1" x14ac:dyDescent="0.2">
      <c r="A6790" s="193"/>
      <c r="B6790" s="196"/>
      <c r="C6790" s="193" t="s">
        <v>4042</v>
      </c>
      <c r="D6790" s="193">
        <v>1</v>
      </c>
      <c r="E6790" s="193"/>
      <c r="F6790" s="193"/>
      <c r="G6790" s="193"/>
      <c r="H6790" s="193"/>
      <c r="I6790" s="193"/>
      <c r="J6790" s="1"/>
      <c r="K6790" s="1"/>
      <c r="L6790" s="1"/>
      <c r="M6790" s="1"/>
    </row>
    <row r="6791" spans="1:13" ht="15.75" customHeight="1" x14ac:dyDescent="0.2">
      <c r="A6791" s="193" t="s">
        <v>3094</v>
      </c>
      <c r="B6791" s="196"/>
      <c r="C6791" s="193" t="s">
        <v>4012</v>
      </c>
      <c r="D6791" s="193">
        <f>SUM(D6783:D6786)</f>
        <v>3.2</v>
      </c>
      <c r="E6791" s="193"/>
      <c r="F6791" s="193"/>
      <c r="G6791" s="193"/>
      <c r="H6791" s="193" t="s">
        <v>3094</v>
      </c>
      <c r="I6791" s="193"/>
      <c r="J6791" s="1"/>
      <c r="K6791" s="1"/>
      <c r="L6791" s="1"/>
      <c r="M6791" s="1"/>
    </row>
    <row r="6792" spans="1:13" ht="15.75" customHeight="1" x14ac:dyDescent="0.2">
      <c r="A6792" s="193">
        <f>+A6778+1</f>
        <v>55427</v>
      </c>
      <c r="B6792" s="194" t="str">
        <f>VLOOKUP($A6792,'P-Partidas-MT'!$A:$C,2,0)</f>
        <v>Armado SEC1230</v>
      </c>
      <c r="C6792" s="195"/>
      <c r="D6792" s="195"/>
      <c r="E6792" s="195"/>
      <c r="F6792" s="195"/>
      <c r="G6792" s="195"/>
      <c r="H6792" s="195" t="s">
        <v>72</v>
      </c>
      <c r="I6792" s="195">
        <f>VLOOKUP(A6792,'P-Partidas-MT'!$A$72:$AE$804,31,0)</f>
        <v>3.5</v>
      </c>
      <c r="J6792" s="1"/>
      <c r="K6792" s="1"/>
      <c r="L6792" s="1"/>
      <c r="M6792" s="1"/>
    </row>
    <row r="6793" spans="1:13" ht="15.75" customHeight="1" x14ac:dyDescent="0.2">
      <c r="A6793" s="193" t="s">
        <v>3094</v>
      </c>
      <c r="B6793" s="196"/>
      <c r="C6793" s="193" t="s">
        <v>4048</v>
      </c>
      <c r="D6793" s="193"/>
      <c r="E6793" s="193">
        <v>0.04</v>
      </c>
      <c r="F6793" s="193"/>
      <c r="G6793" s="193"/>
      <c r="H6793" s="193" t="s">
        <v>3094</v>
      </c>
      <c r="I6793" s="193"/>
      <c r="J6793" s="1"/>
      <c r="K6793" s="1"/>
      <c r="L6793" s="1"/>
      <c r="M6793" s="1"/>
    </row>
    <row r="6794" spans="1:13" ht="15.75" customHeight="1" x14ac:dyDescent="0.2">
      <c r="A6794" s="193" t="s">
        <v>3094</v>
      </c>
      <c r="B6794" s="196"/>
      <c r="C6794" s="193" t="s">
        <v>3160</v>
      </c>
      <c r="D6794" s="193"/>
      <c r="E6794" s="193">
        <v>2E-3</v>
      </c>
      <c r="F6794" s="193"/>
      <c r="G6794" s="193"/>
      <c r="H6794" s="193" t="s">
        <v>3094</v>
      </c>
      <c r="I6794" s="193"/>
      <c r="J6794" s="1"/>
      <c r="K6794" s="1"/>
      <c r="L6794" s="1"/>
      <c r="M6794" s="1"/>
    </row>
    <row r="6795" spans="1:13" ht="15.75" customHeight="1" x14ac:dyDescent="0.2">
      <c r="A6795" s="193"/>
      <c r="B6795" s="196"/>
      <c r="C6795" s="193" t="s">
        <v>4055</v>
      </c>
      <c r="D6795" s="193"/>
      <c r="E6795" s="193">
        <v>1E-3</v>
      </c>
      <c r="F6795" s="193"/>
      <c r="G6795" s="193"/>
      <c r="H6795" s="193"/>
      <c r="I6795" s="193"/>
      <c r="J6795" s="1"/>
      <c r="K6795" s="1"/>
      <c r="L6795" s="1"/>
      <c r="M6795" s="1"/>
    </row>
    <row r="6796" spans="1:13" ht="15.75" customHeight="1" x14ac:dyDescent="0.2">
      <c r="A6796" s="193"/>
      <c r="B6796" s="196"/>
      <c r="C6796" s="193" t="s">
        <v>4047</v>
      </c>
      <c r="D6796" s="193"/>
      <c r="E6796" s="193">
        <v>4.7E-2</v>
      </c>
      <c r="F6796" s="193"/>
      <c r="G6796" s="193"/>
      <c r="H6796" s="193"/>
      <c r="I6796" s="193"/>
      <c r="J6796" s="1"/>
      <c r="K6796" s="1"/>
      <c r="L6796" s="1"/>
      <c r="M6796" s="1"/>
    </row>
    <row r="6797" spans="1:13" ht="15.75" customHeight="1" x14ac:dyDescent="0.2">
      <c r="A6797" s="193" t="s">
        <v>3094</v>
      </c>
      <c r="B6797" s="196"/>
      <c r="C6797" s="193" t="s">
        <v>3147</v>
      </c>
      <c r="D6797" s="193">
        <v>0.2</v>
      </c>
      <c r="E6797" s="193"/>
      <c r="F6797" s="193"/>
      <c r="G6797" s="193"/>
      <c r="H6797" s="193" t="s">
        <v>3094</v>
      </c>
      <c r="I6797" s="193"/>
      <c r="J6797" s="1"/>
      <c r="K6797" s="1"/>
      <c r="L6797" s="1"/>
      <c r="M6797" s="1"/>
    </row>
    <row r="6798" spans="1:13" ht="15.75" customHeight="1" x14ac:dyDescent="0.2">
      <c r="A6798" s="193"/>
      <c r="B6798" s="196"/>
      <c r="C6798" s="193" t="s">
        <v>3148</v>
      </c>
      <c r="D6798" s="193">
        <v>1</v>
      </c>
      <c r="E6798" s="193"/>
      <c r="F6798" s="193"/>
      <c r="G6798" s="193"/>
      <c r="H6798" s="193"/>
      <c r="I6798" s="193"/>
      <c r="J6798" s="1"/>
      <c r="K6798" s="1"/>
      <c r="L6798" s="1"/>
      <c r="M6798" s="1"/>
    </row>
    <row r="6799" spans="1:13" ht="15.75" customHeight="1" x14ac:dyDescent="0.2">
      <c r="A6799" s="193" t="s">
        <v>3094</v>
      </c>
      <c r="B6799" s="196"/>
      <c r="C6799" s="193" t="s">
        <v>3099</v>
      </c>
      <c r="D6799" s="193">
        <v>1</v>
      </c>
      <c r="E6799" s="193"/>
      <c r="F6799" s="193"/>
      <c r="G6799" s="193"/>
      <c r="H6799" s="193" t="s">
        <v>3094</v>
      </c>
      <c r="I6799" s="193"/>
      <c r="J6799" s="1"/>
      <c r="K6799" s="1"/>
      <c r="L6799" s="1"/>
      <c r="M6799" s="1"/>
    </row>
    <row r="6800" spans="1:13" ht="15.75" customHeight="1" x14ac:dyDescent="0.2">
      <c r="A6800" s="193" t="s">
        <v>3094</v>
      </c>
      <c r="B6800" s="196"/>
      <c r="C6800" s="193" t="s">
        <v>3100</v>
      </c>
      <c r="D6800" s="193">
        <v>1</v>
      </c>
      <c r="E6800" s="193"/>
      <c r="F6800" s="193"/>
      <c r="G6800" s="193"/>
      <c r="H6800" s="193" t="s">
        <v>3094</v>
      </c>
      <c r="I6800" s="193"/>
      <c r="J6800" s="1"/>
      <c r="K6800" s="1"/>
      <c r="L6800" s="1"/>
      <c r="M6800" s="1"/>
    </row>
    <row r="6801" spans="1:13" ht="15.75" customHeight="1" x14ac:dyDescent="0.2">
      <c r="A6801" s="193" t="s">
        <v>3094</v>
      </c>
      <c r="B6801" s="196"/>
      <c r="C6801" s="193" t="s">
        <v>3104</v>
      </c>
      <c r="D6801" s="193"/>
      <c r="E6801" s="193">
        <v>5</v>
      </c>
      <c r="F6801" s="193"/>
      <c r="G6801" s="193"/>
      <c r="H6801" s="193" t="s">
        <v>3094</v>
      </c>
      <c r="I6801" s="193"/>
      <c r="J6801" s="1"/>
      <c r="K6801" s="1"/>
      <c r="L6801" s="1"/>
      <c r="M6801" s="1"/>
    </row>
    <row r="6802" spans="1:13" ht="15.75" customHeight="1" x14ac:dyDescent="0.2">
      <c r="A6802" s="193"/>
      <c r="B6802" s="196"/>
      <c r="C6802" s="193" t="s">
        <v>4013</v>
      </c>
      <c r="D6802" s="193"/>
      <c r="E6802" s="193">
        <v>5</v>
      </c>
      <c r="F6802" s="193"/>
      <c r="G6802" s="193"/>
      <c r="H6802" s="193"/>
      <c r="I6802" s="193"/>
      <c r="J6802" s="1"/>
      <c r="K6802" s="1"/>
      <c r="L6802" s="1"/>
      <c r="M6802" s="1"/>
    </row>
    <row r="6803" spans="1:13" ht="15.75" customHeight="1" x14ac:dyDescent="0.2">
      <c r="A6803" s="193"/>
      <c r="B6803" s="196"/>
      <c r="C6803" s="193" t="s">
        <v>4011</v>
      </c>
      <c r="D6803" s="193">
        <v>0.2</v>
      </c>
      <c r="E6803" s="193"/>
      <c r="F6803" s="193"/>
      <c r="G6803" s="193"/>
      <c r="H6803" s="193"/>
      <c r="I6803" s="193"/>
      <c r="J6803" s="1"/>
      <c r="K6803" s="1"/>
      <c r="L6803" s="1"/>
      <c r="M6803" s="1"/>
    </row>
    <row r="6804" spans="1:13" ht="15.75" customHeight="1" x14ac:dyDescent="0.2">
      <c r="A6804" s="193"/>
      <c r="B6804" s="196"/>
      <c r="C6804" s="193" t="s">
        <v>4042</v>
      </c>
      <c r="D6804" s="193">
        <v>1</v>
      </c>
      <c r="E6804" s="193"/>
      <c r="F6804" s="193"/>
      <c r="G6804" s="193"/>
      <c r="H6804" s="193"/>
      <c r="I6804" s="193"/>
      <c r="J6804" s="1"/>
      <c r="K6804" s="1"/>
      <c r="L6804" s="1"/>
      <c r="M6804" s="1"/>
    </row>
    <row r="6805" spans="1:13" ht="15.75" customHeight="1" x14ac:dyDescent="0.2">
      <c r="A6805" s="193" t="s">
        <v>3094</v>
      </c>
      <c r="B6805" s="196"/>
      <c r="C6805" s="193" t="s">
        <v>4012</v>
      </c>
      <c r="D6805" s="193">
        <f>SUM(D6797:D6800)</f>
        <v>3.2</v>
      </c>
      <c r="E6805" s="193"/>
      <c r="F6805" s="193"/>
      <c r="G6805" s="193"/>
      <c r="H6805" s="193" t="s">
        <v>3094</v>
      </c>
      <c r="I6805" s="193"/>
      <c r="J6805" s="1"/>
      <c r="K6805" s="1"/>
      <c r="L6805" s="1"/>
      <c r="M6805" s="1"/>
    </row>
    <row r="6806" spans="1:13" ht="16.5" customHeight="1" x14ac:dyDescent="0.2">
      <c r="A6806" s="193">
        <f>+A6792+1</f>
        <v>55428</v>
      </c>
      <c r="B6806" s="194" t="str">
        <f>VLOOKUP($A6806,'P-Partidas-MT'!$A:$C,2,0)</f>
        <v>Armado SEC13(0.6)31</v>
      </c>
      <c r="C6806" s="195"/>
      <c r="D6806" s="195"/>
      <c r="E6806" s="195"/>
      <c r="F6806" s="195"/>
      <c r="G6806" s="195"/>
      <c r="H6806" s="195" t="s">
        <v>72</v>
      </c>
      <c r="I6806" s="195">
        <f>VLOOKUP(A6806,'P-Partidas-MT'!$A$72:$AE$804,31,0)</f>
        <v>3.5</v>
      </c>
      <c r="J6806" s="1"/>
      <c r="K6806" s="1"/>
      <c r="L6806" s="1"/>
      <c r="M6806" s="1"/>
    </row>
    <row r="6807" spans="1:13" ht="16.5" customHeight="1" x14ac:dyDescent="0.2">
      <c r="A6807" s="193" t="s">
        <v>3094</v>
      </c>
      <c r="B6807" s="196"/>
      <c r="C6807" s="193" t="s">
        <v>4048</v>
      </c>
      <c r="D6807" s="193"/>
      <c r="E6807" s="193">
        <v>0.04</v>
      </c>
      <c r="F6807" s="193"/>
      <c r="G6807" s="193"/>
      <c r="H6807" s="193" t="s">
        <v>3094</v>
      </c>
      <c r="I6807" s="193"/>
      <c r="J6807" s="1"/>
      <c r="K6807" s="1"/>
      <c r="L6807" s="1"/>
      <c r="M6807" s="1"/>
    </row>
    <row r="6808" spans="1:13" ht="16.5" customHeight="1" x14ac:dyDescent="0.2">
      <c r="A6808" s="193" t="s">
        <v>3094</v>
      </c>
      <c r="B6808" s="196"/>
      <c r="C6808" s="193" t="s">
        <v>3160</v>
      </c>
      <c r="D6808" s="193"/>
      <c r="E6808" s="193">
        <v>2E-3</v>
      </c>
      <c r="F6808" s="193"/>
      <c r="G6808" s="193"/>
      <c r="H6808" s="193" t="s">
        <v>3094</v>
      </c>
      <c r="I6808" s="193"/>
      <c r="J6808" s="1"/>
      <c r="K6808" s="1"/>
      <c r="L6808" s="1"/>
      <c r="M6808" s="1"/>
    </row>
    <row r="6809" spans="1:13" ht="16.5" customHeight="1" x14ac:dyDescent="0.2">
      <c r="A6809" s="193"/>
      <c r="B6809" s="196"/>
      <c r="C6809" s="193" t="s">
        <v>4055</v>
      </c>
      <c r="D6809" s="193"/>
      <c r="E6809" s="193">
        <v>1E-3</v>
      </c>
      <c r="F6809" s="193"/>
      <c r="G6809" s="193"/>
      <c r="H6809" s="193"/>
      <c r="I6809" s="193"/>
      <c r="J6809" s="1"/>
      <c r="K6809" s="1"/>
      <c r="L6809" s="1"/>
      <c r="M6809" s="1"/>
    </row>
    <row r="6810" spans="1:13" ht="16.5" customHeight="1" x14ac:dyDescent="0.2">
      <c r="A6810" s="193"/>
      <c r="B6810" s="196"/>
      <c r="C6810" s="193" t="s">
        <v>4047</v>
      </c>
      <c r="D6810" s="193"/>
      <c r="E6810" s="193">
        <v>4.7E-2</v>
      </c>
      <c r="F6810" s="193"/>
      <c r="G6810" s="193"/>
      <c r="H6810" s="193"/>
      <c r="I6810" s="193"/>
      <c r="J6810" s="1"/>
      <c r="K6810" s="1"/>
      <c r="L6810" s="1"/>
      <c r="M6810" s="1"/>
    </row>
    <row r="6811" spans="1:13" ht="16.5" customHeight="1" x14ac:dyDescent="0.2">
      <c r="A6811" s="193" t="s">
        <v>3094</v>
      </c>
      <c r="B6811" s="196"/>
      <c r="C6811" s="193" t="s">
        <v>3147</v>
      </c>
      <c r="D6811" s="193">
        <v>0.2</v>
      </c>
      <c r="E6811" s="193"/>
      <c r="F6811" s="193"/>
      <c r="G6811" s="193"/>
      <c r="H6811" s="193" t="s">
        <v>3094</v>
      </c>
      <c r="I6811" s="193"/>
      <c r="J6811" s="1"/>
      <c r="K6811" s="1"/>
      <c r="L6811" s="1"/>
      <c r="M6811" s="1"/>
    </row>
    <row r="6812" spans="1:13" ht="16.5" customHeight="1" x14ac:dyDescent="0.2">
      <c r="A6812" s="193"/>
      <c r="B6812" s="196"/>
      <c r="C6812" s="193" t="s">
        <v>3148</v>
      </c>
      <c r="D6812" s="193">
        <v>1</v>
      </c>
      <c r="E6812" s="193"/>
      <c r="F6812" s="193"/>
      <c r="G6812" s="193"/>
      <c r="H6812" s="193"/>
      <c r="I6812" s="193"/>
      <c r="J6812" s="1"/>
      <c r="K6812" s="1"/>
      <c r="L6812" s="1"/>
      <c r="M6812" s="1"/>
    </row>
    <row r="6813" spans="1:13" ht="16.5" customHeight="1" x14ac:dyDescent="0.2">
      <c r="A6813" s="193" t="s">
        <v>3094</v>
      </c>
      <c r="B6813" s="196"/>
      <c r="C6813" s="193" t="s">
        <v>3099</v>
      </c>
      <c r="D6813" s="193">
        <v>1</v>
      </c>
      <c r="E6813" s="193"/>
      <c r="F6813" s="193"/>
      <c r="G6813" s="193"/>
      <c r="H6813" s="193" t="s">
        <v>3094</v>
      </c>
      <c r="I6813" s="193"/>
      <c r="J6813" s="1"/>
      <c r="K6813" s="1"/>
      <c r="L6813" s="1"/>
      <c r="M6813" s="1"/>
    </row>
    <row r="6814" spans="1:13" ht="16.5" customHeight="1" x14ac:dyDescent="0.2">
      <c r="A6814" s="193" t="s">
        <v>3094</v>
      </c>
      <c r="B6814" s="196"/>
      <c r="C6814" s="193" t="s">
        <v>3100</v>
      </c>
      <c r="D6814" s="193">
        <v>1</v>
      </c>
      <c r="E6814" s="193"/>
      <c r="F6814" s="193"/>
      <c r="G6814" s="193"/>
      <c r="H6814" s="193" t="s">
        <v>3094</v>
      </c>
      <c r="I6814" s="193"/>
      <c r="J6814" s="1"/>
      <c r="K6814" s="1"/>
      <c r="L6814" s="1"/>
      <c r="M6814" s="1"/>
    </row>
    <row r="6815" spans="1:13" ht="16.5" customHeight="1" x14ac:dyDescent="0.2">
      <c r="A6815" s="193" t="s">
        <v>3094</v>
      </c>
      <c r="B6815" s="196"/>
      <c r="C6815" s="193" t="s">
        <v>3104</v>
      </c>
      <c r="D6815" s="193"/>
      <c r="E6815" s="193">
        <v>5</v>
      </c>
      <c r="F6815" s="193"/>
      <c r="G6815" s="193"/>
      <c r="H6815" s="193" t="s">
        <v>3094</v>
      </c>
      <c r="I6815" s="193"/>
      <c r="J6815" s="1"/>
      <c r="K6815" s="1"/>
      <c r="L6815" s="1"/>
      <c r="M6815" s="1"/>
    </row>
    <row r="6816" spans="1:13" ht="16.5" customHeight="1" x14ac:dyDescent="0.2">
      <c r="A6816" s="193"/>
      <c r="B6816" s="196"/>
      <c r="C6816" s="193" t="s">
        <v>4013</v>
      </c>
      <c r="D6816" s="193"/>
      <c r="E6816" s="193">
        <v>5</v>
      </c>
      <c r="F6816" s="193"/>
      <c r="G6816" s="193"/>
      <c r="H6816" s="193"/>
      <c r="I6816" s="193"/>
      <c r="J6816" s="1"/>
      <c r="K6816" s="1"/>
      <c r="L6816" s="1"/>
      <c r="M6816" s="1"/>
    </row>
    <row r="6817" spans="1:13" ht="16.5" customHeight="1" x14ac:dyDescent="0.2">
      <c r="A6817" s="193"/>
      <c r="B6817" s="196"/>
      <c r="C6817" s="193" t="s">
        <v>4011</v>
      </c>
      <c r="D6817" s="193">
        <v>0.2</v>
      </c>
      <c r="E6817" s="193"/>
      <c r="F6817" s="193"/>
      <c r="G6817" s="193"/>
      <c r="H6817" s="193"/>
      <c r="I6817" s="193"/>
      <c r="J6817" s="1"/>
      <c r="K6817" s="1"/>
      <c r="L6817" s="1"/>
      <c r="M6817" s="1"/>
    </row>
    <row r="6818" spans="1:13" ht="16.5" customHeight="1" x14ac:dyDescent="0.2">
      <c r="A6818" s="193"/>
      <c r="B6818" s="196"/>
      <c r="C6818" s="193" t="s">
        <v>4042</v>
      </c>
      <c r="D6818" s="193">
        <v>1</v>
      </c>
      <c r="E6818" s="193"/>
      <c r="F6818" s="193"/>
      <c r="G6818" s="193"/>
      <c r="H6818" s="193"/>
      <c r="I6818" s="193"/>
      <c r="J6818" s="1"/>
      <c r="K6818" s="1"/>
      <c r="L6818" s="1"/>
      <c r="M6818" s="1"/>
    </row>
    <row r="6819" spans="1:13" ht="16.5" customHeight="1" x14ac:dyDescent="0.2">
      <c r="A6819" s="193" t="s">
        <v>3094</v>
      </c>
      <c r="B6819" s="196"/>
      <c r="C6819" s="193" t="s">
        <v>4012</v>
      </c>
      <c r="D6819" s="193">
        <f>SUM(D6811:D6814)</f>
        <v>3.2</v>
      </c>
      <c r="E6819" s="193"/>
      <c r="F6819" s="193"/>
      <c r="G6819" s="193"/>
      <c r="H6819" s="193" t="s">
        <v>3094</v>
      </c>
      <c r="I6819" s="193"/>
      <c r="J6819" s="1"/>
      <c r="K6819" s="1"/>
      <c r="L6819" s="1"/>
      <c r="M6819" s="1"/>
    </row>
    <row r="6820" spans="1:13" ht="16.5" customHeight="1" x14ac:dyDescent="0.2">
      <c r="A6820" s="193">
        <f>+A6806+1</f>
        <v>55429</v>
      </c>
      <c r="B6820" s="194" t="str">
        <f>VLOOKUP($A6820,'P-Partidas-MT'!$A:$C,2,0)</f>
        <v>Armado SEC13(0.8)32</v>
      </c>
      <c r="C6820" s="195"/>
      <c r="D6820" s="195"/>
      <c r="E6820" s="195"/>
      <c r="F6820" s="195"/>
      <c r="G6820" s="195"/>
      <c r="H6820" s="195" t="s">
        <v>72</v>
      </c>
      <c r="I6820" s="195">
        <f>VLOOKUP(A6820,'P-Partidas-MT'!$A$72:$AE$804,31,0)</f>
        <v>3.5</v>
      </c>
      <c r="J6820" s="1"/>
      <c r="K6820" s="1"/>
      <c r="L6820" s="1"/>
      <c r="M6820" s="1"/>
    </row>
    <row r="6821" spans="1:13" ht="16.5" customHeight="1" x14ac:dyDescent="0.2">
      <c r="A6821" s="193" t="s">
        <v>3094</v>
      </c>
      <c r="B6821" s="196"/>
      <c r="C6821" s="193" t="s">
        <v>4048</v>
      </c>
      <c r="D6821" s="193"/>
      <c r="E6821" s="193">
        <v>0.04</v>
      </c>
      <c r="F6821" s="193"/>
      <c r="G6821" s="193"/>
      <c r="H6821" s="193" t="s">
        <v>3094</v>
      </c>
      <c r="I6821" s="193"/>
      <c r="J6821" s="1"/>
      <c r="K6821" s="1"/>
      <c r="L6821" s="1"/>
      <c r="M6821" s="1"/>
    </row>
    <row r="6822" spans="1:13" ht="16.5" customHeight="1" x14ac:dyDescent="0.2">
      <c r="A6822" s="193" t="s">
        <v>3094</v>
      </c>
      <c r="B6822" s="196"/>
      <c r="C6822" s="193" t="s">
        <v>3160</v>
      </c>
      <c r="D6822" s="193"/>
      <c r="E6822" s="193">
        <v>2E-3</v>
      </c>
      <c r="F6822" s="193"/>
      <c r="G6822" s="193"/>
      <c r="H6822" s="193" t="s">
        <v>3094</v>
      </c>
      <c r="I6822" s="193"/>
      <c r="J6822" s="1"/>
      <c r="K6822" s="1"/>
      <c r="L6822" s="1"/>
      <c r="M6822" s="1"/>
    </row>
    <row r="6823" spans="1:13" ht="16.5" customHeight="1" x14ac:dyDescent="0.2">
      <c r="A6823" s="193"/>
      <c r="B6823" s="196"/>
      <c r="C6823" s="193" t="s">
        <v>4055</v>
      </c>
      <c r="D6823" s="193"/>
      <c r="E6823" s="193">
        <v>1E-3</v>
      </c>
      <c r="F6823" s="193"/>
      <c r="G6823" s="193"/>
      <c r="H6823" s="193"/>
      <c r="I6823" s="193"/>
      <c r="J6823" s="1"/>
      <c r="K6823" s="1"/>
      <c r="L6823" s="1"/>
      <c r="M6823" s="1"/>
    </row>
    <row r="6824" spans="1:13" ht="16.5" customHeight="1" x14ac:dyDescent="0.2">
      <c r="A6824" s="193"/>
      <c r="B6824" s="196"/>
      <c r="C6824" s="193" t="s">
        <v>4047</v>
      </c>
      <c r="D6824" s="193"/>
      <c r="E6824" s="193">
        <v>4.7E-2</v>
      </c>
      <c r="F6824" s="193"/>
      <c r="G6824" s="193"/>
      <c r="H6824" s="193"/>
      <c r="I6824" s="193"/>
      <c r="J6824" s="1"/>
      <c r="K6824" s="1"/>
      <c r="L6824" s="1"/>
      <c r="M6824" s="1"/>
    </row>
    <row r="6825" spans="1:13" ht="16.5" customHeight="1" x14ac:dyDescent="0.2">
      <c r="A6825" s="193" t="s">
        <v>3094</v>
      </c>
      <c r="B6825" s="196"/>
      <c r="C6825" s="193" t="s">
        <v>3147</v>
      </c>
      <c r="D6825" s="193">
        <v>0.2</v>
      </c>
      <c r="E6825" s="193"/>
      <c r="F6825" s="193"/>
      <c r="G6825" s="193"/>
      <c r="H6825" s="193" t="s">
        <v>3094</v>
      </c>
      <c r="I6825" s="193"/>
      <c r="J6825" s="1"/>
      <c r="K6825" s="1"/>
      <c r="L6825" s="1"/>
      <c r="M6825" s="1"/>
    </row>
    <row r="6826" spans="1:13" ht="16.5" customHeight="1" x14ac:dyDescent="0.2">
      <c r="A6826" s="193"/>
      <c r="B6826" s="196"/>
      <c r="C6826" s="193" t="s">
        <v>3148</v>
      </c>
      <c r="D6826" s="193">
        <v>1</v>
      </c>
      <c r="E6826" s="193"/>
      <c r="F6826" s="193"/>
      <c r="G6826" s="193"/>
      <c r="H6826" s="193"/>
      <c r="I6826" s="193"/>
      <c r="J6826" s="1"/>
      <c r="K6826" s="1"/>
      <c r="L6826" s="1"/>
      <c r="M6826" s="1"/>
    </row>
    <row r="6827" spans="1:13" ht="16.5" customHeight="1" x14ac:dyDescent="0.2">
      <c r="A6827" s="193" t="s">
        <v>3094</v>
      </c>
      <c r="B6827" s="196"/>
      <c r="C6827" s="193" t="s">
        <v>3099</v>
      </c>
      <c r="D6827" s="193">
        <v>1</v>
      </c>
      <c r="E6827" s="193"/>
      <c r="F6827" s="193"/>
      <c r="G6827" s="193"/>
      <c r="H6827" s="193" t="s">
        <v>3094</v>
      </c>
      <c r="I6827" s="193"/>
      <c r="J6827" s="1"/>
      <c r="K6827" s="1"/>
      <c r="L6827" s="1"/>
      <c r="M6827" s="1"/>
    </row>
    <row r="6828" spans="1:13" ht="16.5" customHeight="1" x14ac:dyDescent="0.2">
      <c r="A6828" s="193" t="s">
        <v>3094</v>
      </c>
      <c r="B6828" s="196"/>
      <c r="C6828" s="193" t="s">
        <v>3100</v>
      </c>
      <c r="D6828" s="193">
        <v>1</v>
      </c>
      <c r="E6828" s="193"/>
      <c r="F6828" s="193"/>
      <c r="G6828" s="193"/>
      <c r="H6828" s="193" t="s">
        <v>3094</v>
      </c>
      <c r="I6828" s="193"/>
      <c r="J6828" s="1"/>
      <c r="K6828" s="1"/>
      <c r="L6828" s="1"/>
      <c r="M6828" s="1"/>
    </row>
    <row r="6829" spans="1:13" ht="16.5" customHeight="1" x14ac:dyDescent="0.2">
      <c r="A6829" s="193" t="s">
        <v>3094</v>
      </c>
      <c r="B6829" s="196"/>
      <c r="C6829" s="193" t="s">
        <v>3104</v>
      </c>
      <c r="D6829" s="193"/>
      <c r="E6829" s="193">
        <v>5</v>
      </c>
      <c r="F6829" s="193"/>
      <c r="G6829" s="193"/>
      <c r="H6829" s="193" t="s">
        <v>3094</v>
      </c>
      <c r="I6829" s="193"/>
      <c r="J6829" s="1"/>
      <c r="K6829" s="1"/>
      <c r="L6829" s="1"/>
      <c r="M6829" s="1"/>
    </row>
    <row r="6830" spans="1:13" ht="16.5" customHeight="1" x14ac:dyDescent="0.2">
      <c r="A6830" s="193"/>
      <c r="B6830" s="196"/>
      <c r="C6830" s="193" t="s">
        <v>4013</v>
      </c>
      <c r="D6830" s="193"/>
      <c r="E6830" s="193">
        <v>5</v>
      </c>
      <c r="F6830" s="193"/>
      <c r="G6830" s="193"/>
      <c r="H6830" s="193"/>
      <c r="I6830" s="193"/>
      <c r="J6830" s="1"/>
      <c r="K6830" s="1"/>
      <c r="L6830" s="1"/>
      <c r="M6830" s="1"/>
    </row>
    <row r="6831" spans="1:13" ht="16.5" customHeight="1" x14ac:dyDescent="0.2">
      <c r="A6831" s="193"/>
      <c r="B6831" s="196"/>
      <c r="C6831" s="193" t="s">
        <v>4011</v>
      </c>
      <c r="D6831" s="193">
        <v>0.2</v>
      </c>
      <c r="E6831" s="193"/>
      <c r="F6831" s="193"/>
      <c r="G6831" s="193"/>
      <c r="H6831" s="193"/>
      <c r="I6831" s="193"/>
      <c r="J6831" s="1"/>
      <c r="K6831" s="1"/>
      <c r="L6831" s="1"/>
      <c r="M6831" s="1"/>
    </row>
    <row r="6832" spans="1:13" ht="16.5" customHeight="1" x14ac:dyDescent="0.2">
      <c r="A6832" s="193"/>
      <c r="B6832" s="196"/>
      <c r="C6832" s="193" t="s">
        <v>4042</v>
      </c>
      <c r="D6832" s="193">
        <v>1</v>
      </c>
      <c r="E6832" s="193"/>
      <c r="F6832" s="193"/>
      <c r="G6832" s="193"/>
      <c r="H6832" s="193"/>
      <c r="I6832" s="193"/>
      <c r="J6832" s="1"/>
      <c r="K6832" s="1"/>
      <c r="L6832" s="1"/>
      <c r="M6832" s="1"/>
    </row>
    <row r="6833" spans="1:13" ht="16.5" customHeight="1" x14ac:dyDescent="0.2">
      <c r="A6833" s="193" t="s">
        <v>3094</v>
      </c>
      <c r="B6833" s="196"/>
      <c r="C6833" s="193" t="s">
        <v>4012</v>
      </c>
      <c r="D6833" s="193">
        <f>SUM(D6825:D6828)</f>
        <v>3.2</v>
      </c>
      <c r="E6833" s="193"/>
      <c r="F6833" s="193"/>
      <c r="G6833" s="193"/>
      <c r="H6833" s="193" t="s">
        <v>3094</v>
      </c>
      <c r="I6833" s="193"/>
      <c r="J6833" s="1"/>
      <c r="K6833" s="1"/>
      <c r="L6833" s="1"/>
      <c r="M6833" s="1"/>
    </row>
    <row r="6834" spans="1:13" ht="16.5" customHeight="1" x14ac:dyDescent="0.2">
      <c r="A6834" s="193">
        <f>+A6820+1</f>
        <v>55430</v>
      </c>
      <c r="B6834" s="194" t="str">
        <f>VLOOKUP($A6834,'P-Partidas-MT'!$A:$C,2,0)</f>
        <v>Armado SEC13(1.0)33</v>
      </c>
      <c r="C6834" s="195"/>
      <c r="D6834" s="195"/>
      <c r="E6834" s="195"/>
      <c r="F6834" s="195"/>
      <c r="G6834" s="195"/>
      <c r="H6834" s="195" t="s">
        <v>72</v>
      </c>
      <c r="I6834" s="195">
        <f>VLOOKUP(A6834,'P-Partidas-MT'!$A$72:$AE$804,31,0)</f>
        <v>3.5</v>
      </c>
      <c r="J6834" s="1"/>
      <c r="K6834" s="1"/>
      <c r="L6834" s="1"/>
      <c r="M6834" s="1"/>
    </row>
    <row r="6835" spans="1:13" ht="16.5" customHeight="1" x14ac:dyDescent="0.2">
      <c r="A6835" s="193" t="s">
        <v>3094</v>
      </c>
      <c r="B6835" s="196"/>
      <c r="C6835" s="193" t="s">
        <v>4048</v>
      </c>
      <c r="D6835" s="193"/>
      <c r="E6835" s="193">
        <v>0.04</v>
      </c>
      <c r="F6835" s="193"/>
      <c r="G6835" s="193"/>
      <c r="H6835" s="193" t="s">
        <v>3094</v>
      </c>
      <c r="I6835" s="193"/>
      <c r="J6835" s="1"/>
      <c r="K6835" s="1"/>
      <c r="L6835" s="1"/>
      <c r="M6835" s="1"/>
    </row>
    <row r="6836" spans="1:13" ht="16.5" customHeight="1" x14ac:dyDescent="0.2">
      <c r="A6836" s="193" t="s">
        <v>3094</v>
      </c>
      <c r="B6836" s="196"/>
      <c r="C6836" s="193" t="s">
        <v>3160</v>
      </c>
      <c r="D6836" s="193"/>
      <c r="E6836" s="193">
        <v>2E-3</v>
      </c>
      <c r="F6836" s="193"/>
      <c r="G6836" s="193"/>
      <c r="H6836" s="193" t="s">
        <v>3094</v>
      </c>
      <c r="I6836" s="193"/>
      <c r="J6836" s="1"/>
      <c r="K6836" s="1"/>
      <c r="L6836" s="1"/>
      <c r="M6836" s="1"/>
    </row>
    <row r="6837" spans="1:13" ht="16.5" customHeight="1" x14ac:dyDescent="0.2">
      <c r="A6837" s="193"/>
      <c r="B6837" s="196"/>
      <c r="C6837" s="193" t="s">
        <v>4055</v>
      </c>
      <c r="D6837" s="193"/>
      <c r="E6837" s="193">
        <v>1E-3</v>
      </c>
      <c r="F6837" s="193"/>
      <c r="G6837" s="193"/>
      <c r="H6837" s="193"/>
      <c r="I6837" s="193"/>
      <c r="J6837" s="1"/>
      <c r="K6837" s="1"/>
      <c r="L6837" s="1"/>
      <c r="M6837" s="1"/>
    </row>
    <row r="6838" spans="1:13" ht="16.5" customHeight="1" x14ac:dyDescent="0.2">
      <c r="A6838" s="193"/>
      <c r="B6838" s="196"/>
      <c r="C6838" s="193" t="s">
        <v>4047</v>
      </c>
      <c r="D6838" s="193"/>
      <c r="E6838" s="193">
        <v>4.7E-2</v>
      </c>
      <c r="F6838" s="193"/>
      <c r="G6838" s="193"/>
      <c r="H6838" s="193"/>
      <c r="I6838" s="193"/>
      <c r="J6838" s="1"/>
      <c r="K6838" s="1"/>
      <c r="L6838" s="1"/>
      <c r="M6838" s="1"/>
    </row>
    <row r="6839" spans="1:13" ht="16.5" customHeight="1" x14ac:dyDescent="0.2">
      <c r="A6839" s="193" t="s">
        <v>3094</v>
      </c>
      <c r="B6839" s="196"/>
      <c r="C6839" s="193" t="s">
        <v>3147</v>
      </c>
      <c r="D6839" s="193">
        <v>0.2</v>
      </c>
      <c r="E6839" s="193"/>
      <c r="F6839" s="193"/>
      <c r="G6839" s="193"/>
      <c r="H6839" s="193" t="s">
        <v>3094</v>
      </c>
      <c r="I6839" s="193"/>
      <c r="J6839" s="1"/>
      <c r="K6839" s="1"/>
      <c r="L6839" s="1"/>
      <c r="M6839" s="1"/>
    </row>
    <row r="6840" spans="1:13" ht="16.5" customHeight="1" x14ac:dyDescent="0.2">
      <c r="A6840" s="193"/>
      <c r="B6840" s="196"/>
      <c r="C6840" s="193" t="s">
        <v>3148</v>
      </c>
      <c r="D6840" s="193">
        <v>1</v>
      </c>
      <c r="E6840" s="193"/>
      <c r="F6840" s="193"/>
      <c r="G6840" s="193"/>
      <c r="H6840" s="193"/>
      <c r="I6840" s="193"/>
      <c r="J6840" s="1"/>
      <c r="K6840" s="1"/>
      <c r="L6840" s="1"/>
      <c r="M6840" s="1"/>
    </row>
    <row r="6841" spans="1:13" ht="16.5" customHeight="1" x14ac:dyDescent="0.2">
      <c r="A6841" s="193" t="s">
        <v>3094</v>
      </c>
      <c r="B6841" s="196"/>
      <c r="C6841" s="193" t="s">
        <v>3099</v>
      </c>
      <c r="D6841" s="193">
        <v>1</v>
      </c>
      <c r="E6841" s="193"/>
      <c r="F6841" s="193"/>
      <c r="G6841" s="193"/>
      <c r="H6841" s="193" t="s">
        <v>3094</v>
      </c>
      <c r="I6841" s="193"/>
      <c r="J6841" s="1"/>
      <c r="K6841" s="1"/>
      <c r="L6841" s="1"/>
      <c r="M6841" s="1"/>
    </row>
    <row r="6842" spans="1:13" ht="16.5" customHeight="1" x14ac:dyDescent="0.2">
      <c r="A6842" s="193" t="s">
        <v>3094</v>
      </c>
      <c r="B6842" s="196"/>
      <c r="C6842" s="193" t="s">
        <v>3100</v>
      </c>
      <c r="D6842" s="193">
        <v>1</v>
      </c>
      <c r="E6842" s="193"/>
      <c r="F6842" s="193"/>
      <c r="G6842" s="193"/>
      <c r="H6842" s="193" t="s">
        <v>3094</v>
      </c>
      <c r="I6842" s="193"/>
      <c r="J6842" s="1"/>
      <c r="K6842" s="1"/>
      <c r="L6842" s="1"/>
      <c r="M6842" s="1"/>
    </row>
    <row r="6843" spans="1:13" ht="16.5" customHeight="1" x14ac:dyDescent="0.2">
      <c r="A6843" s="193" t="s">
        <v>3094</v>
      </c>
      <c r="B6843" s="196"/>
      <c r="C6843" s="193" t="s">
        <v>3104</v>
      </c>
      <c r="D6843" s="193"/>
      <c r="E6843" s="193">
        <v>5</v>
      </c>
      <c r="F6843" s="193"/>
      <c r="G6843" s="193"/>
      <c r="H6843" s="193" t="s">
        <v>3094</v>
      </c>
      <c r="I6843" s="193"/>
      <c r="J6843" s="1"/>
      <c r="K6843" s="1"/>
      <c r="L6843" s="1"/>
      <c r="M6843" s="1"/>
    </row>
    <row r="6844" spans="1:13" ht="16.5" customHeight="1" x14ac:dyDescent="0.2">
      <c r="A6844" s="193"/>
      <c r="B6844" s="196"/>
      <c r="C6844" s="193" t="s">
        <v>4013</v>
      </c>
      <c r="D6844" s="193"/>
      <c r="E6844" s="193">
        <v>5</v>
      </c>
      <c r="F6844" s="193"/>
      <c r="G6844" s="193"/>
      <c r="H6844" s="193"/>
      <c r="I6844" s="193"/>
      <c r="J6844" s="1"/>
      <c r="K6844" s="1"/>
      <c r="L6844" s="1"/>
      <c r="M6844" s="1"/>
    </row>
    <row r="6845" spans="1:13" ht="16.5" customHeight="1" x14ac:dyDescent="0.2">
      <c r="A6845" s="193"/>
      <c r="B6845" s="196"/>
      <c r="C6845" s="193" t="s">
        <v>4011</v>
      </c>
      <c r="D6845" s="193">
        <v>0.2</v>
      </c>
      <c r="E6845" s="193"/>
      <c r="F6845" s="193"/>
      <c r="G6845" s="193"/>
      <c r="H6845" s="193"/>
      <c r="I6845" s="193"/>
      <c r="J6845" s="1"/>
      <c r="K6845" s="1"/>
      <c r="L6845" s="1"/>
      <c r="M6845" s="1"/>
    </row>
    <row r="6846" spans="1:13" ht="16.5" customHeight="1" x14ac:dyDescent="0.2">
      <c r="A6846" s="193"/>
      <c r="B6846" s="196"/>
      <c r="C6846" s="193" t="s">
        <v>4042</v>
      </c>
      <c r="D6846" s="193">
        <v>1</v>
      </c>
      <c r="E6846" s="193"/>
      <c r="F6846" s="193"/>
      <c r="G6846" s="193"/>
      <c r="H6846" s="193"/>
      <c r="I6846" s="193"/>
      <c r="J6846" s="1"/>
      <c r="K6846" s="1"/>
      <c r="L6846" s="1"/>
      <c r="M6846" s="1"/>
    </row>
    <row r="6847" spans="1:13" ht="16.5" customHeight="1" x14ac:dyDescent="0.2">
      <c r="A6847" s="193" t="s">
        <v>3094</v>
      </c>
      <c r="B6847" s="196"/>
      <c r="C6847" s="193" t="s">
        <v>4012</v>
      </c>
      <c r="D6847" s="193">
        <f>SUM(D6839:D6842)</f>
        <v>3.2</v>
      </c>
      <c r="E6847" s="193"/>
      <c r="F6847" s="193"/>
      <c r="G6847" s="193"/>
      <c r="H6847" s="193" t="s">
        <v>3094</v>
      </c>
      <c r="I6847" s="193"/>
      <c r="J6847" s="1"/>
      <c r="K6847" s="1"/>
      <c r="L6847" s="1"/>
      <c r="M6847" s="1"/>
    </row>
    <row r="6848" spans="1:13" ht="16.5" customHeight="1" x14ac:dyDescent="0.2">
      <c r="A6848" s="193">
        <f>+A6834+1</f>
        <v>55431</v>
      </c>
      <c r="B6848" s="194" t="str">
        <f>VLOOKUP($A6848,'P-Partidas-MT'!$A:$C,2,0)</f>
        <v>Armado SEC13(1.5)34</v>
      </c>
      <c r="C6848" s="195"/>
      <c r="D6848" s="195"/>
      <c r="E6848" s="195"/>
      <c r="F6848" s="195"/>
      <c r="G6848" s="195"/>
      <c r="H6848" s="195" t="s">
        <v>72</v>
      </c>
      <c r="I6848" s="195">
        <f>VLOOKUP(A6848,'P-Partidas-MT'!$A$72:$AE$804,31,0)</f>
        <v>3.5</v>
      </c>
      <c r="J6848" s="1"/>
      <c r="K6848" s="1"/>
      <c r="L6848" s="1"/>
      <c r="M6848" s="1"/>
    </row>
    <row r="6849" spans="1:13" ht="16.5" customHeight="1" x14ac:dyDescent="0.2">
      <c r="A6849" s="193" t="s">
        <v>3094</v>
      </c>
      <c r="B6849" s="196"/>
      <c r="C6849" s="193" t="s">
        <v>4048</v>
      </c>
      <c r="D6849" s="193"/>
      <c r="E6849" s="193">
        <v>0.04</v>
      </c>
      <c r="F6849" s="193"/>
      <c r="G6849" s="193"/>
      <c r="H6849" s="193" t="s">
        <v>3094</v>
      </c>
      <c r="I6849" s="193"/>
      <c r="J6849" s="1"/>
      <c r="K6849" s="1"/>
      <c r="L6849" s="1"/>
      <c r="M6849" s="1"/>
    </row>
    <row r="6850" spans="1:13" ht="16.5" customHeight="1" x14ac:dyDescent="0.2">
      <c r="A6850" s="193" t="s">
        <v>3094</v>
      </c>
      <c r="B6850" s="196"/>
      <c r="C6850" s="193" t="s">
        <v>3160</v>
      </c>
      <c r="D6850" s="193"/>
      <c r="E6850" s="193">
        <v>2E-3</v>
      </c>
      <c r="F6850" s="193"/>
      <c r="G6850" s="193"/>
      <c r="H6850" s="193" t="s">
        <v>3094</v>
      </c>
      <c r="I6850" s="193"/>
      <c r="J6850" s="1"/>
      <c r="K6850" s="1"/>
      <c r="L6850" s="1"/>
      <c r="M6850" s="1"/>
    </row>
    <row r="6851" spans="1:13" ht="16.5" customHeight="1" x14ac:dyDescent="0.2">
      <c r="A6851" s="193"/>
      <c r="B6851" s="196"/>
      <c r="C6851" s="193" t="s">
        <v>4055</v>
      </c>
      <c r="D6851" s="193"/>
      <c r="E6851" s="193">
        <v>1E-3</v>
      </c>
      <c r="F6851" s="193"/>
      <c r="G6851" s="193"/>
      <c r="H6851" s="193"/>
      <c r="I6851" s="193"/>
      <c r="J6851" s="1"/>
      <c r="K6851" s="1"/>
      <c r="L6851" s="1"/>
      <c r="M6851" s="1"/>
    </row>
    <row r="6852" spans="1:13" ht="16.5" customHeight="1" x14ac:dyDescent="0.2">
      <c r="A6852" s="193"/>
      <c r="B6852" s="196"/>
      <c r="C6852" s="193" t="s">
        <v>4047</v>
      </c>
      <c r="D6852" s="193"/>
      <c r="E6852" s="193">
        <v>4.7E-2</v>
      </c>
      <c r="F6852" s="193"/>
      <c r="G6852" s="193"/>
      <c r="H6852" s="193"/>
      <c r="I6852" s="193"/>
      <c r="J6852" s="1"/>
      <c r="K6852" s="1"/>
      <c r="L6852" s="1"/>
      <c r="M6852" s="1"/>
    </row>
    <row r="6853" spans="1:13" ht="16.5" customHeight="1" x14ac:dyDescent="0.2">
      <c r="A6853" s="193" t="s">
        <v>3094</v>
      </c>
      <c r="B6853" s="196"/>
      <c r="C6853" s="193" t="s">
        <v>3147</v>
      </c>
      <c r="D6853" s="193">
        <v>0.2</v>
      </c>
      <c r="E6853" s="193"/>
      <c r="F6853" s="193"/>
      <c r="G6853" s="193"/>
      <c r="H6853" s="193" t="s">
        <v>3094</v>
      </c>
      <c r="I6853" s="193"/>
      <c r="J6853" s="1"/>
      <c r="K6853" s="1"/>
      <c r="L6853" s="1"/>
      <c r="M6853" s="1"/>
    </row>
    <row r="6854" spans="1:13" ht="16.5" customHeight="1" x14ac:dyDescent="0.2">
      <c r="A6854" s="193"/>
      <c r="B6854" s="196"/>
      <c r="C6854" s="193" t="s">
        <v>3148</v>
      </c>
      <c r="D6854" s="193">
        <v>1</v>
      </c>
      <c r="E6854" s="193"/>
      <c r="F6854" s="193"/>
      <c r="G6854" s="193"/>
      <c r="H6854" s="193"/>
      <c r="I6854" s="193"/>
      <c r="J6854" s="1"/>
      <c r="K6854" s="1"/>
      <c r="L6854" s="1"/>
      <c r="M6854" s="1"/>
    </row>
    <row r="6855" spans="1:13" ht="16.5" customHeight="1" x14ac:dyDescent="0.2">
      <c r="A6855" s="193" t="s">
        <v>3094</v>
      </c>
      <c r="B6855" s="196"/>
      <c r="C6855" s="193" t="s">
        <v>3099</v>
      </c>
      <c r="D6855" s="193">
        <v>1</v>
      </c>
      <c r="E6855" s="193"/>
      <c r="F6855" s="193"/>
      <c r="G6855" s="193"/>
      <c r="H6855" s="193" t="s">
        <v>3094</v>
      </c>
      <c r="I6855" s="193"/>
      <c r="J6855" s="1"/>
      <c r="K6855" s="1"/>
      <c r="L6855" s="1"/>
      <c r="M6855" s="1"/>
    </row>
    <row r="6856" spans="1:13" ht="16.5" customHeight="1" x14ac:dyDescent="0.2">
      <c r="A6856" s="193" t="s">
        <v>3094</v>
      </c>
      <c r="B6856" s="196"/>
      <c r="C6856" s="193" t="s">
        <v>3100</v>
      </c>
      <c r="D6856" s="193">
        <v>1</v>
      </c>
      <c r="E6856" s="193"/>
      <c r="F6856" s="193"/>
      <c r="G6856" s="193"/>
      <c r="H6856" s="193" t="s">
        <v>3094</v>
      </c>
      <c r="I6856" s="193"/>
      <c r="J6856" s="1"/>
      <c r="K6856" s="1"/>
      <c r="L6856" s="1"/>
      <c r="M6856" s="1"/>
    </row>
    <row r="6857" spans="1:13" ht="16.5" customHeight="1" x14ac:dyDescent="0.2">
      <c r="A6857" s="193" t="s">
        <v>3094</v>
      </c>
      <c r="B6857" s="196"/>
      <c r="C6857" s="193" t="s">
        <v>3104</v>
      </c>
      <c r="D6857" s="193"/>
      <c r="E6857" s="193">
        <v>5</v>
      </c>
      <c r="F6857" s="193"/>
      <c r="G6857" s="193"/>
      <c r="H6857" s="193" t="s">
        <v>3094</v>
      </c>
      <c r="I6857" s="193"/>
      <c r="J6857" s="1"/>
      <c r="K6857" s="1"/>
      <c r="L6857" s="1"/>
      <c r="M6857" s="1"/>
    </row>
    <row r="6858" spans="1:13" ht="16.5" customHeight="1" x14ac:dyDescent="0.2">
      <c r="A6858" s="193"/>
      <c r="B6858" s="196"/>
      <c r="C6858" s="193" t="s">
        <v>4013</v>
      </c>
      <c r="D6858" s="193"/>
      <c r="E6858" s="193">
        <v>5</v>
      </c>
      <c r="F6858" s="193"/>
      <c r="G6858" s="193"/>
      <c r="H6858" s="193"/>
      <c r="I6858" s="193"/>
      <c r="J6858" s="1"/>
      <c r="K6858" s="1"/>
      <c r="L6858" s="1"/>
      <c r="M6858" s="1"/>
    </row>
    <row r="6859" spans="1:13" ht="16.5" customHeight="1" x14ac:dyDescent="0.2">
      <c r="A6859" s="193"/>
      <c r="B6859" s="196"/>
      <c r="C6859" s="193" t="s">
        <v>4011</v>
      </c>
      <c r="D6859" s="193">
        <v>0.2</v>
      </c>
      <c r="E6859" s="193"/>
      <c r="F6859" s="193"/>
      <c r="G6859" s="193"/>
      <c r="H6859" s="193"/>
      <c r="I6859" s="193"/>
      <c r="J6859" s="1"/>
      <c r="K6859" s="1"/>
      <c r="L6859" s="1"/>
      <c r="M6859" s="1"/>
    </row>
    <row r="6860" spans="1:13" ht="16.5" customHeight="1" x14ac:dyDescent="0.2">
      <c r="A6860" s="193"/>
      <c r="B6860" s="196"/>
      <c r="C6860" s="193" t="s">
        <v>4042</v>
      </c>
      <c r="D6860" s="193">
        <v>1</v>
      </c>
      <c r="E6860" s="193"/>
      <c r="F6860" s="193"/>
      <c r="G6860" s="193"/>
      <c r="H6860" s="193"/>
      <c r="I6860" s="193"/>
      <c r="J6860" s="1"/>
      <c r="K6860" s="1"/>
      <c r="L6860" s="1"/>
      <c r="M6860" s="1"/>
    </row>
    <row r="6861" spans="1:13" ht="16.5" customHeight="1" x14ac:dyDescent="0.2">
      <c r="A6861" s="193" t="s">
        <v>3094</v>
      </c>
      <c r="B6861" s="196"/>
      <c r="C6861" s="193" t="s">
        <v>4012</v>
      </c>
      <c r="D6861" s="193">
        <f>SUM(D6853:D6856)</f>
        <v>3.2</v>
      </c>
      <c r="E6861" s="193"/>
      <c r="F6861" s="193"/>
      <c r="G6861" s="193"/>
      <c r="H6861" s="193" t="s">
        <v>3094</v>
      </c>
      <c r="I6861" s="193"/>
      <c r="J6861" s="1"/>
      <c r="K6861" s="1"/>
      <c r="L6861" s="1"/>
      <c r="M6861" s="1"/>
    </row>
    <row r="6862" spans="1:13" ht="16.5" customHeight="1" x14ac:dyDescent="0.2">
      <c r="A6862" s="193">
        <f>+A6848+1</f>
        <v>55432</v>
      </c>
      <c r="B6862" s="194" t="str">
        <f>VLOOKUP($A6862,'P-Partidas-MT'!$A:$C,2,0)</f>
        <v>Armado SEC1435</v>
      </c>
      <c r="C6862" s="195"/>
      <c r="D6862" s="195"/>
      <c r="E6862" s="195"/>
      <c r="F6862" s="195"/>
      <c r="G6862" s="195"/>
      <c r="H6862" s="195" t="s">
        <v>72</v>
      </c>
      <c r="I6862" s="195">
        <f>VLOOKUP(A6862,'P-Partidas-MT'!$A$72:$AE$804,31,0)</f>
        <v>3.5</v>
      </c>
      <c r="J6862" s="1"/>
      <c r="K6862" s="1"/>
      <c r="L6862" s="1"/>
      <c r="M6862" s="1"/>
    </row>
    <row r="6863" spans="1:13" ht="16.5" customHeight="1" x14ac:dyDescent="0.2">
      <c r="A6863" s="193" t="s">
        <v>3094</v>
      </c>
      <c r="B6863" s="196"/>
      <c r="C6863" s="193" t="s">
        <v>4048</v>
      </c>
      <c r="D6863" s="193"/>
      <c r="E6863" s="193">
        <v>0.04</v>
      </c>
      <c r="F6863" s="193"/>
      <c r="G6863" s="193"/>
      <c r="H6863" s="193" t="s">
        <v>3094</v>
      </c>
      <c r="I6863" s="193"/>
      <c r="J6863" s="1"/>
      <c r="K6863" s="1"/>
      <c r="L6863" s="1"/>
      <c r="M6863" s="1"/>
    </row>
    <row r="6864" spans="1:13" ht="16.5" customHeight="1" x14ac:dyDescent="0.2">
      <c r="A6864" s="193" t="s">
        <v>3094</v>
      </c>
      <c r="B6864" s="196"/>
      <c r="C6864" s="193" t="s">
        <v>3160</v>
      </c>
      <c r="D6864" s="193"/>
      <c r="E6864" s="193">
        <v>2E-3</v>
      </c>
      <c r="F6864" s="193"/>
      <c r="G6864" s="193"/>
      <c r="H6864" s="193" t="s">
        <v>3094</v>
      </c>
      <c r="I6864" s="193"/>
      <c r="J6864" s="1"/>
      <c r="K6864" s="1"/>
      <c r="L6864" s="1"/>
      <c r="M6864" s="1"/>
    </row>
    <row r="6865" spans="1:13" ht="16.5" customHeight="1" x14ac:dyDescent="0.2">
      <c r="A6865" s="193"/>
      <c r="B6865" s="196"/>
      <c r="C6865" s="193" t="s">
        <v>4055</v>
      </c>
      <c r="D6865" s="193"/>
      <c r="E6865" s="193">
        <v>1E-3</v>
      </c>
      <c r="F6865" s="193"/>
      <c r="G6865" s="193"/>
      <c r="H6865" s="193"/>
      <c r="I6865" s="193"/>
      <c r="J6865" s="1"/>
      <c r="K6865" s="1"/>
      <c r="L6865" s="1"/>
      <c r="M6865" s="1"/>
    </row>
    <row r="6866" spans="1:13" ht="16.5" customHeight="1" x14ac:dyDescent="0.2">
      <c r="A6866" s="193"/>
      <c r="B6866" s="196"/>
      <c r="C6866" s="193" t="s">
        <v>4047</v>
      </c>
      <c r="D6866" s="193"/>
      <c r="E6866" s="193">
        <v>4.7E-2</v>
      </c>
      <c r="F6866" s="193"/>
      <c r="G6866" s="193"/>
      <c r="H6866" s="193"/>
      <c r="I6866" s="193"/>
      <c r="J6866" s="1"/>
      <c r="K6866" s="1"/>
      <c r="L6866" s="1"/>
      <c r="M6866" s="1"/>
    </row>
    <row r="6867" spans="1:13" ht="16.5" customHeight="1" x14ac:dyDescent="0.2">
      <c r="A6867" s="193" t="s">
        <v>3094</v>
      </c>
      <c r="B6867" s="196"/>
      <c r="C6867" s="193" t="s">
        <v>3147</v>
      </c>
      <c r="D6867" s="193">
        <v>0.2</v>
      </c>
      <c r="E6867" s="193"/>
      <c r="F6867" s="193"/>
      <c r="G6867" s="193"/>
      <c r="H6867" s="193" t="s">
        <v>3094</v>
      </c>
      <c r="I6867" s="193"/>
      <c r="J6867" s="1"/>
      <c r="K6867" s="1"/>
      <c r="L6867" s="1"/>
      <c r="M6867" s="1"/>
    </row>
    <row r="6868" spans="1:13" ht="16.5" customHeight="1" x14ac:dyDescent="0.2">
      <c r="A6868" s="193"/>
      <c r="B6868" s="196"/>
      <c r="C6868" s="193" t="s">
        <v>3148</v>
      </c>
      <c r="D6868" s="193">
        <v>1</v>
      </c>
      <c r="E6868" s="193"/>
      <c r="F6868" s="193"/>
      <c r="G6868" s="193"/>
      <c r="H6868" s="193"/>
      <c r="I6868" s="193"/>
      <c r="J6868" s="1"/>
      <c r="K6868" s="1"/>
      <c r="L6868" s="1"/>
      <c r="M6868" s="1"/>
    </row>
    <row r="6869" spans="1:13" ht="16.5" customHeight="1" x14ac:dyDescent="0.2">
      <c r="A6869" s="193" t="s">
        <v>3094</v>
      </c>
      <c r="B6869" s="196"/>
      <c r="C6869" s="193" t="s">
        <v>3099</v>
      </c>
      <c r="D6869" s="193">
        <v>1</v>
      </c>
      <c r="E6869" s="193"/>
      <c r="F6869" s="193"/>
      <c r="G6869" s="193"/>
      <c r="H6869" s="193" t="s">
        <v>3094</v>
      </c>
      <c r="I6869" s="193"/>
      <c r="J6869" s="1"/>
      <c r="K6869" s="1"/>
      <c r="L6869" s="1"/>
      <c r="M6869" s="1"/>
    </row>
    <row r="6870" spans="1:13" ht="16.5" customHeight="1" x14ac:dyDescent="0.2">
      <c r="A6870" s="193" t="s">
        <v>3094</v>
      </c>
      <c r="B6870" s="196"/>
      <c r="C6870" s="193" t="s">
        <v>3100</v>
      </c>
      <c r="D6870" s="193">
        <v>1</v>
      </c>
      <c r="E6870" s="193"/>
      <c r="F6870" s="193"/>
      <c r="G6870" s="193"/>
      <c r="H6870" s="193" t="s">
        <v>3094</v>
      </c>
      <c r="I6870" s="193"/>
      <c r="J6870" s="1"/>
      <c r="K6870" s="1"/>
      <c r="L6870" s="1"/>
      <c r="M6870" s="1"/>
    </row>
    <row r="6871" spans="1:13" ht="16.5" customHeight="1" x14ac:dyDescent="0.2">
      <c r="A6871" s="193" t="s">
        <v>3094</v>
      </c>
      <c r="B6871" s="196"/>
      <c r="C6871" s="193" t="s">
        <v>3104</v>
      </c>
      <c r="D6871" s="193"/>
      <c r="E6871" s="193">
        <v>5</v>
      </c>
      <c r="F6871" s="193"/>
      <c r="G6871" s="193"/>
      <c r="H6871" s="193" t="s">
        <v>3094</v>
      </c>
      <c r="I6871" s="193"/>
      <c r="J6871" s="1"/>
      <c r="K6871" s="1"/>
      <c r="L6871" s="1"/>
      <c r="M6871" s="1"/>
    </row>
    <row r="6872" spans="1:13" ht="16.5" customHeight="1" x14ac:dyDescent="0.2">
      <c r="A6872" s="193"/>
      <c r="B6872" s="196"/>
      <c r="C6872" s="193" t="s">
        <v>4013</v>
      </c>
      <c r="D6872" s="193"/>
      <c r="E6872" s="193">
        <v>5</v>
      </c>
      <c r="F6872" s="193"/>
      <c r="G6872" s="193"/>
      <c r="H6872" s="193"/>
      <c r="I6872" s="193"/>
      <c r="J6872" s="1"/>
      <c r="K6872" s="1"/>
      <c r="L6872" s="1"/>
      <c r="M6872" s="1"/>
    </row>
    <row r="6873" spans="1:13" ht="16.5" customHeight="1" x14ac:dyDescent="0.2">
      <c r="A6873" s="193"/>
      <c r="B6873" s="196"/>
      <c r="C6873" s="193" t="s">
        <v>4011</v>
      </c>
      <c r="D6873" s="193">
        <v>0.2</v>
      </c>
      <c r="E6873" s="193"/>
      <c r="F6873" s="193"/>
      <c r="G6873" s="193"/>
      <c r="H6873" s="193"/>
      <c r="I6873" s="193"/>
      <c r="J6873" s="1"/>
      <c r="K6873" s="1"/>
      <c r="L6873" s="1"/>
      <c r="M6873" s="1"/>
    </row>
    <row r="6874" spans="1:13" ht="16.5" customHeight="1" x14ac:dyDescent="0.2">
      <c r="A6874" s="193"/>
      <c r="B6874" s="196"/>
      <c r="C6874" s="193" t="s">
        <v>4042</v>
      </c>
      <c r="D6874" s="193">
        <v>1</v>
      </c>
      <c r="E6874" s="193"/>
      <c r="F6874" s="193"/>
      <c r="G6874" s="193"/>
      <c r="H6874" s="193"/>
      <c r="I6874" s="193"/>
      <c r="J6874" s="1"/>
      <c r="K6874" s="1"/>
      <c r="L6874" s="1"/>
      <c r="M6874" s="1"/>
    </row>
    <row r="6875" spans="1:13" ht="16.5" customHeight="1" x14ac:dyDescent="0.2">
      <c r="A6875" s="193" t="s">
        <v>3094</v>
      </c>
      <c r="B6875" s="196"/>
      <c r="C6875" s="193" t="s">
        <v>4012</v>
      </c>
      <c r="D6875" s="193">
        <f>SUM(D6867:D6870)</f>
        <v>3.2</v>
      </c>
      <c r="E6875" s="193"/>
      <c r="F6875" s="193"/>
      <c r="G6875" s="193"/>
      <c r="H6875" s="193" t="s">
        <v>3094</v>
      </c>
      <c r="I6875" s="193"/>
      <c r="J6875" s="1"/>
      <c r="K6875" s="1"/>
      <c r="L6875" s="1"/>
      <c r="M6875" s="1"/>
    </row>
    <row r="6876" spans="1:13" ht="16.5" customHeight="1" x14ac:dyDescent="0.2">
      <c r="A6876" s="193">
        <f>+A6862+1</f>
        <v>55433</v>
      </c>
      <c r="B6876" s="194" t="str">
        <f>VLOOKUP($A6876,'P-Partidas-MT'!$A:$C,2,0)</f>
        <v>Armado SEC1536</v>
      </c>
      <c r="C6876" s="195"/>
      <c r="D6876" s="195"/>
      <c r="E6876" s="195"/>
      <c r="F6876" s="195"/>
      <c r="G6876" s="195"/>
      <c r="H6876" s="195" t="s">
        <v>72</v>
      </c>
      <c r="I6876" s="195">
        <f>VLOOKUP(A6876,'P-Partidas-MT'!$A$72:$AE$804,31,0)</f>
        <v>4.4000000000000004</v>
      </c>
      <c r="J6876" s="1"/>
      <c r="K6876" s="1"/>
      <c r="L6876" s="1"/>
      <c r="M6876" s="1"/>
    </row>
    <row r="6877" spans="1:13" ht="16.5" customHeight="1" x14ac:dyDescent="0.2">
      <c r="A6877" s="193" t="s">
        <v>3094</v>
      </c>
      <c r="B6877" s="196"/>
      <c r="C6877" s="193" t="s">
        <v>4048</v>
      </c>
      <c r="D6877" s="193"/>
      <c r="E6877" s="193">
        <v>0.04</v>
      </c>
      <c r="F6877" s="193"/>
      <c r="G6877" s="193"/>
      <c r="H6877" s="193" t="s">
        <v>3094</v>
      </c>
      <c r="I6877" s="193"/>
      <c r="J6877" s="1"/>
      <c r="K6877" s="1"/>
      <c r="L6877" s="1"/>
      <c r="M6877" s="1"/>
    </row>
    <row r="6878" spans="1:13" ht="16.5" customHeight="1" x14ac:dyDescent="0.2">
      <c r="A6878" s="193" t="s">
        <v>3094</v>
      </c>
      <c r="B6878" s="196"/>
      <c r="C6878" s="193" t="s">
        <v>3160</v>
      </c>
      <c r="D6878" s="193"/>
      <c r="E6878" s="193">
        <v>2E-3</v>
      </c>
      <c r="F6878" s="193"/>
      <c r="G6878" s="193"/>
      <c r="H6878" s="193" t="s">
        <v>3094</v>
      </c>
      <c r="I6878" s="193"/>
      <c r="J6878" s="1"/>
      <c r="K6878" s="1"/>
      <c r="L6878" s="1"/>
      <c r="M6878" s="1"/>
    </row>
    <row r="6879" spans="1:13" ht="16.5" customHeight="1" x14ac:dyDescent="0.2">
      <c r="A6879" s="193"/>
      <c r="B6879" s="196"/>
      <c r="C6879" s="193" t="s">
        <v>4055</v>
      </c>
      <c r="D6879" s="193"/>
      <c r="E6879" s="193">
        <v>1E-3</v>
      </c>
      <c r="F6879" s="193"/>
      <c r="G6879" s="193"/>
      <c r="H6879" s="193"/>
      <c r="I6879" s="193"/>
      <c r="J6879" s="1"/>
      <c r="K6879" s="1"/>
      <c r="L6879" s="1"/>
      <c r="M6879" s="1"/>
    </row>
    <row r="6880" spans="1:13" ht="16.5" customHeight="1" x14ac:dyDescent="0.2">
      <c r="A6880" s="193"/>
      <c r="B6880" s="196"/>
      <c r="C6880" s="193" t="s">
        <v>4047</v>
      </c>
      <c r="D6880" s="193"/>
      <c r="E6880" s="193">
        <v>4.7E-2</v>
      </c>
      <c r="F6880" s="193"/>
      <c r="G6880" s="193"/>
      <c r="H6880" s="193"/>
      <c r="I6880" s="193"/>
      <c r="J6880" s="1"/>
      <c r="K6880" s="1"/>
      <c r="L6880" s="1"/>
      <c r="M6880" s="1"/>
    </row>
    <row r="6881" spans="1:13" ht="16.5" customHeight="1" x14ac:dyDescent="0.2">
      <c r="A6881" s="193" t="s">
        <v>3094</v>
      </c>
      <c r="B6881" s="196"/>
      <c r="C6881" s="193" t="s">
        <v>3147</v>
      </c>
      <c r="D6881" s="193">
        <v>0.2</v>
      </c>
      <c r="E6881" s="193"/>
      <c r="F6881" s="193"/>
      <c r="G6881" s="193"/>
      <c r="H6881" s="193" t="s">
        <v>3094</v>
      </c>
      <c r="I6881" s="193"/>
      <c r="J6881" s="1"/>
      <c r="K6881" s="1"/>
      <c r="L6881" s="1"/>
      <c r="M6881" s="1"/>
    </row>
    <row r="6882" spans="1:13" ht="16.5" customHeight="1" x14ac:dyDescent="0.2">
      <c r="A6882" s="193"/>
      <c r="B6882" s="196"/>
      <c r="C6882" s="193" t="s">
        <v>3148</v>
      </c>
      <c r="D6882" s="193">
        <v>1</v>
      </c>
      <c r="E6882" s="193"/>
      <c r="F6882" s="193"/>
      <c r="G6882" s="193"/>
      <c r="H6882" s="193"/>
      <c r="I6882" s="193"/>
      <c r="J6882" s="1"/>
      <c r="K6882" s="1"/>
      <c r="L6882" s="1"/>
      <c r="M6882" s="1"/>
    </row>
    <row r="6883" spans="1:13" ht="16.5" customHeight="1" x14ac:dyDescent="0.2">
      <c r="A6883" s="193" t="s">
        <v>3094</v>
      </c>
      <c r="B6883" s="196"/>
      <c r="C6883" s="193" t="s">
        <v>3099</v>
      </c>
      <c r="D6883" s="193">
        <v>1</v>
      </c>
      <c r="E6883" s="193"/>
      <c r="F6883" s="193"/>
      <c r="G6883" s="193"/>
      <c r="H6883" s="193" t="s">
        <v>3094</v>
      </c>
      <c r="I6883" s="193"/>
      <c r="J6883" s="1"/>
      <c r="K6883" s="1"/>
      <c r="L6883" s="1"/>
      <c r="M6883" s="1"/>
    </row>
    <row r="6884" spans="1:13" ht="16.5" customHeight="1" x14ac:dyDescent="0.2">
      <c r="A6884" s="193" t="s">
        <v>3094</v>
      </c>
      <c r="B6884" s="196"/>
      <c r="C6884" s="193" t="s">
        <v>3100</v>
      </c>
      <c r="D6884" s="193">
        <v>1</v>
      </c>
      <c r="E6884" s="193"/>
      <c r="F6884" s="193"/>
      <c r="G6884" s="193"/>
      <c r="H6884" s="193" t="s">
        <v>3094</v>
      </c>
      <c r="I6884" s="193"/>
      <c r="J6884" s="1"/>
      <c r="K6884" s="1"/>
      <c r="L6884" s="1"/>
      <c r="M6884" s="1"/>
    </row>
    <row r="6885" spans="1:13" ht="16.5" customHeight="1" x14ac:dyDescent="0.2">
      <c r="A6885" s="193" t="s">
        <v>3094</v>
      </c>
      <c r="B6885" s="196"/>
      <c r="C6885" s="193" t="s">
        <v>3104</v>
      </c>
      <c r="D6885" s="193"/>
      <c r="E6885" s="193">
        <v>5</v>
      </c>
      <c r="F6885" s="193"/>
      <c r="G6885" s="193"/>
      <c r="H6885" s="193" t="s">
        <v>3094</v>
      </c>
      <c r="I6885" s="193"/>
      <c r="J6885" s="1"/>
      <c r="K6885" s="1"/>
      <c r="L6885" s="1"/>
      <c r="M6885" s="1"/>
    </row>
    <row r="6886" spans="1:13" ht="16.5" customHeight="1" x14ac:dyDescent="0.2">
      <c r="A6886" s="193"/>
      <c r="B6886" s="196"/>
      <c r="C6886" s="193" t="s">
        <v>4013</v>
      </c>
      <c r="D6886" s="193"/>
      <c r="E6886" s="193">
        <v>5</v>
      </c>
      <c r="F6886" s="193"/>
      <c r="G6886" s="193"/>
      <c r="H6886" s="193"/>
      <c r="I6886" s="193"/>
      <c r="J6886" s="1"/>
      <c r="K6886" s="1"/>
      <c r="L6886" s="1"/>
      <c r="M6886" s="1"/>
    </row>
    <row r="6887" spans="1:13" ht="16.5" customHeight="1" x14ac:dyDescent="0.2">
      <c r="A6887" s="193"/>
      <c r="B6887" s="196"/>
      <c r="C6887" s="193" t="s">
        <v>4011</v>
      </c>
      <c r="D6887" s="193">
        <v>0.2</v>
      </c>
      <c r="E6887" s="193"/>
      <c r="F6887" s="193"/>
      <c r="G6887" s="193"/>
      <c r="H6887" s="193"/>
      <c r="I6887" s="193"/>
      <c r="J6887" s="1"/>
      <c r="K6887" s="1"/>
      <c r="L6887" s="1"/>
      <c r="M6887" s="1"/>
    </row>
    <row r="6888" spans="1:13" ht="16.5" customHeight="1" x14ac:dyDescent="0.2">
      <c r="A6888" s="193"/>
      <c r="B6888" s="196"/>
      <c r="C6888" s="193" t="s">
        <v>4042</v>
      </c>
      <c r="D6888" s="193">
        <v>1</v>
      </c>
      <c r="E6888" s="193"/>
      <c r="F6888" s="193"/>
      <c r="G6888" s="193"/>
      <c r="H6888" s="193"/>
      <c r="I6888" s="193"/>
      <c r="J6888" s="1"/>
      <c r="K6888" s="1"/>
      <c r="L6888" s="1"/>
      <c r="M6888" s="1"/>
    </row>
    <row r="6889" spans="1:13" ht="16.5" customHeight="1" x14ac:dyDescent="0.2">
      <c r="A6889" s="193" t="s">
        <v>3094</v>
      </c>
      <c r="B6889" s="196"/>
      <c r="C6889" s="193" t="s">
        <v>4012</v>
      </c>
      <c r="D6889" s="193">
        <f>SUM(D6881:D6884)</f>
        <v>3.2</v>
      </c>
      <c r="E6889" s="193"/>
      <c r="F6889" s="193"/>
      <c r="G6889" s="193"/>
      <c r="H6889" s="193" t="s">
        <v>3094</v>
      </c>
      <c r="I6889" s="193"/>
      <c r="J6889" s="1"/>
      <c r="K6889" s="1"/>
      <c r="L6889" s="1"/>
      <c r="M6889" s="1"/>
    </row>
    <row r="6890" spans="1:13" ht="15.75" customHeight="1" x14ac:dyDescent="0.2">
      <c r="A6890" s="193">
        <f>+A6876+1</f>
        <v>55434</v>
      </c>
      <c r="B6890" s="194" t="str">
        <f>VLOOKUP($A6890,'P-Partidas-MT'!$A:$C,2,0)</f>
        <v>Armado SEC15-137</v>
      </c>
      <c r="C6890" s="195"/>
      <c r="D6890" s="195"/>
      <c r="E6890" s="195"/>
      <c r="F6890" s="195"/>
      <c r="G6890" s="195"/>
      <c r="H6890" s="195" t="s">
        <v>72</v>
      </c>
      <c r="I6890" s="195">
        <f>VLOOKUP(A6890,'P-Partidas-MT'!$A$72:$AE$804,31,0)</f>
        <v>4.9000000000000004</v>
      </c>
      <c r="J6890" s="1"/>
      <c r="K6890" s="1"/>
      <c r="L6890" s="1"/>
      <c r="M6890" s="1"/>
    </row>
    <row r="6891" spans="1:13" ht="15.75" customHeight="1" x14ac:dyDescent="0.2">
      <c r="A6891" s="193" t="s">
        <v>3094</v>
      </c>
      <c r="B6891" s="196"/>
      <c r="C6891" s="193" t="s">
        <v>4048</v>
      </c>
      <c r="D6891" s="193"/>
      <c r="E6891" s="193">
        <v>0.04</v>
      </c>
      <c r="F6891" s="193"/>
      <c r="G6891" s="193"/>
      <c r="H6891" s="193" t="s">
        <v>3094</v>
      </c>
      <c r="I6891" s="193"/>
      <c r="J6891" s="1"/>
      <c r="K6891" s="1"/>
      <c r="L6891" s="1"/>
      <c r="M6891" s="1"/>
    </row>
    <row r="6892" spans="1:13" ht="15.75" customHeight="1" x14ac:dyDescent="0.2">
      <c r="A6892" s="193" t="s">
        <v>3094</v>
      </c>
      <c r="B6892" s="196"/>
      <c r="C6892" s="193" t="s">
        <v>3160</v>
      </c>
      <c r="D6892" s="193"/>
      <c r="E6892" s="193">
        <v>2E-3</v>
      </c>
      <c r="F6892" s="193"/>
      <c r="G6892" s="193"/>
      <c r="H6892" s="193" t="s">
        <v>3094</v>
      </c>
      <c r="I6892" s="193"/>
      <c r="J6892" s="1"/>
      <c r="K6892" s="1"/>
      <c r="L6892" s="1"/>
      <c r="M6892" s="1"/>
    </row>
    <row r="6893" spans="1:13" ht="15.75" customHeight="1" x14ac:dyDescent="0.2">
      <c r="A6893" s="193"/>
      <c r="B6893" s="196"/>
      <c r="C6893" s="193" t="s">
        <v>4055</v>
      </c>
      <c r="D6893" s="193"/>
      <c r="E6893" s="193">
        <v>1E-3</v>
      </c>
      <c r="F6893" s="193"/>
      <c r="G6893" s="193"/>
      <c r="H6893" s="193"/>
      <c r="I6893" s="193"/>
      <c r="J6893" s="1"/>
      <c r="K6893" s="1"/>
      <c r="L6893" s="1"/>
      <c r="M6893" s="1"/>
    </row>
    <row r="6894" spans="1:13" ht="15.75" customHeight="1" x14ac:dyDescent="0.2">
      <c r="A6894" s="193"/>
      <c r="B6894" s="196"/>
      <c r="C6894" s="193" t="s">
        <v>4047</v>
      </c>
      <c r="D6894" s="193"/>
      <c r="E6894" s="193">
        <v>4.7E-2</v>
      </c>
      <c r="F6894" s="193"/>
      <c r="G6894" s="193"/>
      <c r="H6894" s="193"/>
      <c r="I6894" s="193"/>
      <c r="J6894" s="1"/>
      <c r="K6894" s="1"/>
      <c r="L6894" s="1"/>
      <c r="M6894" s="1"/>
    </row>
    <row r="6895" spans="1:13" ht="15.75" customHeight="1" x14ac:dyDescent="0.2">
      <c r="A6895" s="193" t="s">
        <v>3094</v>
      </c>
      <c r="B6895" s="196"/>
      <c r="C6895" s="193" t="s">
        <v>3147</v>
      </c>
      <c r="D6895" s="193">
        <v>0.2</v>
      </c>
      <c r="E6895" s="193"/>
      <c r="F6895" s="193"/>
      <c r="G6895" s="193"/>
      <c r="H6895" s="193" t="s">
        <v>3094</v>
      </c>
      <c r="I6895" s="193"/>
      <c r="J6895" s="1"/>
      <c r="K6895" s="1"/>
      <c r="L6895" s="1"/>
      <c r="M6895" s="1"/>
    </row>
    <row r="6896" spans="1:13" ht="15.75" customHeight="1" x14ac:dyDescent="0.2">
      <c r="A6896" s="193"/>
      <c r="B6896" s="196"/>
      <c r="C6896" s="193" t="s">
        <v>3148</v>
      </c>
      <c r="D6896" s="193">
        <v>1</v>
      </c>
      <c r="E6896" s="193"/>
      <c r="F6896" s="193"/>
      <c r="G6896" s="193"/>
      <c r="H6896" s="193"/>
      <c r="I6896" s="193"/>
      <c r="J6896" s="1"/>
      <c r="K6896" s="1"/>
      <c r="L6896" s="1"/>
      <c r="M6896" s="1"/>
    </row>
    <row r="6897" spans="1:13" ht="15.75" customHeight="1" x14ac:dyDescent="0.2">
      <c r="A6897" s="193" t="s">
        <v>3094</v>
      </c>
      <c r="B6897" s="196"/>
      <c r="C6897" s="193" t="s">
        <v>3099</v>
      </c>
      <c r="D6897" s="193">
        <v>1</v>
      </c>
      <c r="E6897" s="193"/>
      <c r="F6897" s="193"/>
      <c r="G6897" s="193"/>
      <c r="H6897" s="193" t="s">
        <v>3094</v>
      </c>
      <c r="I6897" s="193"/>
      <c r="J6897" s="1"/>
      <c r="K6897" s="1"/>
      <c r="L6897" s="1"/>
      <c r="M6897" s="1"/>
    </row>
    <row r="6898" spans="1:13" ht="15.75" customHeight="1" x14ac:dyDescent="0.2">
      <c r="A6898" s="193" t="s">
        <v>3094</v>
      </c>
      <c r="B6898" s="196"/>
      <c r="C6898" s="193" t="s">
        <v>3100</v>
      </c>
      <c r="D6898" s="193">
        <v>1</v>
      </c>
      <c r="E6898" s="193"/>
      <c r="F6898" s="193"/>
      <c r="G6898" s="193"/>
      <c r="H6898" s="193" t="s">
        <v>3094</v>
      </c>
      <c r="I6898" s="193"/>
      <c r="J6898" s="1"/>
      <c r="K6898" s="1"/>
      <c r="L6898" s="1"/>
      <c r="M6898" s="1"/>
    </row>
    <row r="6899" spans="1:13" ht="15.75" customHeight="1" x14ac:dyDescent="0.2">
      <c r="A6899" s="193" t="s">
        <v>3094</v>
      </c>
      <c r="B6899" s="196"/>
      <c r="C6899" s="193" t="s">
        <v>3104</v>
      </c>
      <c r="D6899" s="193"/>
      <c r="E6899" s="193">
        <v>5</v>
      </c>
      <c r="F6899" s="193"/>
      <c r="G6899" s="193"/>
      <c r="H6899" s="193" t="s">
        <v>3094</v>
      </c>
      <c r="I6899" s="193"/>
      <c r="J6899" s="1"/>
      <c r="K6899" s="1"/>
      <c r="L6899" s="1"/>
      <c r="M6899" s="1"/>
    </row>
    <row r="6900" spans="1:13" ht="15.75" customHeight="1" x14ac:dyDescent="0.2">
      <c r="A6900" s="193"/>
      <c r="B6900" s="196"/>
      <c r="C6900" s="193" t="s">
        <v>4013</v>
      </c>
      <c r="D6900" s="193"/>
      <c r="E6900" s="193">
        <v>5</v>
      </c>
      <c r="F6900" s="193"/>
      <c r="G6900" s="193"/>
      <c r="H6900" s="193"/>
      <c r="I6900" s="193"/>
      <c r="J6900" s="1"/>
      <c r="K6900" s="1"/>
      <c r="L6900" s="1"/>
      <c r="M6900" s="1"/>
    </row>
    <row r="6901" spans="1:13" ht="15.75" customHeight="1" x14ac:dyDescent="0.2">
      <c r="A6901" s="193"/>
      <c r="B6901" s="196"/>
      <c r="C6901" s="193" t="s">
        <v>4011</v>
      </c>
      <c r="D6901" s="193">
        <v>0.2</v>
      </c>
      <c r="E6901" s="193"/>
      <c r="F6901" s="193"/>
      <c r="G6901" s="193"/>
      <c r="H6901" s="193"/>
      <c r="I6901" s="193"/>
      <c r="J6901" s="1"/>
      <c r="K6901" s="1"/>
      <c r="L6901" s="1"/>
      <c r="M6901" s="1"/>
    </row>
    <row r="6902" spans="1:13" ht="15.75" customHeight="1" x14ac:dyDescent="0.2">
      <c r="A6902" s="193"/>
      <c r="B6902" s="196"/>
      <c r="C6902" s="193" t="s">
        <v>4042</v>
      </c>
      <c r="D6902" s="193">
        <v>1</v>
      </c>
      <c r="E6902" s="193"/>
      <c r="F6902" s="193"/>
      <c r="G6902" s="193"/>
      <c r="H6902" s="193"/>
      <c r="I6902" s="193"/>
      <c r="J6902" s="1"/>
      <c r="K6902" s="1"/>
      <c r="L6902" s="1"/>
      <c r="M6902" s="1"/>
    </row>
    <row r="6903" spans="1:13" ht="15.75" customHeight="1" x14ac:dyDescent="0.2">
      <c r="A6903" s="193" t="s">
        <v>3094</v>
      </c>
      <c r="B6903" s="196"/>
      <c r="C6903" s="193" t="s">
        <v>4012</v>
      </c>
      <c r="D6903" s="193">
        <f>SUM(D6895:D6898)</f>
        <v>3.2</v>
      </c>
      <c r="E6903" s="193"/>
      <c r="F6903" s="193"/>
      <c r="G6903" s="193"/>
      <c r="H6903" s="193" t="s">
        <v>3094</v>
      </c>
      <c r="I6903" s="193"/>
      <c r="J6903" s="1"/>
      <c r="K6903" s="1"/>
      <c r="L6903" s="1"/>
      <c r="M6903" s="1"/>
    </row>
    <row r="6904" spans="1:13" ht="15.75" customHeight="1" x14ac:dyDescent="0.2">
      <c r="A6904" s="193">
        <f>+A6890+1</f>
        <v>55435</v>
      </c>
      <c r="B6904" s="194" t="str">
        <f>VLOOKUP($A6904,'P-Partidas-MT'!$A:$C,2,0)</f>
        <v>Armado SEC18-1</v>
      </c>
      <c r="C6904" s="195"/>
      <c r="D6904" s="195"/>
      <c r="E6904" s="195"/>
      <c r="F6904" s="195"/>
      <c r="G6904" s="195"/>
      <c r="H6904" s="195" t="s">
        <v>72</v>
      </c>
      <c r="I6904" s="195">
        <f>VLOOKUP(A6904,'P-Partidas-MT'!$A$72:$AE$804,31,0)</f>
        <v>4.3</v>
      </c>
      <c r="J6904" s="1"/>
      <c r="K6904" s="1"/>
      <c r="L6904" s="1"/>
      <c r="M6904" s="1"/>
    </row>
    <row r="6905" spans="1:13" ht="15.75" customHeight="1" x14ac:dyDescent="0.2">
      <c r="A6905" s="193" t="s">
        <v>3094</v>
      </c>
      <c r="B6905" s="196"/>
      <c r="C6905" s="193" t="s">
        <v>4048</v>
      </c>
      <c r="D6905" s="193"/>
      <c r="E6905" s="193">
        <v>0.04</v>
      </c>
      <c r="F6905" s="193"/>
      <c r="G6905" s="193"/>
      <c r="H6905" s="193" t="s">
        <v>3094</v>
      </c>
      <c r="I6905" s="193"/>
      <c r="J6905" s="1"/>
      <c r="K6905" s="1"/>
      <c r="L6905" s="1"/>
      <c r="M6905" s="1"/>
    </row>
    <row r="6906" spans="1:13" ht="15.75" customHeight="1" x14ac:dyDescent="0.2">
      <c r="A6906" s="193" t="s">
        <v>3094</v>
      </c>
      <c r="B6906" s="196"/>
      <c r="C6906" s="193" t="s">
        <v>3160</v>
      </c>
      <c r="D6906" s="193"/>
      <c r="E6906" s="193">
        <v>2E-3</v>
      </c>
      <c r="F6906" s="193"/>
      <c r="G6906" s="193"/>
      <c r="H6906" s="193" t="s">
        <v>3094</v>
      </c>
      <c r="I6906" s="193"/>
      <c r="J6906" s="1"/>
      <c r="K6906" s="1"/>
      <c r="L6906" s="1"/>
      <c r="M6906" s="1"/>
    </row>
    <row r="6907" spans="1:13" ht="15.75" customHeight="1" x14ac:dyDescent="0.2">
      <c r="A6907" s="193"/>
      <c r="B6907" s="196"/>
      <c r="C6907" s="193" t="s">
        <v>4055</v>
      </c>
      <c r="D6907" s="193"/>
      <c r="E6907" s="193">
        <v>1E-3</v>
      </c>
      <c r="F6907" s="193"/>
      <c r="G6907" s="193"/>
      <c r="H6907" s="193"/>
      <c r="I6907" s="193"/>
      <c r="J6907" s="1"/>
      <c r="K6907" s="1"/>
      <c r="L6907" s="1"/>
      <c r="M6907" s="1"/>
    </row>
    <row r="6908" spans="1:13" ht="15.75" customHeight="1" x14ac:dyDescent="0.2">
      <c r="A6908" s="193"/>
      <c r="B6908" s="196"/>
      <c r="C6908" s="193" t="s">
        <v>4047</v>
      </c>
      <c r="D6908" s="193"/>
      <c r="E6908" s="193">
        <v>4.7E-2</v>
      </c>
      <c r="F6908" s="193"/>
      <c r="G6908" s="193"/>
      <c r="H6908" s="193"/>
      <c r="I6908" s="193"/>
      <c r="J6908" s="1"/>
      <c r="K6908" s="1"/>
      <c r="L6908" s="1"/>
      <c r="M6908" s="1"/>
    </row>
    <row r="6909" spans="1:13" ht="15.75" customHeight="1" x14ac:dyDescent="0.2">
      <c r="A6909" s="193" t="s">
        <v>3094</v>
      </c>
      <c r="B6909" s="196"/>
      <c r="C6909" s="193" t="s">
        <v>3147</v>
      </c>
      <c r="D6909" s="193">
        <v>0.2</v>
      </c>
      <c r="E6909" s="193"/>
      <c r="F6909" s="193"/>
      <c r="G6909" s="193"/>
      <c r="H6909" s="193" t="s">
        <v>3094</v>
      </c>
      <c r="I6909" s="193"/>
      <c r="J6909" s="1"/>
      <c r="K6909" s="1"/>
      <c r="L6909" s="1"/>
      <c r="M6909" s="1"/>
    </row>
    <row r="6910" spans="1:13" ht="15.75" customHeight="1" x14ac:dyDescent="0.2">
      <c r="A6910" s="193"/>
      <c r="B6910" s="196"/>
      <c r="C6910" s="193" t="s">
        <v>3148</v>
      </c>
      <c r="D6910" s="193">
        <v>1</v>
      </c>
      <c r="E6910" s="193"/>
      <c r="F6910" s="193"/>
      <c r="G6910" s="193"/>
      <c r="H6910" s="193"/>
      <c r="I6910" s="193"/>
      <c r="J6910" s="1"/>
      <c r="K6910" s="1"/>
      <c r="L6910" s="1"/>
      <c r="M6910" s="1"/>
    </row>
    <row r="6911" spans="1:13" ht="15.75" customHeight="1" x14ac:dyDescent="0.2">
      <c r="A6911" s="193" t="s">
        <v>3094</v>
      </c>
      <c r="B6911" s="196"/>
      <c r="C6911" s="193" t="s">
        <v>3099</v>
      </c>
      <c r="D6911" s="193">
        <v>1</v>
      </c>
      <c r="E6911" s="193"/>
      <c r="F6911" s="193"/>
      <c r="G6911" s="193"/>
      <c r="H6911" s="193" t="s">
        <v>3094</v>
      </c>
      <c r="I6911" s="193"/>
      <c r="J6911" s="1"/>
      <c r="K6911" s="1"/>
      <c r="L6911" s="1"/>
      <c r="M6911" s="1"/>
    </row>
    <row r="6912" spans="1:13" ht="15.75" customHeight="1" x14ac:dyDescent="0.2">
      <c r="A6912" s="193" t="s">
        <v>3094</v>
      </c>
      <c r="B6912" s="196"/>
      <c r="C6912" s="193" t="s">
        <v>3100</v>
      </c>
      <c r="D6912" s="193">
        <v>1</v>
      </c>
      <c r="E6912" s="193"/>
      <c r="F6912" s="193"/>
      <c r="G6912" s="193"/>
      <c r="H6912" s="193" t="s">
        <v>3094</v>
      </c>
      <c r="I6912" s="193"/>
      <c r="J6912" s="1"/>
      <c r="K6912" s="1"/>
      <c r="L6912" s="1"/>
      <c r="M6912" s="1"/>
    </row>
    <row r="6913" spans="1:13" ht="15.75" customHeight="1" x14ac:dyDescent="0.2">
      <c r="A6913" s="193" t="s">
        <v>3094</v>
      </c>
      <c r="B6913" s="196"/>
      <c r="C6913" s="193" t="s">
        <v>3104</v>
      </c>
      <c r="D6913" s="193"/>
      <c r="E6913" s="193">
        <v>5</v>
      </c>
      <c r="F6913" s="193"/>
      <c r="G6913" s="193"/>
      <c r="H6913" s="193" t="s">
        <v>3094</v>
      </c>
      <c r="I6913" s="193"/>
      <c r="J6913" s="1"/>
      <c r="K6913" s="1"/>
      <c r="L6913" s="1"/>
      <c r="M6913" s="1"/>
    </row>
    <row r="6914" spans="1:13" ht="15.75" customHeight="1" x14ac:dyDescent="0.2">
      <c r="A6914" s="193"/>
      <c r="B6914" s="196"/>
      <c r="C6914" s="193" t="s">
        <v>4013</v>
      </c>
      <c r="D6914" s="193"/>
      <c r="E6914" s="193">
        <v>5</v>
      </c>
      <c r="F6914" s="193"/>
      <c r="G6914" s="193"/>
      <c r="H6914" s="193"/>
      <c r="I6914" s="193"/>
      <c r="J6914" s="1"/>
      <c r="K6914" s="1"/>
      <c r="L6914" s="1"/>
      <c r="M6914" s="1"/>
    </row>
    <row r="6915" spans="1:13" ht="15.75" customHeight="1" x14ac:dyDescent="0.2">
      <c r="A6915" s="193"/>
      <c r="B6915" s="196"/>
      <c r="C6915" s="193" t="s">
        <v>4011</v>
      </c>
      <c r="D6915" s="193">
        <v>0.2</v>
      </c>
      <c r="E6915" s="193"/>
      <c r="F6915" s="193"/>
      <c r="G6915" s="193"/>
      <c r="H6915" s="193"/>
      <c r="I6915" s="193"/>
      <c r="J6915" s="1"/>
      <c r="K6915" s="1"/>
      <c r="L6915" s="1"/>
      <c r="M6915" s="1"/>
    </row>
    <row r="6916" spans="1:13" ht="15.75" customHeight="1" x14ac:dyDescent="0.2">
      <c r="A6916" s="193"/>
      <c r="B6916" s="196"/>
      <c r="C6916" s="193" t="s">
        <v>4042</v>
      </c>
      <c r="D6916" s="193">
        <v>1</v>
      </c>
      <c r="E6916" s="193"/>
      <c r="F6916" s="193"/>
      <c r="G6916" s="193"/>
      <c r="H6916" s="193"/>
      <c r="I6916" s="193"/>
      <c r="J6916" s="1"/>
      <c r="K6916" s="1"/>
      <c r="L6916" s="1"/>
      <c r="M6916" s="1"/>
    </row>
    <row r="6917" spans="1:13" ht="15.75" customHeight="1" x14ac:dyDescent="0.2">
      <c r="A6917" s="193" t="s">
        <v>3094</v>
      </c>
      <c r="B6917" s="196"/>
      <c r="C6917" s="193" t="s">
        <v>4012</v>
      </c>
      <c r="D6917" s="193">
        <f>SUM(D6909:D6912)</f>
        <v>3.2</v>
      </c>
      <c r="E6917" s="193"/>
      <c r="F6917" s="193"/>
      <c r="G6917" s="193"/>
      <c r="H6917" s="193" t="s">
        <v>3094</v>
      </c>
      <c r="I6917" s="193"/>
      <c r="J6917" s="1"/>
      <c r="K6917" s="1"/>
      <c r="L6917" s="1"/>
      <c r="M6917" s="1"/>
    </row>
    <row r="6918" spans="1:13" ht="15.75" customHeight="1" x14ac:dyDescent="0.2">
      <c r="A6918" s="193">
        <f>+A6904+1</f>
        <v>55436</v>
      </c>
      <c r="B6918" s="194" t="str">
        <f>VLOOKUP($A6918,'P-Partidas-MT'!$A:$C,2,0)</f>
        <v>Armado BSEC19</v>
      </c>
      <c r="C6918" s="195"/>
      <c r="D6918" s="195"/>
      <c r="E6918" s="195"/>
      <c r="F6918" s="195"/>
      <c r="G6918" s="195"/>
      <c r="H6918" s="195" t="s">
        <v>72</v>
      </c>
      <c r="I6918" s="195">
        <f>VLOOKUP(A6918,'P-Partidas-MT'!$A$72:$AE$804,31,0)</f>
        <v>3.5</v>
      </c>
      <c r="J6918" s="1"/>
      <c r="K6918" s="1"/>
      <c r="L6918" s="1"/>
      <c r="M6918" s="1"/>
    </row>
    <row r="6919" spans="1:13" ht="15.75" customHeight="1" x14ac:dyDescent="0.2">
      <c r="A6919" s="193" t="s">
        <v>3094</v>
      </c>
      <c r="B6919" s="196"/>
      <c r="C6919" s="193" t="s">
        <v>4048</v>
      </c>
      <c r="D6919" s="193"/>
      <c r="E6919" s="193">
        <v>0.04</v>
      </c>
      <c r="F6919" s="193"/>
      <c r="G6919" s="193"/>
      <c r="H6919" s="193" t="s">
        <v>3094</v>
      </c>
      <c r="I6919" s="193"/>
      <c r="J6919" s="1"/>
      <c r="K6919" s="1"/>
      <c r="L6919" s="1"/>
      <c r="M6919" s="1"/>
    </row>
    <row r="6920" spans="1:13" ht="15.75" customHeight="1" x14ac:dyDescent="0.2">
      <c r="A6920" s="193" t="s">
        <v>3094</v>
      </c>
      <c r="B6920" s="196"/>
      <c r="C6920" s="193" t="s">
        <v>3160</v>
      </c>
      <c r="D6920" s="193"/>
      <c r="E6920" s="193">
        <v>2E-3</v>
      </c>
      <c r="F6920" s="193"/>
      <c r="G6920" s="193"/>
      <c r="H6920" s="193" t="s">
        <v>3094</v>
      </c>
      <c r="I6920" s="193"/>
      <c r="J6920" s="1"/>
      <c r="K6920" s="1"/>
      <c r="L6920" s="1"/>
      <c r="M6920" s="1"/>
    </row>
    <row r="6921" spans="1:13" ht="15.75" customHeight="1" x14ac:dyDescent="0.2">
      <c r="A6921" s="193"/>
      <c r="B6921" s="196"/>
      <c r="C6921" s="193" t="s">
        <v>4055</v>
      </c>
      <c r="D6921" s="193"/>
      <c r="E6921" s="193">
        <v>1E-3</v>
      </c>
      <c r="F6921" s="193"/>
      <c r="G6921" s="193"/>
      <c r="H6921" s="193"/>
      <c r="I6921" s="193"/>
      <c r="J6921" s="1"/>
      <c r="K6921" s="1"/>
      <c r="L6921" s="1"/>
      <c r="M6921" s="1"/>
    </row>
    <row r="6922" spans="1:13" ht="15.75" customHeight="1" x14ac:dyDescent="0.2">
      <c r="A6922" s="193"/>
      <c r="B6922" s="196"/>
      <c r="C6922" s="193" t="s">
        <v>4047</v>
      </c>
      <c r="D6922" s="193"/>
      <c r="E6922" s="193">
        <v>4.7E-2</v>
      </c>
      <c r="F6922" s="193"/>
      <c r="G6922" s="193"/>
      <c r="H6922" s="193"/>
      <c r="I6922" s="193"/>
      <c r="J6922" s="1"/>
      <c r="K6922" s="1"/>
      <c r="L6922" s="1"/>
      <c r="M6922" s="1"/>
    </row>
    <row r="6923" spans="1:13" ht="15.75" customHeight="1" x14ac:dyDescent="0.2">
      <c r="A6923" s="193" t="s">
        <v>3094</v>
      </c>
      <c r="B6923" s="196"/>
      <c r="C6923" s="193" t="s">
        <v>3147</v>
      </c>
      <c r="D6923" s="193">
        <v>0.2</v>
      </c>
      <c r="E6923" s="193"/>
      <c r="F6923" s="193"/>
      <c r="G6923" s="193"/>
      <c r="H6923" s="193" t="s">
        <v>3094</v>
      </c>
      <c r="I6923" s="193"/>
      <c r="J6923" s="1"/>
      <c r="K6923" s="1"/>
      <c r="L6923" s="1"/>
      <c r="M6923" s="1"/>
    </row>
    <row r="6924" spans="1:13" ht="15.75" customHeight="1" x14ac:dyDescent="0.2">
      <c r="A6924" s="193"/>
      <c r="B6924" s="196"/>
      <c r="C6924" s="193" t="s">
        <v>3148</v>
      </c>
      <c r="D6924" s="193">
        <v>1</v>
      </c>
      <c r="E6924" s="193"/>
      <c r="F6924" s="193"/>
      <c r="G6924" s="193"/>
      <c r="H6924" s="193"/>
      <c r="I6924" s="193"/>
      <c r="J6924" s="1"/>
      <c r="K6924" s="1"/>
      <c r="L6924" s="1"/>
      <c r="M6924" s="1"/>
    </row>
    <row r="6925" spans="1:13" ht="15.75" customHeight="1" x14ac:dyDescent="0.2">
      <c r="A6925" s="193" t="s">
        <v>3094</v>
      </c>
      <c r="B6925" s="196"/>
      <c r="C6925" s="193" t="s">
        <v>3099</v>
      </c>
      <c r="D6925" s="193">
        <v>1</v>
      </c>
      <c r="E6925" s="193"/>
      <c r="F6925" s="193"/>
      <c r="G6925" s="193"/>
      <c r="H6925" s="193" t="s">
        <v>3094</v>
      </c>
      <c r="I6925" s="193"/>
      <c r="J6925" s="1"/>
      <c r="K6925" s="1"/>
      <c r="L6925" s="1"/>
      <c r="M6925" s="1"/>
    </row>
    <row r="6926" spans="1:13" ht="15.75" customHeight="1" x14ac:dyDescent="0.2">
      <c r="A6926" s="193" t="s">
        <v>3094</v>
      </c>
      <c r="B6926" s="196"/>
      <c r="C6926" s="193" t="s">
        <v>3100</v>
      </c>
      <c r="D6926" s="193">
        <v>1</v>
      </c>
      <c r="E6926" s="193"/>
      <c r="F6926" s="193"/>
      <c r="G6926" s="193"/>
      <c r="H6926" s="193" t="s">
        <v>3094</v>
      </c>
      <c r="I6926" s="193"/>
      <c r="J6926" s="1"/>
      <c r="K6926" s="1"/>
      <c r="L6926" s="1"/>
      <c r="M6926" s="1"/>
    </row>
    <row r="6927" spans="1:13" ht="15.75" customHeight="1" x14ac:dyDescent="0.2">
      <c r="A6927" s="193" t="s">
        <v>3094</v>
      </c>
      <c r="B6927" s="196"/>
      <c r="C6927" s="193" t="s">
        <v>3104</v>
      </c>
      <c r="D6927" s="193"/>
      <c r="E6927" s="193">
        <v>5</v>
      </c>
      <c r="F6927" s="193"/>
      <c r="G6927" s="193"/>
      <c r="H6927" s="193" t="s">
        <v>3094</v>
      </c>
      <c r="I6927" s="193"/>
      <c r="J6927" s="1"/>
      <c r="K6927" s="1"/>
      <c r="L6927" s="1"/>
      <c r="M6927" s="1"/>
    </row>
    <row r="6928" spans="1:13" ht="15.75" customHeight="1" x14ac:dyDescent="0.2">
      <c r="A6928" s="193"/>
      <c r="B6928" s="196"/>
      <c r="C6928" s="193" t="s">
        <v>4013</v>
      </c>
      <c r="D6928" s="193"/>
      <c r="E6928" s="193">
        <v>5</v>
      </c>
      <c r="F6928" s="193"/>
      <c r="G6928" s="193"/>
      <c r="H6928" s="193"/>
      <c r="I6928" s="193"/>
      <c r="J6928" s="1"/>
      <c r="K6928" s="1"/>
      <c r="L6928" s="1"/>
      <c r="M6928" s="1"/>
    </row>
    <row r="6929" spans="1:13" ht="15.75" customHeight="1" x14ac:dyDescent="0.2">
      <c r="A6929" s="193"/>
      <c r="B6929" s="196"/>
      <c r="C6929" s="193" t="s">
        <v>4011</v>
      </c>
      <c r="D6929" s="193">
        <v>0.2</v>
      </c>
      <c r="E6929" s="193"/>
      <c r="F6929" s="193"/>
      <c r="G6929" s="193"/>
      <c r="H6929" s="193"/>
      <c r="I6929" s="193"/>
      <c r="J6929" s="1"/>
      <c r="K6929" s="1"/>
      <c r="L6929" s="1"/>
      <c r="M6929" s="1"/>
    </row>
    <row r="6930" spans="1:13" ht="15.75" customHeight="1" x14ac:dyDescent="0.2">
      <c r="A6930" s="193"/>
      <c r="B6930" s="196"/>
      <c r="C6930" s="193" t="s">
        <v>4042</v>
      </c>
      <c r="D6930" s="193">
        <v>1</v>
      </c>
      <c r="E6930" s="193"/>
      <c r="F6930" s="193"/>
      <c r="G6930" s="193"/>
      <c r="H6930" s="193"/>
      <c r="I6930" s="193"/>
      <c r="J6930" s="1"/>
      <c r="K6930" s="1"/>
      <c r="L6930" s="1"/>
      <c r="M6930" s="1"/>
    </row>
    <row r="6931" spans="1:13" ht="15.75" customHeight="1" x14ac:dyDescent="0.2">
      <c r="A6931" s="193" t="s">
        <v>3094</v>
      </c>
      <c r="B6931" s="196"/>
      <c r="C6931" s="193" t="s">
        <v>4012</v>
      </c>
      <c r="D6931" s="193">
        <f>SUM(D6923:D6926)</f>
        <v>3.2</v>
      </c>
      <c r="E6931" s="193"/>
      <c r="F6931" s="193"/>
      <c r="G6931" s="193"/>
      <c r="H6931" s="193" t="s">
        <v>3094</v>
      </c>
      <c r="I6931" s="193"/>
      <c r="J6931" s="1"/>
      <c r="K6931" s="1"/>
      <c r="L6931" s="1"/>
      <c r="M6931" s="1"/>
    </row>
    <row r="6932" spans="1:13" ht="15.75" customHeight="1" x14ac:dyDescent="0.2">
      <c r="A6932" s="193">
        <f>+A6918+1</f>
        <v>55437</v>
      </c>
      <c r="B6932" s="194" t="str">
        <f>VLOOKUP($A6932,'P-Partidas-MT'!$A:$C,2,0)</f>
        <v>Armado BSEC20</v>
      </c>
      <c r="C6932" s="195"/>
      <c r="D6932" s="195"/>
      <c r="E6932" s="195"/>
      <c r="F6932" s="195"/>
      <c r="G6932" s="195"/>
      <c r="H6932" s="195" t="s">
        <v>72</v>
      </c>
      <c r="I6932" s="195">
        <f>VLOOKUP(A6932,'P-Partidas-MT'!$A$72:$AE$804,31,0)</f>
        <v>4.5</v>
      </c>
      <c r="J6932" s="1"/>
      <c r="K6932" s="1"/>
      <c r="L6932" s="1"/>
      <c r="M6932" s="1"/>
    </row>
    <row r="6933" spans="1:13" ht="15.75" customHeight="1" x14ac:dyDescent="0.2">
      <c r="A6933" s="193" t="s">
        <v>3094</v>
      </c>
      <c r="B6933" s="196"/>
      <c r="C6933" s="193" t="s">
        <v>4048</v>
      </c>
      <c r="D6933" s="193"/>
      <c r="E6933" s="193">
        <v>0.04</v>
      </c>
      <c r="F6933" s="193"/>
      <c r="G6933" s="193"/>
      <c r="H6933" s="193" t="s">
        <v>3094</v>
      </c>
      <c r="I6933" s="193"/>
      <c r="J6933" s="1"/>
      <c r="K6933" s="1"/>
      <c r="L6933" s="1"/>
      <c r="M6933" s="1"/>
    </row>
    <row r="6934" spans="1:13" ht="15.75" customHeight="1" x14ac:dyDescent="0.2">
      <c r="A6934" s="193" t="s">
        <v>3094</v>
      </c>
      <c r="B6934" s="196"/>
      <c r="C6934" s="193" t="s">
        <v>3160</v>
      </c>
      <c r="D6934" s="193"/>
      <c r="E6934" s="193">
        <v>2E-3</v>
      </c>
      <c r="F6934" s="193"/>
      <c r="G6934" s="193"/>
      <c r="H6934" s="193" t="s">
        <v>3094</v>
      </c>
      <c r="I6934" s="193"/>
      <c r="J6934" s="1"/>
      <c r="K6934" s="1"/>
      <c r="L6934" s="1"/>
      <c r="M6934" s="1"/>
    </row>
    <row r="6935" spans="1:13" ht="15.75" customHeight="1" x14ac:dyDescent="0.2">
      <c r="A6935" s="193"/>
      <c r="B6935" s="196"/>
      <c r="C6935" s="193" t="s">
        <v>4055</v>
      </c>
      <c r="D6935" s="193"/>
      <c r="E6935" s="193">
        <v>1E-3</v>
      </c>
      <c r="F6935" s="193"/>
      <c r="G6935" s="193"/>
      <c r="H6935" s="193"/>
      <c r="I6935" s="193"/>
      <c r="J6935" s="1"/>
      <c r="K6935" s="1"/>
      <c r="L6935" s="1"/>
      <c r="M6935" s="1"/>
    </row>
    <row r="6936" spans="1:13" ht="15.75" customHeight="1" x14ac:dyDescent="0.2">
      <c r="A6936" s="193"/>
      <c r="B6936" s="196"/>
      <c r="C6936" s="193" t="s">
        <v>4047</v>
      </c>
      <c r="D6936" s="193"/>
      <c r="E6936" s="193">
        <v>4.7E-2</v>
      </c>
      <c r="F6936" s="193"/>
      <c r="G6936" s="193"/>
      <c r="H6936" s="193"/>
      <c r="I6936" s="193"/>
      <c r="J6936" s="1"/>
      <c r="K6936" s="1"/>
      <c r="L6936" s="1"/>
      <c r="M6936" s="1"/>
    </row>
    <row r="6937" spans="1:13" ht="15.75" customHeight="1" x14ac:dyDescent="0.2">
      <c r="A6937" s="193" t="s">
        <v>3094</v>
      </c>
      <c r="B6937" s="196"/>
      <c r="C6937" s="193" t="s">
        <v>3147</v>
      </c>
      <c r="D6937" s="193">
        <v>0.2</v>
      </c>
      <c r="E6937" s="193"/>
      <c r="F6937" s="193"/>
      <c r="G6937" s="193"/>
      <c r="H6937" s="193" t="s">
        <v>3094</v>
      </c>
      <c r="I6937" s="193"/>
      <c r="J6937" s="1"/>
      <c r="K6937" s="1"/>
      <c r="L6937" s="1"/>
      <c r="M6937" s="1"/>
    </row>
    <row r="6938" spans="1:13" ht="15.75" customHeight="1" x14ac:dyDescent="0.2">
      <c r="A6938" s="193"/>
      <c r="B6938" s="196"/>
      <c r="C6938" s="193" t="s">
        <v>3148</v>
      </c>
      <c r="D6938" s="193">
        <v>1</v>
      </c>
      <c r="E6938" s="193"/>
      <c r="F6938" s="193"/>
      <c r="G6938" s="193"/>
      <c r="H6938" s="193"/>
      <c r="I6938" s="193"/>
      <c r="J6938" s="1"/>
      <c r="K6938" s="1"/>
      <c r="L6938" s="1"/>
      <c r="M6938" s="1"/>
    </row>
    <row r="6939" spans="1:13" ht="15.75" customHeight="1" x14ac:dyDescent="0.2">
      <c r="A6939" s="193" t="s">
        <v>3094</v>
      </c>
      <c r="B6939" s="196"/>
      <c r="C6939" s="193" t="s">
        <v>3099</v>
      </c>
      <c r="D6939" s="193">
        <v>1</v>
      </c>
      <c r="E6939" s="193"/>
      <c r="F6939" s="193"/>
      <c r="G6939" s="193"/>
      <c r="H6939" s="193" t="s">
        <v>3094</v>
      </c>
      <c r="I6939" s="193"/>
      <c r="J6939" s="1"/>
      <c r="K6939" s="1"/>
      <c r="L6939" s="1"/>
      <c r="M6939" s="1"/>
    </row>
    <row r="6940" spans="1:13" ht="15.75" customHeight="1" x14ac:dyDescent="0.2">
      <c r="A6940" s="193" t="s">
        <v>3094</v>
      </c>
      <c r="B6940" s="196"/>
      <c r="C6940" s="193" t="s">
        <v>3100</v>
      </c>
      <c r="D6940" s="193">
        <v>1</v>
      </c>
      <c r="E6940" s="193"/>
      <c r="F6940" s="193"/>
      <c r="G6940" s="193"/>
      <c r="H6940" s="193" t="s">
        <v>3094</v>
      </c>
      <c r="I6940" s="193"/>
      <c r="J6940" s="1"/>
      <c r="K6940" s="1"/>
      <c r="L6940" s="1"/>
      <c r="M6940" s="1"/>
    </row>
    <row r="6941" spans="1:13" ht="15.75" customHeight="1" x14ac:dyDescent="0.2">
      <c r="A6941" s="193" t="s">
        <v>3094</v>
      </c>
      <c r="B6941" s="196"/>
      <c r="C6941" s="193" t="s">
        <v>3104</v>
      </c>
      <c r="D6941" s="193"/>
      <c r="E6941" s="193">
        <v>5</v>
      </c>
      <c r="F6941" s="193"/>
      <c r="G6941" s="193"/>
      <c r="H6941" s="193" t="s">
        <v>3094</v>
      </c>
      <c r="I6941" s="193"/>
      <c r="J6941" s="1"/>
      <c r="K6941" s="1"/>
      <c r="L6941" s="1"/>
      <c r="M6941" s="1"/>
    </row>
    <row r="6942" spans="1:13" ht="15.75" customHeight="1" x14ac:dyDescent="0.2">
      <c r="A6942" s="193"/>
      <c r="B6942" s="196"/>
      <c r="C6942" s="193" t="s">
        <v>4013</v>
      </c>
      <c r="D6942" s="193"/>
      <c r="E6942" s="193">
        <v>5</v>
      </c>
      <c r="F6942" s="193"/>
      <c r="G6942" s="193"/>
      <c r="H6942" s="193"/>
      <c r="I6942" s="193"/>
      <c r="J6942" s="1"/>
      <c r="K6942" s="1"/>
      <c r="L6942" s="1"/>
      <c r="M6942" s="1"/>
    </row>
    <row r="6943" spans="1:13" ht="15.75" customHeight="1" x14ac:dyDescent="0.2">
      <c r="A6943" s="193"/>
      <c r="B6943" s="196"/>
      <c r="C6943" s="193" t="s">
        <v>4011</v>
      </c>
      <c r="D6943" s="193">
        <v>0.2</v>
      </c>
      <c r="E6943" s="193"/>
      <c r="F6943" s="193"/>
      <c r="G6943" s="193"/>
      <c r="H6943" s="193"/>
      <c r="I6943" s="193"/>
      <c r="J6943" s="1"/>
      <c r="K6943" s="1"/>
      <c r="L6943" s="1"/>
      <c r="M6943" s="1"/>
    </row>
    <row r="6944" spans="1:13" ht="15.75" customHeight="1" x14ac:dyDescent="0.2">
      <c r="A6944" s="193"/>
      <c r="B6944" s="196"/>
      <c r="C6944" s="193" t="s">
        <v>4042</v>
      </c>
      <c r="D6944" s="193">
        <v>1</v>
      </c>
      <c r="E6944" s="193"/>
      <c r="F6944" s="193"/>
      <c r="G6944" s="193"/>
      <c r="H6944" s="193"/>
      <c r="I6944" s="193"/>
      <c r="J6944" s="1"/>
      <c r="K6944" s="1"/>
      <c r="L6944" s="1"/>
      <c r="M6944" s="1"/>
    </row>
    <row r="6945" spans="1:13" ht="15.75" customHeight="1" x14ac:dyDescent="0.2">
      <c r="A6945" s="193" t="s">
        <v>3094</v>
      </c>
      <c r="B6945" s="196"/>
      <c r="C6945" s="193" t="s">
        <v>4012</v>
      </c>
      <c r="D6945" s="193">
        <f>SUM(D6937:D6940)</f>
        <v>3.2</v>
      </c>
      <c r="E6945" s="193"/>
      <c r="F6945" s="193"/>
      <c r="G6945" s="193"/>
      <c r="H6945" s="193" t="s">
        <v>3094</v>
      </c>
      <c r="I6945" s="193"/>
      <c r="J6945" s="1"/>
      <c r="K6945" s="1"/>
      <c r="L6945" s="1"/>
      <c r="M6945" s="1"/>
    </row>
    <row r="6946" spans="1:13" ht="15.75" customHeight="1" x14ac:dyDescent="0.2">
      <c r="A6946" s="193">
        <f>+A6932+1</f>
        <v>55438</v>
      </c>
      <c r="B6946" s="194" t="str">
        <f>VLOOKUP($A6946,'P-Partidas-MT'!$A:$C,2,0)</f>
        <v>Armado BSEC20-1</v>
      </c>
      <c r="C6946" s="195"/>
      <c r="D6946" s="195"/>
      <c r="E6946" s="195"/>
      <c r="F6946" s="195"/>
      <c r="G6946" s="195"/>
      <c r="H6946" s="195" t="s">
        <v>72</v>
      </c>
      <c r="I6946" s="195">
        <f>VLOOKUP(A6946,'P-Partidas-MT'!$A$72:$AE$804,31,0)</f>
        <v>4.7</v>
      </c>
      <c r="J6946" s="1"/>
      <c r="K6946" s="1"/>
      <c r="L6946" s="1"/>
      <c r="M6946" s="1"/>
    </row>
    <row r="6947" spans="1:13" ht="15.75" customHeight="1" x14ac:dyDescent="0.2">
      <c r="A6947" s="193" t="s">
        <v>3094</v>
      </c>
      <c r="B6947" s="196"/>
      <c r="C6947" s="193" t="s">
        <v>4048</v>
      </c>
      <c r="D6947" s="193"/>
      <c r="E6947" s="193">
        <v>0.04</v>
      </c>
      <c r="F6947" s="193"/>
      <c r="G6947" s="193"/>
      <c r="H6947" s="193" t="s">
        <v>3094</v>
      </c>
      <c r="I6947" s="193"/>
      <c r="J6947" s="1"/>
      <c r="K6947" s="1"/>
      <c r="L6947" s="1"/>
      <c r="M6947" s="1"/>
    </row>
    <row r="6948" spans="1:13" ht="15.75" customHeight="1" x14ac:dyDescent="0.2">
      <c r="A6948" s="193" t="s">
        <v>3094</v>
      </c>
      <c r="B6948" s="196"/>
      <c r="C6948" s="193" t="s">
        <v>3160</v>
      </c>
      <c r="D6948" s="193"/>
      <c r="E6948" s="193">
        <v>2E-3</v>
      </c>
      <c r="F6948" s="193"/>
      <c r="G6948" s="193"/>
      <c r="H6948" s="193" t="s">
        <v>3094</v>
      </c>
      <c r="I6948" s="193"/>
      <c r="J6948" s="1"/>
      <c r="K6948" s="1"/>
      <c r="L6948" s="1"/>
      <c r="M6948" s="1"/>
    </row>
    <row r="6949" spans="1:13" ht="15.75" customHeight="1" x14ac:dyDescent="0.2">
      <c r="A6949" s="193"/>
      <c r="B6949" s="196"/>
      <c r="C6949" s="193" t="s">
        <v>4055</v>
      </c>
      <c r="D6949" s="193"/>
      <c r="E6949" s="193">
        <v>1E-3</v>
      </c>
      <c r="F6949" s="193"/>
      <c r="G6949" s="193"/>
      <c r="H6949" s="193"/>
      <c r="I6949" s="193"/>
      <c r="J6949" s="1"/>
      <c r="K6949" s="1"/>
      <c r="L6949" s="1"/>
      <c r="M6949" s="1"/>
    </row>
    <row r="6950" spans="1:13" ht="15.75" customHeight="1" x14ac:dyDescent="0.2">
      <c r="A6950" s="193"/>
      <c r="B6950" s="196"/>
      <c r="C6950" s="193" t="s">
        <v>4047</v>
      </c>
      <c r="D6950" s="193"/>
      <c r="E6950" s="193">
        <v>4.7E-2</v>
      </c>
      <c r="F6950" s="193"/>
      <c r="G6950" s="193"/>
      <c r="H6950" s="193"/>
      <c r="I6950" s="193"/>
      <c r="J6950" s="1"/>
      <c r="K6950" s="1"/>
      <c r="L6950" s="1"/>
      <c r="M6950" s="1"/>
    </row>
    <row r="6951" spans="1:13" ht="15.75" customHeight="1" x14ac:dyDescent="0.2">
      <c r="A6951" s="193" t="s">
        <v>3094</v>
      </c>
      <c r="B6951" s="196"/>
      <c r="C6951" s="193" t="s">
        <v>3147</v>
      </c>
      <c r="D6951" s="193">
        <v>0.2</v>
      </c>
      <c r="E6951" s="193"/>
      <c r="F6951" s="193"/>
      <c r="G6951" s="193"/>
      <c r="H6951" s="193" t="s">
        <v>3094</v>
      </c>
      <c r="I6951" s="193"/>
      <c r="J6951" s="1"/>
      <c r="K6951" s="1"/>
      <c r="L6951" s="1"/>
      <c r="M6951" s="1"/>
    </row>
    <row r="6952" spans="1:13" ht="15.75" customHeight="1" x14ac:dyDescent="0.2">
      <c r="A6952" s="193"/>
      <c r="B6952" s="196"/>
      <c r="C6952" s="193" t="s">
        <v>3148</v>
      </c>
      <c r="D6952" s="193">
        <v>1</v>
      </c>
      <c r="E6952" s="193"/>
      <c r="F6952" s="193"/>
      <c r="G6952" s="193"/>
      <c r="H6952" s="193"/>
      <c r="I6952" s="193"/>
      <c r="J6952" s="1"/>
      <c r="K6952" s="1"/>
      <c r="L6952" s="1"/>
      <c r="M6952" s="1"/>
    </row>
    <row r="6953" spans="1:13" ht="15.75" customHeight="1" x14ac:dyDescent="0.2">
      <c r="A6953" s="193" t="s">
        <v>3094</v>
      </c>
      <c r="B6953" s="196"/>
      <c r="C6953" s="193" t="s">
        <v>3099</v>
      </c>
      <c r="D6953" s="193">
        <v>1</v>
      </c>
      <c r="E6953" s="193"/>
      <c r="F6953" s="193"/>
      <c r="G6953" s="193"/>
      <c r="H6953" s="193" t="s">
        <v>3094</v>
      </c>
      <c r="I6953" s="193"/>
      <c r="J6953" s="1"/>
      <c r="K6953" s="1"/>
      <c r="L6953" s="1"/>
      <c r="M6953" s="1"/>
    </row>
    <row r="6954" spans="1:13" ht="15.75" customHeight="1" x14ac:dyDescent="0.2">
      <c r="A6954" s="193" t="s">
        <v>3094</v>
      </c>
      <c r="B6954" s="196"/>
      <c r="C6954" s="193" t="s">
        <v>3100</v>
      </c>
      <c r="D6954" s="193">
        <v>1</v>
      </c>
      <c r="E6954" s="193"/>
      <c r="F6954" s="193"/>
      <c r="G6954" s="193"/>
      <c r="H6954" s="193" t="s">
        <v>3094</v>
      </c>
      <c r="I6954" s="193"/>
      <c r="J6954" s="1"/>
      <c r="K6954" s="1"/>
      <c r="L6954" s="1"/>
      <c r="M6954" s="1"/>
    </row>
    <row r="6955" spans="1:13" ht="15.75" customHeight="1" x14ac:dyDescent="0.2">
      <c r="A6955" s="193" t="s">
        <v>3094</v>
      </c>
      <c r="B6955" s="196"/>
      <c r="C6955" s="193" t="s">
        <v>3104</v>
      </c>
      <c r="D6955" s="193"/>
      <c r="E6955" s="193">
        <v>5</v>
      </c>
      <c r="F6955" s="193"/>
      <c r="G6955" s="193"/>
      <c r="H6955" s="193" t="s">
        <v>3094</v>
      </c>
      <c r="I6955" s="193"/>
      <c r="J6955" s="1"/>
      <c r="K6955" s="1"/>
      <c r="L6955" s="1"/>
      <c r="M6955" s="1"/>
    </row>
    <row r="6956" spans="1:13" ht="15.75" customHeight="1" x14ac:dyDescent="0.2">
      <c r="A6956" s="193"/>
      <c r="B6956" s="196"/>
      <c r="C6956" s="193" t="s">
        <v>4013</v>
      </c>
      <c r="D6956" s="193"/>
      <c r="E6956" s="193">
        <v>5</v>
      </c>
      <c r="F6956" s="193"/>
      <c r="G6956" s="193"/>
      <c r="H6956" s="193"/>
      <c r="I6956" s="193"/>
      <c r="J6956" s="1"/>
      <c r="K6956" s="1"/>
      <c r="L6956" s="1"/>
      <c r="M6956" s="1"/>
    </row>
    <row r="6957" spans="1:13" ht="15.75" customHeight="1" x14ac:dyDescent="0.2">
      <c r="A6957" s="193"/>
      <c r="B6957" s="196"/>
      <c r="C6957" s="193" t="s">
        <v>4011</v>
      </c>
      <c r="D6957" s="193">
        <v>0.2</v>
      </c>
      <c r="E6957" s="193"/>
      <c r="F6957" s="193"/>
      <c r="G6957" s="193"/>
      <c r="H6957" s="193"/>
      <c r="I6957" s="193"/>
      <c r="J6957" s="1"/>
      <c r="K6957" s="1"/>
      <c r="L6957" s="1"/>
      <c r="M6957" s="1"/>
    </row>
    <row r="6958" spans="1:13" ht="15.75" customHeight="1" x14ac:dyDescent="0.2">
      <c r="A6958" s="193"/>
      <c r="B6958" s="196"/>
      <c r="C6958" s="193" t="s">
        <v>4042</v>
      </c>
      <c r="D6958" s="193">
        <v>1</v>
      </c>
      <c r="E6958" s="193"/>
      <c r="F6958" s="193"/>
      <c r="G6958" s="193"/>
      <c r="H6958" s="193"/>
      <c r="I6958" s="193"/>
      <c r="J6958" s="1"/>
      <c r="K6958" s="1"/>
      <c r="L6958" s="1"/>
      <c r="M6958" s="1"/>
    </row>
    <row r="6959" spans="1:13" ht="15.75" customHeight="1" x14ac:dyDescent="0.2">
      <c r="A6959" s="193" t="s">
        <v>3094</v>
      </c>
      <c r="B6959" s="196"/>
      <c r="C6959" s="193" t="s">
        <v>4012</v>
      </c>
      <c r="D6959" s="193">
        <f>SUM(D6951:D6954)</f>
        <v>3.2</v>
      </c>
      <c r="E6959" s="193"/>
      <c r="F6959" s="193"/>
      <c r="G6959" s="193"/>
      <c r="H6959" s="193" t="s">
        <v>3094</v>
      </c>
      <c r="I6959" s="193"/>
      <c r="J6959" s="1"/>
      <c r="K6959" s="1"/>
      <c r="L6959" s="1"/>
      <c r="M6959" s="1"/>
    </row>
    <row r="6960" spans="1:13" ht="15.75" customHeight="1" x14ac:dyDescent="0.2">
      <c r="A6960" s="193">
        <f>+A6946+1</f>
        <v>55439</v>
      </c>
      <c r="B6960" s="194" t="str">
        <f>VLOOKUP($A6960,'P-Partidas-MT'!$A:$C,2,0)</f>
        <v>Armado BSEC20-1-D(1.2)</v>
      </c>
      <c r="C6960" s="195"/>
      <c r="D6960" s="195"/>
      <c r="E6960" s="195"/>
      <c r="F6960" s="195"/>
      <c r="G6960" s="195"/>
      <c r="H6960" s="195" t="s">
        <v>72</v>
      </c>
      <c r="I6960" s="195">
        <f>VLOOKUP(A6960,'P-Partidas-MT'!$A$72:$AE$804,31,0)</f>
        <v>4.3</v>
      </c>
      <c r="J6960" s="1"/>
      <c r="K6960" s="1"/>
      <c r="L6960" s="1"/>
      <c r="M6960" s="1"/>
    </row>
    <row r="6961" spans="1:13" ht="15.75" customHeight="1" x14ac:dyDescent="0.2">
      <c r="A6961" s="193" t="s">
        <v>3094</v>
      </c>
      <c r="B6961" s="196"/>
      <c r="C6961" s="193" t="s">
        <v>4048</v>
      </c>
      <c r="D6961" s="193"/>
      <c r="E6961" s="193">
        <v>0.04</v>
      </c>
      <c r="F6961" s="193"/>
      <c r="G6961" s="193"/>
      <c r="H6961" s="193" t="s">
        <v>3094</v>
      </c>
      <c r="I6961" s="193"/>
      <c r="J6961" s="1"/>
      <c r="K6961" s="1"/>
      <c r="L6961" s="1"/>
      <c r="M6961" s="1"/>
    </row>
    <row r="6962" spans="1:13" ht="15.75" customHeight="1" x14ac:dyDescent="0.2">
      <c r="A6962" s="193" t="s">
        <v>3094</v>
      </c>
      <c r="B6962" s="196"/>
      <c r="C6962" s="193" t="s">
        <v>3160</v>
      </c>
      <c r="D6962" s="193"/>
      <c r="E6962" s="193">
        <v>2E-3</v>
      </c>
      <c r="F6962" s="193"/>
      <c r="G6962" s="193"/>
      <c r="H6962" s="193" t="s">
        <v>3094</v>
      </c>
      <c r="I6962" s="193"/>
      <c r="J6962" s="1"/>
      <c r="K6962" s="1"/>
      <c r="L6962" s="1"/>
      <c r="M6962" s="1"/>
    </row>
    <row r="6963" spans="1:13" ht="15.75" customHeight="1" x14ac:dyDescent="0.2">
      <c r="A6963" s="193"/>
      <c r="B6963" s="196"/>
      <c r="C6963" s="193" t="s">
        <v>4055</v>
      </c>
      <c r="D6963" s="193"/>
      <c r="E6963" s="193">
        <v>1E-3</v>
      </c>
      <c r="F6963" s="193"/>
      <c r="G6963" s="193"/>
      <c r="H6963" s="193"/>
      <c r="I6963" s="193"/>
      <c r="J6963" s="1"/>
      <c r="K6963" s="1"/>
      <c r="L6963" s="1"/>
      <c r="M6963" s="1"/>
    </row>
    <row r="6964" spans="1:13" ht="15.75" customHeight="1" x14ac:dyDescent="0.2">
      <c r="A6964" s="193"/>
      <c r="B6964" s="196"/>
      <c r="C6964" s="193" t="s">
        <v>4047</v>
      </c>
      <c r="D6964" s="193"/>
      <c r="E6964" s="193">
        <v>4.7E-2</v>
      </c>
      <c r="F6964" s="193"/>
      <c r="G6964" s="193"/>
      <c r="H6964" s="193"/>
      <c r="I6964" s="193"/>
      <c r="J6964" s="1"/>
      <c r="K6964" s="1"/>
      <c r="L6964" s="1"/>
      <c r="M6964" s="1"/>
    </row>
    <row r="6965" spans="1:13" ht="15.75" customHeight="1" x14ac:dyDescent="0.2">
      <c r="A6965" s="193" t="s">
        <v>3094</v>
      </c>
      <c r="B6965" s="196"/>
      <c r="C6965" s="193" t="s">
        <v>3147</v>
      </c>
      <c r="D6965" s="193">
        <v>0.2</v>
      </c>
      <c r="E6965" s="193"/>
      <c r="F6965" s="193"/>
      <c r="G6965" s="193"/>
      <c r="H6965" s="193" t="s">
        <v>3094</v>
      </c>
      <c r="I6965" s="193"/>
      <c r="J6965" s="1"/>
      <c r="K6965" s="1"/>
      <c r="L6965" s="1"/>
      <c r="M6965" s="1"/>
    </row>
    <row r="6966" spans="1:13" ht="15.75" customHeight="1" x14ac:dyDescent="0.2">
      <c r="A6966" s="193"/>
      <c r="B6966" s="196"/>
      <c r="C6966" s="193" t="s">
        <v>3148</v>
      </c>
      <c r="D6966" s="193">
        <v>1</v>
      </c>
      <c r="E6966" s="193"/>
      <c r="F6966" s="193"/>
      <c r="G6966" s="193"/>
      <c r="H6966" s="193"/>
      <c r="I6966" s="193"/>
      <c r="J6966" s="1"/>
      <c r="K6966" s="1"/>
      <c r="L6966" s="1"/>
      <c r="M6966" s="1"/>
    </row>
    <row r="6967" spans="1:13" ht="15.75" customHeight="1" x14ac:dyDescent="0.2">
      <c r="A6967" s="193" t="s">
        <v>3094</v>
      </c>
      <c r="B6967" s="196"/>
      <c r="C6967" s="193" t="s">
        <v>3099</v>
      </c>
      <c r="D6967" s="193">
        <v>1</v>
      </c>
      <c r="E6967" s="193"/>
      <c r="F6967" s="193"/>
      <c r="G6967" s="193"/>
      <c r="H6967" s="193" t="s">
        <v>3094</v>
      </c>
      <c r="I6967" s="193"/>
      <c r="J6967" s="1"/>
      <c r="K6967" s="1"/>
      <c r="L6967" s="1"/>
      <c r="M6967" s="1"/>
    </row>
    <row r="6968" spans="1:13" ht="15.75" customHeight="1" x14ac:dyDescent="0.2">
      <c r="A6968" s="193" t="s">
        <v>3094</v>
      </c>
      <c r="B6968" s="196"/>
      <c r="C6968" s="193" t="s">
        <v>3100</v>
      </c>
      <c r="D6968" s="193">
        <v>1</v>
      </c>
      <c r="E6968" s="193"/>
      <c r="F6968" s="193"/>
      <c r="G6968" s="193"/>
      <c r="H6968" s="193" t="s">
        <v>3094</v>
      </c>
      <c r="I6968" s="193"/>
      <c r="J6968" s="1"/>
      <c r="K6968" s="1"/>
      <c r="L6968" s="1"/>
      <c r="M6968" s="1"/>
    </row>
    <row r="6969" spans="1:13" ht="15.75" customHeight="1" x14ac:dyDescent="0.2">
      <c r="A6969" s="193" t="s">
        <v>3094</v>
      </c>
      <c r="B6969" s="196"/>
      <c r="C6969" s="193" t="s">
        <v>3104</v>
      </c>
      <c r="D6969" s="193"/>
      <c r="E6969" s="193">
        <v>5</v>
      </c>
      <c r="F6969" s="193"/>
      <c r="G6969" s="193"/>
      <c r="H6969" s="193" t="s">
        <v>3094</v>
      </c>
      <c r="I6969" s="193"/>
      <c r="J6969" s="1"/>
      <c r="K6969" s="1"/>
      <c r="L6969" s="1"/>
      <c r="M6969" s="1"/>
    </row>
    <row r="6970" spans="1:13" ht="15.75" customHeight="1" x14ac:dyDescent="0.2">
      <c r="A6970" s="193"/>
      <c r="B6970" s="196"/>
      <c r="C6970" s="193" t="s">
        <v>4013</v>
      </c>
      <c r="D6970" s="193"/>
      <c r="E6970" s="193">
        <v>5</v>
      </c>
      <c r="F6970" s="193"/>
      <c r="G6970" s="193"/>
      <c r="H6970" s="193"/>
      <c r="I6970" s="193"/>
      <c r="J6970" s="1"/>
      <c r="K6970" s="1"/>
      <c r="L6970" s="1"/>
      <c r="M6970" s="1"/>
    </row>
    <row r="6971" spans="1:13" ht="15.75" customHeight="1" x14ac:dyDescent="0.2">
      <c r="A6971" s="193"/>
      <c r="B6971" s="196"/>
      <c r="C6971" s="193" t="s">
        <v>4011</v>
      </c>
      <c r="D6971" s="193">
        <v>0.2</v>
      </c>
      <c r="E6971" s="193"/>
      <c r="F6971" s="193"/>
      <c r="G6971" s="193"/>
      <c r="H6971" s="193"/>
      <c r="I6971" s="193"/>
      <c r="J6971" s="1"/>
      <c r="K6971" s="1"/>
      <c r="L6971" s="1"/>
      <c r="M6971" s="1"/>
    </row>
    <row r="6972" spans="1:13" ht="15.75" customHeight="1" x14ac:dyDescent="0.2">
      <c r="A6972" s="193"/>
      <c r="B6972" s="196"/>
      <c r="C6972" s="193" t="s">
        <v>4042</v>
      </c>
      <c r="D6972" s="193">
        <v>1</v>
      </c>
      <c r="E6972" s="193"/>
      <c r="F6972" s="193"/>
      <c r="G6972" s="193"/>
      <c r="H6972" s="193"/>
      <c r="I6972" s="193"/>
      <c r="J6972" s="1"/>
      <c r="K6972" s="1"/>
      <c r="L6972" s="1"/>
      <c r="M6972" s="1"/>
    </row>
    <row r="6973" spans="1:13" ht="15.75" customHeight="1" x14ac:dyDescent="0.2">
      <c r="A6973" s="193" t="s">
        <v>3094</v>
      </c>
      <c r="B6973" s="196"/>
      <c r="C6973" s="193" t="s">
        <v>4012</v>
      </c>
      <c r="D6973" s="193">
        <f>SUM(D6965:D6968)</f>
        <v>3.2</v>
      </c>
      <c r="E6973" s="193"/>
      <c r="F6973" s="193"/>
      <c r="G6973" s="193"/>
      <c r="H6973" s="193" t="s">
        <v>3094</v>
      </c>
      <c r="I6973" s="193"/>
      <c r="J6973" s="1"/>
      <c r="K6973" s="1"/>
      <c r="L6973" s="1"/>
      <c r="M6973" s="1"/>
    </row>
    <row r="6974" spans="1:13" ht="16.5" customHeight="1" x14ac:dyDescent="0.2">
      <c r="A6974" s="193">
        <f>+A6960+1</f>
        <v>55440</v>
      </c>
      <c r="B6974" s="194" t="str">
        <f>VLOOKUP($A6974,'P-Partidas-MT'!$A:$C,2,0)</f>
        <v>Armado BSEC20-1-D(1.5)</v>
      </c>
      <c r="C6974" s="195"/>
      <c r="D6974" s="195"/>
      <c r="E6974" s="195"/>
      <c r="F6974" s="195"/>
      <c r="G6974" s="195"/>
      <c r="H6974" s="195" t="s">
        <v>72</v>
      </c>
      <c r="I6974" s="195">
        <f>VLOOKUP(A6974,'P-Partidas-MT'!$A$72:$AE$804,31,0)</f>
        <v>4.3</v>
      </c>
      <c r="J6974" s="1"/>
      <c r="K6974" s="1"/>
      <c r="L6974" s="1"/>
      <c r="M6974" s="1"/>
    </row>
    <row r="6975" spans="1:13" ht="16.5" customHeight="1" x14ac:dyDescent="0.2">
      <c r="A6975" s="193" t="s">
        <v>3094</v>
      </c>
      <c r="B6975" s="196"/>
      <c r="C6975" s="193" t="s">
        <v>4048</v>
      </c>
      <c r="D6975" s="193"/>
      <c r="E6975" s="193">
        <v>0.04</v>
      </c>
      <c r="F6975" s="193"/>
      <c r="G6975" s="193"/>
      <c r="H6975" s="193" t="s">
        <v>3094</v>
      </c>
      <c r="I6975" s="193"/>
      <c r="J6975" s="1"/>
      <c r="K6975" s="1"/>
      <c r="L6975" s="1"/>
      <c r="M6975" s="1"/>
    </row>
    <row r="6976" spans="1:13" ht="16.5" customHeight="1" x14ac:dyDescent="0.2">
      <c r="A6976" s="193" t="s">
        <v>3094</v>
      </c>
      <c r="B6976" s="196"/>
      <c r="C6976" s="193" t="s">
        <v>3160</v>
      </c>
      <c r="D6976" s="193"/>
      <c r="E6976" s="193">
        <v>2E-3</v>
      </c>
      <c r="F6976" s="193"/>
      <c r="G6976" s="193"/>
      <c r="H6976" s="193" t="s">
        <v>3094</v>
      </c>
      <c r="I6976" s="193"/>
      <c r="J6976" s="1"/>
      <c r="K6976" s="1"/>
      <c r="L6976" s="1"/>
      <c r="M6976" s="1"/>
    </row>
    <row r="6977" spans="1:13" ht="16.5" customHeight="1" x14ac:dyDescent="0.2">
      <c r="A6977" s="193"/>
      <c r="B6977" s="196"/>
      <c r="C6977" s="193" t="s">
        <v>4055</v>
      </c>
      <c r="D6977" s="193"/>
      <c r="E6977" s="193">
        <v>1E-3</v>
      </c>
      <c r="F6977" s="193"/>
      <c r="G6977" s="193"/>
      <c r="H6977" s="193"/>
      <c r="I6977" s="193"/>
      <c r="J6977" s="1"/>
      <c r="K6977" s="1"/>
      <c r="L6977" s="1"/>
      <c r="M6977" s="1"/>
    </row>
    <row r="6978" spans="1:13" ht="16.5" customHeight="1" x14ac:dyDescent="0.2">
      <c r="A6978" s="193"/>
      <c r="B6978" s="196"/>
      <c r="C6978" s="193" t="s">
        <v>4047</v>
      </c>
      <c r="D6978" s="193"/>
      <c r="E6978" s="193">
        <v>4.7E-2</v>
      </c>
      <c r="F6978" s="193"/>
      <c r="G6978" s="193"/>
      <c r="H6978" s="193"/>
      <c r="I6978" s="193"/>
      <c r="J6978" s="1"/>
      <c r="K6978" s="1"/>
      <c r="L6978" s="1"/>
      <c r="M6978" s="1"/>
    </row>
    <row r="6979" spans="1:13" ht="16.5" customHeight="1" x14ac:dyDescent="0.2">
      <c r="A6979" s="193" t="s">
        <v>3094</v>
      </c>
      <c r="B6979" s="196"/>
      <c r="C6979" s="193" t="s">
        <v>3147</v>
      </c>
      <c r="D6979" s="193">
        <v>0.2</v>
      </c>
      <c r="E6979" s="193"/>
      <c r="F6979" s="193"/>
      <c r="G6979" s="193"/>
      <c r="H6979" s="193" t="s">
        <v>3094</v>
      </c>
      <c r="I6979" s="193"/>
      <c r="J6979" s="1"/>
      <c r="K6979" s="1"/>
      <c r="L6979" s="1"/>
      <c r="M6979" s="1"/>
    </row>
    <row r="6980" spans="1:13" ht="16.5" customHeight="1" x14ac:dyDescent="0.2">
      <c r="A6980" s="193"/>
      <c r="B6980" s="196"/>
      <c r="C6980" s="193" t="s">
        <v>3148</v>
      </c>
      <c r="D6980" s="193">
        <v>1</v>
      </c>
      <c r="E6980" s="193"/>
      <c r="F6980" s="193"/>
      <c r="G6980" s="193"/>
      <c r="H6980" s="193"/>
      <c r="I6980" s="193"/>
      <c r="J6980" s="1"/>
      <c r="K6980" s="1"/>
      <c r="L6980" s="1"/>
      <c r="M6980" s="1"/>
    </row>
    <row r="6981" spans="1:13" ht="16.5" customHeight="1" x14ac:dyDescent="0.2">
      <c r="A6981" s="193" t="s">
        <v>3094</v>
      </c>
      <c r="B6981" s="196"/>
      <c r="C6981" s="193" t="s">
        <v>3099</v>
      </c>
      <c r="D6981" s="193">
        <v>1</v>
      </c>
      <c r="E6981" s="193"/>
      <c r="F6981" s="193"/>
      <c r="G6981" s="193"/>
      <c r="H6981" s="193" t="s">
        <v>3094</v>
      </c>
      <c r="I6981" s="193"/>
      <c r="J6981" s="1"/>
      <c r="K6981" s="1"/>
      <c r="L6981" s="1"/>
      <c r="M6981" s="1"/>
    </row>
    <row r="6982" spans="1:13" ht="16.5" customHeight="1" x14ac:dyDescent="0.2">
      <c r="A6982" s="193" t="s">
        <v>3094</v>
      </c>
      <c r="B6982" s="196"/>
      <c r="C6982" s="193" t="s">
        <v>3100</v>
      </c>
      <c r="D6982" s="193">
        <v>1</v>
      </c>
      <c r="E6982" s="193"/>
      <c r="F6982" s="193"/>
      <c r="G6982" s="193"/>
      <c r="H6982" s="193" t="s">
        <v>3094</v>
      </c>
      <c r="I6982" s="193"/>
      <c r="J6982" s="1"/>
      <c r="K6982" s="1"/>
      <c r="L6982" s="1"/>
      <c r="M6982" s="1"/>
    </row>
    <row r="6983" spans="1:13" ht="16.5" customHeight="1" x14ac:dyDescent="0.2">
      <c r="A6983" s="193" t="s">
        <v>3094</v>
      </c>
      <c r="B6983" s="196"/>
      <c r="C6983" s="193" t="s">
        <v>3104</v>
      </c>
      <c r="D6983" s="193"/>
      <c r="E6983" s="193">
        <v>5</v>
      </c>
      <c r="F6983" s="193"/>
      <c r="G6983" s="193"/>
      <c r="H6983" s="193" t="s">
        <v>3094</v>
      </c>
      <c r="I6983" s="193"/>
      <c r="J6983" s="1"/>
      <c r="K6983" s="1"/>
      <c r="L6983" s="1"/>
      <c r="M6983" s="1"/>
    </row>
    <row r="6984" spans="1:13" ht="16.5" customHeight="1" x14ac:dyDescent="0.2">
      <c r="A6984" s="193"/>
      <c r="B6984" s="196"/>
      <c r="C6984" s="193" t="s">
        <v>4013</v>
      </c>
      <c r="D6984" s="193"/>
      <c r="E6984" s="193">
        <v>5</v>
      </c>
      <c r="F6984" s="193"/>
      <c r="G6984" s="193"/>
      <c r="H6984" s="193"/>
      <c r="I6984" s="193"/>
      <c r="J6984" s="1"/>
      <c r="K6984" s="1"/>
      <c r="L6984" s="1"/>
      <c r="M6984" s="1"/>
    </row>
    <row r="6985" spans="1:13" ht="16.5" customHeight="1" x14ac:dyDescent="0.2">
      <c r="A6985" s="193"/>
      <c r="B6985" s="196"/>
      <c r="C6985" s="193" t="s">
        <v>4011</v>
      </c>
      <c r="D6985" s="193">
        <v>0.2</v>
      </c>
      <c r="E6985" s="193"/>
      <c r="F6985" s="193"/>
      <c r="G6985" s="193"/>
      <c r="H6985" s="193"/>
      <c r="I6985" s="193"/>
      <c r="J6985" s="1"/>
      <c r="K6985" s="1"/>
      <c r="L6985" s="1"/>
      <c r="M6985" s="1"/>
    </row>
    <row r="6986" spans="1:13" ht="16.5" customHeight="1" x14ac:dyDescent="0.2">
      <c r="A6986" s="193"/>
      <c r="B6986" s="196"/>
      <c r="C6986" s="193" t="s">
        <v>4042</v>
      </c>
      <c r="D6986" s="193">
        <v>1</v>
      </c>
      <c r="E6986" s="193"/>
      <c r="F6986" s="193"/>
      <c r="G6986" s="193"/>
      <c r="H6986" s="193"/>
      <c r="I6986" s="193"/>
      <c r="J6986" s="1"/>
      <c r="K6986" s="1"/>
      <c r="L6986" s="1"/>
      <c r="M6986" s="1"/>
    </row>
    <row r="6987" spans="1:13" ht="16.5" customHeight="1" x14ac:dyDescent="0.2">
      <c r="A6987" s="193" t="s">
        <v>3094</v>
      </c>
      <c r="B6987" s="196"/>
      <c r="C6987" s="193" t="s">
        <v>4012</v>
      </c>
      <c r="D6987" s="193">
        <f>SUM(D6979:D6982)</f>
        <v>3.2</v>
      </c>
      <c r="E6987" s="193"/>
      <c r="F6987" s="193"/>
      <c r="G6987" s="193"/>
      <c r="H6987" s="193" t="s">
        <v>3094</v>
      </c>
      <c r="I6987" s="193"/>
      <c r="J6987" s="1"/>
      <c r="K6987" s="1"/>
      <c r="L6987" s="1"/>
      <c r="M6987" s="1"/>
    </row>
    <row r="6988" spans="1:13" ht="16.5" customHeight="1" x14ac:dyDescent="0.2">
      <c r="A6988" s="193">
        <f>+A6974+1</f>
        <v>55441</v>
      </c>
      <c r="B6988" s="194" t="str">
        <f>VLOOKUP($A6988,'P-Partidas-MT'!$A:$C,2,0)</f>
        <v>Armado BSEC20-1-D(2.0)</v>
      </c>
      <c r="C6988" s="195"/>
      <c r="D6988" s="195"/>
      <c r="E6988" s="195"/>
      <c r="F6988" s="195"/>
      <c r="G6988" s="195"/>
      <c r="H6988" s="195" t="s">
        <v>72</v>
      </c>
      <c r="I6988" s="195">
        <f>VLOOKUP(A6988,'P-Partidas-MT'!$A$72:$AE$804,31,0)</f>
        <v>4.2</v>
      </c>
      <c r="J6988" s="1"/>
      <c r="K6988" s="1"/>
      <c r="L6988" s="1"/>
      <c r="M6988" s="1"/>
    </row>
    <row r="6989" spans="1:13" ht="16.5" customHeight="1" x14ac:dyDescent="0.2">
      <c r="A6989" s="193" t="s">
        <v>3094</v>
      </c>
      <c r="B6989" s="196"/>
      <c r="C6989" s="193" t="s">
        <v>4048</v>
      </c>
      <c r="D6989" s="193"/>
      <c r="E6989" s="193">
        <v>0.04</v>
      </c>
      <c r="F6989" s="193"/>
      <c r="G6989" s="193"/>
      <c r="H6989" s="193" t="s">
        <v>3094</v>
      </c>
      <c r="I6989" s="193"/>
      <c r="J6989" s="1"/>
      <c r="K6989" s="1"/>
      <c r="L6989" s="1"/>
      <c r="M6989" s="1"/>
    </row>
    <row r="6990" spans="1:13" ht="16.5" customHeight="1" x14ac:dyDescent="0.2">
      <c r="A6990" s="193" t="s">
        <v>3094</v>
      </c>
      <c r="B6990" s="196"/>
      <c r="C6990" s="193" t="s">
        <v>3160</v>
      </c>
      <c r="D6990" s="193"/>
      <c r="E6990" s="193">
        <v>2E-3</v>
      </c>
      <c r="F6990" s="193"/>
      <c r="G6990" s="193"/>
      <c r="H6990" s="193" t="s">
        <v>3094</v>
      </c>
      <c r="I6990" s="193"/>
      <c r="J6990" s="1"/>
      <c r="K6990" s="1"/>
      <c r="L6990" s="1"/>
      <c r="M6990" s="1"/>
    </row>
    <row r="6991" spans="1:13" ht="16.5" customHeight="1" x14ac:dyDescent="0.2">
      <c r="A6991" s="193"/>
      <c r="B6991" s="196"/>
      <c r="C6991" s="193" t="s">
        <v>4055</v>
      </c>
      <c r="D6991" s="193"/>
      <c r="E6991" s="193">
        <v>1E-3</v>
      </c>
      <c r="F6991" s="193"/>
      <c r="G6991" s="193"/>
      <c r="H6991" s="193"/>
      <c r="I6991" s="193"/>
      <c r="J6991" s="1"/>
      <c r="K6991" s="1"/>
      <c r="L6991" s="1"/>
      <c r="M6991" s="1"/>
    </row>
    <row r="6992" spans="1:13" ht="16.5" customHeight="1" x14ac:dyDescent="0.2">
      <c r="A6992" s="193"/>
      <c r="B6992" s="196"/>
      <c r="C6992" s="193" t="s">
        <v>4047</v>
      </c>
      <c r="D6992" s="193"/>
      <c r="E6992" s="193">
        <v>4.7E-2</v>
      </c>
      <c r="F6992" s="193"/>
      <c r="G6992" s="193"/>
      <c r="H6992" s="193"/>
      <c r="I6992" s="193"/>
      <c r="J6992" s="1"/>
      <c r="K6992" s="1"/>
      <c r="L6992" s="1"/>
      <c r="M6992" s="1"/>
    </row>
    <row r="6993" spans="1:13" ht="16.5" customHeight="1" x14ac:dyDescent="0.2">
      <c r="A6993" s="193" t="s">
        <v>3094</v>
      </c>
      <c r="B6993" s="196"/>
      <c r="C6993" s="193" t="s">
        <v>3147</v>
      </c>
      <c r="D6993" s="193">
        <v>0.2</v>
      </c>
      <c r="E6993" s="193"/>
      <c r="F6993" s="193"/>
      <c r="G6993" s="193"/>
      <c r="H6993" s="193" t="s">
        <v>3094</v>
      </c>
      <c r="I6993" s="193"/>
      <c r="J6993" s="1"/>
      <c r="K6993" s="1"/>
      <c r="L6993" s="1"/>
      <c r="M6993" s="1"/>
    </row>
    <row r="6994" spans="1:13" ht="16.5" customHeight="1" x14ac:dyDescent="0.2">
      <c r="A6994" s="193"/>
      <c r="B6994" s="196"/>
      <c r="C6994" s="193" t="s">
        <v>3148</v>
      </c>
      <c r="D6994" s="193">
        <v>1</v>
      </c>
      <c r="E6994" s="193"/>
      <c r="F6994" s="193"/>
      <c r="G6994" s="193"/>
      <c r="H6994" s="193"/>
      <c r="I6994" s="193"/>
      <c r="J6994" s="1"/>
      <c r="K6994" s="1"/>
      <c r="L6994" s="1"/>
      <c r="M6994" s="1"/>
    </row>
    <row r="6995" spans="1:13" ht="16.5" customHeight="1" x14ac:dyDescent="0.2">
      <c r="A6995" s="193" t="s">
        <v>3094</v>
      </c>
      <c r="B6995" s="196"/>
      <c r="C6995" s="193" t="s">
        <v>3099</v>
      </c>
      <c r="D6995" s="193">
        <v>1</v>
      </c>
      <c r="E6995" s="193"/>
      <c r="F6995" s="193"/>
      <c r="G6995" s="193"/>
      <c r="H6995" s="193" t="s">
        <v>3094</v>
      </c>
      <c r="I6995" s="193"/>
      <c r="J6995" s="1"/>
      <c r="K6995" s="1"/>
      <c r="L6995" s="1"/>
      <c r="M6995" s="1"/>
    </row>
    <row r="6996" spans="1:13" ht="16.5" customHeight="1" x14ac:dyDescent="0.2">
      <c r="A6996" s="193" t="s">
        <v>3094</v>
      </c>
      <c r="B6996" s="196"/>
      <c r="C6996" s="193" t="s">
        <v>3100</v>
      </c>
      <c r="D6996" s="193">
        <v>1</v>
      </c>
      <c r="E6996" s="193"/>
      <c r="F6996" s="193"/>
      <c r="G6996" s="193"/>
      <c r="H6996" s="193" t="s">
        <v>3094</v>
      </c>
      <c r="I6996" s="193"/>
      <c r="J6996" s="1"/>
      <c r="K6996" s="1"/>
      <c r="L6996" s="1"/>
      <c r="M6996" s="1"/>
    </row>
    <row r="6997" spans="1:13" ht="16.5" customHeight="1" x14ac:dyDescent="0.2">
      <c r="A6997" s="193" t="s">
        <v>3094</v>
      </c>
      <c r="B6997" s="196"/>
      <c r="C6997" s="193" t="s">
        <v>3104</v>
      </c>
      <c r="D6997" s="193"/>
      <c r="E6997" s="193">
        <v>5</v>
      </c>
      <c r="F6997" s="193"/>
      <c r="G6997" s="193"/>
      <c r="H6997" s="193" t="s">
        <v>3094</v>
      </c>
      <c r="I6997" s="193"/>
      <c r="J6997" s="1"/>
      <c r="K6997" s="1"/>
      <c r="L6997" s="1"/>
      <c r="M6997" s="1"/>
    </row>
    <row r="6998" spans="1:13" ht="16.5" customHeight="1" x14ac:dyDescent="0.2">
      <c r="A6998" s="193"/>
      <c r="B6998" s="196"/>
      <c r="C6998" s="193" t="s">
        <v>4013</v>
      </c>
      <c r="D6998" s="193"/>
      <c r="E6998" s="193">
        <v>5</v>
      </c>
      <c r="F6998" s="193"/>
      <c r="G6998" s="193"/>
      <c r="H6998" s="193"/>
      <c r="I6998" s="193"/>
      <c r="J6998" s="1"/>
      <c r="K6998" s="1"/>
      <c r="L6998" s="1"/>
      <c r="M6998" s="1"/>
    </row>
    <row r="6999" spans="1:13" ht="16.5" customHeight="1" x14ac:dyDescent="0.2">
      <c r="A6999" s="193"/>
      <c r="B6999" s="196"/>
      <c r="C6999" s="193" t="s">
        <v>4011</v>
      </c>
      <c r="D6999" s="193">
        <v>0.2</v>
      </c>
      <c r="E6999" s="193"/>
      <c r="F6999" s="193"/>
      <c r="G6999" s="193"/>
      <c r="H6999" s="193"/>
      <c r="I6999" s="193"/>
      <c r="J6999" s="1"/>
      <c r="K6999" s="1"/>
      <c r="L6999" s="1"/>
      <c r="M6999" s="1"/>
    </row>
    <row r="7000" spans="1:13" ht="16.5" customHeight="1" x14ac:dyDescent="0.2">
      <c r="A7000" s="193"/>
      <c r="B7000" s="196"/>
      <c r="C7000" s="193" t="s">
        <v>4042</v>
      </c>
      <c r="D7000" s="193">
        <v>1</v>
      </c>
      <c r="E7000" s="193"/>
      <c r="F7000" s="193"/>
      <c r="G7000" s="193"/>
      <c r="H7000" s="193"/>
      <c r="I7000" s="193"/>
      <c r="J7000" s="1"/>
      <c r="K7000" s="1"/>
      <c r="L7000" s="1"/>
      <c r="M7000" s="1"/>
    </row>
    <row r="7001" spans="1:13" ht="16.5" customHeight="1" x14ac:dyDescent="0.2">
      <c r="A7001" s="193" t="s">
        <v>3094</v>
      </c>
      <c r="B7001" s="196"/>
      <c r="C7001" s="193" t="s">
        <v>4012</v>
      </c>
      <c r="D7001" s="193">
        <f>SUM(D6993:D6996)</f>
        <v>3.2</v>
      </c>
      <c r="E7001" s="193"/>
      <c r="F7001" s="193"/>
      <c r="G7001" s="193"/>
      <c r="H7001" s="193" t="s">
        <v>3094</v>
      </c>
      <c r="I7001" s="193"/>
      <c r="J7001" s="1"/>
      <c r="K7001" s="1"/>
      <c r="L7001" s="1"/>
      <c r="M7001" s="1"/>
    </row>
    <row r="7002" spans="1:13" ht="16.5" customHeight="1" x14ac:dyDescent="0.2">
      <c r="A7002" s="193">
        <f>+A6988+1</f>
        <v>55442</v>
      </c>
      <c r="B7002" s="194" t="str">
        <f>VLOOKUP($A7002,'P-Partidas-MT'!$A:$C,2,0)</f>
        <v>Armado BSEC21</v>
      </c>
      <c r="C7002" s="195"/>
      <c r="D7002" s="195"/>
      <c r="E7002" s="195"/>
      <c r="F7002" s="195"/>
      <c r="G7002" s="195"/>
      <c r="H7002" s="195" t="s">
        <v>72</v>
      </c>
      <c r="I7002" s="195">
        <f>VLOOKUP(A7002,'P-Partidas-MT'!$A$72:$AE$804,31,0)</f>
        <v>3.5</v>
      </c>
      <c r="J7002" s="1"/>
      <c r="K7002" s="1"/>
      <c r="L7002" s="1"/>
      <c r="M7002" s="1"/>
    </row>
    <row r="7003" spans="1:13" ht="16.5" customHeight="1" x14ac:dyDescent="0.2">
      <c r="A7003" s="193" t="s">
        <v>3094</v>
      </c>
      <c r="B7003" s="196"/>
      <c r="C7003" s="193" t="s">
        <v>4048</v>
      </c>
      <c r="D7003" s="193"/>
      <c r="E7003" s="193">
        <v>0.04</v>
      </c>
      <c r="F7003" s="193"/>
      <c r="G7003" s="193"/>
      <c r="H7003" s="193" t="s">
        <v>3094</v>
      </c>
      <c r="I7003" s="193"/>
      <c r="J7003" s="1"/>
      <c r="K7003" s="1"/>
      <c r="L7003" s="1"/>
      <c r="M7003" s="1"/>
    </row>
    <row r="7004" spans="1:13" ht="16.5" customHeight="1" x14ac:dyDescent="0.2">
      <c r="A7004" s="193" t="s">
        <v>3094</v>
      </c>
      <c r="B7004" s="196"/>
      <c r="C7004" s="193" t="s">
        <v>3160</v>
      </c>
      <c r="D7004" s="193"/>
      <c r="E7004" s="193">
        <v>2E-3</v>
      </c>
      <c r="F7004" s="193"/>
      <c r="G7004" s="193"/>
      <c r="H7004" s="193" t="s">
        <v>3094</v>
      </c>
      <c r="I7004" s="193"/>
      <c r="J7004" s="1"/>
      <c r="K7004" s="1"/>
      <c r="L7004" s="1"/>
      <c r="M7004" s="1"/>
    </row>
    <row r="7005" spans="1:13" ht="16.5" customHeight="1" x14ac:dyDescent="0.2">
      <c r="A7005" s="193"/>
      <c r="B7005" s="196"/>
      <c r="C7005" s="193" t="s">
        <v>4055</v>
      </c>
      <c r="D7005" s="193"/>
      <c r="E7005" s="193">
        <v>1E-3</v>
      </c>
      <c r="F7005" s="193"/>
      <c r="G7005" s="193"/>
      <c r="H7005" s="193"/>
      <c r="I7005" s="193"/>
      <c r="J7005" s="1"/>
      <c r="K7005" s="1"/>
      <c r="L7005" s="1"/>
      <c r="M7005" s="1"/>
    </row>
    <row r="7006" spans="1:13" ht="16.5" customHeight="1" x14ac:dyDescent="0.2">
      <c r="A7006" s="193"/>
      <c r="B7006" s="196"/>
      <c r="C7006" s="193" t="s">
        <v>4047</v>
      </c>
      <c r="D7006" s="193"/>
      <c r="E7006" s="193">
        <v>4.7E-2</v>
      </c>
      <c r="F7006" s="193"/>
      <c r="G7006" s="193"/>
      <c r="H7006" s="193"/>
      <c r="I7006" s="193"/>
      <c r="J7006" s="1"/>
      <c r="K7006" s="1"/>
      <c r="L7006" s="1"/>
      <c r="M7006" s="1"/>
    </row>
    <row r="7007" spans="1:13" ht="16.5" customHeight="1" x14ac:dyDescent="0.2">
      <c r="A7007" s="193" t="s">
        <v>3094</v>
      </c>
      <c r="B7007" s="196"/>
      <c r="C7007" s="193" t="s">
        <v>3147</v>
      </c>
      <c r="D7007" s="193">
        <v>0.2</v>
      </c>
      <c r="E7007" s="193"/>
      <c r="F7007" s="193"/>
      <c r="G7007" s="193"/>
      <c r="H7007" s="193" t="s">
        <v>3094</v>
      </c>
      <c r="I7007" s="193"/>
      <c r="J7007" s="1"/>
      <c r="K7007" s="1"/>
      <c r="L7007" s="1"/>
      <c r="M7007" s="1"/>
    </row>
    <row r="7008" spans="1:13" ht="16.5" customHeight="1" x14ac:dyDescent="0.2">
      <c r="A7008" s="193"/>
      <c r="B7008" s="196"/>
      <c r="C7008" s="193" t="s">
        <v>3148</v>
      </c>
      <c r="D7008" s="193">
        <v>1</v>
      </c>
      <c r="E7008" s="193"/>
      <c r="F7008" s="193"/>
      <c r="G7008" s="193"/>
      <c r="H7008" s="193"/>
      <c r="I7008" s="193"/>
      <c r="J7008" s="1"/>
      <c r="K7008" s="1"/>
      <c r="L7008" s="1"/>
      <c r="M7008" s="1"/>
    </row>
    <row r="7009" spans="1:13" ht="16.5" customHeight="1" x14ac:dyDescent="0.2">
      <c r="A7009" s="193" t="s">
        <v>3094</v>
      </c>
      <c r="B7009" s="196"/>
      <c r="C7009" s="193" t="s">
        <v>3099</v>
      </c>
      <c r="D7009" s="193">
        <v>1</v>
      </c>
      <c r="E7009" s="193"/>
      <c r="F7009" s="193"/>
      <c r="G7009" s="193"/>
      <c r="H7009" s="193" t="s">
        <v>3094</v>
      </c>
      <c r="I7009" s="193"/>
      <c r="J7009" s="1"/>
      <c r="K7009" s="1"/>
      <c r="L7009" s="1"/>
      <c r="M7009" s="1"/>
    </row>
    <row r="7010" spans="1:13" ht="16.5" customHeight="1" x14ac:dyDescent="0.2">
      <c r="A7010" s="193" t="s">
        <v>3094</v>
      </c>
      <c r="B7010" s="196"/>
      <c r="C7010" s="193" t="s">
        <v>3100</v>
      </c>
      <c r="D7010" s="193">
        <v>1</v>
      </c>
      <c r="E7010" s="193"/>
      <c r="F7010" s="193"/>
      <c r="G7010" s="193"/>
      <c r="H7010" s="193" t="s">
        <v>3094</v>
      </c>
      <c r="I7010" s="193"/>
      <c r="J7010" s="1"/>
      <c r="K7010" s="1"/>
      <c r="L7010" s="1"/>
      <c r="M7010" s="1"/>
    </row>
    <row r="7011" spans="1:13" ht="16.5" customHeight="1" x14ac:dyDescent="0.2">
      <c r="A7011" s="193" t="s">
        <v>3094</v>
      </c>
      <c r="B7011" s="196"/>
      <c r="C7011" s="193" t="s">
        <v>3104</v>
      </c>
      <c r="D7011" s="193"/>
      <c r="E7011" s="193">
        <v>5</v>
      </c>
      <c r="F7011" s="193"/>
      <c r="G7011" s="193"/>
      <c r="H7011" s="193" t="s">
        <v>3094</v>
      </c>
      <c r="I7011" s="193"/>
      <c r="J7011" s="1"/>
      <c r="K7011" s="1"/>
      <c r="L7011" s="1"/>
      <c r="M7011" s="1"/>
    </row>
    <row r="7012" spans="1:13" ht="16.5" customHeight="1" x14ac:dyDescent="0.2">
      <c r="A7012" s="193"/>
      <c r="B7012" s="196"/>
      <c r="C7012" s="193" t="s">
        <v>4013</v>
      </c>
      <c r="D7012" s="193"/>
      <c r="E7012" s="193">
        <v>5</v>
      </c>
      <c r="F7012" s="193"/>
      <c r="G7012" s="193"/>
      <c r="H7012" s="193"/>
      <c r="I7012" s="193"/>
      <c r="J7012" s="1"/>
      <c r="K7012" s="1"/>
      <c r="L7012" s="1"/>
      <c r="M7012" s="1"/>
    </row>
    <row r="7013" spans="1:13" ht="16.5" customHeight="1" x14ac:dyDescent="0.2">
      <c r="A7013" s="193"/>
      <c r="B7013" s="196"/>
      <c r="C7013" s="193" t="s">
        <v>4011</v>
      </c>
      <c r="D7013" s="193">
        <v>0.2</v>
      </c>
      <c r="E7013" s="193"/>
      <c r="F7013" s="193"/>
      <c r="G7013" s="193"/>
      <c r="H7013" s="193"/>
      <c r="I7013" s="193"/>
      <c r="J7013" s="1"/>
      <c r="K7013" s="1"/>
      <c r="L7013" s="1"/>
      <c r="M7013" s="1"/>
    </row>
    <row r="7014" spans="1:13" ht="16.5" customHeight="1" x14ac:dyDescent="0.2">
      <c r="A7014" s="193"/>
      <c r="B7014" s="196"/>
      <c r="C7014" s="193" t="s">
        <v>4042</v>
      </c>
      <c r="D7014" s="193">
        <v>1</v>
      </c>
      <c r="E7014" s="193"/>
      <c r="F7014" s="193"/>
      <c r="G7014" s="193"/>
      <c r="H7014" s="193"/>
      <c r="I7014" s="193"/>
      <c r="J7014" s="1"/>
      <c r="K7014" s="1"/>
      <c r="L7014" s="1"/>
      <c r="M7014" s="1"/>
    </row>
    <row r="7015" spans="1:13" ht="16.5" customHeight="1" x14ac:dyDescent="0.2">
      <c r="A7015" s="193" t="s">
        <v>3094</v>
      </c>
      <c r="B7015" s="196"/>
      <c r="C7015" s="193" t="s">
        <v>4012</v>
      </c>
      <c r="D7015" s="193">
        <f>SUM(D7007:D7010)</f>
        <v>3.2</v>
      </c>
      <c r="E7015" s="193"/>
      <c r="F7015" s="193"/>
      <c r="G7015" s="193"/>
      <c r="H7015" s="193" t="s">
        <v>3094</v>
      </c>
      <c r="I7015" s="193"/>
      <c r="J7015" s="1"/>
      <c r="K7015" s="1"/>
      <c r="L7015" s="1"/>
      <c r="M7015" s="1"/>
    </row>
    <row r="7016" spans="1:13" ht="16.5" customHeight="1" x14ac:dyDescent="0.2">
      <c r="A7016" s="193">
        <f>+A7002+1</f>
        <v>55443</v>
      </c>
      <c r="B7016" s="194" t="str">
        <f>VLOOKUP($A7016,'P-Partidas-MT'!$A:$C,2,0)</f>
        <v>Armado BSEC22</v>
      </c>
      <c r="C7016" s="195"/>
      <c r="D7016" s="195"/>
      <c r="E7016" s="195"/>
      <c r="F7016" s="195"/>
      <c r="G7016" s="195"/>
      <c r="H7016" s="195" t="s">
        <v>72</v>
      </c>
      <c r="I7016" s="195">
        <f>VLOOKUP(A7016,'P-Partidas-MT'!$A$72:$AE$804,31,0)</f>
        <v>3.7</v>
      </c>
      <c r="J7016" s="1"/>
      <c r="K7016" s="1"/>
      <c r="L7016" s="1"/>
      <c r="M7016" s="1"/>
    </row>
    <row r="7017" spans="1:13" ht="16.5" customHeight="1" x14ac:dyDescent="0.2">
      <c r="A7017" s="193" t="s">
        <v>3094</v>
      </c>
      <c r="B7017" s="196"/>
      <c r="C7017" s="193" t="s">
        <v>4048</v>
      </c>
      <c r="D7017" s="193"/>
      <c r="E7017" s="193">
        <v>0.04</v>
      </c>
      <c r="F7017" s="193"/>
      <c r="G7017" s="193"/>
      <c r="H7017" s="193" t="s">
        <v>3094</v>
      </c>
      <c r="I7017" s="193"/>
      <c r="J7017" s="1"/>
      <c r="K7017" s="1"/>
      <c r="L7017" s="1"/>
      <c r="M7017" s="1"/>
    </row>
    <row r="7018" spans="1:13" ht="16.5" customHeight="1" x14ac:dyDescent="0.2">
      <c r="A7018" s="193" t="s">
        <v>3094</v>
      </c>
      <c r="B7018" s="196"/>
      <c r="C7018" s="193" t="s">
        <v>3160</v>
      </c>
      <c r="D7018" s="193"/>
      <c r="E7018" s="193">
        <v>2E-3</v>
      </c>
      <c r="F7018" s="193"/>
      <c r="G7018" s="193"/>
      <c r="H7018" s="193" t="s">
        <v>3094</v>
      </c>
      <c r="I7018" s="193"/>
      <c r="J7018" s="1"/>
      <c r="K7018" s="1"/>
      <c r="L7018" s="1"/>
      <c r="M7018" s="1"/>
    </row>
    <row r="7019" spans="1:13" ht="16.5" customHeight="1" x14ac:dyDescent="0.2">
      <c r="A7019" s="193"/>
      <c r="B7019" s="196"/>
      <c r="C7019" s="193" t="s">
        <v>4055</v>
      </c>
      <c r="D7019" s="193"/>
      <c r="E7019" s="193">
        <v>1E-3</v>
      </c>
      <c r="F7019" s="193"/>
      <c r="G7019" s="193"/>
      <c r="H7019" s="193"/>
      <c r="I7019" s="193"/>
      <c r="J7019" s="1"/>
      <c r="K7019" s="1"/>
      <c r="L7019" s="1"/>
      <c r="M7019" s="1"/>
    </row>
    <row r="7020" spans="1:13" ht="16.5" customHeight="1" x14ac:dyDescent="0.2">
      <c r="A7020" s="193"/>
      <c r="B7020" s="196"/>
      <c r="C7020" s="193" t="s">
        <v>4047</v>
      </c>
      <c r="D7020" s="193"/>
      <c r="E7020" s="193">
        <v>4.7E-2</v>
      </c>
      <c r="F7020" s="193"/>
      <c r="G7020" s="193"/>
      <c r="H7020" s="193"/>
      <c r="I7020" s="193"/>
      <c r="J7020" s="1"/>
      <c r="K7020" s="1"/>
      <c r="L7020" s="1"/>
      <c r="M7020" s="1"/>
    </row>
    <row r="7021" spans="1:13" ht="16.5" customHeight="1" x14ac:dyDescent="0.2">
      <c r="A7021" s="193" t="s">
        <v>3094</v>
      </c>
      <c r="B7021" s="196"/>
      <c r="C7021" s="193" t="s">
        <v>3147</v>
      </c>
      <c r="D7021" s="193">
        <v>0.2</v>
      </c>
      <c r="E7021" s="193"/>
      <c r="F7021" s="193"/>
      <c r="G7021" s="193"/>
      <c r="H7021" s="193" t="s">
        <v>3094</v>
      </c>
      <c r="I7021" s="193"/>
      <c r="J7021" s="1"/>
      <c r="K7021" s="1"/>
      <c r="L7021" s="1"/>
      <c r="M7021" s="1"/>
    </row>
    <row r="7022" spans="1:13" ht="16.5" customHeight="1" x14ac:dyDescent="0.2">
      <c r="A7022" s="193"/>
      <c r="B7022" s="196"/>
      <c r="C7022" s="193" t="s">
        <v>3148</v>
      </c>
      <c r="D7022" s="193">
        <v>1</v>
      </c>
      <c r="E7022" s="193"/>
      <c r="F7022" s="193"/>
      <c r="G7022" s="193"/>
      <c r="H7022" s="193"/>
      <c r="I7022" s="193"/>
      <c r="J7022" s="1"/>
      <c r="K7022" s="1"/>
      <c r="L7022" s="1"/>
      <c r="M7022" s="1"/>
    </row>
    <row r="7023" spans="1:13" ht="16.5" customHeight="1" x14ac:dyDescent="0.2">
      <c r="A7023" s="193" t="s">
        <v>3094</v>
      </c>
      <c r="B7023" s="196"/>
      <c r="C7023" s="193" t="s">
        <v>3099</v>
      </c>
      <c r="D7023" s="193">
        <v>1</v>
      </c>
      <c r="E7023" s="193"/>
      <c r="F7023" s="193"/>
      <c r="G7023" s="193"/>
      <c r="H7023" s="193" t="s">
        <v>3094</v>
      </c>
      <c r="I7023" s="193"/>
      <c r="J7023" s="1"/>
      <c r="K7023" s="1"/>
      <c r="L7023" s="1"/>
      <c r="M7023" s="1"/>
    </row>
    <row r="7024" spans="1:13" ht="16.5" customHeight="1" x14ac:dyDescent="0.2">
      <c r="A7024" s="193" t="s">
        <v>3094</v>
      </c>
      <c r="B7024" s="196"/>
      <c r="C7024" s="193" t="s">
        <v>3100</v>
      </c>
      <c r="D7024" s="193">
        <v>1</v>
      </c>
      <c r="E7024" s="193"/>
      <c r="F7024" s="193"/>
      <c r="G7024" s="193"/>
      <c r="H7024" s="193" t="s">
        <v>3094</v>
      </c>
      <c r="I7024" s="193"/>
      <c r="J7024" s="1"/>
      <c r="K7024" s="1"/>
      <c r="L7024" s="1"/>
      <c r="M7024" s="1"/>
    </row>
    <row r="7025" spans="1:13" ht="16.5" customHeight="1" x14ac:dyDescent="0.2">
      <c r="A7025" s="193" t="s">
        <v>3094</v>
      </c>
      <c r="B7025" s="196"/>
      <c r="C7025" s="193" t="s">
        <v>3104</v>
      </c>
      <c r="D7025" s="193"/>
      <c r="E7025" s="193">
        <v>5</v>
      </c>
      <c r="F7025" s="193"/>
      <c r="G7025" s="193"/>
      <c r="H7025" s="193" t="s">
        <v>3094</v>
      </c>
      <c r="I7025" s="193"/>
      <c r="J7025" s="1"/>
      <c r="K7025" s="1"/>
      <c r="L7025" s="1"/>
      <c r="M7025" s="1"/>
    </row>
    <row r="7026" spans="1:13" ht="16.5" customHeight="1" x14ac:dyDescent="0.2">
      <c r="A7026" s="193"/>
      <c r="B7026" s="196"/>
      <c r="C7026" s="193" t="s">
        <v>4013</v>
      </c>
      <c r="D7026" s="193"/>
      <c r="E7026" s="193">
        <v>5</v>
      </c>
      <c r="F7026" s="193"/>
      <c r="G7026" s="193"/>
      <c r="H7026" s="193"/>
      <c r="I7026" s="193"/>
      <c r="J7026" s="1"/>
      <c r="K7026" s="1"/>
      <c r="L7026" s="1"/>
      <c r="M7026" s="1"/>
    </row>
    <row r="7027" spans="1:13" ht="16.5" customHeight="1" x14ac:dyDescent="0.2">
      <c r="A7027" s="193"/>
      <c r="B7027" s="196"/>
      <c r="C7027" s="193" t="s">
        <v>4011</v>
      </c>
      <c r="D7027" s="193">
        <v>0.2</v>
      </c>
      <c r="E7027" s="193"/>
      <c r="F7027" s="193"/>
      <c r="G7027" s="193"/>
      <c r="H7027" s="193"/>
      <c r="I7027" s="193"/>
      <c r="J7027" s="1"/>
      <c r="K7027" s="1"/>
      <c r="L7027" s="1"/>
      <c r="M7027" s="1"/>
    </row>
    <row r="7028" spans="1:13" ht="16.5" customHeight="1" x14ac:dyDescent="0.2">
      <c r="A7028" s="193"/>
      <c r="B7028" s="196"/>
      <c r="C7028" s="193" t="s">
        <v>4042</v>
      </c>
      <c r="D7028" s="193">
        <v>1</v>
      </c>
      <c r="E7028" s="193"/>
      <c r="F7028" s="193"/>
      <c r="G7028" s="193"/>
      <c r="H7028" s="193"/>
      <c r="I7028" s="193"/>
      <c r="J7028" s="1"/>
      <c r="K7028" s="1"/>
      <c r="L7028" s="1"/>
      <c r="M7028" s="1"/>
    </row>
    <row r="7029" spans="1:13" ht="16.5" customHeight="1" x14ac:dyDescent="0.2">
      <c r="A7029" s="193" t="s">
        <v>3094</v>
      </c>
      <c r="B7029" s="196"/>
      <c r="C7029" s="193" t="s">
        <v>4012</v>
      </c>
      <c r="D7029" s="193">
        <f>SUM(D7021:D7024)</f>
        <v>3.2</v>
      </c>
      <c r="E7029" s="193"/>
      <c r="F7029" s="193"/>
      <c r="G7029" s="193"/>
      <c r="H7029" s="193" t="s">
        <v>3094</v>
      </c>
      <c r="I7029" s="193"/>
      <c r="J7029" s="1"/>
      <c r="K7029" s="1"/>
      <c r="L7029" s="1"/>
      <c r="M7029" s="1"/>
    </row>
    <row r="7030" spans="1:13" ht="16.5" customHeight="1" x14ac:dyDescent="0.2">
      <c r="A7030" s="193">
        <f>+A7016+1</f>
        <v>55444</v>
      </c>
      <c r="B7030" s="194" t="str">
        <f>VLOOKUP($A7030,'P-Partidas-MT'!$A:$C,2,0)</f>
        <v>Armado BSEC23</v>
      </c>
      <c r="C7030" s="195"/>
      <c r="D7030" s="195"/>
      <c r="E7030" s="195"/>
      <c r="F7030" s="195"/>
      <c r="G7030" s="195"/>
      <c r="H7030" s="195" t="s">
        <v>72</v>
      </c>
      <c r="I7030" s="195">
        <f>VLOOKUP(A7030,'P-Partidas-MT'!$A$72:$AE$804,31,0)</f>
        <v>4.8</v>
      </c>
      <c r="J7030" s="1"/>
      <c r="K7030" s="1"/>
      <c r="L7030" s="1"/>
      <c r="M7030" s="1"/>
    </row>
    <row r="7031" spans="1:13" ht="16.5" customHeight="1" x14ac:dyDescent="0.2">
      <c r="A7031" s="193" t="s">
        <v>3094</v>
      </c>
      <c r="B7031" s="196"/>
      <c r="C7031" s="193" t="s">
        <v>4048</v>
      </c>
      <c r="D7031" s="193"/>
      <c r="E7031" s="193">
        <v>0.04</v>
      </c>
      <c r="F7031" s="193"/>
      <c r="G7031" s="193"/>
      <c r="H7031" s="193" t="s">
        <v>3094</v>
      </c>
      <c r="I7031" s="193"/>
      <c r="J7031" s="1"/>
      <c r="K7031" s="1"/>
      <c r="L7031" s="1"/>
      <c r="M7031" s="1"/>
    </row>
    <row r="7032" spans="1:13" ht="16.5" customHeight="1" x14ac:dyDescent="0.2">
      <c r="A7032" s="193" t="s">
        <v>3094</v>
      </c>
      <c r="B7032" s="196"/>
      <c r="C7032" s="193" t="s">
        <v>3160</v>
      </c>
      <c r="D7032" s="193"/>
      <c r="E7032" s="193">
        <v>2E-3</v>
      </c>
      <c r="F7032" s="193"/>
      <c r="G7032" s="193"/>
      <c r="H7032" s="193" t="s">
        <v>3094</v>
      </c>
      <c r="I7032" s="193"/>
      <c r="J7032" s="1"/>
      <c r="K7032" s="1"/>
      <c r="L7032" s="1"/>
      <c r="M7032" s="1"/>
    </row>
    <row r="7033" spans="1:13" ht="16.5" customHeight="1" x14ac:dyDescent="0.2">
      <c r="A7033" s="193"/>
      <c r="B7033" s="196"/>
      <c r="C7033" s="193" t="s">
        <v>4055</v>
      </c>
      <c r="D7033" s="193"/>
      <c r="E7033" s="193">
        <v>1E-3</v>
      </c>
      <c r="F7033" s="193"/>
      <c r="G7033" s="193"/>
      <c r="H7033" s="193"/>
      <c r="I7033" s="193"/>
      <c r="J7033" s="1"/>
      <c r="K7033" s="1"/>
      <c r="L7033" s="1"/>
      <c r="M7033" s="1"/>
    </row>
    <row r="7034" spans="1:13" ht="16.5" customHeight="1" x14ac:dyDescent="0.2">
      <c r="A7034" s="193"/>
      <c r="B7034" s="196"/>
      <c r="C7034" s="193" t="s">
        <v>4047</v>
      </c>
      <c r="D7034" s="193"/>
      <c r="E7034" s="193">
        <v>4.7E-2</v>
      </c>
      <c r="F7034" s="193"/>
      <c r="G7034" s="193"/>
      <c r="H7034" s="193"/>
      <c r="I7034" s="193"/>
      <c r="J7034" s="1"/>
      <c r="K7034" s="1"/>
      <c r="L7034" s="1"/>
      <c r="M7034" s="1"/>
    </row>
    <row r="7035" spans="1:13" ht="16.5" customHeight="1" x14ac:dyDescent="0.2">
      <c r="A7035" s="193" t="s">
        <v>3094</v>
      </c>
      <c r="B7035" s="196"/>
      <c r="C7035" s="193" t="s">
        <v>3147</v>
      </c>
      <c r="D7035" s="193">
        <v>0.2</v>
      </c>
      <c r="E7035" s="193"/>
      <c r="F7035" s="193"/>
      <c r="G7035" s="193"/>
      <c r="H7035" s="193" t="s">
        <v>3094</v>
      </c>
      <c r="I7035" s="193"/>
      <c r="J7035" s="1"/>
      <c r="K7035" s="1"/>
      <c r="L7035" s="1"/>
      <c r="M7035" s="1"/>
    </row>
    <row r="7036" spans="1:13" ht="16.5" customHeight="1" x14ac:dyDescent="0.2">
      <c r="A7036" s="193"/>
      <c r="B7036" s="196"/>
      <c r="C7036" s="193" t="s">
        <v>3148</v>
      </c>
      <c r="D7036" s="193">
        <v>1</v>
      </c>
      <c r="E7036" s="193"/>
      <c r="F7036" s="193"/>
      <c r="G7036" s="193"/>
      <c r="H7036" s="193"/>
      <c r="I7036" s="193"/>
      <c r="J7036" s="1"/>
      <c r="K7036" s="1"/>
      <c r="L7036" s="1"/>
      <c r="M7036" s="1"/>
    </row>
    <row r="7037" spans="1:13" ht="16.5" customHeight="1" x14ac:dyDescent="0.2">
      <c r="A7037" s="193" t="s">
        <v>3094</v>
      </c>
      <c r="B7037" s="196"/>
      <c r="C7037" s="193" t="s">
        <v>3099</v>
      </c>
      <c r="D7037" s="193">
        <v>1</v>
      </c>
      <c r="E7037" s="193"/>
      <c r="F7037" s="193"/>
      <c r="G7037" s="193"/>
      <c r="H7037" s="193" t="s">
        <v>3094</v>
      </c>
      <c r="I7037" s="193"/>
      <c r="J7037" s="1"/>
      <c r="K7037" s="1"/>
      <c r="L7037" s="1"/>
      <c r="M7037" s="1"/>
    </row>
    <row r="7038" spans="1:13" ht="16.5" customHeight="1" x14ac:dyDescent="0.2">
      <c r="A7038" s="193" t="s">
        <v>3094</v>
      </c>
      <c r="B7038" s="196"/>
      <c r="C7038" s="193" t="s">
        <v>3100</v>
      </c>
      <c r="D7038" s="193">
        <v>1</v>
      </c>
      <c r="E7038" s="193"/>
      <c r="F7038" s="193"/>
      <c r="G7038" s="193"/>
      <c r="H7038" s="193" t="s">
        <v>3094</v>
      </c>
      <c r="I7038" s="193"/>
      <c r="J7038" s="1"/>
      <c r="K7038" s="1"/>
      <c r="L7038" s="1"/>
      <c r="M7038" s="1"/>
    </row>
    <row r="7039" spans="1:13" ht="16.5" customHeight="1" x14ac:dyDescent="0.2">
      <c r="A7039" s="193" t="s">
        <v>3094</v>
      </c>
      <c r="B7039" s="196"/>
      <c r="C7039" s="193" t="s">
        <v>3104</v>
      </c>
      <c r="D7039" s="193"/>
      <c r="E7039" s="193">
        <v>5</v>
      </c>
      <c r="F7039" s="193"/>
      <c r="G7039" s="193"/>
      <c r="H7039" s="193" t="s">
        <v>3094</v>
      </c>
      <c r="I7039" s="193"/>
      <c r="J7039" s="1"/>
      <c r="K7039" s="1"/>
      <c r="L7039" s="1"/>
      <c r="M7039" s="1"/>
    </row>
    <row r="7040" spans="1:13" ht="16.5" customHeight="1" x14ac:dyDescent="0.2">
      <c r="A7040" s="193"/>
      <c r="B7040" s="196"/>
      <c r="C7040" s="193" t="s">
        <v>4013</v>
      </c>
      <c r="D7040" s="193"/>
      <c r="E7040" s="193">
        <v>5</v>
      </c>
      <c r="F7040" s="193"/>
      <c r="G7040" s="193"/>
      <c r="H7040" s="193"/>
      <c r="I7040" s="193"/>
      <c r="J7040" s="1"/>
      <c r="K7040" s="1"/>
      <c r="L7040" s="1"/>
      <c r="M7040" s="1"/>
    </row>
    <row r="7041" spans="1:13" ht="16.5" customHeight="1" x14ac:dyDescent="0.2">
      <c r="A7041" s="193"/>
      <c r="B7041" s="196"/>
      <c r="C7041" s="193" t="s">
        <v>4011</v>
      </c>
      <c r="D7041" s="193">
        <v>0.2</v>
      </c>
      <c r="E7041" s="193"/>
      <c r="F7041" s="193"/>
      <c r="G7041" s="193"/>
      <c r="H7041" s="193"/>
      <c r="I7041" s="193"/>
      <c r="J7041" s="1"/>
      <c r="K7041" s="1"/>
      <c r="L7041" s="1"/>
      <c r="M7041" s="1"/>
    </row>
    <row r="7042" spans="1:13" ht="16.5" customHeight="1" x14ac:dyDescent="0.2">
      <c r="A7042" s="193"/>
      <c r="B7042" s="196"/>
      <c r="C7042" s="193" t="s">
        <v>4042</v>
      </c>
      <c r="D7042" s="193">
        <v>1</v>
      </c>
      <c r="E7042" s="193"/>
      <c r="F7042" s="193"/>
      <c r="G7042" s="193"/>
      <c r="H7042" s="193"/>
      <c r="I7042" s="193"/>
      <c r="J7042" s="1"/>
      <c r="K7042" s="1"/>
      <c r="L7042" s="1"/>
      <c r="M7042" s="1"/>
    </row>
    <row r="7043" spans="1:13" ht="16.5" customHeight="1" x14ac:dyDescent="0.2">
      <c r="A7043" s="193" t="s">
        <v>3094</v>
      </c>
      <c r="B7043" s="196"/>
      <c r="C7043" s="193" t="s">
        <v>4012</v>
      </c>
      <c r="D7043" s="193">
        <f>SUM(D7035:D7038)</f>
        <v>3.2</v>
      </c>
      <c r="E7043" s="193"/>
      <c r="F7043" s="193"/>
      <c r="G7043" s="193"/>
      <c r="H7043" s="193" t="s">
        <v>3094</v>
      </c>
      <c r="I7043" s="193"/>
      <c r="J7043" s="1"/>
      <c r="K7043" s="1"/>
      <c r="L7043" s="1"/>
      <c r="M7043" s="1"/>
    </row>
    <row r="7044" spans="1:13" ht="16.5" customHeight="1" x14ac:dyDescent="0.2">
      <c r="A7044" s="193">
        <f>+A7030+1</f>
        <v>55445</v>
      </c>
      <c r="B7044" s="194" t="str">
        <f>VLOOKUP($A7044,'P-Partidas-MT'!$A:$C,2,0)</f>
        <v>Armado BSEC24-D</v>
      </c>
      <c r="C7044" s="195"/>
      <c r="D7044" s="195"/>
      <c r="E7044" s="195"/>
      <c r="F7044" s="195"/>
      <c r="G7044" s="195"/>
      <c r="H7044" s="195" t="s">
        <v>72</v>
      </c>
      <c r="I7044" s="195">
        <f>VLOOKUP(A7044,'P-Partidas-MT'!$A$72:$AE$804,31,0)</f>
        <v>4.5</v>
      </c>
      <c r="J7044" s="1"/>
      <c r="K7044" s="1"/>
      <c r="L7044" s="1"/>
      <c r="M7044" s="1"/>
    </row>
    <row r="7045" spans="1:13" ht="16.5" customHeight="1" x14ac:dyDescent="0.2">
      <c r="A7045" s="193" t="s">
        <v>3094</v>
      </c>
      <c r="B7045" s="196"/>
      <c r="C7045" s="193" t="s">
        <v>4048</v>
      </c>
      <c r="D7045" s="193"/>
      <c r="E7045" s="193">
        <v>0.04</v>
      </c>
      <c r="F7045" s="193"/>
      <c r="G7045" s="193"/>
      <c r="H7045" s="193" t="s">
        <v>3094</v>
      </c>
      <c r="I7045" s="193"/>
      <c r="J7045" s="1"/>
      <c r="K7045" s="1"/>
      <c r="L7045" s="1"/>
      <c r="M7045" s="1"/>
    </row>
    <row r="7046" spans="1:13" ht="16.5" customHeight="1" x14ac:dyDescent="0.2">
      <c r="A7046" s="193" t="s">
        <v>3094</v>
      </c>
      <c r="B7046" s="196"/>
      <c r="C7046" s="193" t="s">
        <v>3160</v>
      </c>
      <c r="D7046" s="193"/>
      <c r="E7046" s="193">
        <v>2E-3</v>
      </c>
      <c r="F7046" s="193"/>
      <c r="G7046" s="193"/>
      <c r="H7046" s="193" t="s">
        <v>3094</v>
      </c>
      <c r="I7046" s="193"/>
      <c r="J7046" s="1"/>
      <c r="K7046" s="1"/>
      <c r="L7046" s="1"/>
      <c r="M7046" s="1"/>
    </row>
    <row r="7047" spans="1:13" ht="16.5" customHeight="1" x14ac:dyDescent="0.2">
      <c r="A7047" s="193"/>
      <c r="B7047" s="196"/>
      <c r="C7047" s="193" t="s">
        <v>4055</v>
      </c>
      <c r="D7047" s="193"/>
      <c r="E7047" s="193">
        <v>1E-3</v>
      </c>
      <c r="F7047" s="193"/>
      <c r="G7047" s="193"/>
      <c r="H7047" s="193"/>
      <c r="I7047" s="193"/>
      <c r="J7047" s="1"/>
      <c r="K7047" s="1"/>
      <c r="L7047" s="1"/>
      <c r="M7047" s="1"/>
    </row>
    <row r="7048" spans="1:13" ht="16.5" customHeight="1" x14ac:dyDescent="0.2">
      <c r="A7048" s="193"/>
      <c r="B7048" s="196"/>
      <c r="C7048" s="193" t="s">
        <v>4047</v>
      </c>
      <c r="D7048" s="193"/>
      <c r="E7048" s="193">
        <v>4.7E-2</v>
      </c>
      <c r="F7048" s="193"/>
      <c r="G7048" s="193"/>
      <c r="H7048" s="193"/>
      <c r="I7048" s="193"/>
      <c r="J7048" s="1"/>
      <c r="K7048" s="1"/>
      <c r="L7048" s="1"/>
      <c r="M7048" s="1"/>
    </row>
    <row r="7049" spans="1:13" ht="16.5" customHeight="1" x14ac:dyDescent="0.2">
      <c r="A7049" s="193" t="s">
        <v>3094</v>
      </c>
      <c r="B7049" s="196"/>
      <c r="C7049" s="193" t="s">
        <v>3147</v>
      </c>
      <c r="D7049" s="193">
        <v>0.2</v>
      </c>
      <c r="E7049" s="193"/>
      <c r="F7049" s="193"/>
      <c r="G7049" s="193"/>
      <c r="H7049" s="193" t="s">
        <v>3094</v>
      </c>
      <c r="I7049" s="193"/>
      <c r="J7049" s="1"/>
      <c r="K7049" s="1"/>
      <c r="L7049" s="1"/>
      <c r="M7049" s="1"/>
    </row>
    <row r="7050" spans="1:13" ht="16.5" customHeight="1" x14ac:dyDescent="0.2">
      <c r="A7050" s="193"/>
      <c r="B7050" s="196"/>
      <c r="C7050" s="193" t="s">
        <v>3148</v>
      </c>
      <c r="D7050" s="193">
        <v>1</v>
      </c>
      <c r="E7050" s="193"/>
      <c r="F7050" s="193"/>
      <c r="G7050" s="193"/>
      <c r="H7050" s="193"/>
      <c r="I7050" s="193"/>
      <c r="J7050" s="1"/>
      <c r="K7050" s="1"/>
      <c r="L7050" s="1"/>
      <c r="M7050" s="1"/>
    </row>
    <row r="7051" spans="1:13" ht="16.5" customHeight="1" x14ac:dyDescent="0.2">
      <c r="A7051" s="193" t="s">
        <v>3094</v>
      </c>
      <c r="B7051" s="196"/>
      <c r="C7051" s="193" t="s">
        <v>3099</v>
      </c>
      <c r="D7051" s="193">
        <v>1</v>
      </c>
      <c r="E7051" s="193"/>
      <c r="F7051" s="193"/>
      <c r="G7051" s="193"/>
      <c r="H7051" s="193" t="s">
        <v>3094</v>
      </c>
      <c r="I7051" s="193"/>
      <c r="J7051" s="1"/>
      <c r="K7051" s="1"/>
      <c r="L7051" s="1"/>
      <c r="M7051" s="1"/>
    </row>
    <row r="7052" spans="1:13" ht="16.5" customHeight="1" x14ac:dyDescent="0.2">
      <c r="A7052" s="193" t="s">
        <v>3094</v>
      </c>
      <c r="B7052" s="196"/>
      <c r="C7052" s="193" t="s">
        <v>3100</v>
      </c>
      <c r="D7052" s="193">
        <v>1</v>
      </c>
      <c r="E7052" s="193"/>
      <c r="F7052" s="193"/>
      <c r="G7052" s="193"/>
      <c r="H7052" s="193" t="s">
        <v>3094</v>
      </c>
      <c r="I7052" s="193"/>
      <c r="J7052" s="1"/>
      <c r="K7052" s="1"/>
      <c r="L7052" s="1"/>
      <c r="M7052" s="1"/>
    </row>
    <row r="7053" spans="1:13" ht="16.5" customHeight="1" x14ac:dyDescent="0.2">
      <c r="A7053" s="193" t="s">
        <v>3094</v>
      </c>
      <c r="B7053" s="196"/>
      <c r="C7053" s="193" t="s">
        <v>3104</v>
      </c>
      <c r="D7053" s="193"/>
      <c r="E7053" s="193">
        <v>5</v>
      </c>
      <c r="F7053" s="193"/>
      <c r="G7053" s="193"/>
      <c r="H7053" s="193" t="s">
        <v>3094</v>
      </c>
      <c r="I7053" s="193"/>
      <c r="J7053" s="1"/>
      <c r="K7053" s="1"/>
      <c r="L7053" s="1"/>
      <c r="M7053" s="1"/>
    </row>
    <row r="7054" spans="1:13" ht="16.5" customHeight="1" x14ac:dyDescent="0.2">
      <c r="A7054" s="193"/>
      <c r="B7054" s="196"/>
      <c r="C7054" s="193" t="s">
        <v>4013</v>
      </c>
      <c r="D7054" s="193"/>
      <c r="E7054" s="193">
        <v>5</v>
      </c>
      <c r="F7054" s="193"/>
      <c r="G7054" s="193"/>
      <c r="H7054" s="193"/>
      <c r="I7054" s="193"/>
      <c r="J7054" s="1"/>
      <c r="K7054" s="1"/>
      <c r="L7054" s="1"/>
      <c r="M7054" s="1"/>
    </row>
    <row r="7055" spans="1:13" ht="16.5" customHeight="1" x14ac:dyDescent="0.2">
      <c r="A7055" s="193"/>
      <c r="B7055" s="196"/>
      <c r="C7055" s="193" t="s">
        <v>4011</v>
      </c>
      <c r="D7055" s="193">
        <v>0.2</v>
      </c>
      <c r="E7055" s="193"/>
      <c r="F7055" s="193"/>
      <c r="G7055" s="193"/>
      <c r="H7055" s="193"/>
      <c r="I7055" s="193"/>
      <c r="J7055" s="1"/>
      <c r="K7055" s="1"/>
      <c r="L7055" s="1"/>
      <c r="M7055" s="1"/>
    </row>
    <row r="7056" spans="1:13" ht="16.5" customHeight="1" x14ac:dyDescent="0.2">
      <c r="A7056" s="193"/>
      <c r="B7056" s="196"/>
      <c r="C7056" s="193" t="s">
        <v>4042</v>
      </c>
      <c r="D7056" s="193">
        <v>1</v>
      </c>
      <c r="E7056" s="193"/>
      <c r="F7056" s="193"/>
      <c r="G7056" s="193"/>
      <c r="H7056" s="193"/>
      <c r="I7056" s="193"/>
      <c r="J7056" s="1"/>
      <c r="K7056" s="1"/>
      <c r="L7056" s="1"/>
      <c r="M7056" s="1"/>
    </row>
    <row r="7057" spans="1:13" ht="16.5" customHeight="1" x14ac:dyDescent="0.2">
      <c r="A7057" s="193" t="s">
        <v>3094</v>
      </c>
      <c r="B7057" s="196"/>
      <c r="C7057" s="193" t="s">
        <v>4012</v>
      </c>
      <c r="D7057" s="193">
        <f>SUM(D7049:D7052)</f>
        <v>3.2</v>
      </c>
      <c r="E7057" s="193"/>
      <c r="F7057" s="193"/>
      <c r="G7057" s="193"/>
      <c r="H7057" s="193" t="s">
        <v>3094</v>
      </c>
      <c r="I7057" s="193"/>
      <c r="J7057" s="1"/>
      <c r="K7057" s="1"/>
      <c r="L7057" s="1"/>
      <c r="M7057" s="1"/>
    </row>
    <row r="7058" spans="1:13" ht="15.75" customHeight="1" x14ac:dyDescent="0.2">
      <c r="A7058" s="193">
        <f>+A7044+1</f>
        <v>55446</v>
      </c>
      <c r="B7058" s="194" t="str">
        <f>VLOOKUP($A7058,'P-Partidas-MT'!$A:$C,2,0)</f>
        <v>Armado BSEC25(0.6)</v>
      </c>
      <c r="C7058" s="195"/>
      <c r="D7058" s="195"/>
      <c r="E7058" s="195"/>
      <c r="F7058" s="195"/>
      <c r="G7058" s="195"/>
      <c r="H7058" s="195" t="s">
        <v>72</v>
      </c>
      <c r="I7058" s="195">
        <f>VLOOKUP(A7058,'P-Partidas-MT'!$A$72:$AE$804,31,0)</f>
        <v>3.8</v>
      </c>
      <c r="J7058" s="1"/>
      <c r="K7058" s="1"/>
      <c r="L7058" s="1"/>
      <c r="M7058" s="1"/>
    </row>
    <row r="7059" spans="1:13" ht="15.75" customHeight="1" x14ac:dyDescent="0.2">
      <c r="A7059" s="193" t="s">
        <v>3094</v>
      </c>
      <c r="B7059" s="196"/>
      <c r="C7059" s="193" t="s">
        <v>4048</v>
      </c>
      <c r="D7059" s="193"/>
      <c r="E7059" s="193">
        <v>0.04</v>
      </c>
      <c r="F7059" s="193"/>
      <c r="G7059" s="193"/>
      <c r="H7059" s="193" t="s">
        <v>3094</v>
      </c>
      <c r="I7059" s="193"/>
      <c r="J7059" s="1"/>
      <c r="K7059" s="1"/>
      <c r="L7059" s="1"/>
      <c r="M7059" s="1"/>
    </row>
    <row r="7060" spans="1:13" ht="15.75" customHeight="1" x14ac:dyDescent="0.2">
      <c r="A7060" s="193" t="s">
        <v>3094</v>
      </c>
      <c r="B7060" s="196"/>
      <c r="C7060" s="193" t="s">
        <v>3160</v>
      </c>
      <c r="D7060" s="193"/>
      <c r="E7060" s="193">
        <v>2E-3</v>
      </c>
      <c r="F7060" s="193"/>
      <c r="G7060" s="193"/>
      <c r="H7060" s="193" t="s">
        <v>3094</v>
      </c>
      <c r="I7060" s="193"/>
      <c r="J7060" s="1"/>
      <c r="K7060" s="1"/>
      <c r="L7060" s="1"/>
      <c r="M7060" s="1"/>
    </row>
    <row r="7061" spans="1:13" ht="15.75" customHeight="1" x14ac:dyDescent="0.2">
      <c r="A7061" s="193"/>
      <c r="B7061" s="196"/>
      <c r="C7061" s="193" t="s">
        <v>4055</v>
      </c>
      <c r="D7061" s="193"/>
      <c r="E7061" s="193">
        <v>1E-3</v>
      </c>
      <c r="F7061" s="193"/>
      <c r="G7061" s="193"/>
      <c r="H7061" s="193"/>
      <c r="I7061" s="193"/>
      <c r="J7061" s="1"/>
      <c r="K7061" s="1"/>
      <c r="L7061" s="1"/>
      <c r="M7061" s="1"/>
    </row>
    <row r="7062" spans="1:13" ht="15.75" customHeight="1" x14ac:dyDescent="0.2">
      <c r="A7062" s="193"/>
      <c r="B7062" s="196"/>
      <c r="C7062" s="193" t="s">
        <v>4047</v>
      </c>
      <c r="D7062" s="193"/>
      <c r="E7062" s="193">
        <v>4.7E-2</v>
      </c>
      <c r="F7062" s="193"/>
      <c r="G7062" s="193"/>
      <c r="H7062" s="193"/>
      <c r="I7062" s="193"/>
      <c r="J7062" s="1"/>
      <c r="K7062" s="1"/>
      <c r="L7062" s="1"/>
      <c r="M7062" s="1"/>
    </row>
    <row r="7063" spans="1:13" ht="15.75" customHeight="1" x14ac:dyDescent="0.2">
      <c r="A7063" s="193" t="s">
        <v>3094</v>
      </c>
      <c r="B7063" s="196"/>
      <c r="C7063" s="193" t="s">
        <v>3147</v>
      </c>
      <c r="D7063" s="193">
        <v>0.2</v>
      </c>
      <c r="E7063" s="193"/>
      <c r="F7063" s="193"/>
      <c r="G7063" s="193"/>
      <c r="H7063" s="193" t="s">
        <v>3094</v>
      </c>
      <c r="I7063" s="193"/>
      <c r="J7063" s="1"/>
      <c r="K7063" s="1"/>
      <c r="L7063" s="1"/>
      <c r="M7063" s="1"/>
    </row>
    <row r="7064" spans="1:13" ht="15.75" customHeight="1" x14ac:dyDescent="0.2">
      <c r="A7064" s="193"/>
      <c r="B7064" s="196"/>
      <c r="C7064" s="193" t="s">
        <v>3148</v>
      </c>
      <c r="D7064" s="193">
        <v>1</v>
      </c>
      <c r="E7064" s="193"/>
      <c r="F7064" s="193"/>
      <c r="G7064" s="193"/>
      <c r="H7064" s="193"/>
      <c r="I7064" s="193"/>
      <c r="J7064" s="1"/>
      <c r="K7064" s="1"/>
      <c r="L7064" s="1"/>
      <c r="M7064" s="1"/>
    </row>
    <row r="7065" spans="1:13" ht="15.75" customHeight="1" x14ac:dyDescent="0.2">
      <c r="A7065" s="193" t="s">
        <v>3094</v>
      </c>
      <c r="B7065" s="196"/>
      <c r="C7065" s="193" t="s">
        <v>3099</v>
      </c>
      <c r="D7065" s="193">
        <v>1</v>
      </c>
      <c r="E7065" s="193"/>
      <c r="F7065" s="193"/>
      <c r="G7065" s="193"/>
      <c r="H7065" s="193" t="s">
        <v>3094</v>
      </c>
      <c r="I7065" s="193"/>
      <c r="J7065" s="1"/>
      <c r="K7065" s="1"/>
      <c r="L7065" s="1"/>
      <c r="M7065" s="1"/>
    </row>
    <row r="7066" spans="1:13" ht="15.75" customHeight="1" x14ac:dyDescent="0.2">
      <c r="A7066" s="193" t="s">
        <v>3094</v>
      </c>
      <c r="B7066" s="196"/>
      <c r="C7066" s="193" t="s">
        <v>3100</v>
      </c>
      <c r="D7066" s="193">
        <v>1</v>
      </c>
      <c r="E7066" s="193"/>
      <c r="F7066" s="193"/>
      <c r="G7066" s="193"/>
      <c r="H7066" s="193" t="s">
        <v>3094</v>
      </c>
      <c r="I7066" s="193"/>
      <c r="J7066" s="1"/>
      <c r="K7066" s="1"/>
      <c r="L7066" s="1"/>
      <c r="M7066" s="1"/>
    </row>
    <row r="7067" spans="1:13" ht="15.75" customHeight="1" x14ac:dyDescent="0.2">
      <c r="A7067" s="193" t="s">
        <v>3094</v>
      </c>
      <c r="B7067" s="196"/>
      <c r="C7067" s="193" t="s">
        <v>3104</v>
      </c>
      <c r="D7067" s="193"/>
      <c r="E7067" s="193">
        <v>5</v>
      </c>
      <c r="F7067" s="193"/>
      <c r="G7067" s="193"/>
      <c r="H7067" s="193" t="s">
        <v>3094</v>
      </c>
      <c r="I7067" s="193"/>
      <c r="J7067" s="1"/>
      <c r="K7067" s="1"/>
      <c r="L7067" s="1"/>
      <c r="M7067" s="1"/>
    </row>
    <row r="7068" spans="1:13" ht="15.75" customHeight="1" x14ac:dyDescent="0.2">
      <c r="A7068" s="193"/>
      <c r="B7068" s="196"/>
      <c r="C7068" s="193" t="s">
        <v>4013</v>
      </c>
      <c r="D7068" s="193"/>
      <c r="E7068" s="193">
        <v>5</v>
      </c>
      <c r="F7068" s="193"/>
      <c r="G7068" s="193"/>
      <c r="H7068" s="193"/>
      <c r="I7068" s="193"/>
      <c r="J7068" s="1"/>
      <c r="K7068" s="1"/>
      <c r="L7068" s="1"/>
      <c r="M7068" s="1"/>
    </row>
    <row r="7069" spans="1:13" ht="15.75" customHeight="1" x14ac:dyDescent="0.2">
      <c r="A7069" s="193"/>
      <c r="B7069" s="196"/>
      <c r="C7069" s="193" t="s">
        <v>4011</v>
      </c>
      <c r="D7069" s="193">
        <v>0.2</v>
      </c>
      <c r="E7069" s="193"/>
      <c r="F7069" s="193"/>
      <c r="G7069" s="193"/>
      <c r="H7069" s="193"/>
      <c r="I7069" s="193"/>
      <c r="J7069" s="1"/>
      <c r="K7069" s="1"/>
      <c r="L7069" s="1"/>
      <c r="M7069" s="1"/>
    </row>
    <row r="7070" spans="1:13" ht="15.75" customHeight="1" x14ac:dyDescent="0.2">
      <c r="A7070" s="193"/>
      <c r="B7070" s="196"/>
      <c r="C7070" s="193" t="s">
        <v>4042</v>
      </c>
      <c r="D7070" s="193">
        <v>1</v>
      </c>
      <c r="E7070" s="193"/>
      <c r="F7070" s="193"/>
      <c r="G7070" s="193"/>
      <c r="H7070" s="193"/>
      <c r="I7070" s="193"/>
      <c r="J7070" s="1"/>
      <c r="K7070" s="1"/>
      <c r="L7070" s="1"/>
      <c r="M7070" s="1"/>
    </row>
    <row r="7071" spans="1:13" ht="15.75" customHeight="1" x14ac:dyDescent="0.2">
      <c r="A7071" s="193" t="s">
        <v>3094</v>
      </c>
      <c r="B7071" s="196"/>
      <c r="C7071" s="193" t="s">
        <v>4012</v>
      </c>
      <c r="D7071" s="193">
        <f>SUM(D7063:D7066)</f>
        <v>3.2</v>
      </c>
      <c r="E7071" s="193"/>
      <c r="F7071" s="193"/>
      <c r="G7071" s="193"/>
      <c r="H7071" s="193" t="s">
        <v>3094</v>
      </c>
      <c r="I7071" s="193"/>
      <c r="J7071" s="1"/>
      <c r="K7071" s="1"/>
      <c r="L7071" s="1"/>
      <c r="M7071" s="1"/>
    </row>
    <row r="7072" spans="1:13" ht="15.75" customHeight="1" x14ac:dyDescent="0.2">
      <c r="A7072" s="193">
        <f>+A7058+1</f>
        <v>55447</v>
      </c>
      <c r="B7072" s="194" t="str">
        <f>VLOOKUP($A7072,'P-Partidas-MT'!$A:$C,2,0)</f>
        <v>Armado BSEC25(0.8)</v>
      </c>
      <c r="C7072" s="195"/>
      <c r="D7072" s="195"/>
      <c r="E7072" s="195"/>
      <c r="F7072" s="195"/>
      <c r="G7072" s="195"/>
      <c r="H7072" s="195" t="s">
        <v>72</v>
      </c>
      <c r="I7072" s="195">
        <f>VLOOKUP(A7072,'P-Partidas-MT'!$A$72:$AE$804,31,0)</f>
        <v>3.7</v>
      </c>
      <c r="J7072" s="1"/>
      <c r="K7072" s="1"/>
      <c r="L7072" s="1"/>
      <c r="M7072" s="1"/>
    </row>
    <row r="7073" spans="1:13" ht="15.75" customHeight="1" x14ac:dyDescent="0.2">
      <c r="A7073" s="193" t="s">
        <v>3094</v>
      </c>
      <c r="B7073" s="196"/>
      <c r="C7073" s="193" t="s">
        <v>4048</v>
      </c>
      <c r="D7073" s="193"/>
      <c r="E7073" s="193">
        <v>0.04</v>
      </c>
      <c r="F7073" s="193"/>
      <c r="G7073" s="193"/>
      <c r="H7073" s="193" t="s">
        <v>3094</v>
      </c>
      <c r="I7073" s="193"/>
      <c r="J7073" s="1"/>
      <c r="K7073" s="1"/>
      <c r="L7073" s="1"/>
      <c r="M7073" s="1"/>
    </row>
    <row r="7074" spans="1:13" ht="15.75" customHeight="1" x14ac:dyDescent="0.2">
      <c r="A7074" s="193" t="s">
        <v>3094</v>
      </c>
      <c r="B7074" s="196"/>
      <c r="C7074" s="193" t="s">
        <v>3160</v>
      </c>
      <c r="D7074" s="193"/>
      <c r="E7074" s="193">
        <v>2E-3</v>
      </c>
      <c r="F7074" s="193"/>
      <c r="G7074" s="193"/>
      <c r="H7074" s="193" t="s">
        <v>3094</v>
      </c>
      <c r="I7074" s="193"/>
      <c r="J7074" s="1"/>
      <c r="K7074" s="1"/>
      <c r="L7074" s="1"/>
      <c r="M7074" s="1"/>
    </row>
    <row r="7075" spans="1:13" ht="15.75" customHeight="1" x14ac:dyDescent="0.2">
      <c r="A7075" s="193"/>
      <c r="B7075" s="196"/>
      <c r="C7075" s="193" t="s">
        <v>4055</v>
      </c>
      <c r="D7075" s="193"/>
      <c r="E7075" s="193">
        <v>1E-3</v>
      </c>
      <c r="F7075" s="193"/>
      <c r="G7075" s="193"/>
      <c r="H7075" s="193"/>
      <c r="I7075" s="193"/>
      <c r="J7075" s="1"/>
      <c r="K7075" s="1"/>
      <c r="L7075" s="1"/>
      <c r="M7075" s="1"/>
    </row>
    <row r="7076" spans="1:13" ht="15.75" customHeight="1" x14ac:dyDescent="0.2">
      <c r="A7076" s="193"/>
      <c r="B7076" s="196"/>
      <c r="C7076" s="193" t="s">
        <v>4047</v>
      </c>
      <c r="D7076" s="193"/>
      <c r="E7076" s="193">
        <v>4.7E-2</v>
      </c>
      <c r="F7076" s="193"/>
      <c r="G7076" s="193"/>
      <c r="H7076" s="193"/>
      <c r="I7076" s="193"/>
      <c r="J7076" s="1"/>
      <c r="K7076" s="1"/>
      <c r="L7076" s="1"/>
      <c r="M7076" s="1"/>
    </row>
    <row r="7077" spans="1:13" ht="15.75" customHeight="1" x14ac:dyDescent="0.2">
      <c r="A7077" s="193" t="s">
        <v>3094</v>
      </c>
      <c r="B7077" s="196"/>
      <c r="C7077" s="193" t="s">
        <v>3147</v>
      </c>
      <c r="D7077" s="193">
        <v>0.2</v>
      </c>
      <c r="E7077" s="193"/>
      <c r="F7077" s="193"/>
      <c r="G7077" s="193"/>
      <c r="H7077" s="193" t="s">
        <v>3094</v>
      </c>
      <c r="I7077" s="193"/>
      <c r="J7077" s="1"/>
      <c r="K7077" s="1"/>
      <c r="L7077" s="1"/>
      <c r="M7077" s="1"/>
    </row>
    <row r="7078" spans="1:13" ht="15.75" customHeight="1" x14ac:dyDescent="0.2">
      <c r="A7078" s="193"/>
      <c r="B7078" s="196"/>
      <c r="C7078" s="193" t="s">
        <v>3148</v>
      </c>
      <c r="D7078" s="193">
        <v>1</v>
      </c>
      <c r="E7078" s="193"/>
      <c r="F7078" s="193"/>
      <c r="G7078" s="193"/>
      <c r="H7078" s="193"/>
      <c r="I7078" s="193"/>
      <c r="J7078" s="1"/>
      <c r="K7078" s="1"/>
      <c r="L7078" s="1"/>
      <c r="M7078" s="1"/>
    </row>
    <row r="7079" spans="1:13" ht="15.75" customHeight="1" x14ac:dyDescent="0.2">
      <c r="A7079" s="193" t="s">
        <v>3094</v>
      </c>
      <c r="B7079" s="196"/>
      <c r="C7079" s="193" t="s">
        <v>3099</v>
      </c>
      <c r="D7079" s="193">
        <v>1</v>
      </c>
      <c r="E7079" s="193"/>
      <c r="F7079" s="193"/>
      <c r="G7079" s="193"/>
      <c r="H7079" s="193" t="s">
        <v>3094</v>
      </c>
      <c r="I7079" s="193"/>
      <c r="J7079" s="1"/>
      <c r="K7079" s="1"/>
      <c r="L7079" s="1"/>
      <c r="M7079" s="1"/>
    </row>
    <row r="7080" spans="1:13" ht="15.75" customHeight="1" x14ac:dyDescent="0.2">
      <c r="A7080" s="193" t="s">
        <v>3094</v>
      </c>
      <c r="B7080" s="196"/>
      <c r="C7080" s="193" t="s">
        <v>3100</v>
      </c>
      <c r="D7080" s="193">
        <v>1</v>
      </c>
      <c r="E7080" s="193"/>
      <c r="F7080" s="193"/>
      <c r="G7080" s="193"/>
      <c r="H7080" s="193" t="s">
        <v>3094</v>
      </c>
      <c r="I7080" s="193"/>
      <c r="J7080" s="1"/>
      <c r="K7080" s="1"/>
      <c r="L7080" s="1"/>
      <c r="M7080" s="1"/>
    </row>
    <row r="7081" spans="1:13" ht="15.75" customHeight="1" x14ac:dyDescent="0.2">
      <c r="A7081" s="193" t="s">
        <v>3094</v>
      </c>
      <c r="B7081" s="196"/>
      <c r="C7081" s="193" t="s">
        <v>3104</v>
      </c>
      <c r="D7081" s="193"/>
      <c r="E7081" s="193">
        <v>5</v>
      </c>
      <c r="F7081" s="193"/>
      <c r="G7081" s="193"/>
      <c r="H7081" s="193" t="s">
        <v>3094</v>
      </c>
      <c r="I7081" s="193"/>
      <c r="J7081" s="1"/>
      <c r="K7081" s="1"/>
      <c r="L7081" s="1"/>
      <c r="M7081" s="1"/>
    </row>
    <row r="7082" spans="1:13" ht="15.75" customHeight="1" x14ac:dyDescent="0.2">
      <c r="A7082" s="193"/>
      <c r="B7082" s="196"/>
      <c r="C7082" s="193" t="s">
        <v>4013</v>
      </c>
      <c r="D7082" s="193"/>
      <c r="E7082" s="193">
        <v>5</v>
      </c>
      <c r="F7082" s="193"/>
      <c r="G7082" s="193"/>
      <c r="H7082" s="193"/>
      <c r="I7082" s="193"/>
      <c r="J7082" s="1"/>
      <c r="K7082" s="1"/>
      <c r="L7082" s="1"/>
      <c r="M7082" s="1"/>
    </row>
    <row r="7083" spans="1:13" ht="15.75" customHeight="1" x14ac:dyDescent="0.2">
      <c r="A7083" s="193"/>
      <c r="B7083" s="196"/>
      <c r="C7083" s="193" t="s">
        <v>4011</v>
      </c>
      <c r="D7083" s="193">
        <v>0.2</v>
      </c>
      <c r="E7083" s="193"/>
      <c r="F7083" s="193"/>
      <c r="G7083" s="193"/>
      <c r="H7083" s="193"/>
      <c r="I7083" s="193"/>
      <c r="J7083" s="1"/>
      <c r="K7083" s="1"/>
      <c r="L7083" s="1"/>
      <c r="M7083" s="1"/>
    </row>
    <row r="7084" spans="1:13" ht="15.75" customHeight="1" x14ac:dyDescent="0.2">
      <c r="A7084" s="193"/>
      <c r="B7084" s="196"/>
      <c r="C7084" s="193" t="s">
        <v>4042</v>
      </c>
      <c r="D7084" s="193">
        <v>1</v>
      </c>
      <c r="E7084" s="193"/>
      <c r="F7084" s="193"/>
      <c r="G7084" s="193"/>
      <c r="H7084" s="193"/>
      <c r="I7084" s="193"/>
      <c r="J7084" s="1"/>
      <c r="K7084" s="1"/>
      <c r="L7084" s="1"/>
      <c r="M7084" s="1"/>
    </row>
    <row r="7085" spans="1:13" ht="15.75" customHeight="1" x14ac:dyDescent="0.2">
      <c r="A7085" s="193" t="s">
        <v>3094</v>
      </c>
      <c r="B7085" s="196"/>
      <c r="C7085" s="193" t="s">
        <v>4012</v>
      </c>
      <c r="D7085" s="193">
        <f>SUM(D7077:D7080)</f>
        <v>3.2</v>
      </c>
      <c r="E7085" s="193"/>
      <c r="F7085" s="193"/>
      <c r="G7085" s="193"/>
      <c r="H7085" s="193" t="s">
        <v>3094</v>
      </c>
      <c r="I7085" s="193"/>
      <c r="J7085" s="1"/>
      <c r="K7085" s="1"/>
      <c r="L7085" s="1"/>
      <c r="M7085" s="1"/>
    </row>
    <row r="7086" spans="1:13" ht="15.75" customHeight="1" x14ac:dyDescent="0.2">
      <c r="A7086" s="193">
        <f>+A7072+1</f>
        <v>55448</v>
      </c>
      <c r="B7086" s="194" t="str">
        <f>VLOOKUP($A7086,'P-Partidas-MT'!$A:$C,2,0)</f>
        <v>Armado BSEC25(1.0)</v>
      </c>
      <c r="C7086" s="195"/>
      <c r="D7086" s="195"/>
      <c r="E7086" s="195"/>
      <c r="F7086" s="195"/>
      <c r="G7086" s="195"/>
      <c r="H7086" s="195" t="s">
        <v>72</v>
      </c>
      <c r="I7086" s="195">
        <f>VLOOKUP(A7086,'P-Partidas-MT'!$A$72:$AE$804,31,0)</f>
        <v>3.7</v>
      </c>
      <c r="J7086" s="1"/>
      <c r="K7086" s="1"/>
      <c r="L7086" s="1"/>
      <c r="M7086" s="1"/>
    </row>
    <row r="7087" spans="1:13" ht="15.75" customHeight="1" x14ac:dyDescent="0.2">
      <c r="A7087" s="193" t="s">
        <v>3094</v>
      </c>
      <c r="B7087" s="196"/>
      <c r="C7087" s="193" t="s">
        <v>4048</v>
      </c>
      <c r="D7087" s="193"/>
      <c r="E7087" s="193">
        <v>0.04</v>
      </c>
      <c r="F7087" s="193"/>
      <c r="G7087" s="193"/>
      <c r="H7087" s="193" t="s">
        <v>3094</v>
      </c>
      <c r="I7087" s="193"/>
      <c r="J7087" s="1"/>
      <c r="K7087" s="1"/>
      <c r="L7087" s="1"/>
      <c r="M7087" s="1"/>
    </row>
    <row r="7088" spans="1:13" ht="15.75" customHeight="1" x14ac:dyDescent="0.2">
      <c r="A7088" s="193" t="s">
        <v>3094</v>
      </c>
      <c r="B7088" s="196"/>
      <c r="C7088" s="193" t="s">
        <v>3160</v>
      </c>
      <c r="D7088" s="193"/>
      <c r="E7088" s="193">
        <v>2E-3</v>
      </c>
      <c r="F7088" s="193"/>
      <c r="G7088" s="193"/>
      <c r="H7088" s="193" t="s">
        <v>3094</v>
      </c>
      <c r="I7088" s="193"/>
      <c r="J7088" s="1"/>
      <c r="K7088" s="1"/>
      <c r="L7088" s="1"/>
      <c r="M7088" s="1"/>
    </row>
    <row r="7089" spans="1:13" ht="15.75" customHeight="1" x14ac:dyDescent="0.2">
      <c r="A7089" s="193"/>
      <c r="B7089" s="196"/>
      <c r="C7089" s="193" t="s">
        <v>4055</v>
      </c>
      <c r="D7089" s="193"/>
      <c r="E7089" s="193">
        <v>1E-3</v>
      </c>
      <c r="F7089" s="193"/>
      <c r="G7089" s="193"/>
      <c r="H7089" s="193"/>
      <c r="I7089" s="193"/>
      <c r="J7089" s="1"/>
      <c r="K7089" s="1"/>
      <c r="L7089" s="1"/>
      <c r="M7089" s="1"/>
    </row>
    <row r="7090" spans="1:13" ht="15.75" customHeight="1" x14ac:dyDescent="0.2">
      <c r="A7090" s="193"/>
      <c r="B7090" s="196"/>
      <c r="C7090" s="193" t="s">
        <v>4047</v>
      </c>
      <c r="D7090" s="193"/>
      <c r="E7090" s="193">
        <v>4.7E-2</v>
      </c>
      <c r="F7090" s="193"/>
      <c r="G7090" s="193"/>
      <c r="H7090" s="193"/>
      <c r="I7090" s="193"/>
      <c r="J7090" s="1"/>
      <c r="K7090" s="1"/>
      <c r="L7090" s="1"/>
      <c r="M7090" s="1"/>
    </row>
    <row r="7091" spans="1:13" ht="15.75" customHeight="1" x14ac:dyDescent="0.2">
      <c r="A7091" s="193" t="s">
        <v>3094</v>
      </c>
      <c r="B7091" s="196"/>
      <c r="C7091" s="193" t="s">
        <v>3147</v>
      </c>
      <c r="D7091" s="193">
        <v>0.2</v>
      </c>
      <c r="E7091" s="193"/>
      <c r="F7091" s="193"/>
      <c r="G7091" s="193"/>
      <c r="H7091" s="193" t="s">
        <v>3094</v>
      </c>
      <c r="I7091" s="193"/>
      <c r="J7091" s="1"/>
      <c r="K7091" s="1"/>
      <c r="L7091" s="1"/>
      <c r="M7091" s="1"/>
    </row>
    <row r="7092" spans="1:13" ht="15.75" customHeight="1" x14ac:dyDescent="0.2">
      <c r="A7092" s="193"/>
      <c r="B7092" s="196"/>
      <c r="C7092" s="193" t="s">
        <v>3148</v>
      </c>
      <c r="D7092" s="193">
        <v>1</v>
      </c>
      <c r="E7092" s="193"/>
      <c r="F7092" s="193"/>
      <c r="G7092" s="193"/>
      <c r="H7092" s="193"/>
      <c r="I7092" s="193"/>
      <c r="J7092" s="1"/>
      <c r="K7092" s="1"/>
      <c r="L7092" s="1"/>
      <c r="M7092" s="1"/>
    </row>
    <row r="7093" spans="1:13" ht="15.75" customHeight="1" x14ac:dyDescent="0.2">
      <c r="A7093" s="193" t="s">
        <v>3094</v>
      </c>
      <c r="B7093" s="196"/>
      <c r="C7093" s="193" t="s">
        <v>3099</v>
      </c>
      <c r="D7093" s="193">
        <v>1</v>
      </c>
      <c r="E7093" s="193"/>
      <c r="F7093" s="193"/>
      <c r="G7093" s="193"/>
      <c r="H7093" s="193" t="s">
        <v>3094</v>
      </c>
      <c r="I7093" s="193"/>
      <c r="J7093" s="1"/>
      <c r="K7093" s="1"/>
      <c r="L7093" s="1"/>
      <c r="M7093" s="1"/>
    </row>
    <row r="7094" spans="1:13" ht="15.75" customHeight="1" x14ac:dyDescent="0.2">
      <c r="A7094" s="193" t="s">
        <v>3094</v>
      </c>
      <c r="B7094" s="196"/>
      <c r="C7094" s="193" t="s">
        <v>3100</v>
      </c>
      <c r="D7094" s="193">
        <v>1</v>
      </c>
      <c r="E7094" s="193"/>
      <c r="F7094" s="193"/>
      <c r="G7094" s="193"/>
      <c r="H7094" s="193" t="s">
        <v>3094</v>
      </c>
      <c r="I7094" s="193"/>
      <c r="J7094" s="1"/>
      <c r="K7094" s="1"/>
      <c r="L7094" s="1"/>
      <c r="M7094" s="1"/>
    </row>
    <row r="7095" spans="1:13" ht="15.75" customHeight="1" x14ac:dyDescent="0.2">
      <c r="A7095" s="193" t="s">
        <v>3094</v>
      </c>
      <c r="B7095" s="196"/>
      <c r="C7095" s="193" t="s">
        <v>3104</v>
      </c>
      <c r="D7095" s="193"/>
      <c r="E7095" s="193">
        <v>5</v>
      </c>
      <c r="F7095" s="193"/>
      <c r="G7095" s="193"/>
      <c r="H7095" s="193" t="s">
        <v>3094</v>
      </c>
      <c r="I7095" s="193"/>
      <c r="J7095" s="1"/>
      <c r="K7095" s="1"/>
      <c r="L7095" s="1"/>
      <c r="M7095" s="1"/>
    </row>
    <row r="7096" spans="1:13" ht="15.75" customHeight="1" x14ac:dyDescent="0.2">
      <c r="A7096" s="193"/>
      <c r="B7096" s="196"/>
      <c r="C7096" s="193" t="s">
        <v>4013</v>
      </c>
      <c r="D7096" s="193"/>
      <c r="E7096" s="193">
        <v>5</v>
      </c>
      <c r="F7096" s="193"/>
      <c r="G7096" s="193"/>
      <c r="H7096" s="193"/>
      <c r="I7096" s="193"/>
      <c r="J7096" s="1"/>
      <c r="K7096" s="1"/>
      <c r="L7096" s="1"/>
      <c r="M7096" s="1"/>
    </row>
    <row r="7097" spans="1:13" ht="15.75" customHeight="1" x14ac:dyDescent="0.2">
      <c r="A7097" s="193"/>
      <c r="B7097" s="196"/>
      <c r="C7097" s="193" t="s">
        <v>4011</v>
      </c>
      <c r="D7097" s="193">
        <v>0.2</v>
      </c>
      <c r="E7097" s="193"/>
      <c r="F7097" s="193"/>
      <c r="G7097" s="193"/>
      <c r="H7097" s="193"/>
      <c r="I7097" s="193"/>
      <c r="J7097" s="1"/>
      <c r="K7097" s="1"/>
      <c r="L7097" s="1"/>
      <c r="M7097" s="1"/>
    </row>
    <row r="7098" spans="1:13" ht="15.75" customHeight="1" x14ac:dyDescent="0.2">
      <c r="A7098" s="193"/>
      <c r="B7098" s="196"/>
      <c r="C7098" s="193" t="s">
        <v>4042</v>
      </c>
      <c r="D7098" s="193">
        <v>1</v>
      </c>
      <c r="E7098" s="193"/>
      <c r="F7098" s="193"/>
      <c r="G7098" s="193"/>
      <c r="H7098" s="193"/>
      <c r="I7098" s="193"/>
      <c r="J7098" s="1"/>
      <c r="K7098" s="1"/>
      <c r="L7098" s="1"/>
      <c r="M7098" s="1"/>
    </row>
    <row r="7099" spans="1:13" ht="15.75" customHeight="1" x14ac:dyDescent="0.2">
      <c r="A7099" s="193" t="s">
        <v>3094</v>
      </c>
      <c r="B7099" s="196"/>
      <c r="C7099" s="193" t="s">
        <v>4012</v>
      </c>
      <c r="D7099" s="193">
        <f>SUM(D7091:D7094)</f>
        <v>3.2</v>
      </c>
      <c r="E7099" s="193"/>
      <c r="F7099" s="193"/>
      <c r="G7099" s="193"/>
      <c r="H7099" s="193" t="s">
        <v>3094</v>
      </c>
      <c r="I7099" s="193"/>
      <c r="J7099" s="1"/>
      <c r="K7099" s="1"/>
      <c r="L7099" s="1"/>
      <c r="M7099" s="1"/>
    </row>
    <row r="7100" spans="1:13" ht="15.75" customHeight="1" x14ac:dyDescent="0.2">
      <c r="A7100" s="193">
        <f>+A7086+1</f>
        <v>55449</v>
      </c>
      <c r="B7100" s="194" t="str">
        <f>VLOOKUP($A7100,'P-Partidas-MT'!$A:$C,2,0)</f>
        <v>Armado BSEC25(1.5)</v>
      </c>
      <c r="C7100" s="195"/>
      <c r="D7100" s="195"/>
      <c r="E7100" s="195"/>
      <c r="F7100" s="195"/>
      <c r="G7100" s="195"/>
      <c r="H7100" s="195" t="s">
        <v>72</v>
      </c>
      <c r="I7100" s="195">
        <f>VLOOKUP(A7100,'P-Partidas-MT'!$A$72:$AE$804,31,0)</f>
        <v>3.5</v>
      </c>
      <c r="J7100" s="1"/>
      <c r="K7100" s="1"/>
      <c r="L7100" s="1"/>
      <c r="M7100" s="1"/>
    </row>
    <row r="7101" spans="1:13" ht="15.75" customHeight="1" x14ac:dyDescent="0.2">
      <c r="A7101" s="193" t="s">
        <v>3094</v>
      </c>
      <c r="B7101" s="196"/>
      <c r="C7101" s="193" t="s">
        <v>4048</v>
      </c>
      <c r="D7101" s="193"/>
      <c r="E7101" s="193">
        <v>0.04</v>
      </c>
      <c r="F7101" s="193"/>
      <c r="G7101" s="193"/>
      <c r="H7101" s="193" t="s">
        <v>3094</v>
      </c>
      <c r="I7101" s="193"/>
      <c r="J7101" s="1"/>
      <c r="K7101" s="1"/>
      <c r="L7101" s="1"/>
      <c r="M7101" s="1"/>
    </row>
    <row r="7102" spans="1:13" ht="15.75" customHeight="1" x14ac:dyDescent="0.2">
      <c r="A7102" s="193" t="s">
        <v>3094</v>
      </c>
      <c r="B7102" s="196"/>
      <c r="C7102" s="193" t="s">
        <v>3160</v>
      </c>
      <c r="D7102" s="193"/>
      <c r="E7102" s="193">
        <v>2E-3</v>
      </c>
      <c r="F7102" s="193"/>
      <c r="G7102" s="193"/>
      <c r="H7102" s="193" t="s">
        <v>3094</v>
      </c>
      <c r="I7102" s="193"/>
      <c r="J7102" s="1"/>
      <c r="K7102" s="1"/>
      <c r="L7102" s="1"/>
      <c r="M7102" s="1"/>
    </row>
    <row r="7103" spans="1:13" ht="15.75" customHeight="1" x14ac:dyDescent="0.2">
      <c r="A7103" s="193"/>
      <c r="B7103" s="196"/>
      <c r="C7103" s="193" t="s">
        <v>4055</v>
      </c>
      <c r="D7103" s="193"/>
      <c r="E7103" s="193">
        <v>1E-3</v>
      </c>
      <c r="F7103" s="193"/>
      <c r="G7103" s="193"/>
      <c r="H7103" s="193"/>
      <c r="I7103" s="193"/>
      <c r="J7103" s="1"/>
      <c r="K7103" s="1"/>
      <c r="L7103" s="1"/>
      <c r="M7103" s="1"/>
    </row>
    <row r="7104" spans="1:13" ht="15.75" customHeight="1" x14ac:dyDescent="0.2">
      <c r="A7104" s="193"/>
      <c r="B7104" s="196"/>
      <c r="C7104" s="193" t="s">
        <v>4047</v>
      </c>
      <c r="D7104" s="193"/>
      <c r="E7104" s="193">
        <v>4.7E-2</v>
      </c>
      <c r="F7104" s="193"/>
      <c r="G7104" s="193"/>
      <c r="H7104" s="193"/>
      <c r="I7104" s="193"/>
      <c r="J7104" s="1"/>
      <c r="K7104" s="1"/>
      <c r="L7104" s="1"/>
      <c r="M7104" s="1"/>
    </row>
    <row r="7105" spans="1:13" ht="15.75" customHeight="1" x14ac:dyDescent="0.2">
      <c r="A7105" s="193" t="s">
        <v>3094</v>
      </c>
      <c r="B7105" s="196"/>
      <c r="C7105" s="193" t="s">
        <v>3147</v>
      </c>
      <c r="D7105" s="193">
        <v>0.2</v>
      </c>
      <c r="E7105" s="193"/>
      <c r="F7105" s="193"/>
      <c r="G7105" s="193"/>
      <c r="H7105" s="193" t="s">
        <v>3094</v>
      </c>
      <c r="I7105" s="193"/>
      <c r="J7105" s="1"/>
      <c r="K7105" s="1"/>
      <c r="L7105" s="1"/>
      <c r="M7105" s="1"/>
    </row>
    <row r="7106" spans="1:13" ht="15.75" customHeight="1" x14ac:dyDescent="0.2">
      <c r="A7106" s="193"/>
      <c r="B7106" s="196"/>
      <c r="C7106" s="193" t="s">
        <v>3148</v>
      </c>
      <c r="D7106" s="193">
        <v>1</v>
      </c>
      <c r="E7106" s="193"/>
      <c r="F7106" s="193"/>
      <c r="G7106" s="193"/>
      <c r="H7106" s="193"/>
      <c r="I7106" s="193"/>
      <c r="J7106" s="1"/>
      <c r="K7106" s="1"/>
      <c r="L7106" s="1"/>
      <c r="M7106" s="1"/>
    </row>
    <row r="7107" spans="1:13" ht="15.75" customHeight="1" x14ac:dyDescent="0.2">
      <c r="A7107" s="193" t="s">
        <v>3094</v>
      </c>
      <c r="B7107" s="196"/>
      <c r="C7107" s="193" t="s">
        <v>3099</v>
      </c>
      <c r="D7107" s="193">
        <v>1</v>
      </c>
      <c r="E7107" s="193"/>
      <c r="F7107" s="193"/>
      <c r="G7107" s="193"/>
      <c r="H7107" s="193" t="s">
        <v>3094</v>
      </c>
      <c r="I7107" s="193"/>
      <c r="J7107" s="1"/>
      <c r="K7107" s="1"/>
      <c r="L7107" s="1"/>
      <c r="M7107" s="1"/>
    </row>
    <row r="7108" spans="1:13" ht="15.75" customHeight="1" x14ac:dyDescent="0.2">
      <c r="A7108" s="193" t="s">
        <v>3094</v>
      </c>
      <c r="B7108" s="196"/>
      <c r="C7108" s="193" t="s">
        <v>3100</v>
      </c>
      <c r="D7108" s="193">
        <v>1</v>
      </c>
      <c r="E7108" s="193"/>
      <c r="F7108" s="193"/>
      <c r="G7108" s="193"/>
      <c r="H7108" s="193" t="s">
        <v>3094</v>
      </c>
      <c r="I7108" s="193"/>
      <c r="J7108" s="1"/>
      <c r="K7108" s="1"/>
      <c r="L7108" s="1"/>
      <c r="M7108" s="1"/>
    </row>
    <row r="7109" spans="1:13" ht="15.75" customHeight="1" x14ac:dyDescent="0.2">
      <c r="A7109" s="193" t="s">
        <v>3094</v>
      </c>
      <c r="B7109" s="196"/>
      <c r="C7109" s="193" t="s">
        <v>3104</v>
      </c>
      <c r="D7109" s="193"/>
      <c r="E7109" s="193">
        <v>5</v>
      </c>
      <c r="F7109" s="193"/>
      <c r="G7109" s="193"/>
      <c r="H7109" s="193" t="s">
        <v>3094</v>
      </c>
      <c r="I7109" s="193"/>
      <c r="J7109" s="1"/>
      <c r="K7109" s="1"/>
      <c r="L7109" s="1"/>
      <c r="M7109" s="1"/>
    </row>
    <row r="7110" spans="1:13" ht="15.75" customHeight="1" x14ac:dyDescent="0.2">
      <c r="A7110" s="193"/>
      <c r="B7110" s="196"/>
      <c r="C7110" s="193" t="s">
        <v>4013</v>
      </c>
      <c r="D7110" s="193"/>
      <c r="E7110" s="193">
        <v>5</v>
      </c>
      <c r="F7110" s="193"/>
      <c r="G7110" s="193"/>
      <c r="H7110" s="193"/>
      <c r="I7110" s="193"/>
      <c r="J7110" s="1"/>
      <c r="K7110" s="1"/>
      <c r="L7110" s="1"/>
      <c r="M7110" s="1"/>
    </row>
    <row r="7111" spans="1:13" ht="15.75" customHeight="1" x14ac:dyDescent="0.2">
      <c r="A7111" s="193"/>
      <c r="B7111" s="196"/>
      <c r="C7111" s="193" t="s">
        <v>4011</v>
      </c>
      <c r="D7111" s="193">
        <v>0.2</v>
      </c>
      <c r="E7111" s="193"/>
      <c r="F7111" s="193"/>
      <c r="G7111" s="193"/>
      <c r="H7111" s="193"/>
      <c r="I7111" s="193"/>
      <c r="J7111" s="1"/>
      <c r="K7111" s="1"/>
      <c r="L7111" s="1"/>
      <c r="M7111" s="1"/>
    </row>
    <row r="7112" spans="1:13" ht="15.75" customHeight="1" x14ac:dyDescent="0.2">
      <c r="A7112" s="193"/>
      <c r="B7112" s="196"/>
      <c r="C7112" s="193" t="s">
        <v>4042</v>
      </c>
      <c r="D7112" s="193">
        <v>1</v>
      </c>
      <c r="E7112" s="193"/>
      <c r="F7112" s="193"/>
      <c r="G7112" s="193"/>
      <c r="H7112" s="193"/>
      <c r="I7112" s="193"/>
      <c r="J7112" s="1"/>
      <c r="K7112" s="1"/>
      <c r="L7112" s="1"/>
      <c r="M7112" s="1"/>
    </row>
    <row r="7113" spans="1:13" ht="15.75" customHeight="1" x14ac:dyDescent="0.2">
      <c r="A7113" s="193" t="s">
        <v>3094</v>
      </c>
      <c r="B7113" s="196"/>
      <c r="C7113" s="193" t="s">
        <v>4012</v>
      </c>
      <c r="D7113" s="193">
        <f>SUM(D7105:D7108)</f>
        <v>3.2</v>
      </c>
      <c r="E7113" s="193"/>
      <c r="F7113" s="193"/>
      <c r="G7113" s="193"/>
      <c r="H7113" s="193" t="s">
        <v>3094</v>
      </c>
      <c r="I7113" s="193"/>
      <c r="J7113" s="1"/>
      <c r="K7113" s="1"/>
      <c r="L7113" s="1"/>
      <c r="M7113" s="1"/>
    </row>
    <row r="7114" spans="1:13" ht="15.75" customHeight="1" x14ac:dyDescent="0.2">
      <c r="A7114" s="193">
        <f>+A7100+1</f>
        <v>55450</v>
      </c>
      <c r="B7114" s="194" t="str">
        <f>VLOOKUP($A7114,'P-Partidas-MT'!$A:$C,2,0)</f>
        <v>Armado BSEC26</v>
      </c>
      <c r="C7114" s="195"/>
      <c r="D7114" s="195"/>
      <c r="E7114" s="195"/>
      <c r="F7114" s="195"/>
      <c r="G7114" s="195"/>
      <c r="H7114" s="195" t="s">
        <v>72</v>
      </c>
      <c r="I7114" s="195">
        <f>VLOOKUP(A7114,'P-Partidas-MT'!$A$72:$AE$804,31,0)</f>
        <v>3.5</v>
      </c>
      <c r="J7114" s="1"/>
      <c r="K7114" s="1"/>
      <c r="L7114" s="1"/>
      <c r="M7114" s="1"/>
    </row>
    <row r="7115" spans="1:13" ht="15.75" customHeight="1" x14ac:dyDescent="0.2">
      <c r="A7115" s="193" t="s">
        <v>3094</v>
      </c>
      <c r="B7115" s="196"/>
      <c r="C7115" s="193" t="s">
        <v>4048</v>
      </c>
      <c r="D7115" s="193"/>
      <c r="E7115" s="193">
        <v>0.04</v>
      </c>
      <c r="F7115" s="193"/>
      <c r="G7115" s="193"/>
      <c r="H7115" s="193" t="s">
        <v>3094</v>
      </c>
      <c r="I7115" s="193"/>
      <c r="J7115" s="1"/>
      <c r="K7115" s="1"/>
      <c r="L7115" s="1"/>
      <c r="M7115" s="1"/>
    </row>
    <row r="7116" spans="1:13" ht="15.75" customHeight="1" x14ac:dyDescent="0.2">
      <c r="A7116" s="193" t="s">
        <v>3094</v>
      </c>
      <c r="B7116" s="196"/>
      <c r="C7116" s="193" t="s">
        <v>3160</v>
      </c>
      <c r="D7116" s="193"/>
      <c r="E7116" s="193">
        <v>2E-3</v>
      </c>
      <c r="F7116" s="193"/>
      <c r="G7116" s="193"/>
      <c r="H7116" s="193" t="s">
        <v>3094</v>
      </c>
      <c r="I7116" s="193"/>
      <c r="J7116" s="1"/>
      <c r="K7116" s="1"/>
      <c r="L7116" s="1"/>
      <c r="M7116" s="1"/>
    </row>
    <row r="7117" spans="1:13" ht="15.75" customHeight="1" x14ac:dyDescent="0.2">
      <c r="A7117" s="193"/>
      <c r="B7117" s="196"/>
      <c r="C7117" s="193" t="s">
        <v>4055</v>
      </c>
      <c r="D7117" s="193"/>
      <c r="E7117" s="193">
        <v>1E-3</v>
      </c>
      <c r="F7117" s="193"/>
      <c r="G7117" s="193"/>
      <c r="H7117" s="193"/>
      <c r="I7117" s="193"/>
      <c r="J7117" s="1"/>
      <c r="K7117" s="1"/>
      <c r="L7117" s="1"/>
      <c r="M7117" s="1"/>
    </row>
    <row r="7118" spans="1:13" ht="15.75" customHeight="1" x14ac:dyDescent="0.2">
      <c r="A7118" s="193"/>
      <c r="B7118" s="196"/>
      <c r="C7118" s="193" t="s">
        <v>4047</v>
      </c>
      <c r="D7118" s="193"/>
      <c r="E7118" s="193">
        <v>4.7E-2</v>
      </c>
      <c r="F7118" s="193"/>
      <c r="G7118" s="193"/>
      <c r="H7118" s="193"/>
      <c r="I7118" s="193"/>
      <c r="J7118" s="1"/>
      <c r="K7118" s="1"/>
      <c r="L7118" s="1"/>
      <c r="M7118" s="1"/>
    </row>
    <row r="7119" spans="1:13" ht="15.75" customHeight="1" x14ac:dyDescent="0.2">
      <c r="A7119" s="193" t="s">
        <v>3094</v>
      </c>
      <c r="B7119" s="196"/>
      <c r="C7119" s="193" t="s">
        <v>3147</v>
      </c>
      <c r="D7119" s="193">
        <v>0.2</v>
      </c>
      <c r="E7119" s="193"/>
      <c r="F7119" s="193"/>
      <c r="G7119" s="193"/>
      <c r="H7119" s="193" t="s">
        <v>3094</v>
      </c>
      <c r="I7119" s="193"/>
      <c r="J7119" s="1"/>
      <c r="K7119" s="1"/>
      <c r="L7119" s="1"/>
      <c r="M7119" s="1"/>
    </row>
    <row r="7120" spans="1:13" ht="15.75" customHeight="1" x14ac:dyDescent="0.2">
      <c r="A7120" s="193"/>
      <c r="B7120" s="196"/>
      <c r="C7120" s="193" t="s">
        <v>3148</v>
      </c>
      <c r="D7120" s="193">
        <v>1</v>
      </c>
      <c r="E7120" s="193"/>
      <c r="F7120" s="193"/>
      <c r="G7120" s="193"/>
      <c r="H7120" s="193"/>
      <c r="I7120" s="193"/>
      <c r="J7120" s="1"/>
      <c r="K7120" s="1"/>
      <c r="L7120" s="1"/>
      <c r="M7120" s="1"/>
    </row>
    <row r="7121" spans="1:13" ht="15.75" customHeight="1" x14ac:dyDescent="0.2">
      <c r="A7121" s="193" t="s">
        <v>3094</v>
      </c>
      <c r="B7121" s="196"/>
      <c r="C7121" s="193" t="s">
        <v>3099</v>
      </c>
      <c r="D7121" s="193">
        <v>1</v>
      </c>
      <c r="E7121" s="193"/>
      <c r="F7121" s="193"/>
      <c r="G7121" s="193"/>
      <c r="H7121" s="193" t="s">
        <v>3094</v>
      </c>
      <c r="I7121" s="193"/>
      <c r="J7121" s="1"/>
      <c r="K7121" s="1"/>
      <c r="L7121" s="1"/>
      <c r="M7121" s="1"/>
    </row>
    <row r="7122" spans="1:13" ht="15.75" customHeight="1" x14ac:dyDescent="0.2">
      <c r="A7122" s="193" t="s">
        <v>3094</v>
      </c>
      <c r="B7122" s="196"/>
      <c r="C7122" s="193" t="s">
        <v>3100</v>
      </c>
      <c r="D7122" s="193">
        <v>1</v>
      </c>
      <c r="E7122" s="193"/>
      <c r="F7122" s="193"/>
      <c r="G7122" s="193"/>
      <c r="H7122" s="193" t="s">
        <v>3094</v>
      </c>
      <c r="I7122" s="193"/>
      <c r="J7122" s="1"/>
      <c r="K7122" s="1"/>
      <c r="L7122" s="1"/>
      <c r="M7122" s="1"/>
    </row>
    <row r="7123" spans="1:13" ht="15.75" customHeight="1" x14ac:dyDescent="0.2">
      <c r="A7123" s="193" t="s">
        <v>3094</v>
      </c>
      <c r="B7123" s="196"/>
      <c r="C7123" s="193" t="s">
        <v>3104</v>
      </c>
      <c r="D7123" s="193"/>
      <c r="E7123" s="193">
        <v>5</v>
      </c>
      <c r="F7123" s="193"/>
      <c r="G7123" s="193"/>
      <c r="H7123" s="193" t="s">
        <v>3094</v>
      </c>
      <c r="I7123" s="193"/>
      <c r="J7123" s="1"/>
      <c r="K7123" s="1"/>
      <c r="L7123" s="1"/>
      <c r="M7123" s="1"/>
    </row>
    <row r="7124" spans="1:13" ht="15.75" customHeight="1" x14ac:dyDescent="0.2">
      <c r="A7124" s="193"/>
      <c r="B7124" s="196"/>
      <c r="C7124" s="193" t="s">
        <v>4013</v>
      </c>
      <c r="D7124" s="193"/>
      <c r="E7124" s="193">
        <v>5</v>
      </c>
      <c r="F7124" s="193"/>
      <c r="G7124" s="193"/>
      <c r="H7124" s="193"/>
      <c r="I7124" s="193"/>
      <c r="J7124" s="1"/>
      <c r="K7124" s="1"/>
      <c r="L7124" s="1"/>
      <c r="M7124" s="1"/>
    </row>
    <row r="7125" spans="1:13" ht="15.75" customHeight="1" x14ac:dyDescent="0.2">
      <c r="A7125" s="193"/>
      <c r="B7125" s="196"/>
      <c r="C7125" s="193" t="s">
        <v>4011</v>
      </c>
      <c r="D7125" s="193">
        <v>0.2</v>
      </c>
      <c r="E7125" s="193"/>
      <c r="F7125" s="193"/>
      <c r="G7125" s="193"/>
      <c r="H7125" s="193"/>
      <c r="I7125" s="193"/>
      <c r="J7125" s="1"/>
      <c r="K7125" s="1"/>
      <c r="L7125" s="1"/>
      <c r="M7125" s="1"/>
    </row>
    <row r="7126" spans="1:13" ht="15.75" customHeight="1" x14ac:dyDescent="0.2">
      <c r="A7126" s="193"/>
      <c r="B7126" s="196"/>
      <c r="C7126" s="193" t="s">
        <v>4042</v>
      </c>
      <c r="D7126" s="193">
        <v>1</v>
      </c>
      <c r="E7126" s="193"/>
      <c r="F7126" s="193"/>
      <c r="G7126" s="193"/>
      <c r="H7126" s="193"/>
      <c r="I7126" s="193"/>
      <c r="J7126" s="1"/>
      <c r="K7126" s="1"/>
      <c r="L7126" s="1"/>
      <c r="M7126" s="1"/>
    </row>
    <row r="7127" spans="1:13" ht="15.75" customHeight="1" x14ac:dyDescent="0.2">
      <c r="A7127" s="193" t="s">
        <v>3094</v>
      </c>
      <c r="B7127" s="196"/>
      <c r="C7127" s="193" t="s">
        <v>4012</v>
      </c>
      <c r="D7127" s="193">
        <f>SUM(D7119:D7122)</f>
        <v>3.2</v>
      </c>
      <c r="E7127" s="193"/>
      <c r="F7127" s="193"/>
      <c r="G7127" s="193"/>
      <c r="H7127" s="193" t="s">
        <v>3094</v>
      </c>
      <c r="I7127" s="193"/>
      <c r="J7127" s="1"/>
      <c r="K7127" s="1"/>
      <c r="L7127" s="1"/>
      <c r="M7127" s="1"/>
    </row>
    <row r="7128" spans="1:13" ht="15.75" customHeight="1" x14ac:dyDescent="0.2">
      <c r="A7128" s="193">
        <f>+A7114+1</f>
        <v>55451</v>
      </c>
      <c r="B7128" s="194" t="str">
        <f>VLOOKUP($A7128,'P-Partidas-MT'!$A:$C,2,0)</f>
        <v>Armado BSEC27(1.2)</v>
      </c>
      <c r="C7128" s="195"/>
      <c r="D7128" s="195"/>
      <c r="E7128" s="195"/>
      <c r="F7128" s="195"/>
      <c r="G7128" s="195"/>
      <c r="H7128" s="195" t="s">
        <v>72</v>
      </c>
      <c r="I7128" s="195">
        <f>VLOOKUP(A7128,'P-Partidas-MT'!$A$72:$AE$804,31,0)</f>
        <v>4.9000000000000004</v>
      </c>
      <c r="J7128" s="1"/>
      <c r="K7128" s="1"/>
      <c r="L7128" s="1"/>
      <c r="M7128" s="1"/>
    </row>
    <row r="7129" spans="1:13" ht="15.75" customHeight="1" x14ac:dyDescent="0.2">
      <c r="A7129" s="193" t="s">
        <v>3094</v>
      </c>
      <c r="B7129" s="196"/>
      <c r="C7129" s="193" t="s">
        <v>4048</v>
      </c>
      <c r="D7129" s="193"/>
      <c r="E7129" s="193">
        <v>0.04</v>
      </c>
      <c r="F7129" s="193"/>
      <c r="G7129" s="193"/>
      <c r="H7129" s="193" t="s">
        <v>3094</v>
      </c>
      <c r="I7129" s="193"/>
      <c r="J7129" s="1"/>
      <c r="K7129" s="1"/>
      <c r="L7129" s="1"/>
      <c r="M7129" s="1"/>
    </row>
    <row r="7130" spans="1:13" ht="15.75" customHeight="1" x14ac:dyDescent="0.2">
      <c r="A7130" s="193" t="s">
        <v>3094</v>
      </c>
      <c r="B7130" s="196"/>
      <c r="C7130" s="193" t="s">
        <v>3160</v>
      </c>
      <c r="D7130" s="193"/>
      <c r="E7130" s="193">
        <v>2E-3</v>
      </c>
      <c r="F7130" s="193"/>
      <c r="G7130" s="193"/>
      <c r="H7130" s="193" t="s">
        <v>3094</v>
      </c>
      <c r="I7130" s="193"/>
      <c r="J7130" s="1"/>
      <c r="K7130" s="1"/>
      <c r="L7130" s="1"/>
      <c r="M7130" s="1"/>
    </row>
    <row r="7131" spans="1:13" ht="15.75" customHeight="1" x14ac:dyDescent="0.2">
      <c r="A7131" s="193"/>
      <c r="B7131" s="196"/>
      <c r="C7131" s="193" t="s">
        <v>4055</v>
      </c>
      <c r="D7131" s="193"/>
      <c r="E7131" s="193">
        <v>1E-3</v>
      </c>
      <c r="F7131" s="193"/>
      <c r="G7131" s="193"/>
      <c r="H7131" s="193"/>
      <c r="I7131" s="193"/>
      <c r="J7131" s="1"/>
      <c r="K7131" s="1"/>
      <c r="L7131" s="1"/>
      <c r="M7131" s="1"/>
    </row>
    <row r="7132" spans="1:13" ht="15.75" customHeight="1" x14ac:dyDescent="0.2">
      <c r="A7132" s="193"/>
      <c r="B7132" s="196"/>
      <c r="C7132" s="193" t="s">
        <v>4047</v>
      </c>
      <c r="D7132" s="193"/>
      <c r="E7132" s="193">
        <v>4.7E-2</v>
      </c>
      <c r="F7132" s="193"/>
      <c r="G7132" s="193"/>
      <c r="H7132" s="193"/>
      <c r="I7132" s="193"/>
      <c r="J7132" s="1"/>
      <c r="K7132" s="1"/>
      <c r="L7132" s="1"/>
      <c r="M7132" s="1"/>
    </row>
    <row r="7133" spans="1:13" ht="15.75" customHeight="1" x14ac:dyDescent="0.2">
      <c r="A7133" s="193" t="s">
        <v>3094</v>
      </c>
      <c r="B7133" s="196"/>
      <c r="C7133" s="193" t="s">
        <v>3147</v>
      </c>
      <c r="D7133" s="193">
        <v>0.2</v>
      </c>
      <c r="E7133" s="193"/>
      <c r="F7133" s="193"/>
      <c r="G7133" s="193"/>
      <c r="H7133" s="193" t="s">
        <v>3094</v>
      </c>
      <c r="I7133" s="193"/>
      <c r="J7133" s="1"/>
      <c r="K7133" s="1"/>
      <c r="L7133" s="1"/>
      <c r="M7133" s="1"/>
    </row>
    <row r="7134" spans="1:13" ht="15.75" customHeight="1" x14ac:dyDescent="0.2">
      <c r="A7134" s="193"/>
      <c r="B7134" s="196"/>
      <c r="C7134" s="193" t="s">
        <v>3148</v>
      </c>
      <c r="D7134" s="193">
        <v>1</v>
      </c>
      <c r="E7134" s="193"/>
      <c r="F7134" s="193"/>
      <c r="G7134" s="193"/>
      <c r="H7134" s="193"/>
      <c r="I7134" s="193"/>
      <c r="J7134" s="1"/>
      <c r="K7134" s="1"/>
      <c r="L7134" s="1"/>
      <c r="M7134" s="1"/>
    </row>
    <row r="7135" spans="1:13" ht="15.75" customHeight="1" x14ac:dyDescent="0.2">
      <c r="A7135" s="193" t="s">
        <v>3094</v>
      </c>
      <c r="B7135" s="196"/>
      <c r="C7135" s="193" t="s">
        <v>3099</v>
      </c>
      <c r="D7135" s="193">
        <v>1</v>
      </c>
      <c r="E7135" s="193"/>
      <c r="F7135" s="193"/>
      <c r="G7135" s="193"/>
      <c r="H7135" s="193" t="s">
        <v>3094</v>
      </c>
      <c r="I7135" s="193"/>
      <c r="J7135" s="1"/>
      <c r="K7135" s="1"/>
      <c r="L7135" s="1"/>
      <c r="M7135" s="1"/>
    </row>
    <row r="7136" spans="1:13" ht="15.75" customHeight="1" x14ac:dyDescent="0.2">
      <c r="A7136" s="193" t="s">
        <v>3094</v>
      </c>
      <c r="B7136" s="196"/>
      <c r="C7136" s="193" t="s">
        <v>3100</v>
      </c>
      <c r="D7136" s="193">
        <v>1</v>
      </c>
      <c r="E7136" s="193"/>
      <c r="F7136" s="193"/>
      <c r="G7136" s="193"/>
      <c r="H7136" s="193" t="s">
        <v>3094</v>
      </c>
      <c r="I7136" s="193"/>
      <c r="J7136" s="1"/>
      <c r="K7136" s="1"/>
      <c r="L7136" s="1"/>
      <c r="M7136" s="1"/>
    </row>
    <row r="7137" spans="1:13" ht="15.75" customHeight="1" x14ac:dyDescent="0.2">
      <c r="A7137" s="193" t="s">
        <v>3094</v>
      </c>
      <c r="B7137" s="196"/>
      <c r="C7137" s="193" t="s">
        <v>3104</v>
      </c>
      <c r="D7137" s="193"/>
      <c r="E7137" s="193">
        <v>5</v>
      </c>
      <c r="F7137" s="193"/>
      <c r="G7137" s="193"/>
      <c r="H7137" s="193" t="s">
        <v>3094</v>
      </c>
      <c r="I7137" s="193"/>
      <c r="J7137" s="1"/>
      <c r="K7137" s="1"/>
      <c r="L7137" s="1"/>
      <c r="M7137" s="1"/>
    </row>
    <row r="7138" spans="1:13" ht="15.75" customHeight="1" x14ac:dyDescent="0.2">
      <c r="A7138" s="193"/>
      <c r="B7138" s="196"/>
      <c r="C7138" s="193" t="s">
        <v>4013</v>
      </c>
      <c r="D7138" s="193"/>
      <c r="E7138" s="193">
        <v>5</v>
      </c>
      <c r="F7138" s="193"/>
      <c r="G7138" s="193"/>
      <c r="H7138" s="193"/>
      <c r="I7138" s="193"/>
      <c r="J7138" s="1"/>
      <c r="K7138" s="1"/>
      <c r="L7138" s="1"/>
      <c r="M7138" s="1"/>
    </row>
    <row r="7139" spans="1:13" ht="15.75" customHeight="1" x14ac:dyDescent="0.2">
      <c r="A7139" s="193"/>
      <c r="B7139" s="196"/>
      <c r="C7139" s="193" t="s">
        <v>4011</v>
      </c>
      <c r="D7139" s="193">
        <v>0.2</v>
      </c>
      <c r="E7139" s="193"/>
      <c r="F7139" s="193"/>
      <c r="G7139" s="193"/>
      <c r="H7139" s="193"/>
      <c r="I7139" s="193"/>
      <c r="J7139" s="1"/>
      <c r="K7139" s="1"/>
      <c r="L7139" s="1"/>
      <c r="M7139" s="1"/>
    </row>
    <row r="7140" spans="1:13" ht="15.75" customHeight="1" x14ac:dyDescent="0.2">
      <c r="A7140" s="193"/>
      <c r="B7140" s="196"/>
      <c r="C7140" s="193" t="s">
        <v>4042</v>
      </c>
      <c r="D7140" s="193">
        <v>1</v>
      </c>
      <c r="E7140" s="193"/>
      <c r="F7140" s="193"/>
      <c r="G7140" s="193"/>
      <c r="H7140" s="193"/>
      <c r="I7140" s="193"/>
      <c r="J7140" s="1"/>
      <c r="K7140" s="1"/>
      <c r="L7140" s="1"/>
      <c r="M7140" s="1"/>
    </row>
    <row r="7141" spans="1:13" ht="15.75" customHeight="1" x14ac:dyDescent="0.2">
      <c r="A7141" s="193" t="s">
        <v>3094</v>
      </c>
      <c r="B7141" s="196"/>
      <c r="C7141" s="193" t="s">
        <v>4012</v>
      </c>
      <c r="D7141" s="193">
        <f>SUM(D7133:D7136)</f>
        <v>3.2</v>
      </c>
      <c r="E7141" s="193"/>
      <c r="F7141" s="193"/>
      <c r="G7141" s="193"/>
      <c r="H7141" s="193" t="s">
        <v>3094</v>
      </c>
      <c r="I7141" s="193"/>
      <c r="J7141" s="1"/>
      <c r="K7141" s="1"/>
      <c r="L7141" s="1"/>
      <c r="M7141" s="1"/>
    </row>
    <row r="7142" spans="1:13" ht="16.5" customHeight="1" x14ac:dyDescent="0.2">
      <c r="A7142" s="193">
        <f>+A7128+1</f>
        <v>55452</v>
      </c>
      <c r="B7142" s="194" t="str">
        <f>VLOOKUP($A7142,'P-Partidas-MT'!$A:$C,2,0)</f>
        <v>Armado BSEC27(1.5)</v>
      </c>
      <c r="C7142" s="195"/>
      <c r="D7142" s="195"/>
      <c r="E7142" s="195"/>
      <c r="F7142" s="195"/>
      <c r="G7142" s="195"/>
      <c r="H7142" s="195" t="s">
        <v>72</v>
      </c>
      <c r="I7142" s="195">
        <f>VLOOKUP(A7142,'P-Partidas-MT'!$A$72:$AE$804,31,0)</f>
        <v>4.9000000000000004</v>
      </c>
      <c r="J7142" s="1"/>
      <c r="K7142" s="1"/>
      <c r="L7142" s="1"/>
      <c r="M7142" s="1"/>
    </row>
    <row r="7143" spans="1:13" ht="16.5" customHeight="1" x14ac:dyDescent="0.2">
      <c r="A7143" s="193" t="s">
        <v>3094</v>
      </c>
      <c r="B7143" s="196"/>
      <c r="C7143" s="193" t="s">
        <v>4048</v>
      </c>
      <c r="D7143" s="193"/>
      <c r="E7143" s="193">
        <v>0.04</v>
      </c>
      <c r="F7143" s="193"/>
      <c r="G7143" s="193"/>
      <c r="H7143" s="193" t="s">
        <v>3094</v>
      </c>
      <c r="I7143" s="193"/>
      <c r="J7143" s="1"/>
      <c r="K7143" s="1"/>
      <c r="L7143" s="1"/>
      <c r="M7143" s="1"/>
    </row>
    <row r="7144" spans="1:13" ht="16.5" customHeight="1" x14ac:dyDescent="0.2">
      <c r="A7144" s="193" t="s">
        <v>3094</v>
      </c>
      <c r="B7144" s="196"/>
      <c r="C7144" s="193" t="s">
        <v>3160</v>
      </c>
      <c r="D7144" s="193"/>
      <c r="E7144" s="193">
        <v>2E-3</v>
      </c>
      <c r="F7144" s="193"/>
      <c r="G7144" s="193"/>
      <c r="H7144" s="193" t="s">
        <v>3094</v>
      </c>
      <c r="I7144" s="193"/>
      <c r="J7144" s="1"/>
      <c r="K7144" s="1"/>
      <c r="L7144" s="1"/>
      <c r="M7144" s="1"/>
    </row>
    <row r="7145" spans="1:13" ht="16.5" customHeight="1" x14ac:dyDescent="0.2">
      <c r="A7145" s="193"/>
      <c r="B7145" s="196"/>
      <c r="C7145" s="193" t="s">
        <v>4055</v>
      </c>
      <c r="D7145" s="193"/>
      <c r="E7145" s="193">
        <v>1E-3</v>
      </c>
      <c r="F7145" s="193"/>
      <c r="G7145" s="193"/>
      <c r="H7145" s="193"/>
      <c r="I7145" s="193"/>
      <c r="J7145" s="1"/>
      <c r="K7145" s="1"/>
      <c r="L7145" s="1"/>
      <c r="M7145" s="1"/>
    </row>
    <row r="7146" spans="1:13" ht="16.5" customHeight="1" x14ac:dyDescent="0.2">
      <c r="A7146" s="193"/>
      <c r="B7146" s="196"/>
      <c r="C7146" s="193" t="s">
        <v>4047</v>
      </c>
      <c r="D7146" s="193"/>
      <c r="E7146" s="193">
        <v>4.7E-2</v>
      </c>
      <c r="F7146" s="193"/>
      <c r="G7146" s="193"/>
      <c r="H7146" s="193"/>
      <c r="I7146" s="193"/>
      <c r="J7146" s="1"/>
      <c r="K7146" s="1"/>
      <c r="L7146" s="1"/>
      <c r="M7146" s="1"/>
    </row>
    <row r="7147" spans="1:13" ht="16.5" customHeight="1" x14ac:dyDescent="0.2">
      <c r="A7147" s="193" t="s">
        <v>3094</v>
      </c>
      <c r="B7147" s="196"/>
      <c r="C7147" s="193" t="s">
        <v>3147</v>
      </c>
      <c r="D7147" s="193">
        <v>0.2</v>
      </c>
      <c r="E7147" s="193"/>
      <c r="F7147" s="193"/>
      <c r="G7147" s="193"/>
      <c r="H7147" s="193" t="s">
        <v>3094</v>
      </c>
      <c r="I7147" s="193"/>
      <c r="J7147" s="1"/>
      <c r="K7147" s="1"/>
      <c r="L7147" s="1"/>
      <c r="M7147" s="1"/>
    </row>
    <row r="7148" spans="1:13" ht="16.5" customHeight="1" x14ac:dyDescent="0.2">
      <c r="A7148" s="193"/>
      <c r="B7148" s="196"/>
      <c r="C7148" s="193" t="s">
        <v>3148</v>
      </c>
      <c r="D7148" s="193">
        <v>1</v>
      </c>
      <c r="E7148" s="193"/>
      <c r="F7148" s="193"/>
      <c r="G7148" s="193"/>
      <c r="H7148" s="193"/>
      <c r="I7148" s="193"/>
      <c r="J7148" s="1"/>
      <c r="K7148" s="1"/>
      <c r="L7148" s="1"/>
      <c r="M7148" s="1"/>
    </row>
    <row r="7149" spans="1:13" ht="16.5" customHeight="1" x14ac:dyDescent="0.2">
      <c r="A7149" s="193" t="s">
        <v>3094</v>
      </c>
      <c r="B7149" s="196"/>
      <c r="C7149" s="193" t="s">
        <v>3099</v>
      </c>
      <c r="D7149" s="193">
        <v>1</v>
      </c>
      <c r="E7149" s="193"/>
      <c r="F7149" s="193"/>
      <c r="G7149" s="193"/>
      <c r="H7149" s="193" t="s">
        <v>3094</v>
      </c>
      <c r="I7149" s="193"/>
      <c r="J7149" s="1"/>
      <c r="K7149" s="1"/>
      <c r="L7149" s="1"/>
      <c r="M7149" s="1"/>
    </row>
    <row r="7150" spans="1:13" ht="16.5" customHeight="1" x14ac:dyDescent="0.2">
      <c r="A7150" s="193" t="s">
        <v>3094</v>
      </c>
      <c r="B7150" s="196"/>
      <c r="C7150" s="193" t="s">
        <v>3100</v>
      </c>
      <c r="D7150" s="193">
        <v>1</v>
      </c>
      <c r="E7150" s="193"/>
      <c r="F7150" s="193"/>
      <c r="G7150" s="193"/>
      <c r="H7150" s="193" t="s">
        <v>3094</v>
      </c>
      <c r="I7150" s="193"/>
      <c r="J7150" s="1"/>
      <c r="K7150" s="1"/>
      <c r="L7150" s="1"/>
      <c r="M7150" s="1"/>
    </row>
    <row r="7151" spans="1:13" ht="16.5" customHeight="1" x14ac:dyDescent="0.2">
      <c r="A7151" s="193" t="s">
        <v>3094</v>
      </c>
      <c r="B7151" s="196"/>
      <c r="C7151" s="193" t="s">
        <v>3104</v>
      </c>
      <c r="D7151" s="193"/>
      <c r="E7151" s="193">
        <v>5</v>
      </c>
      <c r="F7151" s="193"/>
      <c r="G7151" s="193"/>
      <c r="H7151" s="193" t="s">
        <v>3094</v>
      </c>
      <c r="I7151" s="193"/>
      <c r="J7151" s="1"/>
      <c r="K7151" s="1"/>
      <c r="L7151" s="1"/>
      <c r="M7151" s="1"/>
    </row>
    <row r="7152" spans="1:13" ht="16.5" customHeight="1" x14ac:dyDescent="0.2">
      <c r="A7152" s="193"/>
      <c r="B7152" s="196"/>
      <c r="C7152" s="193" t="s">
        <v>4013</v>
      </c>
      <c r="D7152" s="193"/>
      <c r="E7152" s="193">
        <v>5</v>
      </c>
      <c r="F7152" s="193"/>
      <c r="G7152" s="193"/>
      <c r="H7152" s="193"/>
      <c r="I7152" s="193"/>
      <c r="J7152" s="1"/>
      <c r="K7152" s="1"/>
      <c r="L7152" s="1"/>
      <c r="M7152" s="1"/>
    </row>
    <row r="7153" spans="1:13" ht="16.5" customHeight="1" x14ac:dyDescent="0.2">
      <c r="A7153" s="193"/>
      <c r="B7153" s="196"/>
      <c r="C7153" s="193" t="s">
        <v>4011</v>
      </c>
      <c r="D7153" s="193">
        <v>0.2</v>
      </c>
      <c r="E7153" s="193"/>
      <c r="F7153" s="193"/>
      <c r="G7153" s="193"/>
      <c r="H7153" s="193"/>
      <c r="I7153" s="193"/>
      <c r="J7153" s="1"/>
      <c r="K7153" s="1"/>
      <c r="L7153" s="1"/>
      <c r="M7153" s="1"/>
    </row>
    <row r="7154" spans="1:13" ht="16.5" customHeight="1" x14ac:dyDescent="0.2">
      <c r="A7154" s="193"/>
      <c r="B7154" s="196"/>
      <c r="C7154" s="193" t="s">
        <v>4042</v>
      </c>
      <c r="D7154" s="193">
        <v>1</v>
      </c>
      <c r="E7154" s="193"/>
      <c r="F7154" s="193"/>
      <c r="G7154" s="193"/>
      <c r="H7154" s="193"/>
      <c r="I7154" s="193"/>
      <c r="J7154" s="1"/>
      <c r="K7154" s="1"/>
      <c r="L7154" s="1"/>
      <c r="M7154" s="1"/>
    </row>
    <row r="7155" spans="1:13" ht="16.5" customHeight="1" x14ac:dyDescent="0.2">
      <c r="A7155" s="193" t="s">
        <v>3094</v>
      </c>
      <c r="B7155" s="196"/>
      <c r="C7155" s="193" t="s">
        <v>4012</v>
      </c>
      <c r="D7155" s="193">
        <f>SUM(D7147:D7150)</f>
        <v>3.2</v>
      </c>
      <c r="E7155" s="193"/>
      <c r="F7155" s="193"/>
      <c r="G7155" s="193"/>
      <c r="H7155" s="193" t="s">
        <v>3094</v>
      </c>
      <c r="I7155" s="193"/>
      <c r="J7155" s="1"/>
      <c r="K7155" s="1"/>
      <c r="L7155" s="1"/>
      <c r="M7155" s="1"/>
    </row>
    <row r="7156" spans="1:13" ht="16.5" customHeight="1" x14ac:dyDescent="0.2">
      <c r="A7156" s="193">
        <f>+A7142+1</f>
        <v>55453</v>
      </c>
      <c r="B7156" s="194" t="str">
        <f>VLOOKUP($A7156,'P-Partidas-MT'!$A:$C,2,0)</f>
        <v>Armado BSEC27(2.0)</v>
      </c>
      <c r="C7156" s="195"/>
      <c r="D7156" s="195"/>
      <c r="E7156" s="195"/>
      <c r="F7156" s="195"/>
      <c r="G7156" s="195"/>
      <c r="H7156" s="195" t="s">
        <v>72</v>
      </c>
      <c r="I7156" s="195">
        <f>VLOOKUP(A7156,'P-Partidas-MT'!$A$72:$AE$804,31,0)</f>
        <v>4.8</v>
      </c>
      <c r="J7156" s="1"/>
      <c r="K7156" s="1"/>
      <c r="L7156" s="1"/>
      <c r="M7156" s="1"/>
    </row>
    <row r="7157" spans="1:13" ht="16.5" customHeight="1" x14ac:dyDescent="0.2">
      <c r="A7157" s="193" t="s">
        <v>3094</v>
      </c>
      <c r="B7157" s="196"/>
      <c r="C7157" s="193" t="s">
        <v>4048</v>
      </c>
      <c r="D7157" s="193"/>
      <c r="E7157" s="193">
        <v>0.04</v>
      </c>
      <c r="F7157" s="193"/>
      <c r="G7157" s="193"/>
      <c r="H7157" s="193" t="s">
        <v>3094</v>
      </c>
      <c r="I7157" s="193"/>
      <c r="J7157" s="1"/>
      <c r="K7157" s="1"/>
      <c r="L7157" s="1"/>
      <c r="M7157" s="1"/>
    </row>
    <row r="7158" spans="1:13" ht="16.5" customHeight="1" x14ac:dyDescent="0.2">
      <c r="A7158" s="193" t="s">
        <v>3094</v>
      </c>
      <c r="B7158" s="196"/>
      <c r="C7158" s="193" t="s">
        <v>3160</v>
      </c>
      <c r="D7158" s="193"/>
      <c r="E7158" s="193">
        <v>2E-3</v>
      </c>
      <c r="F7158" s="193"/>
      <c r="G7158" s="193"/>
      <c r="H7158" s="193" t="s">
        <v>3094</v>
      </c>
      <c r="I7158" s="193"/>
      <c r="J7158" s="1"/>
      <c r="K7158" s="1"/>
      <c r="L7158" s="1"/>
      <c r="M7158" s="1"/>
    </row>
    <row r="7159" spans="1:13" ht="16.5" customHeight="1" x14ac:dyDescent="0.2">
      <c r="A7159" s="193"/>
      <c r="B7159" s="196"/>
      <c r="C7159" s="193" t="s">
        <v>4055</v>
      </c>
      <c r="D7159" s="193"/>
      <c r="E7159" s="193">
        <v>1E-3</v>
      </c>
      <c r="F7159" s="193"/>
      <c r="G7159" s="193"/>
      <c r="H7159" s="193"/>
      <c r="I7159" s="193"/>
      <c r="J7159" s="1"/>
      <c r="K7159" s="1"/>
      <c r="L7159" s="1"/>
      <c r="M7159" s="1"/>
    </row>
    <row r="7160" spans="1:13" ht="16.5" customHeight="1" x14ac:dyDescent="0.2">
      <c r="A7160" s="193"/>
      <c r="B7160" s="196"/>
      <c r="C7160" s="193" t="s">
        <v>4047</v>
      </c>
      <c r="D7160" s="193"/>
      <c r="E7160" s="193">
        <v>4.7E-2</v>
      </c>
      <c r="F7160" s="193"/>
      <c r="G7160" s="193"/>
      <c r="H7160" s="193"/>
      <c r="I7160" s="193"/>
      <c r="J7160" s="1"/>
      <c r="K7160" s="1"/>
      <c r="L7160" s="1"/>
      <c r="M7160" s="1"/>
    </row>
    <row r="7161" spans="1:13" ht="16.5" customHeight="1" x14ac:dyDescent="0.2">
      <c r="A7161" s="193" t="s">
        <v>3094</v>
      </c>
      <c r="B7161" s="196"/>
      <c r="C7161" s="193" t="s">
        <v>3147</v>
      </c>
      <c r="D7161" s="193">
        <v>0.2</v>
      </c>
      <c r="E7161" s="193"/>
      <c r="F7161" s="193"/>
      <c r="G7161" s="193"/>
      <c r="H7161" s="193" t="s">
        <v>3094</v>
      </c>
      <c r="I7161" s="193"/>
      <c r="J7161" s="1"/>
      <c r="K7161" s="1"/>
      <c r="L7161" s="1"/>
      <c r="M7161" s="1"/>
    </row>
    <row r="7162" spans="1:13" ht="16.5" customHeight="1" x14ac:dyDescent="0.2">
      <c r="A7162" s="193"/>
      <c r="B7162" s="196"/>
      <c r="C7162" s="193" t="s">
        <v>3148</v>
      </c>
      <c r="D7162" s="193">
        <v>1</v>
      </c>
      <c r="E7162" s="193"/>
      <c r="F7162" s="193"/>
      <c r="G7162" s="193"/>
      <c r="H7162" s="193"/>
      <c r="I7162" s="193"/>
      <c r="J7162" s="1"/>
      <c r="K7162" s="1"/>
      <c r="L7162" s="1"/>
      <c r="M7162" s="1"/>
    </row>
    <row r="7163" spans="1:13" ht="16.5" customHeight="1" x14ac:dyDescent="0.2">
      <c r="A7163" s="193" t="s">
        <v>3094</v>
      </c>
      <c r="B7163" s="196"/>
      <c r="C7163" s="193" t="s">
        <v>3099</v>
      </c>
      <c r="D7163" s="193">
        <v>1</v>
      </c>
      <c r="E7163" s="193"/>
      <c r="F7163" s="193"/>
      <c r="G7163" s="193"/>
      <c r="H7163" s="193" t="s">
        <v>3094</v>
      </c>
      <c r="I7163" s="193"/>
      <c r="J7163" s="1"/>
      <c r="K7163" s="1"/>
      <c r="L7163" s="1"/>
      <c r="M7163" s="1"/>
    </row>
    <row r="7164" spans="1:13" ht="16.5" customHeight="1" x14ac:dyDescent="0.2">
      <c r="A7164" s="193" t="s">
        <v>3094</v>
      </c>
      <c r="B7164" s="196"/>
      <c r="C7164" s="193" t="s">
        <v>3100</v>
      </c>
      <c r="D7164" s="193">
        <v>1</v>
      </c>
      <c r="E7164" s="193"/>
      <c r="F7164" s="193"/>
      <c r="G7164" s="193"/>
      <c r="H7164" s="193" t="s">
        <v>3094</v>
      </c>
      <c r="I7164" s="193"/>
      <c r="J7164" s="1"/>
      <c r="K7164" s="1"/>
      <c r="L7164" s="1"/>
      <c r="M7164" s="1"/>
    </row>
    <row r="7165" spans="1:13" ht="16.5" customHeight="1" x14ac:dyDescent="0.2">
      <c r="A7165" s="193" t="s">
        <v>3094</v>
      </c>
      <c r="B7165" s="196"/>
      <c r="C7165" s="193" t="s">
        <v>3104</v>
      </c>
      <c r="D7165" s="193"/>
      <c r="E7165" s="193">
        <v>5</v>
      </c>
      <c r="F7165" s="193"/>
      <c r="G7165" s="193"/>
      <c r="H7165" s="193" t="s">
        <v>3094</v>
      </c>
      <c r="I7165" s="193"/>
      <c r="J7165" s="1"/>
      <c r="K7165" s="1"/>
      <c r="L7165" s="1"/>
      <c r="M7165" s="1"/>
    </row>
    <row r="7166" spans="1:13" ht="16.5" customHeight="1" x14ac:dyDescent="0.2">
      <c r="A7166" s="193"/>
      <c r="B7166" s="196"/>
      <c r="C7166" s="193" t="s">
        <v>4013</v>
      </c>
      <c r="D7166" s="193"/>
      <c r="E7166" s="193">
        <v>5</v>
      </c>
      <c r="F7166" s="193"/>
      <c r="G7166" s="193"/>
      <c r="H7166" s="193"/>
      <c r="I7166" s="193"/>
      <c r="J7166" s="1"/>
      <c r="K7166" s="1"/>
      <c r="L7166" s="1"/>
      <c r="M7166" s="1"/>
    </row>
    <row r="7167" spans="1:13" ht="16.5" customHeight="1" x14ac:dyDescent="0.2">
      <c r="A7167" s="193"/>
      <c r="B7167" s="196"/>
      <c r="C7167" s="193" t="s">
        <v>4011</v>
      </c>
      <c r="D7167" s="193">
        <v>0.2</v>
      </c>
      <c r="E7167" s="193"/>
      <c r="F7167" s="193"/>
      <c r="G7167" s="193"/>
      <c r="H7167" s="193"/>
      <c r="I7167" s="193"/>
      <c r="J7167" s="1"/>
      <c r="K7167" s="1"/>
      <c r="L7167" s="1"/>
      <c r="M7167" s="1"/>
    </row>
    <row r="7168" spans="1:13" ht="16.5" customHeight="1" x14ac:dyDescent="0.2">
      <c r="A7168" s="193"/>
      <c r="B7168" s="196"/>
      <c r="C7168" s="193" t="s">
        <v>4042</v>
      </c>
      <c r="D7168" s="193">
        <v>1</v>
      </c>
      <c r="E7168" s="193"/>
      <c r="F7168" s="193"/>
      <c r="G7168" s="193"/>
      <c r="H7168" s="193"/>
      <c r="I7168" s="193"/>
      <c r="J7168" s="1"/>
      <c r="K7168" s="1"/>
      <c r="L7168" s="1"/>
      <c r="M7168" s="1"/>
    </row>
    <row r="7169" spans="1:13" ht="16.5" customHeight="1" x14ac:dyDescent="0.2">
      <c r="A7169" s="193" t="s">
        <v>3094</v>
      </c>
      <c r="B7169" s="196"/>
      <c r="C7169" s="193" t="s">
        <v>4012</v>
      </c>
      <c r="D7169" s="193">
        <f>SUM(D7161:D7164)</f>
        <v>3.2</v>
      </c>
      <c r="E7169" s="193"/>
      <c r="F7169" s="193"/>
      <c r="G7169" s="193"/>
      <c r="H7169" s="193" t="s">
        <v>3094</v>
      </c>
      <c r="I7169" s="193"/>
      <c r="J7169" s="1"/>
      <c r="K7169" s="1"/>
      <c r="L7169" s="1"/>
      <c r="M7169" s="1"/>
    </row>
    <row r="7170" spans="1:13" ht="16.5" customHeight="1" x14ac:dyDescent="0.2">
      <c r="A7170" s="193">
        <f>+A7156+1</f>
        <v>55454</v>
      </c>
      <c r="B7170" s="194" t="str">
        <f>VLOOKUP($A7170,'P-Partidas-MT'!$A:$C,2,0)</f>
        <v>Armado SAM138</v>
      </c>
      <c r="C7170" s="195"/>
      <c r="D7170" s="195"/>
      <c r="E7170" s="195"/>
      <c r="F7170" s="195"/>
      <c r="G7170" s="195"/>
      <c r="H7170" s="195" t="s">
        <v>72</v>
      </c>
      <c r="I7170" s="195">
        <f>VLOOKUP(A7170,'P-Partidas-MT'!$A$72:$AE$804,31,0)</f>
        <v>4.0999999999999996</v>
      </c>
      <c r="J7170" s="1"/>
      <c r="K7170" s="1"/>
      <c r="L7170" s="1"/>
      <c r="M7170" s="1"/>
    </row>
    <row r="7171" spans="1:13" ht="16.5" customHeight="1" x14ac:dyDescent="0.2">
      <c r="A7171" s="193" t="s">
        <v>3094</v>
      </c>
      <c r="B7171" s="196"/>
      <c r="C7171" s="193" t="s">
        <v>4048</v>
      </c>
      <c r="D7171" s="193"/>
      <c r="E7171" s="193">
        <v>0.04</v>
      </c>
      <c r="F7171" s="193"/>
      <c r="G7171" s="193"/>
      <c r="H7171" s="193" t="s">
        <v>3094</v>
      </c>
      <c r="I7171" s="193"/>
      <c r="J7171" s="1"/>
      <c r="K7171" s="1"/>
      <c r="L7171" s="1"/>
      <c r="M7171" s="1"/>
    </row>
    <row r="7172" spans="1:13" ht="16.5" customHeight="1" x14ac:dyDescent="0.2">
      <c r="A7172" s="193" t="s">
        <v>3094</v>
      </c>
      <c r="B7172" s="196"/>
      <c r="C7172" s="193" t="s">
        <v>3160</v>
      </c>
      <c r="D7172" s="193"/>
      <c r="E7172" s="193">
        <v>2E-3</v>
      </c>
      <c r="F7172" s="193"/>
      <c r="G7172" s="193"/>
      <c r="H7172" s="193" t="s">
        <v>3094</v>
      </c>
      <c r="I7172" s="193"/>
      <c r="J7172" s="1"/>
      <c r="K7172" s="1"/>
      <c r="L7172" s="1"/>
      <c r="M7172" s="1"/>
    </row>
    <row r="7173" spans="1:13" ht="16.5" customHeight="1" x14ac:dyDescent="0.2">
      <c r="A7173" s="193"/>
      <c r="B7173" s="196"/>
      <c r="C7173" s="193" t="s">
        <v>4055</v>
      </c>
      <c r="D7173" s="193"/>
      <c r="E7173" s="193">
        <v>1E-3</v>
      </c>
      <c r="F7173" s="193"/>
      <c r="G7173" s="193"/>
      <c r="H7173" s="193"/>
      <c r="I7173" s="193"/>
      <c r="J7173" s="1"/>
      <c r="K7173" s="1"/>
      <c r="L7173" s="1"/>
      <c r="M7173" s="1"/>
    </row>
    <row r="7174" spans="1:13" ht="16.5" customHeight="1" x14ac:dyDescent="0.2">
      <c r="A7174" s="193"/>
      <c r="B7174" s="196"/>
      <c r="C7174" s="193" t="s">
        <v>4047</v>
      </c>
      <c r="D7174" s="193"/>
      <c r="E7174" s="193">
        <v>4.7E-2</v>
      </c>
      <c r="F7174" s="193"/>
      <c r="G7174" s="193"/>
      <c r="H7174" s="193"/>
      <c r="I7174" s="193"/>
      <c r="J7174" s="1"/>
      <c r="K7174" s="1"/>
      <c r="L7174" s="1"/>
      <c r="M7174" s="1"/>
    </row>
    <row r="7175" spans="1:13" ht="16.5" customHeight="1" x14ac:dyDescent="0.2">
      <c r="A7175" s="193" t="s">
        <v>3094</v>
      </c>
      <c r="B7175" s="196"/>
      <c r="C7175" s="193" t="s">
        <v>3147</v>
      </c>
      <c r="D7175" s="193">
        <v>0.2</v>
      </c>
      <c r="E7175" s="193"/>
      <c r="F7175" s="193"/>
      <c r="G7175" s="193"/>
      <c r="H7175" s="193" t="s">
        <v>3094</v>
      </c>
      <c r="I7175" s="193"/>
      <c r="J7175" s="1"/>
      <c r="K7175" s="1"/>
      <c r="L7175" s="1"/>
      <c r="M7175" s="1"/>
    </row>
    <row r="7176" spans="1:13" ht="16.5" customHeight="1" x14ac:dyDescent="0.2">
      <c r="A7176" s="193"/>
      <c r="B7176" s="196"/>
      <c r="C7176" s="193" t="s">
        <v>3148</v>
      </c>
      <c r="D7176" s="193">
        <v>1</v>
      </c>
      <c r="E7176" s="193"/>
      <c r="F7176" s="193"/>
      <c r="G7176" s="193"/>
      <c r="H7176" s="193"/>
      <c r="I7176" s="193"/>
      <c r="J7176" s="1"/>
      <c r="K7176" s="1"/>
      <c r="L7176" s="1"/>
      <c r="M7176" s="1"/>
    </row>
    <row r="7177" spans="1:13" ht="16.5" customHeight="1" x14ac:dyDescent="0.2">
      <c r="A7177" s="193" t="s">
        <v>3094</v>
      </c>
      <c r="B7177" s="196"/>
      <c r="C7177" s="193" t="s">
        <v>3099</v>
      </c>
      <c r="D7177" s="193">
        <v>1</v>
      </c>
      <c r="E7177" s="193"/>
      <c r="F7177" s="193"/>
      <c r="G7177" s="193"/>
      <c r="H7177" s="193" t="s">
        <v>3094</v>
      </c>
      <c r="I7177" s="193"/>
      <c r="J7177" s="1"/>
      <c r="K7177" s="1"/>
      <c r="L7177" s="1"/>
      <c r="M7177" s="1"/>
    </row>
    <row r="7178" spans="1:13" ht="16.5" customHeight="1" x14ac:dyDescent="0.2">
      <c r="A7178" s="193" t="s">
        <v>3094</v>
      </c>
      <c r="B7178" s="196"/>
      <c r="C7178" s="193" t="s">
        <v>3100</v>
      </c>
      <c r="D7178" s="193">
        <v>1</v>
      </c>
      <c r="E7178" s="193"/>
      <c r="F7178" s="193"/>
      <c r="G7178" s="193"/>
      <c r="H7178" s="193" t="s">
        <v>3094</v>
      </c>
      <c r="I7178" s="193"/>
      <c r="J7178" s="1"/>
      <c r="K7178" s="1"/>
      <c r="L7178" s="1"/>
      <c r="M7178" s="1"/>
    </row>
    <row r="7179" spans="1:13" ht="16.5" customHeight="1" x14ac:dyDescent="0.2">
      <c r="A7179" s="193" t="s">
        <v>3094</v>
      </c>
      <c r="B7179" s="196"/>
      <c r="C7179" s="193" t="s">
        <v>3104</v>
      </c>
      <c r="D7179" s="193"/>
      <c r="E7179" s="193">
        <v>5</v>
      </c>
      <c r="F7179" s="193"/>
      <c r="G7179" s="193"/>
      <c r="H7179" s="193" t="s">
        <v>3094</v>
      </c>
      <c r="I7179" s="193"/>
      <c r="J7179" s="1"/>
      <c r="K7179" s="1"/>
      <c r="L7179" s="1"/>
      <c r="M7179" s="1"/>
    </row>
    <row r="7180" spans="1:13" ht="16.5" customHeight="1" x14ac:dyDescent="0.2">
      <c r="A7180" s="193"/>
      <c r="B7180" s="196"/>
      <c r="C7180" s="193" t="s">
        <v>4013</v>
      </c>
      <c r="D7180" s="193"/>
      <c r="E7180" s="193">
        <v>5</v>
      </c>
      <c r="F7180" s="193"/>
      <c r="G7180" s="193"/>
      <c r="H7180" s="193"/>
      <c r="I7180" s="193"/>
      <c r="J7180" s="1"/>
      <c r="K7180" s="1"/>
      <c r="L7180" s="1"/>
      <c r="M7180" s="1"/>
    </row>
    <row r="7181" spans="1:13" ht="16.5" customHeight="1" x14ac:dyDescent="0.2">
      <c r="A7181" s="193"/>
      <c r="B7181" s="196"/>
      <c r="C7181" s="193" t="s">
        <v>4011</v>
      </c>
      <c r="D7181" s="193">
        <v>0.2</v>
      </c>
      <c r="E7181" s="193"/>
      <c r="F7181" s="193"/>
      <c r="G7181" s="193"/>
      <c r="H7181" s="193"/>
      <c r="I7181" s="193"/>
      <c r="J7181" s="1"/>
      <c r="K7181" s="1"/>
      <c r="L7181" s="1"/>
      <c r="M7181" s="1"/>
    </row>
    <row r="7182" spans="1:13" ht="16.5" customHeight="1" x14ac:dyDescent="0.2">
      <c r="A7182" s="193"/>
      <c r="B7182" s="196"/>
      <c r="C7182" s="193" t="s">
        <v>4042</v>
      </c>
      <c r="D7182" s="193">
        <v>1</v>
      </c>
      <c r="E7182" s="193"/>
      <c r="F7182" s="193"/>
      <c r="G7182" s="193"/>
      <c r="H7182" s="193"/>
      <c r="I7182" s="193"/>
      <c r="J7182" s="1"/>
      <c r="K7182" s="1"/>
      <c r="L7182" s="1"/>
      <c r="M7182" s="1"/>
    </row>
    <row r="7183" spans="1:13" ht="16.5" customHeight="1" x14ac:dyDescent="0.2">
      <c r="A7183" s="193" t="s">
        <v>3094</v>
      </c>
      <c r="B7183" s="196"/>
      <c r="C7183" s="193" t="s">
        <v>4012</v>
      </c>
      <c r="D7183" s="193">
        <f>SUM(D7175:D7178)</f>
        <v>3.2</v>
      </c>
      <c r="E7183" s="193"/>
      <c r="F7183" s="193"/>
      <c r="G7183" s="193"/>
      <c r="H7183" s="193" t="s">
        <v>3094</v>
      </c>
      <c r="I7183" s="193"/>
      <c r="J7183" s="1"/>
      <c r="K7183" s="1"/>
      <c r="L7183" s="1"/>
      <c r="M7183" s="1"/>
    </row>
    <row r="7184" spans="1:13" ht="16.5" customHeight="1" x14ac:dyDescent="0.2">
      <c r="A7184" s="193">
        <f>+A7170+1</f>
        <v>55455</v>
      </c>
      <c r="B7184" s="194" t="str">
        <f>VLOOKUP($A7184,'P-Partidas-MT'!$A:$C,2,0)</f>
        <v>Armado SAM239</v>
      </c>
      <c r="C7184" s="195"/>
      <c r="D7184" s="195"/>
      <c r="E7184" s="195"/>
      <c r="F7184" s="195"/>
      <c r="G7184" s="195"/>
      <c r="H7184" s="195" t="s">
        <v>72</v>
      </c>
      <c r="I7184" s="195">
        <f>VLOOKUP(A7184,'P-Partidas-MT'!$A$72:$AE$804,31,0)</f>
        <v>3.7</v>
      </c>
      <c r="J7184" s="1"/>
      <c r="K7184" s="1"/>
      <c r="L7184" s="1"/>
      <c r="M7184" s="1"/>
    </row>
    <row r="7185" spans="1:13" ht="16.5" customHeight="1" x14ac:dyDescent="0.2">
      <c r="A7185" s="193" t="s">
        <v>3094</v>
      </c>
      <c r="B7185" s="196"/>
      <c r="C7185" s="193" t="s">
        <v>4048</v>
      </c>
      <c r="D7185" s="193"/>
      <c r="E7185" s="193">
        <v>0.04</v>
      </c>
      <c r="F7185" s="193"/>
      <c r="G7185" s="193"/>
      <c r="H7185" s="193" t="s">
        <v>3094</v>
      </c>
      <c r="I7185" s="193"/>
      <c r="J7185" s="1"/>
      <c r="K7185" s="1"/>
      <c r="L7185" s="1"/>
      <c r="M7185" s="1"/>
    </row>
    <row r="7186" spans="1:13" ht="16.5" customHeight="1" x14ac:dyDescent="0.2">
      <c r="A7186" s="193" t="s">
        <v>3094</v>
      </c>
      <c r="B7186" s="196"/>
      <c r="C7186" s="193" t="s">
        <v>3160</v>
      </c>
      <c r="D7186" s="193"/>
      <c r="E7186" s="193">
        <v>2E-3</v>
      </c>
      <c r="F7186" s="193"/>
      <c r="G7186" s="193"/>
      <c r="H7186" s="193" t="s">
        <v>3094</v>
      </c>
      <c r="I7186" s="193"/>
      <c r="J7186" s="1"/>
      <c r="K7186" s="1"/>
      <c r="L7186" s="1"/>
      <c r="M7186" s="1"/>
    </row>
    <row r="7187" spans="1:13" ht="16.5" customHeight="1" x14ac:dyDescent="0.2">
      <c r="A7187" s="193"/>
      <c r="B7187" s="196"/>
      <c r="C7187" s="193" t="s">
        <v>4055</v>
      </c>
      <c r="D7187" s="193"/>
      <c r="E7187" s="193">
        <v>1E-3</v>
      </c>
      <c r="F7187" s="193"/>
      <c r="G7187" s="193"/>
      <c r="H7187" s="193"/>
      <c r="I7187" s="193"/>
      <c r="J7187" s="1"/>
      <c r="K7187" s="1"/>
      <c r="L7187" s="1"/>
      <c r="M7187" s="1"/>
    </row>
    <row r="7188" spans="1:13" ht="16.5" customHeight="1" x14ac:dyDescent="0.2">
      <c r="A7188" s="193"/>
      <c r="B7188" s="196"/>
      <c r="C7188" s="193" t="s">
        <v>4047</v>
      </c>
      <c r="D7188" s="193"/>
      <c r="E7188" s="193">
        <v>4.7E-2</v>
      </c>
      <c r="F7188" s="193"/>
      <c r="G7188" s="193"/>
      <c r="H7188" s="193"/>
      <c r="I7188" s="193"/>
      <c r="J7188" s="1"/>
      <c r="K7188" s="1"/>
      <c r="L7188" s="1"/>
      <c r="M7188" s="1"/>
    </row>
    <row r="7189" spans="1:13" ht="16.5" customHeight="1" x14ac:dyDescent="0.2">
      <c r="A7189" s="193" t="s">
        <v>3094</v>
      </c>
      <c r="B7189" s="196"/>
      <c r="C7189" s="193" t="s">
        <v>3147</v>
      </c>
      <c r="D7189" s="193">
        <v>0.2</v>
      </c>
      <c r="E7189" s="193"/>
      <c r="F7189" s="193"/>
      <c r="G7189" s="193"/>
      <c r="H7189" s="193" t="s">
        <v>3094</v>
      </c>
      <c r="I7189" s="193"/>
      <c r="J7189" s="1"/>
      <c r="K7189" s="1"/>
      <c r="L7189" s="1"/>
      <c r="M7189" s="1"/>
    </row>
    <row r="7190" spans="1:13" ht="16.5" customHeight="1" x14ac:dyDescent="0.2">
      <c r="A7190" s="193"/>
      <c r="B7190" s="196"/>
      <c r="C7190" s="193" t="s">
        <v>3148</v>
      </c>
      <c r="D7190" s="193">
        <v>1</v>
      </c>
      <c r="E7190" s="193"/>
      <c r="F7190" s="193"/>
      <c r="G7190" s="193"/>
      <c r="H7190" s="193"/>
      <c r="I7190" s="193"/>
      <c r="J7190" s="1"/>
      <c r="K7190" s="1"/>
      <c r="L7190" s="1"/>
      <c r="M7190" s="1"/>
    </row>
    <row r="7191" spans="1:13" ht="16.5" customHeight="1" x14ac:dyDescent="0.2">
      <c r="A7191" s="193" t="s">
        <v>3094</v>
      </c>
      <c r="B7191" s="196"/>
      <c r="C7191" s="193" t="s">
        <v>3099</v>
      </c>
      <c r="D7191" s="193">
        <v>1</v>
      </c>
      <c r="E7191" s="193"/>
      <c r="F7191" s="193"/>
      <c r="G7191" s="193"/>
      <c r="H7191" s="193" t="s">
        <v>3094</v>
      </c>
      <c r="I7191" s="193"/>
      <c r="J7191" s="1"/>
      <c r="K7191" s="1"/>
      <c r="L7191" s="1"/>
      <c r="M7191" s="1"/>
    </row>
    <row r="7192" spans="1:13" ht="16.5" customHeight="1" x14ac:dyDescent="0.2">
      <c r="A7192" s="193" t="s">
        <v>3094</v>
      </c>
      <c r="B7192" s="196"/>
      <c r="C7192" s="193" t="s">
        <v>3100</v>
      </c>
      <c r="D7192" s="193">
        <v>1</v>
      </c>
      <c r="E7192" s="193"/>
      <c r="F7192" s="193"/>
      <c r="G7192" s="193"/>
      <c r="H7192" s="193" t="s">
        <v>3094</v>
      </c>
      <c r="I7192" s="193"/>
      <c r="J7192" s="1"/>
      <c r="K7192" s="1"/>
      <c r="L7192" s="1"/>
      <c r="M7192" s="1"/>
    </row>
    <row r="7193" spans="1:13" ht="16.5" customHeight="1" x14ac:dyDescent="0.2">
      <c r="A7193" s="193" t="s">
        <v>3094</v>
      </c>
      <c r="B7193" s="196"/>
      <c r="C7193" s="193" t="s">
        <v>3104</v>
      </c>
      <c r="D7193" s="193"/>
      <c r="E7193" s="193">
        <v>5</v>
      </c>
      <c r="F7193" s="193"/>
      <c r="G7193" s="193"/>
      <c r="H7193" s="193" t="s">
        <v>3094</v>
      </c>
      <c r="I7193" s="193"/>
      <c r="J7193" s="1"/>
      <c r="K7193" s="1"/>
      <c r="L7193" s="1"/>
      <c r="M7193" s="1"/>
    </row>
    <row r="7194" spans="1:13" ht="16.5" customHeight="1" x14ac:dyDescent="0.2">
      <c r="A7194" s="193"/>
      <c r="B7194" s="196"/>
      <c r="C7194" s="193" t="s">
        <v>4013</v>
      </c>
      <c r="D7194" s="193"/>
      <c r="E7194" s="193">
        <v>5</v>
      </c>
      <c r="F7194" s="193"/>
      <c r="G7194" s="193"/>
      <c r="H7194" s="193"/>
      <c r="I7194" s="193"/>
      <c r="J7194" s="1"/>
      <c r="K7194" s="1"/>
      <c r="L7194" s="1"/>
      <c r="M7194" s="1"/>
    </row>
    <row r="7195" spans="1:13" ht="16.5" customHeight="1" x14ac:dyDescent="0.2">
      <c r="A7195" s="193"/>
      <c r="B7195" s="196"/>
      <c r="C7195" s="193" t="s">
        <v>4011</v>
      </c>
      <c r="D7195" s="193">
        <v>0.2</v>
      </c>
      <c r="E7195" s="193"/>
      <c r="F7195" s="193"/>
      <c r="G7195" s="193"/>
      <c r="H7195" s="193"/>
      <c r="I7195" s="193"/>
      <c r="J7195" s="1"/>
      <c r="K7195" s="1"/>
      <c r="L7195" s="1"/>
      <c r="M7195" s="1"/>
    </row>
    <row r="7196" spans="1:13" ht="16.5" customHeight="1" x14ac:dyDescent="0.2">
      <c r="A7196" s="193"/>
      <c r="B7196" s="196"/>
      <c r="C7196" s="193" t="s">
        <v>4042</v>
      </c>
      <c r="D7196" s="193">
        <v>1</v>
      </c>
      <c r="E7196" s="193"/>
      <c r="F7196" s="193"/>
      <c r="G7196" s="193"/>
      <c r="H7196" s="193"/>
      <c r="I7196" s="193"/>
      <c r="J7196" s="1"/>
      <c r="K7196" s="1"/>
      <c r="L7196" s="1"/>
      <c r="M7196" s="1"/>
    </row>
    <row r="7197" spans="1:13" ht="16.5" customHeight="1" x14ac:dyDescent="0.2">
      <c r="A7197" s="193" t="s">
        <v>3094</v>
      </c>
      <c r="B7197" s="196"/>
      <c r="C7197" s="193" t="s">
        <v>4012</v>
      </c>
      <c r="D7197" s="193">
        <f>SUM(D7189:D7192)</f>
        <v>3.2</v>
      </c>
      <c r="E7197" s="193"/>
      <c r="F7197" s="193"/>
      <c r="G7197" s="193"/>
      <c r="H7197" s="193" t="s">
        <v>3094</v>
      </c>
      <c r="I7197" s="193"/>
      <c r="J7197" s="1"/>
      <c r="K7197" s="1"/>
      <c r="L7197" s="1"/>
      <c r="M7197" s="1"/>
    </row>
    <row r="7198" spans="1:13" ht="16.5" customHeight="1" x14ac:dyDescent="0.2">
      <c r="A7198" s="193">
        <f>+A7184+1</f>
        <v>55456</v>
      </c>
      <c r="B7198" s="194" t="str">
        <f>VLOOKUP($A7198,'P-Partidas-MT'!$A:$C,2,0)</f>
        <v>Armado SAM340</v>
      </c>
      <c r="C7198" s="195"/>
      <c r="D7198" s="195"/>
      <c r="E7198" s="195"/>
      <c r="F7198" s="195"/>
      <c r="G7198" s="195"/>
      <c r="H7198" s="195" t="s">
        <v>72</v>
      </c>
      <c r="I7198" s="195">
        <f>VLOOKUP(A7198,'P-Partidas-MT'!$A$72:$AE$804,31,0)</f>
        <v>4.2</v>
      </c>
      <c r="J7198" s="1"/>
      <c r="K7198" s="1"/>
      <c r="L7198" s="1"/>
      <c r="M7198" s="1"/>
    </row>
    <row r="7199" spans="1:13" ht="16.5" customHeight="1" x14ac:dyDescent="0.2">
      <c r="A7199" s="193" t="s">
        <v>3094</v>
      </c>
      <c r="B7199" s="196"/>
      <c r="C7199" s="193" t="s">
        <v>4048</v>
      </c>
      <c r="D7199" s="193"/>
      <c r="E7199" s="193">
        <v>0.04</v>
      </c>
      <c r="F7199" s="193"/>
      <c r="G7199" s="193"/>
      <c r="H7199" s="193" t="s">
        <v>3094</v>
      </c>
      <c r="I7199" s="193"/>
      <c r="J7199" s="1"/>
      <c r="K7199" s="1"/>
      <c r="L7199" s="1"/>
      <c r="M7199" s="1"/>
    </row>
    <row r="7200" spans="1:13" ht="16.5" customHeight="1" x14ac:dyDescent="0.2">
      <c r="A7200" s="193" t="s">
        <v>3094</v>
      </c>
      <c r="B7200" s="196"/>
      <c r="C7200" s="193" t="s">
        <v>3160</v>
      </c>
      <c r="D7200" s="193"/>
      <c r="E7200" s="193">
        <v>2E-3</v>
      </c>
      <c r="F7200" s="193"/>
      <c r="G7200" s="193"/>
      <c r="H7200" s="193" t="s">
        <v>3094</v>
      </c>
      <c r="I7200" s="193"/>
      <c r="J7200" s="1"/>
      <c r="K7200" s="1"/>
      <c r="L7200" s="1"/>
      <c r="M7200" s="1"/>
    </row>
    <row r="7201" spans="1:13" ht="16.5" customHeight="1" x14ac:dyDescent="0.2">
      <c r="A7201" s="193"/>
      <c r="B7201" s="196"/>
      <c r="C7201" s="193" t="s">
        <v>4055</v>
      </c>
      <c r="D7201" s="193"/>
      <c r="E7201" s="193">
        <v>1E-3</v>
      </c>
      <c r="F7201" s="193"/>
      <c r="G7201" s="193"/>
      <c r="H7201" s="193"/>
      <c r="I7201" s="193"/>
      <c r="J7201" s="1"/>
      <c r="K7201" s="1"/>
      <c r="L7201" s="1"/>
      <c r="M7201" s="1"/>
    </row>
    <row r="7202" spans="1:13" ht="16.5" customHeight="1" x14ac:dyDescent="0.2">
      <c r="A7202" s="193"/>
      <c r="B7202" s="196"/>
      <c r="C7202" s="193" t="s">
        <v>4047</v>
      </c>
      <c r="D7202" s="193"/>
      <c r="E7202" s="193">
        <v>4.7E-2</v>
      </c>
      <c r="F7202" s="193"/>
      <c r="G7202" s="193"/>
      <c r="H7202" s="193"/>
      <c r="I7202" s="193"/>
      <c r="J7202" s="1"/>
      <c r="K7202" s="1"/>
      <c r="L7202" s="1"/>
      <c r="M7202" s="1"/>
    </row>
    <row r="7203" spans="1:13" ht="16.5" customHeight="1" x14ac:dyDescent="0.2">
      <c r="A7203" s="193" t="s">
        <v>3094</v>
      </c>
      <c r="B7203" s="196"/>
      <c r="C7203" s="193" t="s">
        <v>3147</v>
      </c>
      <c r="D7203" s="193">
        <v>0.2</v>
      </c>
      <c r="E7203" s="193"/>
      <c r="F7203" s="193"/>
      <c r="G7203" s="193"/>
      <c r="H7203" s="193" t="s">
        <v>3094</v>
      </c>
      <c r="I7203" s="193"/>
      <c r="J7203" s="1"/>
      <c r="K7203" s="1"/>
      <c r="L7203" s="1"/>
      <c r="M7203" s="1"/>
    </row>
    <row r="7204" spans="1:13" ht="16.5" customHeight="1" x14ac:dyDescent="0.2">
      <c r="A7204" s="193"/>
      <c r="B7204" s="196"/>
      <c r="C7204" s="193" t="s">
        <v>3148</v>
      </c>
      <c r="D7204" s="193">
        <v>1</v>
      </c>
      <c r="E7204" s="193"/>
      <c r="F7204" s="193"/>
      <c r="G7204" s="193"/>
      <c r="H7204" s="193"/>
      <c r="I7204" s="193"/>
      <c r="J7204" s="1"/>
      <c r="K7204" s="1"/>
      <c r="L7204" s="1"/>
      <c r="M7204" s="1"/>
    </row>
    <row r="7205" spans="1:13" ht="16.5" customHeight="1" x14ac:dyDescent="0.2">
      <c r="A7205" s="193" t="s">
        <v>3094</v>
      </c>
      <c r="B7205" s="196"/>
      <c r="C7205" s="193" t="s">
        <v>3099</v>
      </c>
      <c r="D7205" s="193">
        <v>1</v>
      </c>
      <c r="E7205" s="193"/>
      <c r="F7205" s="193"/>
      <c r="G7205" s="193"/>
      <c r="H7205" s="193" t="s">
        <v>3094</v>
      </c>
      <c r="I7205" s="193"/>
      <c r="J7205" s="1"/>
      <c r="K7205" s="1"/>
      <c r="L7205" s="1"/>
      <c r="M7205" s="1"/>
    </row>
    <row r="7206" spans="1:13" ht="16.5" customHeight="1" x14ac:dyDescent="0.2">
      <c r="A7206" s="193" t="s">
        <v>3094</v>
      </c>
      <c r="B7206" s="196"/>
      <c r="C7206" s="193" t="s">
        <v>3100</v>
      </c>
      <c r="D7206" s="193">
        <v>1</v>
      </c>
      <c r="E7206" s="193"/>
      <c r="F7206" s="193"/>
      <c r="G7206" s="193"/>
      <c r="H7206" s="193" t="s">
        <v>3094</v>
      </c>
      <c r="I7206" s="193"/>
      <c r="J7206" s="1"/>
      <c r="K7206" s="1"/>
      <c r="L7206" s="1"/>
      <c r="M7206" s="1"/>
    </row>
    <row r="7207" spans="1:13" ht="16.5" customHeight="1" x14ac:dyDescent="0.2">
      <c r="A7207" s="193" t="s">
        <v>3094</v>
      </c>
      <c r="B7207" s="196"/>
      <c r="C7207" s="193" t="s">
        <v>3104</v>
      </c>
      <c r="D7207" s="193"/>
      <c r="E7207" s="193">
        <v>5</v>
      </c>
      <c r="F7207" s="193"/>
      <c r="G7207" s="193"/>
      <c r="H7207" s="193" t="s">
        <v>3094</v>
      </c>
      <c r="I7207" s="193"/>
      <c r="J7207" s="1"/>
      <c r="K7207" s="1"/>
      <c r="L7207" s="1"/>
      <c r="M7207" s="1"/>
    </row>
    <row r="7208" spans="1:13" ht="16.5" customHeight="1" x14ac:dyDescent="0.2">
      <c r="A7208" s="193"/>
      <c r="B7208" s="196"/>
      <c r="C7208" s="193" t="s">
        <v>4013</v>
      </c>
      <c r="D7208" s="193"/>
      <c r="E7208" s="193">
        <v>5</v>
      </c>
      <c r="F7208" s="193"/>
      <c r="G7208" s="193"/>
      <c r="H7208" s="193"/>
      <c r="I7208" s="193"/>
      <c r="J7208" s="1"/>
      <c r="K7208" s="1"/>
      <c r="L7208" s="1"/>
      <c r="M7208" s="1"/>
    </row>
    <row r="7209" spans="1:13" ht="16.5" customHeight="1" x14ac:dyDescent="0.2">
      <c r="A7209" s="193"/>
      <c r="B7209" s="196"/>
      <c r="C7209" s="193" t="s">
        <v>4011</v>
      </c>
      <c r="D7209" s="193">
        <v>0.2</v>
      </c>
      <c r="E7209" s="193"/>
      <c r="F7209" s="193"/>
      <c r="G7209" s="193"/>
      <c r="H7209" s="193"/>
      <c r="I7209" s="193"/>
      <c r="J7209" s="1"/>
      <c r="K7209" s="1"/>
      <c r="L7209" s="1"/>
      <c r="M7209" s="1"/>
    </row>
    <row r="7210" spans="1:13" ht="16.5" customHeight="1" x14ac:dyDescent="0.2">
      <c r="A7210" s="193"/>
      <c r="B7210" s="196"/>
      <c r="C7210" s="193" t="s">
        <v>4042</v>
      </c>
      <c r="D7210" s="193">
        <v>1</v>
      </c>
      <c r="E7210" s="193"/>
      <c r="F7210" s="193"/>
      <c r="G7210" s="193"/>
      <c r="H7210" s="193"/>
      <c r="I7210" s="193"/>
      <c r="J7210" s="1"/>
      <c r="K7210" s="1"/>
      <c r="L7210" s="1"/>
      <c r="M7210" s="1"/>
    </row>
    <row r="7211" spans="1:13" ht="16.5" customHeight="1" x14ac:dyDescent="0.2">
      <c r="A7211" s="193" t="s">
        <v>3094</v>
      </c>
      <c r="B7211" s="196"/>
      <c r="C7211" s="193" t="s">
        <v>4012</v>
      </c>
      <c r="D7211" s="193">
        <f>SUM(D7203:D7206)</f>
        <v>3.2</v>
      </c>
      <c r="E7211" s="193"/>
      <c r="F7211" s="193"/>
      <c r="G7211" s="193"/>
      <c r="H7211" s="193" t="s">
        <v>3094</v>
      </c>
      <c r="I7211" s="193"/>
      <c r="J7211" s="1"/>
      <c r="K7211" s="1"/>
      <c r="L7211" s="1"/>
      <c r="M7211" s="1"/>
    </row>
    <row r="7212" spans="1:13" ht="16.5" customHeight="1" x14ac:dyDescent="0.2">
      <c r="A7212" s="193">
        <f>+A7198+1</f>
        <v>55457</v>
      </c>
      <c r="B7212" s="194" t="str">
        <f>VLOOKUP($A7212,'P-Partidas-MT'!$A:$C,2,0)</f>
        <v>Armado SAM3-141</v>
      </c>
      <c r="C7212" s="195"/>
      <c r="D7212" s="195"/>
      <c r="E7212" s="195"/>
      <c r="F7212" s="195"/>
      <c r="G7212" s="195"/>
      <c r="H7212" s="195" t="s">
        <v>72</v>
      </c>
      <c r="I7212" s="195">
        <f>VLOOKUP(A7212,'P-Partidas-MT'!$A$72:$AE$804,31,0)</f>
        <v>4.3</v>
      </c>
      <c r="J7212" s="1"/>
      <c r="K7212" s="1"/>
      <c r="L7212" s="1"/>
      <c r="M7212" s="1"/>
    </row>
    <row r="7213" spans="1:13" ht="16.5" customHeight="1" x14ac:dyDescent="0.2">
      <c r="A7213" s="193" t="s">
        <v>3094</v>
      </c>
      <c r="B7213" s="196"/>
      <c r="C7213" s="193" t="s">
        <v>4048</v>
      </c>
      <c r="D7213" s="193"/>
      <c r="E7213" s="193">
        <v>0.04</v>
      </c>
      <c r="F7213" s="193"/>
      <c r="G7213" s="193"/>
      <c r="H7213" s="193" t="s">
        <v>3094</v>
      </c>
      <c r="I7213" s="193"/>
      <c r="J7213" s="1"/>
      <c r="K7213" s="1"/>
      <c r="L7213" s="1"/>
      <c r="M7213" s="1"/>
    </row>
    <row r="7214" spans="1:13" ht="16.5" customHeight="1" x14ac:dyDescent="0.2">
      <c r="A7214" s="193" t="s">
        <v>3094</v>
      </c>
      <c r="B7214" s="196"/>
      <c r="C7214" s="193" t="s">
        <v>3160</v>
      </c>
      <c r="D7214" s="193"/>
      <c r="E7214" s="193">
        <v>2E-3</v>
      </c>
      <c r="F7214" s="193"/>
      <c r="G7214" s="193"/>
      <c r="H7214" s="193" t="s">
        <v>3094</v>
      </c>
      <c r="I7214" s="193"/>
      <c r="J7214" s="1"/>
      <c r="K7214" s="1"/>
      <c r="L7214" s="1"/>
      <c r="M7214" s="1"/>
    </row>
    <row r="7215" spans="1:13" ht="16.5" customHeight="1" x14ac:dyDescent="0.2">
      <c r="A7215" s="193"/>
      <c r="B7215" s="196"/>
      <c r="C7215" s="193" t="s">
        <v>4055</v>
      </c>
      <c r="D7215" s="193"/>
      <c r="E7215" s="193">
        <v>1E-3</v>
      </c>
      <c r="F7215" s="193"/>
      <c r="G7215" s="193"/>
      <c r="H7215" s="193"/>
      <c r="I7215" s="193"/>
      <c r="J7215" s="1"/>
      <c r="K7215" s="1"/>
      <c r="L7215" s="1"/>
      <c r="M7215" s="1"/>
    </row>
    <row r="7216" spans="1:13" ht="16.5" customHeight="1" x14ac:dyDescent="0.2">
      <c r="A7216" s="193"/>
      <c r="B7216" s="196"/>
      <c r="C7216" s="193" t="s">
        <v>4047</v>
      </c>
      <c r="D7216" s="193"/>
      <c r="E7216" s="193">
        <v>4.7E-2</v>
      </c>
      <c r="F7216" s="193"/>
      <c r="G7216" s="193"/>
      <c r="H7216" s="193"/>
      <c r="I7216" s="193"/>
      <c r="J7216" s="1"/>
      <c r="K7216" s="1"/>
      <c r="L7216" s="1"/>
      <c r="M7216" s="1"/>
    </row>
    <row r="7217" spans="1:13" ht="16.5" customHeight="1" x14ac:dyDescent="0.2">
      <c r="A7217" s="193" t="s">
        <v>3094</v>
      </c>
      <c r="B7217" s="196"/>
      <c r="C7217" s="193" t="s">
        <v>3147</v>
      </c>
      <c r="D7217" s="193">
        <v>0.2</v>
      </c>
      <c r="E7217" s="193"/>
      <c r="F7217" s="193"/>
      <c r="G7217" s="193"/>
      <c r="H7217" s="193" t="s">
        <v>3094</v>
      </c>
      <c r="I7217" s="193"/>
      <c r="J7217" s="1"/>
      <c r="K7217" s="1"/>
      <c r="L7217" s="1"/>
      <c r="M7217" s="1"/>
    </row>
    <row r="7218" spans="1:13" ht="16.5" customHeight="1" x14ac:dyDescent="0.2">
      <c r="A7218" s="193"/>
      <c r="B7218" s="196"/>
      <c r="C7218" s="193" t="s">
        <v>3148</v>
      </c>
      <c r="D7218" s="193">
        <v>1</v>
      </c>
      <c r="E7218" s="193"/>
      <c r="F7218" s="193"/>
      <c r="G7218" s="193"/>
      <c r="H7218" s="193"/>
      <c r="I7218" s="193"/>
      <c r="J7218" s="1"/>
      <c r="K7218" s="1"/>
      <c r="L7218" s="1"/>
      <c r="M7218" s="1"/>
    </row>
    <row r="7219" spans="1:13" ht="16.5" customHeight="1" x14ac:dyDescent="0.2">
      <c r="A7219" s="193" t="s">
        <v>3094</v>
      </c>
      <c r="B7219" s="196"/>
      <c r="C7219" s="193" t="s">
        <v>3099</v>
      </c>
      <c r="D7219" s="193">
        <v>1</v>
      </c>
      <c r="E7219" s="193"/>
      <c r="F7219" s="193"/>
      <c r="G7219" s="193"/>
      <c r="H7219" s="193" t="s">
        <v>3094</v>
      </c>
      <c r="I7219" s="193"/>
      <c r="J7219" s="1"/>
      <c r="K7219" s="1"/>
      <c r="L7219" s="1"/>
      <c r="M7219" s="1"/>
    </row>
    <row r="7220" spans="1:13" ht="16.5" customHeight="1" x14ac:dyDescent="0.2">
      <c r="A7220" s="193" t="s">
        <v>3094</v>
      </c>
      <c r="B7220" s="196"/>
      <c r="C7220" s="193" t="s">
        <v>3100</v>
      </c>
      <c r="D7220" s="193">
        <v>1</v>
      </c>
      <c r="E7220" s="193"/>
      <c r="F7220" s="193"/>
      <c r="G7220" s="193"/>
      <c r="H7220" s="193" t="s">
        <v>3094</v>
      </c>
      <c r="I7220" s="193"/>
      <c r="J7220" s="1"/>
      <c r="K7220" s="1"/>
      <c r="L7220" s="1"/>
      <c r="M7220" s="1"/>
    </row>
    <row r="7221" spans="1:13" ht="16.5" customHeight="1" x14ac:dyDescent="0.2">
      <c r="A7221" s="193" t="s">
        <v>3094</v>
      </c>
      <c r="B7221" s="196"/>
      <c r="C7221" s="193" t="s">
        <v>3104</v>
      </c>
      <c r="D7221" s="193"/>
      <c r="E7221" s="193">
        <v>5</v>
      </c>
      <c r="F7221" s="193"/>
      <c r="G7221" s="193"/>
      <c r="H7221" s="193" t="s">
        <v>3094</v>
      </c>
      <c r="I7221" s="193"/>
      <c r="J7221" s="1"/>
      <c r="K7221" s="1"/>
      <c r="L7221" s="1"/>
      <c r="M7221" s="1"/>
    </row>
    <row r="7222" spans="1:13" ht="16.5" customHeight="1" x14ac:dyDescent="0.2">
      <c r="A7222" s="193"/>
      <c r="B7222" s="196"/>
      <c r="C7222" s="193" t="s">
        <v>4013</v>
      </c>
      <c r="D7222" s="193"/>
      <c r="E7222" s="193">
        <v>5</v>
      </c>
      <c r="F7222" s="193"/>
      <c r="G7222" s="193"/>
      <c r="H7222" s="193"/>
      <c r="I7222" s="193"/>
      <c r="J7222" s="1"/>
      <c r="K7222" s="1"/>
      <c r="L7222" s="1"/>
      <c r="M7222" s="1"/>
    </row>
    <row r="7223" spans="1:13" ht="16.5" customHeight="1" x14ac:dyDescent="0.2">
      <c r="A7223" s="193"/>
      <c r="B7223" s="196"/>
      <c r="C7223" s="193" t="s">
        <v>4011</v>
      </c>
      <c r="D7223" s="193">
        <v>0.2</v>
      </c>
      <c r="E7223" s="193"/>
      <c r="F7223" s="193"/>
      <c r="G7223" s="193"/>
      <c r="H7223" s="193"/>
      <c r="I7223" s="193"/>
      <c r="J7223" s="1"/>
      <c r="K7223" s="1"/>
      <c r="L7223" s="1"/>
      <c r="M7223" s="1"/>
    </row>
    <row r="7224" spans="1:13" ht="16.5" customHeight="1" x14ac:dyDescent="0.2">
      <c r="A7224" s="193"/>
      <c r="B7224" s="196"/>
      <c r="C7224" s="193" t="s">
        <v>4042</v>
      </c>
      <c r="D7224" s="193">
        <v>1</v>
      </c>
      <c r="E7224" s="193"/>
      <c r="F7224" s="193"/>
      <c r="G7224" s="193"/>
      <c r="H7224" s="193"/>
      <c r="I7224" s="193"/>
      <c r="J7224" s="1"/>
      <c r="K7224" s="1"/>
      <c r="L7224" s="1"/>
      <c r="M7224" s="1"/>
    </row>
    <row r="7225" spans="1:13" ht="16.5" customHeight="1" x14ac:dyDescent="0.2">
      <c r="A7225" s="193" t="s">
        <v>3094</v>
      </c>
      <c r="B7225" s="196"/>
      <c r="C7225" s="193" t="s">
        <v>4012</v>
      </c>
      <c r="D7225" s="193">
        <f>SUM(D7217:D7220)</f>
        <v>3.2</v>
      </c>
      <c r="E7225" s="193"/>
      <c r="F7225" s="193"/>
      <c r="G7225" s="193"/>
      <c r="H7225" s="193" t="s">
        <v>3094</v>
      </c>
      <c r="I7225" s="193"/>
      <c r="J7225" s="1"/>
      <c r="K7225" s="1"/>
      <c r="L7225" s="1"/>
      <c r="M7225" s="1"/>
    </row>
    <row r="7226" spans="1:13" ht="15.75" customHeight="1" x14ac:dyDescent="0.2">
      <c r="A7226" s="193">
        <f>+A7212+1</f>
        <v>55458</v>
      </c>
      <c r="B7226" s="194" t="str">
        <f>VLOOKUP($A7226,'P-Partidas-MT'!$A:$C,2,0)</f>
        <v>Armado SAM3-242</v>
      </c>
      <c r="C7226" s="195"/>
      <c r="D7226" s="195"/>
      <c r="E7226" s="195"/>
      <c r="F7226" s="195"/>
      <c r="G7226" s="195"/>
      <c r="H7226" s="195" t="s">
        <v>72</v>
      </c>
      <c r="I7226" s="195">
        <f>VLOOKUP(A7226,'P-Partidas-MT'!$A$72:$AE$804,31,0)</f>
        <v>4.5</v>
      </c>
      <c r="J7226" s="1"/>
      <c r="K7226" s="1"/>
      <c r="L7226" s="1"/>
      <c r="M7226" s="1"/>
    </row>
    <row r="7227" spans="1:13" ht="15.75" customHeight="1" x14ac:dyDescent="0.2">
      <c r="A7227" s="193" t="s">
        <v>3094</v>
      </c>
      <c r="B7227" s="196"/>
      <c r="C7227" s="193" t="s">
        <v>4048</v>
      </c>
      <c r="D7227" s="193"/>
      <c r="E7227" s="193">
        <v>0.04</v>
      </c>
      <c r="F7227" s="193"/>
      <c r="G7227" s="193"/>
      <c r="H7227" s="193" t="s">
        <v>3094</v>
      </c>
      <c r="I7227" s="193"/>
      <c r="J7227" s="1"/>
      <c r="K7227" s="1"/>
      <c r="L7227" s="1"/>
      <c r="M7227" s="1"/>
    </row>
    <row r="7228" spans="1:13" ht="15.75" customHeight="1" x14ac:dyDescent="0.2">
      <c r="A7228" s="193" t="s">
        <v>3094</v>
      </c>
      <c r="B7228" s="196"/>
      <c r="C7228" s="193" t="s">
        <v>3160</v>
      </c>
      <c r="D7228" s="193"/>
      <c r="E7228" s="193">
        <v>2E-3</v>
      </c>
      <c r="F7228" s="193"/>
      <c r="G7228" s="193"/>
      <c r="H7228" s="193" t="s">
        <v>3094</v>
      </c>
      <c r="I7228" s="193"/>
      <c r="J7228" s="1"/>
      <c r="K7228" s="1"/>
      <c r="L7228" s="1"/>
      <c r="M7228" s="1"/>
    </row>
    <row r="7229" spans="1:13" ht="15.75" customHeight="1" x14ac:dyDescent="0.2">
      <c r="A7229" s="193"/>
      <c r="B7229" s="196"/>
      <c r="C7229" s="193" t="s">
        <v>4055</v>
      </c>
      <c r="D7229" s="193"/>
      <c r="E7229" s="193">
        <v>1E-3</v>
      </c>
      <c r="F7229" s="193"/>
      <c r="G7229" s="193"/>
      <c r="H7229" s="193"/>
      <c r="I7229" s="193"/>
      <c r="J7229" s="1"/>
      <c r="K7229" s="1"/>
      <c r="L7229" s="1"/>
      <c r="M7229" s="1"/>
    </row>
    <row r="7230" spans="1:13" ht="15.75" customHeight="1" x14ac:dyDescent="0.2">
      <c r="A7230" s="193"/>
      <c r="B7230" s="196"/>
      <c r="C7230" s="193" t="s">
        <v>4047</v>
      </c>
      <c r="D7230" s="193"/>
      <c r="E7230" s="193">
        <v>4.7E-2</v>
      </c>
      <c r="F7230" s="193"/>
      <c r="G7230" s="193"/>
      <c r="H7230" s="193"/>
      <c r="I7230" s="193"/>
      <c r="J7230" s="1"/>
      <c r="K7230" s="1"/>
      <c r="L7230" s="1"/>
      <c r="M7230" s="1"/>
    </row>
    <row r="7231" spans="1:13" ht="15.75" customHeight="1" x14ac:dyDescent="0.2">
      <c r="A7231" s="193" t="s">
        <v>3094</v>
      </c>
      <c r="B7231" s="196"/>
      <c r="C7231" s="193" t="s">
        <v>3147</v>
      </c>
      <c r="D7231" s="193">
        <v>0.2</v>
      </c>
      <c r="E7231" s="193"/>
      <c r="F7231" s="193"/>
      <c r="G7231" s="193"/>
      <c r="H7231" s="193" t="s">
        <v>3094</v>
      </c>
      <c r="I7231" s="193"/>
      <c r="J7231" s="1"/>
      <c r="K7231" s="1"/>
      <c r="L7231" s="1"/>
      <c r="M7231" s="1"/>
    </row>
    <row r="7232" spans="1:13" ht="15.75" customHeight="1" x14ac:dyDescent="0.2">
      <c r="A7232" s="193"/>
      <c r="B7232" s="196"/>
      <c r="C7232" s="193" t="s">
        <v>3148</v>
      </c>
      <c r="D7232" s="193">
        <v>1</v>
      </c>
      <c r="E7232" s="193"/>
      <c r="F7232" s="193"/>
      <c r="G7232" s="193"/>
      <c r="H7232" s="193"/>
      <c r="I7232" s="193"/>
      <c r="J7232" s="1"/>
      <c r="K7232" s="1"/>
      <c r="L7232" s="1"/>
      <c r="M7232" s="1"/>
    </row>
    <row r="7233" spans="1:13" ht="15.75" customHeight="1" x14ac:dyDescent="0.2">
      <c r="A7233" s="193" t="s">
        <v>3094</v>
      </c>
      <c r="B7233" s="196"/>
      <c r="C7233" s="193" t="s">
        <v>3099</v>
      </c>
      <c r="D7233" s="193">
        <v>1</v>
      </c>
      <c r="E7233" s="193"/>
      <c r="F7233" s="193"/>
      <c r="G7233" s="193"/>
      <c r="H7233" s="193" t="s">
        <v>3094</v>
      </c>
      <c r="I7233" s="193"/>
      <c r="J7233" s="1"/>
      <c r="K7233" s="1"/>
      <c r="L7233" s="1"/>
      <c r="M7233" s="1"/>
    </row>
    <row r="7234" spans="1:13" ht="15.75" customHeight="1" x14ac:dyDescent="0.2">
      <c r="A7234" s="193" t="s">
        <v>3094</v>
      </c>
      <c r="B7234" s="196"/>
      <c r="C7234" s="193" t="s">
        <v>3100</v>
      </c>
      <c r="D7234" s="193">
        <v>1</v>
      </c>
      <c r="E7234" s="193"/>
      <c r="F7234" s="193"/>
      <c r="G7234" s="193"/>
      <c r="H7234" s="193" t="s">
        <v>3094</v>
      </c>
      <c r="I7234" s="193"/>
      <c r="J7234" s="1"/>
      <c r="K7234" s="1"/>
      <c r="L7234" s="1"/>
      <c r="M7234" s="1"/>
    </row>
    <row r="7235" spans="1:13" ht="15.75" customHeight="1" x14ac:dyDescent="0.2">
      <c r="A7235" s="193" t="s">
        <v>3094</v>
      </c>
      <c r="B7235" s="196"/>
      <c r="C7235" s="193" t="s">
        <v>3104</v>
      </c>
      <c r="D7235" s="193"/>
      <c r="E7235" s="193">
        <v>5</v>
      </c>
      <c r="F7235" s="193"/>
      <c r="G7235" s="193"/>
      <c r="H7235" s="193" t="s">
        <v>3094</v>
      </c>
      <c r="I7235" s="193"/>
      <c r="J7235" s="1"/>
      <c r="K7235" s="1"/>
      <c r="L7235" s="1"/>
      <c r="M7235" s="1"/>
    </row>
    <row r="7236" spans="1:13" ht="15.75" customHeight="1" x14ac:dyDescent="0.2">
      <c r="A7236" s="193"/>
      <c r="B7236" s="196"/>
      <c r="C7236" s="193" t="s">
        <v>4013</v>
      </c>
      <c r="D7236" s="193"/>
      <c r="E7236" s="193">
        <v>5</v>
      </c>
      <c r="F7236" s="193"/>
      <c r="G7236" s="193"/>
      <c r="H7236" s="193"/>
      <c r="I7236" s="193"/>
      <c r="J7236" s="1"/>
      <c r="K7236" s="1"/>
      <c r="L7236" s="1"/>
      <c r="M7236" s="1"/>
    </row>
    <row r="7237" spans="1:13" ht="15.75" customHeight="1" x14ac:dyDescent="0.2">
      <c r="A7237" s="193"/>
      <c r="B7237" s="196"/>
      <c r="C7237" s="193" t="s">
        <v>4011</v>
      </c>
      <c r="D7237" s="193">
        <v>0.2</v>
      </c>
      <c r="E7237" s="193"/>
      <c r="F7237" s="193"/>
      <c r="G7237" s="193"/>
      <c r="H7237" s="193"/>
      <c r="I7237" s="193"/>
      <c r="J7237" s="1"/>
      <c r="K7237" s="1"/>
      <c r="L7237" s="1"/>
      <c r="M7237" s="1"/>
    </row>
    <row r="7238" spans="1:13" ht="15.75" customHeight="1" x14ac:dyDescent="0.2">
      <c r="A7238" s="193"/>
      <c r="B7238" s="196"/>
      <c r="C7238" s="193" t="s">
        <v>4042</v>
      </c>
      <c r="D7238" s="193">
        <v>1</v>
      </c>
      <c r="E7238" s="193"/>
      <c r="F7238" s="193"/>
      <c r="G7238" s="193"/>
      <c r="H7238" s="193"/>
      <c r="I7238" s="193"/>
      <c r="J7238" s="1"/>
      <c r="K7238" s="1"/>
      <c r="L7238" s="1"/>
      <c r="M7238" s="1"/>
    </row>
    <row r="7239" spans="1:13" ht="15.75" customHeight="1" x14ac:dyDescent="0.2">
      <c r="A7239" s="193" t="s">
        <v>3094</v>
      </c>
      <c r="B7239" s="196"/>
      <c r="C7239" s="193" t="s">
        <v>4012</v>
      </c>
      <c r="D7239" s="193">
        <f>SUM(D7231:D7234)</f>
        <v>3.2</v>
      </c>
      <c r="E7239" s="193"/>
      <c r="F7239" s="193"/>
      <c r="G7239" s="193"/>
      <c r="H7239" s="193" t="s">
        <v>3094</v>
      </c>
      <c r="I7239" s="193"/>
      <c r="J7239" s="1"/>
      <c r="K7239" s="1"/>
      <c r="L7239" s="1"/>
      <c r="M7239" s="1"/>
    </row>
    <row r="7240" spans="1:13" ht="15.75" customHeight="1" x14ac:dyDescent="0.2">
      <c r="A7240" s="193">
        <f>+A7226+1</f>
        <v>55459</v>
      </c>
      <c r="B7240" s="194" t="str">
        <f>VLOOKUP($A7240,'P-Partidas-MT'!$A:$C,2,0)</f>
        <v>Armado SAM443</v>
      </c>
      <c r="C7240" s="195"/>
      <c r="D7240" s="195"/>
      <c r="E7240" s="195"/>
      <c r="F7240" s="195"/>
      <c r="G7240" s="195"/>
      <c r="H7240" s="195" t="s">
        <v>72</v>
      </c>
      <c r="I7240" s="195">
        <f>VLOOKUP(A7240,'P-Partidas-MT'!$A$72:$AE$804,31,0)</f>
        <v>4</v>
      </c>
      <c r="J7240" s="1"/>
      <c r="K7240" s="1"/>
      <c r="L7240" s="1"/>
      <c r="M7240" s="1"/>
    </row>
    <row r="7241" spans="1:13" ht="15.75" customHeight="1" x14ac:dyDescent="0.2">
      <c r="A7241" s="193" t="s">
        <v>3094</v>
      </c>
      <c r="B7241" s="196"/>
      <c r="C7241" s="193" t="s">
        <v>4048</v>
      </c>
      <c r="D7241" s="193"/>
      <c r="E7241" s="193">
        <v>0.04</v>
      </c>
      <c r="F7241" s="193"/>
      <c r="G7241" s="193"/>
      <c r="H7241" s="193" t="s">
        <v>3094</v>
      </c>
      <c r="I7241" s="193"/>
      <c r="J7241" s="1"/>
      <c r="K7241" s="1"/>
      <c r="L7241" s="1"/>
      <c r="M7241" s="1"/>
    </row>
    <row r="7242" spans="1:13" ht="15.75" customHeight="1" x14ac:dyDescent="0.2">
      <c r="A7242" s="193" t="s">
        <v>3094</v>
      </c>
      <c r="B7242" s="196"/>
      <c r="C7242" s="193" t="s">
        <v>3160</v>
      </c>
      <c r="D7242" s="193"/>
      <c r="E7242" s="193">
        <v>2E-3</v>
      </c>
      <c r="F7242" s="193"/>
      <c r="G7242" s="193"/>
      <c r="H7242" s="193" t="s">
        <v>3094</v>
      </c>
      <c r="I7242" s="193"/>
      <c r="J7242" s="1"/>
      <c r="K7242" s="1"/>
      <c r="L7242" s="1"/>
      <c r="M7242" s="1"/>
    </row>
    <row r="7243" spans="1:13" ht="15.75" customHeight="1" x14ac:dyDescent="0.2">
      <c r="A7243" s="193"/>
      <c r="B7243" s="196"/>
      <c r="C7243" s="193" t="s">
        <v>4055</v>
      </c>
      <c r="D7243" s="193"/>
      <c r="E7243" s="193">
        <v>1E-3</v>
      </c>
      <c r="F7243" s="193"/>
      <c r="G7243" s="193"/>
      <c r="H7243" s="193"/>
      <c r="I7243" s="193"/>
      <c r="J7243" s="1"/>
      <c r="K7243" s="1"/>
      <c r="L7243" s="1"/>
      <c r="M7243" s="1"/>
    </row>
    <row r="7244" spans="1:13" ht="15.75" customHeight="1" x14ac:dyDescent="0.2">
      <c r="A7244" s="193"/>
      <c r="B7244" s="196"/>
      <c r="C7244" s="193" t="s">
        <v>4047</v>
      </c>
      <c r="D7244" s="193"/>
      <c r="E7244" s="193">
        <v>4.7E-2</v>
      </c>
      <c r="F7244" s="193"/>
      <c r="G7244" s="193"/>
      <c r="H7244" s="193"/>
      <c r="I7244" s="193"/>
      <c r="J7244" s="1"/>
      <c r="K7244" s="1"/>
      <c r="L7244" s="1"/>
      <c r="M7244" s="1"/>
    </row>
    <row r="7245" spans="1:13" ht="15.75" customHeight="1" x14ac:dyDescent="0.2">
      <c r="A7245" s="193" t="s">
        <v>3094</v>
      </c>
      <c r="B7245" s="196"/>
      <c r="C7245" s="193" t="s">
        <v>3147</v>
      </c>
      <c r="D7245" s="193">
        <v>0.2</v>
      </c>
      <c r="E7245" s="193"/>
      <c r="F7245" s="193"/>
      <c r="G7245" s="193"/>
      <c r="H7245" s="193" t="s">
        <v>3094</v>
      </c>
      <c r="I7245" s="193"/>
      <c r="J7245" s="1"/>
      <c r="K7245" s="1"/>
      <c r="L7245" s="1"/>
      <c r="M7245" s="1"/>
    </row>
    <row r="7246" spans="1:13" ht="15.75" customHeight="1" x14ac:dyDescent="0.2">
      <c r="A7246" s="193"/>
      <c r="B7246" s="196"/>
      <c r="C7246" s="193" t="s">
        <v>3148</v>
      </c>
      <c r="D7246" s="193">
        <v>1</v>
      </c>
      <c r="E7246" s="193"/>
      <c r="F7246" s="193"/>
      <c r="G7246" s="193"/>
      <c r="H7246" s="193"/>
      <c r="I7246" s="193"/>
      <c r="J7246" s="1"/>
      <c r="K7246" s="1"/>
      <c r="L7246" s="1"/>
      <c r="M7246" s="1"/>
    </row>
    <row r="7247" spans="1:13" ht="15.75" customHeight="1" x14ac:dyDescent="0.2">
      <c r="A7247" s="193" t="s">
        <v>3094</v>
      </c>
      <c r="B7247" s="196"/>
      <c r="C7247" s="193" t="s">
        <v>3099</v>
      </c>
      <c r="D7247" s="193">
        <v>1</v>
      </c>
      <c r="E7247" s="193"/>
      <c r="F7247" s="193"/>
      <c r="G7247" s="193"/>
      <c r="H7247" s="193" t="s">
        <v>3094</v>
      </c>
      <c r="I7247" s="193"/>
      <c r="J7247" s="1"/>
      <c r="K7247" s="1"/>
      <c r="L7247" s="1"/>
      <c r="M7247" s="1"/>
    </row>
    <row r="7248" spans="1:13" ht="15.75" customHeight="1" x14ac:dyDescent="0.2">
      <c r="A7248" s="193" t="s">
        <v>3094</v>
      </c>
      <c r="B7248" s="196"/>
      <c r="C7248" s="193" t="s">
        <v>3100</v>
      </c>
      <c r="D7248" s="193">
        <v>1</v>
      </c>
      <c r="E7248" s="193"/>
      <c r="F7248" s="193"/>
      <c r="G7248" s="193"/>
      <c r="H7248" s="193" t="s">
        <v>3094</v>
      </c>
      <c r="I7248" s="193"/>
      <c r="J7248" s="1"/>
      <c r="K7248" s="1"/>
      <c r="L7248" s="1"/>
      <c r="M7248" s="1"/>
    </row>
    <row r="7249" spans="1:13" ht="15.75" customHeight="1" x14ac:dyDescent="0.2">
      <c r="A7249" s="193" t="s">
        <v>3094</v>
      </c>
      <c r="B7249" s="196"/>
      <c r="C7249" s="193" t="s">
        <v>3104</v>
      </c>
      <c r="D7249" s="193"/>
      <c r="E7249" s="193">
        <v>5</v>
      </c>
      <c r="F7249" s="193"/>
      <c r="G7249" s="193"/>
      <c r="H7249" s="193" t="s">
        <v>3094</v>
      </c>
      <c r="I7249" s="193"/>
      <c r="J7249" s="1"/>
      <c r="K7249" s="1"/>
      <c r="L7249" s="1"/>
      <c r="M7249" s="1"/>
    </row>
    <row r="7250" spans="1:13" ht="15.75" customHeight="1" x14ac:dyDescent="0.2">
      <c r="A7250" s="193"/>
      <c r="B7250" s="196"/>
      <c r="C7250" s="193" t="s">
        <v>4013</v>
      </c>
      <c r="D7250" s="193"/>
      <c r="E7250" s="193">
        <v>5</v>
      </c>
      <c r="F7250" s="193"/>
      <c r="G7250" s="193"/>
      <c r="H7250" s="193"/>
      <c r="I7250" s="193"/>
      <c r="J7250" s="1"/>
      <c r="K7250" s="1"/>
      <c r="L7250" s="1"/>
      <c r="M7250" s="1"/>
    </row>
    <row r="7251" spans="1:13" ht="15.75" customHeight="1" x14ac:dyDescent="0.2">
      <c r="A7251" s="193"/>
      <c r="B7251" s="196"/>
      <c r="C7251" s="193" t="s">
        <v>4011</v>
      </c>
      <c r="D7251" s="193">
        <v>0.2</v>
      </c>
      <c r="E7251" s="193"/>
      <c r="F7251" s="193"/>
      <c r="G7251" s="193"/>
      <c r="H7251" s="193"/>
      <c r="I7251" s="193"/>
      <c r="J7251" s="1"/>
      <c r="K7251" s="1"/>
      <c r="L7251" s="1"/>
      <c r="M7251" s="1"/>
    </row>
    <row r="7252" spans="1:13" ht="15.75" customHeight="1" x14ac:dyDescent="0.2">
      <c r="A7252" s="193"/>
      <c r="B7252" s="196"/>
      <c r="C7252" s="193" t="s">
        <v>4042</v>
      </c>
      <c r="D7252" s="193">
        <v>1</v>
      </c>
      <c r="E7252" s="193"/>
      <c r="F7252" s="193"/>
      <c r="G7252" s="193"/>
      <c r="H7252" s="193"/>
      <c r="I7252" s="193"/>
      <c r="J7252" s="1"/>
      <c r="K7252" s="1"/>
      <c r="L7252" s="1"/>
      <c r="M7252" s="1"/>
    </row>
    <row r="7253" spans="1:13" ht="15.75" customHeight="1" x14ac:dyDescent="0.2">
      <c r="A7253" s="193" t="s">
        <v>3094</v>
      </c>
      <c r="B7253" s="196"/>
      <c r="C7253" s="193" t="s">
        <v>4012</v>
      </c>
      <c r="D7253" s="193">
        <f>SUM(D7245:D7248)</f>
        <v>3.2</v>
      </c>
      <c r="E7253" s="193"/>
      <c r="F7253" s="193"/>
      <c r="G7253" s="193"/>
      <c r="H7253" s="193" t="s">
        <v>3094</v>
      </c>
      <c r="I7253" s="193"/>
      <c r="J7253" s="1"/>
      <c r="K7253" s="1"/>
      <c r="L7253" s="1"/>
      <c r="M7253" s="1"/>
    </row>
    <row r="7254" spans="1:13" ht="15.75" customHeight="1" x14ac:dyDescent="0.2">
      <c r="A7254" s="193">
        <f>+A7240+1</f>
        <v>55460</v>
      </c>
      <c r="B7254" s="194" t="str">
        <f>VLOOKUP($A7254,'P-Partidas-MT'!$A:$C,2,0)</f>
        <v>Armado SAM544</v>
      </c>
      <c r="C7254" s="195"/>
      <c r="D7254" s="195"/>
      <c r="E7254" s="195"/>
      <c r="F7254" s="195"/>
      <c r="G7254" s="195"/>
      <c r="H7254" s="195" t="s">
        <v>72</v>
      </c>
      <c r="I7254" s="195">
        <f>VLOOKUP(A7254,'P-Partidas-MT'!$A$72:$AE$804,31,0)</f>
        <v>4</v>
      </c>
      <c r="J7254" s="1"/>
      <c r="K7254" s="1"/>
      <c r="L7254" s="1"/>
      <c r="M7254" s="1"/>
    </row>
    <row r="7255" spans="1:13" ht="15.75" customHeight="1" x14ac:dyDescent="0.2">
      <c r="A7255" s="193" t="s">
        <v>3094</v>
      </c>
      <c r="B7255" s="196"/>
      <c r="C7255" s="193" t="s">
        <v>4048</v>
      </c>
      <c r="D7255" s="193"/>
      <c r="E7255" s="193">
        <v>0.04</v>
      </c>
      <c r="F7255" s="193"/>
      <c r="G7255" s="193"/>
      <c r="H7255" s="193" t="s">
        <v>3094</v>
      </c>
      <c r="I7255" s="193"/>
      <c r="J7255" s="1"/>
      <c r="K7255" s="1"/>
      <c r="L7255" s="1"/>
      <c r="M7255" s="1"/>
    </row>
    <row r="7256" spans="1:13" ht="15.75" customHeight="1" x14ac:dyDescent="0.2">
      <c r="A7256" s="193" t="s">
        <v>3094</v>
      </c>
      <c r="B7256" s="196"/>
      <c r="C7256" s="193" t="s">
        <v>3160</v>
      </c>
      <c r="D7256" s="193"/>
      <c r="E7256" s="193">
        <v>2E-3</v>
      </c>
      <c r="F7256" s="193"/>
      <c r="G7256" s="193"/>
      <c r="H7256" s="193" t="s">
        <v>3094</v>
      </c>
      <c r="I7256" s="193"/>
      <c r="J7256" s="1"/>
      <c r="K7256" s="1"/>
      <c r="L7256" s="1"/>
      <c r="M7256" s="1"/>
    </row>
    <row r="7257" spans="1:13" ht="15.75" customHeight="1" x14ac:dyDescent="0.2">
      <c r="A7257" s="193"/>
      <c r="B7257" s="196"/>
      <c r="C7257" s="193" t="s">
        <v>4055</v>
      </c>
      <c r="D7257" s="193"/>
      <c r="E7257" s="193">
        <v>1E-3</v>
      </c>
      <c r="F7257" s="193"/>
      <c r="G7257" s="193"/>
      <c r="H7257" s="193"/>
      <c r="I7257" s="193"/>
      <c r="J7257" s="1"/>
      <c r="K7257" s="1"/>
      <c r="L7257" s="1"/>
      <c r="M7257" s="1"/>
    </row>
    <row r="7258" spans="1:13" ht="15.75" customHeight="1" x14ac:dyDescent="0.2">
      <c r="A7258" s="193"/>
      <c r="B7258" s="196"/>
      <c r="C7258" s="193" t="s">
        <v>4047</v>
      </c>
      <c r="D7258" s="193"/>
      <c r="E7258" s="193">
        <v>4.7E-2</v>
      </c>
      <c r="F7258" s="193"/>
      <c r="G7258" s="193"/>
      <c r="H7258" s="193"/>
      <c r="I7258" s="193"/>
      <c r="J7258" s="1"/>
      <c r="K7258" s="1"/>
      <c r="L7258" s="1"/>
      <c r="M7258" s="1"/>
    </row>
    <row r="7259" spans="1:13" ht="15.75" customHeight="1" x14ac:dyDescent="0.2">
      <c r="A7259" s="193" t="s">
        <v>3094</v>
      </c>
      <c r="B7259" s="196"/>
      <c r="C7259" s="193" t="s">
        <v>3147</v>
      </c>
      <c r="D7259" s="193">
        <v>0.2</v>
      </c>
      <c r="E7259" s="193"/>
      <c r="F7259" s="193"/>
      <c r="G7259" s="193"/>
      <c r="H7259" s="193" t="s">
        <v>3094</v>
      </c>
      <c r="I7259" s="193"/>
      <c r="J7259" s="1"/>
      <c r="K7259" s="1"/>
      <c r="L7259" s="1"/>
      <c r="M7259" s="1"/>
    </row>
    <row r="7260" spans="1:13" ht="15.75" customHeight="1" x14ac:dyDescent="0.2">
      <c r="A7260" s="193"/>
      <c r="B7260" s="196"/>
      <c r="C7260" s="193" t="s">
        <v>3148</v>
      </c>
      <c r="D7260" s="193">
        <v>1</v>
      </c>
      <c r="E7260" s="193"/>
      <c r="F7260" s="193"/>
      <c r="G7260" s="193"/>
      <c r="H7260" s="193"/>
      <c r="I7260" s="193"/>
      <c r="J7260" s="1"/>
      <c r="K7260" s="1"/>
      <c r="L7260" s="1"/>
      <c r="M7260" s="1"/>
    </row>
    <row r="7261" spans="1:13" ht="15.75" customHeight="1" x14ac:dyDescent="0.2">
      <c r="A7261" s="193" t="s">
        <v>3094</v>
      </c>
      <c r="B7261" s="196"/>
      <c r="C7261" s="193" t="s">
        <v>3099</v>
      </c>
      <c r="D7261" s="193">
        <v>1</v>
      </c>
      <c r="E7261" s="193"/>
      <c r="F7261" s="193"/>
      <c r="G7261" s="193"/>
      <c r="H7261" s="193" t="s">
        <v>3094</v>
      </c>
      <c r="I7261" s="193"/>
      <c r="J7261" s="1"/>
      <c r="K7261" s="1"/>
      <c r="L7261" s="1"/>
      <c r="M7261" s="1"/>
    </row>
    <row r="7262" spans="1:13" ht="15.75" customHeight="1" x14ac:dyDescent="0.2">
      <c r="A7262" s="193" t="s">
        <v>3094</v>
      </c>
      <c r="B7262" s="196"/>
      <c r="C7262" s="193" t="s">
        <v>3100</v>
      </c>
      <c r="D7262" s="193">
        <v>1</v>
      </c>
      <c r="E7262" s="193"/>
      <c r="F7262" s="193"/>
      <c r="G7262" s="193"/>
      <c r="H7262" s="193" t="s">
        <v>3094</v>
      </c>
      <c r="I7262" s="193"/>
      <c r="J7262" s="1"/>
      <c r="K7262" s="1"/>
      <c r="L7262" s="1"/>
      <c r="M7262" s="1"/>
    </row>
    <row r="7263" spans="1:13" ht="15.75" customHeight="1" x14ac:dyDescent="0.2">
      <c r="A7263" s="193" t="s">
        <v>3094</v>
      </c>
      <c r="B7263" s="196"/>
      <c r="C7263" s="193" t="s">
        <v>3104</v>
      </c>
      <c r="D7263" s="193"/>
      <c r="E7263" s="193">
        <v>5</v>
      </c>
      <c r="F7263" s="193"/>
      <c r="G7263" s="193"/>
      <c r="H7263" s="193" t="s">
        <v>3094</v>
      </c>
      <c r="I7263" s="193"/>
      <c r="J7263" s="1"/>
      <c r="K7263" s="1"/>
      <c r="L7263" s="1"/>
      <c r="M7263" s="1"/>
    </row>
    <row r="7264" spans="1:13" ht="15.75" customHeight="1" x14ac:dyDescent="0.2">
      <c r="A7264" s="193"/>
      <c r="B7264" s="196"/>
      <c r="C7264" s="193" t="s">
        <v>4013</v>
      </c>
      <c r="D7264" s="193"/>
      <c r="E7264" s="193">
        <v>5</v>
      </c>
      <c r="F7264" s="193"/>
      <c r="G7264" s="193"/>
      <c r="H7264" s="193"/>
      <c r="I7264" s="193"/>
      <c r="J7264" s="1"/>
      <c r="K7264" s="1"/>
      <c r="L7264" s="1"/>
      <c r="M7264" s="1"/>
    </row>
    <row r="7265" spans="1:13" ht="15.75" customHeight="1" x14ac:dyDescent="0.2">
      <c r="A7265" s="193"/>
      <c r="B7265" s="196"/>
      <c r="C7265" s="193" t="s">
        <v>4011</v>
      </c>
      <c r="D7265" s="193">
        <v>0.2</v>
      </c>
      <c r="E7265" s="193"/>
      <c r="F7265" s="193"/>
      <c r="G7265" s="193"/>
      <c r="H7265" s="193"/>
      <c r="I7265" s="193"/>
      <c r="J7265" s="1"/>
      <c r="K7265" s="1"/>
      <c r="L7265" s="1"/>
      <c r="M7265" s="1"/>
    </row>
    <row r="7266" spans="1:13" ht="15.75" customHeight="1" x14ac:dyDescent="0.2">
      <c r="A7266" s="193"/>
      <c r="B7266" s="196"/>
      <c r="C7266" s="193" t="s">
        <v>4042</v>
      </c>
      <c r="D7266" s="193">
        <v>1</v>
      </c>
      <c r="E7266" s="193"/>
      <c r="F7266" s="193"/>
      <c r="G7266" s="193"/>
      <c r="H7266" s="193"/>
      <c r="I7266" s="193"/>
      <c r="J7266" s="1"/>
      <c r="K7266" s="1"/>
      <c r="L7266" s="1"/>
      <c r="M7266" s="1"/>
    </row>
    <row r="7267" spans="1:13" ht="15.75" customHeight="1" x14ac:dyDescent="0.2">
      <c r="A7267" s="193" t="s">
        <v>3094</v>
      </c>
      <c r="B7267" s="196"/>
      <c r="C7267" s="193" t="s">
        <v>4012</v>
      </c>
      <c r="D7267" s="193">
        <f>SUM(D7259:D7262)</f>
        <v>3.2</v>
      </c>
      <c r="E7267" s="193"/>
      <c r="F7267" s="193"/>
      <c r="G7267" s="193"/>
      <c r="H7267" s="193" t="s">
        <v>3094</v>
      </c>
      <c r="I7267" s="193"/>
      <c r="J7267" s="1"/>
      <c r="K7267" s="1"/>
      <c r="L7267" s="1"/>
      <c r="M7267" s="1"/>
    </row>
    <row r="7268" spans="1:13" ht="15.75" customHeight="1" x14ac:dyDescent="0.2">
      <c r="A7268" s="193">
        <f>+A7254+1</f>
        <v>55461</v>
      </c>
      <c r="B7268" s="194" t="str">
        <f>VLOOKUP($A7268,'P-Partidas-MT'!$A:$C,2,0)</f>
        <v>Armado SAM5-145</v>
      </c>
      <c r="C7268" s="195"/>
      <c r="D7268" s="195"/>
      <c r="E7268" s="195"/>
      <c r="F7268" s="195"/>
      <c r="G7268" s="195"/>
      <c r="H7268" s="195" t="s">
        <v>72</v>
      </c>
      <c r="I7268" s="195">
        <f>VLOOKUP(A7268,'P-Partidas-MT'!$A$72:$AE$804,31,0)</f>
        <v>4.3</v>
      </c>
      <c r="J7268" s="1"/>
      <c r="K7268" s="1"/>
      <c r="L7268" s="1"/>
      <c r="M7268" s="1"/>
    </row>
    <row r="7269" spans="1:13" ht="15.75" customHeight="1" x14ac:dyDescent="0.2">
      <c r="A7269" s="193" t="s">
        <v>3094</v>
      </c>
      <c r="B7269" s="196"/>
      <c r="C7269" s="193" t="s">
        <v>4048</v>
      </c>
      <c r="D7269" s="193"/>
      <c r="E7269" s="193">
        <v>0.04</v>
      </c>
      <c r="F7269" s="193"/>
      <c r="G7269" s="193"/>
      <c r="H7269" s="193" t="s">
        <v>3094</v>
      </c>
      <c r="I7269" s="193"/>
      <c r="J7269" s="1"/>
      <c r="K7269" s="1"/>
      <c r="L7269" s="1"/>
      <c r="M7269" s="1"/>
    </row>
    <row r="7270" spans="1:13" ht="15.75" customHeight="1" x14ac:dyDescent="0.2">
      <c r="A7270" s="193" t="s">
        <v>3094</v>
      </c>
      <c r="B7270" s="196"/>
      <c r="C7270" s="193" t="s">
        <v>3160</v>
      </c>
      <c r="D7270" s="193"/>
      <c r="E7270" s="193">
        <v>2E-3</v>
      </c>
      <c r="F7270" s="193"/>
      <c r="G7270" s="193"/>
      <c r="H7270" s="193" t="s">
        <v>3094</v>
      </c>
      <c r="I7270" s="193"/>
      <c r="J7270" s="1"/>
      <c r="K7270" s="1"/>
      <c r="L7270" s="1"/>
      <c r="M7270" s="1"/>
    </row>
    <row r="7271" spans="1:13" ht="15.75" customHeight="1" x14ac:dyDescent="0.2">
      <c r="A7271" s="193"/>
      <c r="B7271" s="196"/>
      <c r="C7271" s="193" t="s">
        <v>4055</v>
      </c>
      <c r="D7271" s="193"/>
      <c r="E7271" s="193">
        <v>1E-3</v>
      </c>
      <c r="F7271" s="193"/>
      <c r="G7271" s="193"/>
      <c r="H7271" s="193"/>
      <c r="I7271" s="193"/>
      <c r="J7271" s="1"/>
      <c r="K7271" s="1"/>
      <c r="L7271" s="1"/>
      <c r="M7271" s="1"/>
    </row>
    <row r="7272" spans="1:13" ht="15.75" customHeight="1" x14ac:dyDescent="0.2">
      <c r="A7272" s="193"/>
      <c r="B7272" s="196"/>
      <c r="C7272" s="193" t="s">
        <v>4047</v>
      </c>
      <c r="D7272" s="193"/>
      <c r="E7272" s="193">
        <v>4.7E-2</v>
      </c>
      <c r="F7272" s="193"/>
      <c r="G7272" s="193"/>
      <c r="H7272" s="193"/>
      <c r="I7272" s="193"/>
      <c r="J7272" s="1"/>
      <c r="K7272" s="1"/>
      <c r="L7272" s="1"/>
      <c r="M7272" s="1"/>
    </row>
    <row r="7273" spans="1:13" ht="15.75" customHeight="1" x14ac:dyDescent="0.2">
      <c r="A7273" s="193" t="s">
        <v>3094</v>
      </c>
      <c r="B7273" s="196"/>
      <c r="C7273" s="193" t="s">
        <v>3147</v>
      </c>
      <c r="D7273" s="193">
        <v>0.2</v>
      </c>
      <c r="E7273" s="193"/>
      <c r="F7273" s="193"/>
      <c r="G7273" s="193"/>
      <c r="H7273" s="193" t="s">
        <v>3094</v>
      </c>
      <c r="I7273" s="193"/>
      <c r="J7273" s="1"/>
      <c r="K7273" s="1"/>
      <c r="L7273" s="1"/>
      <c r="M7273" s="1"/>
    </row>
    <row r="7274" spans="1:13" ht="15.75" customHeight="1" x14ac:dyDescent="0.2">
      <c r="A7274" s="193"/>
      <c r="B7274" s="196"/>
      <c r="C7274" s="193" t="s">
        <v>3148</v>
      </c>
      <c r="D7274" s="193">
        <v>1</v>
      </c>
      <c r="E7274" s="193"/>
      <c r="F7274" s="193"/>
      <c r="G7274" s="193"/>
      <c r="H7274" s="193"/>
      <c r="I7274" s="193"/>
      <c r="J7274" s="1"/>
      <c r="K7274" s="1"/>
      <c r="L7274" s="1"/>
      <c r="M7274" s="1"/>
    </row>
    <row r="7275" spans="1:13" ht="15.75" customHeight="1" x14ac:dyDescent="0.2">
      <c r="A7275" s="193" t="s">
        <v>3094</v>
      </c>
      <c r="B7275" s="196"/>
      <c r="C7275" s="193" t="s">
        <v>3099</v>
      </c>
      <c r="D7275" s="193">
        <v>1</v>
      </c>
      <c r="E7275" s="193"/>
      <c r="F7275" s="193"/>
      <c r="G7275" s="193"/>
      <c r="H7275" s="193" t="s">
        <v>3094</v>
      </c>
      <c r="I7275" s="193"/>
      <c r="J7275" s="1"/>
      <c r="K7275" s="1"/>
      <c r="L7275" s="1"/>
      <c r="M7275" s="1"/>
    </row>
    <row r="7276" spans="1:13" ht="15.75" customHeight="1" x14ac:dyDescent="0.2">
      <c r="A7276" s="193" t="s">
        <v>3094</v>
      </c>
      <c r="B7276" s="196"/>
      <c r="C7276" s="193" t="s">
        <v>3100</v>
      </c>
      <c r="D7276" s="193">
        <v>1</v>
      </c>
      <c r="E7276" s="193"/>
      <c r="F7276" s="193"/>
      <c r="G7276" s="193"/>
      <c r="H7276" s="193" t="s">
        <v>3094</v>
      </c>
      <c r="I7276" s="193"/>
      <c r="J7276" s="1"/>
      <c r="K7276" s="1"/>
      <c r="L7276" s="1"/>
      <c r="M7276" s="1"/>
    </row>
    <row r="7277" spans="1:13" ht="15.75" customHeight="1" x14ac:dyDescent="0.2">
      <c r="A7277" s="193" t="s">
        <v>3094</v>
      </c>
      <c r="B7277" s="196"/>
      <c r="C7277" s="193" t="s">
        <v>3104</v>
      </c>
      <c r="D7277" s="193"/>
      <c r="E7277" s="193">
        <v>5</v>
      </c>
      <c r="F7277" s="193"/>
      <c r="G7277" s="193"/>
      <c r="H7277" s="193" t="s">
        <v>3094</v>
      </c>
      <c r="I7277" s="193"/>
      <c r="J7277" s="1"/>
      <c r="K7277" s="1"/>
      <c r="L7277" s="1"/>
      <c r="M7277" s="1"/>
    </row>
    <row r="7278" spans="1:13" ht="15.75" customHeight="1" x14ac:dyDescent="0.2">
      <c r="A7278" s="193"/>
      <c r="B7278" s="196"/>
      <c r="C7278" s="193" t="s">
        <v>4013</v>
      </c>
      <c r="D7278" s="193"/>
      <c r="E7278" s="193">
        <v>5</v>
      </c>
      <c r="F7278" s="193"/>
      <c r="G7278" s="193"/>
      <c r="H7278" s="193"/>
      <c r="I7278" s="193"/>
      <c r="J7278" s="1"/>
      <c r="K7278" s="1"/>
      <c r="L7278" s="1"/>
      <c r="M7278" s="1"/>
    </row>
    <row r="7279" spans="1:13" ht="15.75" customHeight="1" x14ac:dyDescent="0.2">
      <c r="A7279" s="193"/>
      <c r="B7279" s="196"/>
      <c r="C7279" s="193" t="s">
        <v>4011</v>
      </c>
      <c r="D7279" s="193">
        <v>0.2</v>
      </c>
      <c r="E7279" s="193"/>
      <c r="F7279" s="193"/>
      <c r="G7279" s="193"/>
      <c r="H7279" s="193"/>
      <c r="I7279" s="193"/>
      <c r="J7279" s="1"/>
      <c r="K7279" s="1"/>
      <c r="L7279" s="1"/>
      <c r="M7279" s="1"/>
    </row>
    <row r="7280" spans="1:13" ht="15.75" customHeight="1" x14ac:dyDescent="0.2">
      <c r="A7280" s="193"/>
      <c r="B7280" s="196"/>
      <c r="C7280" s="193" t="s">
        <v>4042</v>
      </c>
      <c r="D7280" s="193">
        <v>1</v>
      </c>
      <c r="E7280" s="193"/>
      <c r="F7280" s="193"/>
      <c r="G7280" s="193"/>
      <c r="H7280" s="193"/>
      <c r="I7280" s="193"/>
      <c r="J7280" s="1"/>
      <c r="K7280" s="1"/>
      <c r="L7280" s="1"/>
      <c r="M7280" s="1"/>
    </row>
    <row r="7281" spans="1:13" ht="15.75" customHeight="1" x14ac:dyDescent="0.2">
      <c r="A7281" s="193" t="s">
        <v>3094</v>
      </c>
      <c r="B7281" s="196"/>
      <c r="C7281" s="193" t="s">
        <v>4012</v>
      </c>
      <c r="D7281" s="193">
        <f>SUM(D7273:D7276)</f>
        <v>3.2</v>
      </c>
      <c r="E7281" s="193"/>
      <c r="F7281" s="193"/>
      <c r="G7281" s="193"/>
      <c r="H7281" s="193" t="s">
        <v>3094</v>
      </c>
      <c r="I7281" s="193"/>
      <c r="J7281" s="1"/>
      <c r="K7281" s="1"/>
      <c r="L7281" s="1"/>
      <c r="M7281" s="1"/>
    </row>
    <row r="7282" spans="1:13" ht="15.75" customHeight="1" x14ac:dyDescent="0.2">
      <c r="A7282" s="193">
        <f>+A7268+1</f>
        <v>55462</v>
      </c>
      <c r="B7282" s="194" t="str">
        <f>VLOOKUP($A7282,'P-Partidas-MT'!$A:$C,2,0)</f>
        <v>Armado SAM646</v>
      </c>
      <c r="C7282" s="195"/>
      <c r="D7282" s="195"/>
      <c r="E7282" s="195"/>
      <c r="F7282" s="195"/>
      <c r="G7282" s="195"/>
      <c r="H7282" s="195" t="s">
        <v>72</v>
      </c>
      <c r="I7282" s="195">
        <f>VLOOKUP(A7282,'P-Partidas-MT'!$A$72:$AE$804,31,0)</f>
        <v>4.0999999999999996</v>
      </c>
      <c r="J7282" s="1"/>
      <c r="K7282" s="1"/>
      <c r="L7282" s="1"/>
      <c r="M7282" s="1"/>
    </row>
    <row r="7283" spans="1:13" ht="15.75" customHeight="1" x14ac:dyDescent="0.2">
      <c r="A7283" s="193" t="s">
        <v>3094</v>
      </c>
      <c r="B7283" s="196"/>
      <c r="C7283" s="193" t="s">
        <v>4048</v>
      </c>
      <c r="D7283" s="193"/>
      <c r="E7283" s="193">
        <v>0.04</v>
      </c>
      <c r="F7283" s="193"/>
      <c r="G7283" s="193"/>
      <c r="H7283" s="193" t="s">
        <v>3094</v>
      </c>
      <c r="I7283" s="193"/>
      <c r="J7283" s="1"/>
      <c r="K7283" s="1"/>
      <c r="L7283" s="1"/>
      <c r="M7283" s="1"/>
    </row>
    <row r="7284" spans="1:13" ht="15.75" customHeight="1" x14ac:dyDescent="0.2">
      <c r="A7284" s="193" t="s">
        <v>3094</v>
      </c>
      <c r="B7284" s="196"/>
      <c r="C7284" s="193" t="s">
        <v>3160</v>
      </c>
      <c r="D7284" s="193"/>
      <c r="E7284" s="193">
        <v>2E-3</v>
      </c>
      <c r="F7284" s="193"/>
      <c r="G7284" s="193"/>
      <c r="H7284" s="193" t="s">
        <v>3094</v>
      </c>
      <c r="I7284" s="193"/>
      <c r="J7284" s="1"/>
      <c r="K7284" s="1"/>
      <c r="L7284" s="1"/>
      <c r="M7284" s="1"/>
    </row>
    <row r="7285" spans="1:13" ht="15.75" customHeight="1" x14ac:dyDescent="0.2">
      <c r="A7285" s="193"/>
      <c r="B7285" s="196"/>
      <c r="C7285" s="193" t="s">
        <v>4055</v>
      </c>
      <c r="D7285" s="193"/>
      <c r="E7285" s="193">
        <v>1E-3</v>
      </c>
      <c r="F7285" s="193"/>
      <c r="G7285" s="193"/>
      <c r="H7285" s="193"/>
      <c r="I7285" s="193"/>
      <c r="J7285" s="1"/>
      <c r="K7285" s="1"/>
      <c r="L7285" s="1"/>
      <c r="M7285" s="1"/>
    </row>
    <row r="7286" spans="1:13" ht="15.75" customHeight="1" x14ac:dyDescent="0.2">
      <c r="A7286" s="193"/>
      <c r="B7286" s="196"/>
      <c r="C7286" s="193" t="s">
        <v>4047</v>
      </c>
      <c r="D7286" s="193"/>
      <c r="E7286" s="193">
        <v>4.7E-2</v>
      </c>
      <c r="F7286" s="193"/>
      <c r="G7286" s="193"/>
      <c r="H7286" s="193"/>
      <c r="I7286" s="193"/>
      <c r="J7286" s="1"/>
      <c r="K7286" s="1"/>
      <c r="L7286" s="1"/>
      <c r="M7286" s="1"/>
    </row>
    <row r="7287" spans="1:13" ht="15.75" customHeight="1" x14ac:dyDescent="0.2">
      <c r="A7287" s="193" t="s">
        <v>3094</v>
      </c>
      <c r="B7287" s="196"/>
      <c r="C7287" s="193" t="s">
        <v>3147</v>
      </c>
      <c r="D7287" s="193">
        <v>0.2</v>
      </c>
      <c r="E7287" s="193"/>
      <c r="F7287" s="193"/>
      <c r="G7287" s="193"/>
      <c r="H7287" s="193" t="s">
        <v>3094</v>
      </c>
      <c r="I7287" s="193"/>
      <c r="J7287" s="1"/>
      <c r="K7287" s="1"/>
      <c r="L7287" s="1"/>
      <c r="M7287" s="1"/>
    </row>
    <row r="7288" spans="1:13" ht="15.75" customHeight="1" x14ac:dyDescent="0.2">
      <c r="A7288" s="193"/>
      <c r="B7288" s="196"/>
      <c r="C7288" s="193" t="s">
        <v>3148</v>
      </c>
      <c r="D7288" s="193">
        <v>1</v>
      </c>
      <c r="E7288" s="193"/>
      <c r="F7288" s="193"/>
      <c r="G7288" s="193"/>
      <c r="H7288" s="193"/>
      <c r="I7288" s="193"/>
      <c r="J7288" s="1"/>
      <c r="K7288" s="1"/>
      <c r="L7288" s="1"/>
      <c r="M7288" s="1"/>
    </row>
    <row r="7289" spans="1:13" ht="15.75" customHeight="1" x14ac:dyDescent="0.2">
      <c r="A7289" s="193" t="s">
        <v>3094</v>
      </c>
      <c r="B7289" s="196"/>
      <c r="C7289" s="193" t="s">
        <v>3099</v>
      </c>
      <c r="D7289" s="193">
        <v>1</v>
      </c>
      <c r="E7289" s="193"/>
      <c r="F7289" s="193"/>
      <c r="G7289" s="193"/>
      <c r="H7289" s="193" t="s">
        <v>3094</v>
      </c>
      <c r="I7289" s="193"/>
      <c r="J7289" s="1"/>
      <c r="K7289" s="1"/>
      <c r="L7289" s="1"/>
      <c r="M7289" s="1"/>
    </row>
    <row r="7290" spans="1:13" ht="15.75" customHeight="1" x14ac:dyDescent="0.2">
      <c r="A7290" s="193" t="s">
        <v>3094</v>
      </c>
      <c r="B7290" s="196"/>
      <c r="C7290" s="193" t="s">
        <v>3100</v>
      </c>
      <c r="D7290" s="193">
        <v>1</v>
      </c>
      <c r="E7290" s="193"/>
      <c r="F7290" s="193"/>
      <c r="G7290" s="193"/>
      <c r="H7290" s="193" t="s">
        <v>3094</v>
      </c>
      <c r="I7290" s="193"/>
      <c r="J7290" s="1"/>
      <c r="K7290" s="1"/>
      <c r="L7290" s="1"/>
      <c r="M7290" s="1"/>
    </row>
    <row r="7291" spans="1:13" ht="15.75" customHeight="1" x14ac:dyDescent="0.2">
      <c r="A7291" s="193" t="s">
        <v>3094</v>
      </c>
      <c r="B7291" s="196"/>
      <c r="C7291" s="193" t="s">
        <v>3104</v>
      </c>
      <c r="D7291" s="193"/>
      <c r="E7291" s="193">
        <v>5</v>
      </c>
      <c r="F7291" s="193"/>
      <c r="G7291" s="193"/>
      <c r="H7291" s="193" t="s">
        <v>3094</v>
      </c>
      <c r="I7291" s="193"/>
      <c r="J7291" s="1"/>
      <c r="K7291" s="1"/>
      <c r="L7291" s="1"/>
      <c r="M7291" s="1"/>
    </row>
    <row r="7292" spans="1:13" ht="15.75" customHeight="1" x14ac:dyDescent="0.2">
      <c r="A7292" s="193"/>
      <c r="B7292" s="196"/>
      <c r="C7292" s="193" t="s">
        <v>4013</v>
      </c>
      <c r="D7292" s="193"/>
      <c r="E7292" s="193">
        <v>5</v>
      </c>
      <c r="F7292" s="193"/>
      <c r="G7292" s="193"/>
      <c r="H7292" s="193"/>
      <c r="I7292" s="193"/>
      <c r="J7292" s="1"/>
      <c r="K7292" s="1"/>
      <c r="L7292" s="1"/>
      <c r="M7292" s="1"/>
    </row>
    <row r="7293" spans="1:13" ht="15.75" customHeight="1" x14ac:dyDescent="0.2">
      <c r="A7293" s="193"/>
      <c r="B7293" s="196"/>
      <c r="C7293" s="193" t="s">
        <v>4011</v>
      </c>
      <c r="D7293" s="193">
        <v>0.2</v>
      </c>
      <c r="E7293" s="193"/>
      <c r="F7293" s="193"/>
      <c r="G7293" s="193"/>
      <c r="H7293" s="193"/>
      <c r="I7293" s="193"/>
      <c r="J7293" s="1"/>
      <c r="K7293" s="1"/>
      <c r="L7293" s="1"/>
      <c r="M7293" s="1"/>
    </row>
    <row r="7294" spans="1:13" ht="15.75" customHeight="1" x14ac:dyDescent="0.2">
      <c r="A7294" s="193"/>
      <c r="B7294" s="196"/>
      <c r="C7294" s="193" t="s">
        <v>4042</v>
      </c>
      <c r="D7294" s="193">
        <v>1</v>
      </c>
      <c r="E7294" s="193"/>
      <c r="F7294" s="193"/>
      <c r="G7294" s="193"/>
      <c r="H7294" s="193"/>
      <c r="I7294" s="193"/>
      <c r="J7294" s="1"/>
      <c r="K7294" s="1"/>
      <c r="L7294" s="1"/>
      <c r="M7294" s="1"/>
    </row>
    <row r="7295" spans="1:13" ht="15.75" customHeight="1" x14ac:dyDescent="0.2">
      <c r="A7295" s="193" t="s">
        <v>3094</v>
      </c>
      <c r="B7295" s="196"/>
      <c r="C7295" s="193" t="s">
        <v>4012</v>
      </c>
      <c r="D7295" s="193">
        <f>SUM(D7287:D7290)</f>
        <v>3.2</v>
      </c>
      <c r="E7295" s="193"/>
      <c r="F7295" s="193"/>
      <c r="G7295" s="193"/>
      <c r="H7295" s="193" t="s">
        <v>3094</v>
      </c>
      <c r="I7295" s="193"/>
      <c r="J7295" s="1"/>
      <c r="K7295" s="1"/>
      <c r="L7295" s="1"/>
      <c r="M7295" s="1"/>
    </row>
    <row r="7296" spans="1:13" ht="15.75" customHeight="1" x14ac:dyDescent="0.2">
      <c r="A7296" s="193">
        <f>+A7282+1</f>
        <v>55463</v>
      </c>
      <c r="B7296" s="194" t="str">
        <f>VLOOKUP($A7296,'P-Partidas-MT'!$A:$C,2,0)</f>
        <v>Armado SAM747</v>
      </c>
      <c r="C7296" s="195"/>
      <c r="D7296" s="195"/>
      <c r="E7296" s="195"/>
      <c r="F7296" s="195"/>
      <c r="G7296" s="195"/>
      <c r="H7296" s="195" t="s">
        <v>72</v>
      </c>
      <c r="I7296" s="195">
        <f>VLOOKUP(A7296,'P-Partidas-MT'!$A$72:$AE$804,31,0)</f>
        <v>3.8</v>
      </c>
      <c r="J7296" s="1"/>
      <c r="K7296" s="1"/>
      <c r="L7296" s="1"/>
      <c r="M7296" s="1"/>
    </row>
    <row r="7297" spans="1:13" ht="15.75" customHeight="1" x14ac:dyDescent="0.2">
      <c r="A7297" s="193" t="s">
        <v>3094</v>
      </c>
      <c r="B7297" s="196"/>
      <c r="C7297" s="193" t="s">
        <v>4048</v>
      </c>
      <c r="D7297" s="193"/>
      <c r="E7297" s="193">
        <v>0.04</v>
      </c>
      <c r="F7297" s="193"/>
      <c r="G7297" s="193"/>
      <c r="H7297" s="193" t="s">
        <v>3094</v>
      </c>
      <c r="I7297" s="193"/>
      <c r="J7297" s="1"/>
      <c r="K7297" s="1"/>
      <c r="L7297" s="1"/>
      <c r="M7297" s="1"/>
    </row>
    <row r="7298" spans="1:13" ht="15.75" customHeight="1" x14ac:dyDescent="0.2">
      <c r="A7298" s="193" t="s">
        <v>3094</v>
      </c>
      <c r="B7298" s="196"/>
      <c r="C7298" s="193" t="s">
        <v>3160</v>
      </c>
      <c r="D7298" s="193"/>
      <c r="E7298" s="193">
        <v>2E-3</v>
      </c>
      <c r="F7298" s="193"/>
      <c r="G7298" s="193"/>
      <c r="H7298" s="193" t="s">
        <v>3094</v>
      </c>
      <c r="I7298" s="193"/>
      <c r="J7298" s="1"/>
      <c r="K7298" s="1"/>
      <c r="L7298" s="1"/>
      <c r="M7298" s="1"/>
    </row>
    <row r="7299" spans="1:13" ht="15.75" customHeight="1" x14ac:dyDescent="0.2">
      <c r="A7299" s="193"/>
      <c r="B7299" s="196"/>
      <c r="C7299" s="193" t="s">
        <v>4055</v>
      </c>
      <c r="D7299" s="193"/>
      <c r="E7299" s="193">
        <v>1E-3</v>
      </c>
      <c r="F7299" s="193"/>
      <c r="G7299" s="193"/>
      <c r="H7299" s="193"/>
      <c r="I7299" s="193"/>
      <c r="J7299" s="1"/>
      <c r="K7299" s="1"/>
      <c r="L7299" s="1"/>
      <c r="M7299" s="1"/>
    </row>
    <row r="7300" spans="1:13" ht="15.75" customHeight="1" x14ac:dyDescent="0.2">
      <c r="A7300" s="193"/>
      <c r="B7300" s="196"/>
      <c r="C7300" s="193" t="s">
        <v>4047</v>
      </c>
      <c r="D7300" s="193"/>
      <c r="E7300" s="193">
        <v>4.7E-2</v>
      </c>
      <c r="F7300" s="193"/>
      <c r="G7300" s="193"/>
      <c r="H7300" s="193"/>
      <c r="I7300" s="193"/>
      <c r="J7300" s="1"/>
      <c r="K7300" s="1"/>
      <c r="L7300" s="1"/>
      <c r="M7300" s="1"/>
    </row>
    <row r="7301" spans="1:13" ht="15.75" customHeight="1" x14ac:dyDescent="0.2">
      <c r="A7301" s="193" t="s">
        <v>3094</v>
      </c>
      <c r="B7301" s="196"/>
      <c r="C7301" s="193" t="s">
        <v>3147</v>
      </c>
      <c r="D7301" s="193">
        <v>0.2</v>
      </c>
      <c r="E7301" s="193"/>
      <c r="F7301" s="193"/>
      <c r="G7301" s="193"/>
      <c r="H7301" s="193" t="s">
        <v>3094</v>
      </c>
      <c r="I7301" s="193"/>
      <c r="J7301" s="1"/>
      <c r="K7301" s="1"/>
      <c r="L7301" s="1"/>
      <c r="M7301" s="1"/>
    </row>
    <row r="7302" spans="1:13" ht="15.75" customHeight="1" x14ac:dyDescent="0.2">
      <c r="A7302" s="193"/>
      <c r="B7302" s="196"/>
      <c r="C7302" s="193" t="s">
        <v>3148</v>
      </c>
      <c r="D7302" s="193">
        <v>1</v>
      </c>
      <c r="E7302" s="193"/>
      <c r="F7302" s="193"/>
      <c r="G7302" s="193"/>
      <c r="H7302" s="193"/>
      <c r="I7302" s="193"/>
      <c r="J7302" s="1"/>
      <c r="K7302" s="1"/>
      <c r="L7302" s="1"/>
      <c r="M7302" s="1"/>
    </row>
    <row r="7303" spans="1:13" ht="15.75" customHeight="1" x14ac:dyDescent="0.2">
      <c r="A7303" s="193" t="s">
        <v>3094</v>
      </c>
      <c r="B7303" s="196"/>
      <c r="C7303" s="193" t="s">
        <v>3099</v>
      </c>
      <c r="D7303" s="193">
        <v>1</v>
      </c>
      <c r="E7303" s="193"/>
      <c r="F7303" s="193"/>
      <c r="G7303" s="193"/>
      <c r="H7303" s="193" t="s">
        <v>3094</v>
      </c>
      <c r="I7303" s="193"/>
      <c r="J7303" s="1"/>
      <c r="K7303" s="1"/>
      <c r="L7303" s="1"/>
      <c r="M7303" s="1"/>
    </row>
    <row r="7304" spans="1:13" ht="15.75" customHeight="1" x14ac:dyDescent="0.2">
      <c r="A7304" s="193" t="s">
        <v>3094</v>
      </c>
      <c r="B7304" s="196"/>
      <c r="C7304" s="193" t="s">
        <v>3100</v>
      </c>
      <c r="D7304" s="193">
        <v>1</v>
      </c>
      <c r="E7304" s="193"/>
      <c r="F7304" s="193"/>
      <c r="G7304" s="193"/>
      <c r="H7304" s="193" t="s">
        <v>3094</v>
      </c>
      <c r="I7304" s="193"/>
      <c r="J7304" s="1"/>
      <c r="K7304" s="1"/>
      <c r="L7304" s="1"/>
      <c r="M7304" s="1"/>
    </row>
    <row r="7305" spans="1:13" ht="15.75" customHeight="1" x14ac:dyDescent="0.2">
      <c r="A7305" s="193" t="s">
        <v>3094</v>
      </c>
      <c r="B7305" s="196"/>
      <c r="C7305" s="193" t="s">
        <v>3104</v>
      </c>
      <c r="D7305" s="193"/>
      <c r="E7305" s="193">
        <v>5</v>
      </c>
      <c r="F7305" s="193"/>
      <c r="G7305" s="193"/>
      <c r="H7305" s="193" t="s">
        <v>3094</v>
      </c>
      <c r="I7305" s="193"/>
      <c r="J7305" s="1"/>
      <c r="K7305" s="1"/>
      <c r="L7305" s="1"/>
      <c r="M7305" s="1"/>
    </row>
    <row r="7306" spans="1:13" ht="15.75" customHeight="1" x14ac:dyDescent="0.2">
      <c r="A7306" s="193"/>
      <c r="B7306" s="196"/>
      <c r="C7306" s="193" t="s">
        <v>4013</v>
      </c>
      <c r="D7306" s="193"/>
      <c r="E7306" s="193">
        <v>5</v>
      </c>
      <c r="F7306" s="193"/>
      <c r="G7306" s="193"/>
      <c r="H7306" s="193"/>
      <c r="I7306" s="193"/>
      <c r="J7306" s="1"/>
      <c r="K7306" s="1"/>
      <c r="L7306" s="1"/>
      <c r="M7306" s="1"/>
    </row>
    <row r="7307" spans="1:13" ht="15.75" customHeight="1" x14ac:dyDescent="0.2">
      <c r="A7307" s="193"/>
      <c r="B7307" s="196"/>
      <c r="C7307" s="193" t="s">
        <v>4011</v>
      </c>
      <c r="D7307" s="193">
        <v>0.2</v>
      </c>
      <c r="E7307" s="193"/>
      <c r="F7307" s="193"/>
      <c r="G7307" s="193"/>
      <c r="H7307" s="193"/>
      <c r="I7307" s="193"/>
      <c r="J7307" s="1"/>
      <c r="K7307" s="1"/>
      <c r="L7307" s="1"/>
      <c r="M7307" s="1"/>
    </row>
    <row r="7308" spans="1:13" ht="15.75" customHeight="1" x14ac:dyDescent="0.2">
      <c r="A7308" s="193"/>
      <c r="B7308" s="196"/>
      <c r="C7308" s="193" t="s">
        <v>4042</v>
      </c>
      <c r="D7308" s="193">
        <v>1</v>
      </c>
      <c r="E7308" s="193"/>
      <c r="F7308" s="193"/>
      <c r="G7308" s="193"/>
      <c r="H7308" s="193"/>
      <c r="I7308" s="193"/>
      <c r="J7308" s="1"/>
      <c r="K7308" s="1"/>
      <c r="L7308" s="1"/>
      <c r="M7308" s="1"/>
    </row>
    <row r="7309" spans="1:13" ht="15.75" customHeight="1" x14ac:dyDescent="0.2">
      <c r="A7309" s="193" t="s">
        <v>3094</v>
      </c>
      <c r="B7309" s="196"/>
      <c r="C7309" s="193" t="s">
        <v>4012</v>
      </c>
      <c r="D7309" s="193">
        <f>SUM(D7301:D7304)</f>
        <v>3.2</v>
      </c>
      <c r="E7309" s="193"/>
      <c r="F7309" s="193"/>
      <c r="G7309" s="193"/>
      <c r="H7309" s="193" t="s">
        <v>3094</v>
      </c>
      <c r="I7309" s="193"/>
      <c r="J7309" s="1"/>
      <c r="K7309" s="1"/>
      <c r="L7309" s="1"/>
      <c r="M7309" s="1"/>
    </row>
    <row r="7310" spans="1:13" ht="16.5" customHeight="1" x14ac:dyDescent="0.2">
      <c r="A7310" s="193">
        <f>+A7296+1</f>
        <v>55464</v>
      </c>
      <c r="B7310" s="194" t="str">
        <f>VLOOKUP($A7310,'P-Partidas-MT'!$A:$C,2,0)</f>
        <v>Armado SAM848</v>
      </c>
      <c r="C7310" s="195"/>
      <c r="D7310" s="195"/>
      <c r="E7310" s="195"/>
      <c r="F7310" s="195"/>
      <c r="G7310" s="195"/>
      <c r="H7310" s="195" t="s">
        <v>72</v>
      </c>
      <c r="I7310" s="195">
        <f>VLOOKUP(A7310,'P-Partidas-MT'!$A$72:$AE$804,31,0)</f>
        <v>4.3</v>
      </c>
      <c r="J7310" s="1"/>
      <c r="K7310" s="1"/>
      <c r="L7310" s="1"/>
      <c r="M7310" s="1"/>
    </row>
    <row r="7311" spans="1:13" ht="16.5" customHeight="1" x14ac:dyDescent="0.2">
      <c r="A7311" s="193" t="s">
        <v>3094</v>
      </c>
      <c r="B7311" s="196"/>
      <c r="C7311" s="193" t="s">
        <v>4048</v>
      </c>
      <c r="D7311" s="193"/>
      <c r="E7311" s="193">
        <v>0.04</v>
      </c>
      <c r="F7311" s="193"/>
      <c r="G7311" s="193"/>
      <c r="H7311" s="193" t="s">
        <v>3094</v>
      </c>
      <c r="I7311" s="193"/>
      <c r="J7311" s="1"/>
      <c r="K7311" s="1"/>
      <c r="L7311" s="1"/>
      <c r="M7311" s="1"/>
    </row>
    <row r="7312" spans="1:13" ht="16.5" customHeight="1" x14ac:dyDescent="0.2">
      <c r="A7312" s="193" t="s">
        <v>3094</v>
      </c>
      <c r="B7312" s="196"/>
      <c r="C7312" s="193" t="s">
        <v>3160</v>
      </c>
      <c r="D7312" s="193"/>
      <c r="E7312" s="193">
        <v>2E-3</v>
      </c>
      <c r="F7312" s="193"/>
      <c r="G7312" s="193"/>
      <c r="H7312" s="193" t="s">
        <v>3094</v>
      </c>
      <c r="I7312" s="193"/>
      <c r="J7312" s="1"/>
      <c r="K7312" s="1"/>
      <c r="L7312" s="1"/>
      <c r="M7312" s="1"/>
    </row>
    <row r="7313" spans="1:13" ht="16.5" customHeight="1" x14ac:dyDescent="0.2">
      <c r="A7313" s="193"/>
      <c r="B7313" s="196"/>
      <c r="C7313" s="193" t="s">
        <v>4055</v>
      </c>
      <c r="D7313" s="193"/>
      <c r="E7313" s="193">
        <v>1E-3</v>
      </c>
      <c r="F7313" s="193"/>
      <c r="G7313" s="193"/>
      <c r="H7313" s="193"/>
      <c r="I7313" s="193"/>
      <c r="J7313" s="1"/>
      <c r="K7313" s="1"/>
      <c r="L7313" s="1"/>
      <c r="M7313" s="1"/>
    </row>
    <row r="7314" spans="1:13" ht="16.5" customHeight="1" x14ac:dyDescent="0.2">
      <c r="A7314" s="193"/>
      <c r="B7314" s="196"/>
      <c r="C7314" s="193" t="s">
        <v>4047</v>
      </c>
      <c r="D7314" s="193"/>
      <c r="E7314" s="193">
        <v>4.7E-2</v>
      </c>
      <c r="F7314" s="193"/>
      <c r="G7314" s="193"/>
      <c r="H7314" s="193"/>
      <c r="I7314" s="193"/>
      <c r="J7314" s="1"/>
      <c r="K7314" s="1"/>
      <c r="L7314" s="1"/>
      <c r="M7314" s="1"/>
    </row>
    <row r="7315" spans="1:13" ht="16.5" customHeight="1" x14ac:dyDescent="0.2">
      <c r="A7315" s="193" t="s">
        <v>3094</v>
      </c>
      <c r="B7315" s="196"/>
      <c r="C7315" s="193" t="s">
        <v>3147</v>
      </c>
      <c r="D7315" s="193">
        <v>0.2</v>
      </c>
      <c r="E7315" s="193"/>
      <c r="F7315" s="193"/>
      <c r="G7315" s="193"/>
      <c r="H7315" s="193" t="s">
        <v>3094</v>
      </c>
      <c r="I7315" s="193"/>
      <c r="J7315" s="1"/>
      <c r="K7315" s="1"/>
      <c r="L7315" s="1"/>
      <c r="M7315" s="1"/>
    </row>
    <row r="7316" spans="1:13" ht="16.5" customHeight="1" x14ac:dyDescent="0.2">
      <c r="A7316" s="193"/>
      <c r="B7316" s="196"/>
      <c r="C7316" s="193" t="s">
        <v>3148</v>
      </c>
      <c r="D7316" s="193">
        <v>1</v>
      </c>
      <c r="E7316" s="193"/>
      <c r="F7316" s="193"/>
      <c r="G7316" s="193"/>
      <c r="H7316" s="193"/>
      <c r="I7316" s="193"/>
      <c r="J7316" s="1"/>
      <c r="K7316" s="1"/>
      <c r="L7316" s="1"/>
      <c r="M7316" s="1"/>
    </row>
    <row r="7317" spans="1:13" ht="16.5" customHeight="1" x14ac:dyDescent="0.2">
      <c r="A7317" s="193" t="s">
        <v>3094</v>
      </c>
      <c r="B7317" s="196"/>
      <c r="C7317" s="193" t="s">
        <v>3099</v>
      </c>
      <c r="D7317" s="193">
        <v>1</v>
      </c>
      <c r="E7317" s="193"/>
      <c r="F7317" s="193"/>
      <c r="G7317" s="193"/>
      <c r="H7317" s="193" t="s">
        <v>3094</v>
      </c>
      <c r="I7317" s="193"/>
      <c r="J7317" s="1"/>
      <c r="K7317" s="1"/>
      <c r="L7317" s="1"/>
      <c r="M7317" s="1"/>
    </row>
    <row r="7318" spans="1:13" ht="16.5" customHeight="1" x14ac:dyDescent="0.2">
      <c r="A7318" s="193" t="s">
        <v>3094</v>
      </c>
      <c r="B7318" s="196"/>
      <c r="C7318" s="193" t="s">
        <v>3100</v>
      </c>
      <c r="D7318" s="193">
        <v>1</v>
      </c>
      <c r="E7318" s="193"/>
      <c r="F7318" s="193"/>
      <c r="G7318" s="193"/>
      <c r="H7318" s="193" t="s">
        <v>3094</v>
      </c>
      <c r="I7318" s="193"/>
      <c r="J7318" s="1"/>
      <c r="K7318" s="1"/>
      <c r="L7318" s="1"/>
      <c r="M7318" s="1"/>
    </row>
    <row r="7319" spans="1:13" ht="16.5" customHeight="1" x14ac:dyDescent="0.2">
      <c r="A7319" s="193" t="s">
        <v>3094</v>
      </c>
      <c r="B7319" s="196"/>
      <c r="C7319" s="193" t="s">
        <v>3104</v>
      </c>
      <c r="D7319" s="193"/>
      <c r="E7319" s="193">
        <v>5</v>
      </c>
      <c r="F7319" s="193"/>
      <c r="G7319" s="193"/>
      <c r="H7319" s="193" t="s">
        <v>3094</v>
      </c>
      <c r="I7319" s="193"/>
      <c r="J7319" s="1"/>
      <c r="K7319" s="1"/>
      <c r="L7319" s="1"/>
      <c r="M7319" s="1"/>
    </row>
    <row r="7320" spans="1:13" ht="16.5" customHeight="1" x14ac:dyDescent="0.2">
      <c r="A7320" s="193"/>
      <c r="B7320" s="196"/>
      <c r="C7320" s="193" t="s">
        <v>4013</v>
      </c>
      <c r="D7320" s="193"/>
      <c r="E7320" s="193">
        <v>5</v>
      </c>
      <c r="F7320" s="193"/>
      <c r="G7320" s="193"/>
      <c r="H7320" s="193"/>
      <c r="I7320" s="193"/>
      <c r="J7320" s="1"/>
      <c r="K7320" s="1"/>
      <c r="L7320" s="1"/>
      <c r="M7320" s="1"/>
    </row>
    <row r="7321" spans="1:13" ht="16.5" customHeight="1" x14ac:dyDescent="0.2">
      <c r="A7321" s="193"/>
      <c r="B7321" s="196"/>
      <c r="C7321" s="193" t="s">
        <v>4011</v>
      </c>
      <c r="D7321" s="193">
        <v>0.2</v>
      </c>
      <c r="E7321" s="193"/>
      <c r="F7321" s="193"/>
      <c r="G7321" s="193"/>
      <c r="H7321" s="193"/>
      <c r="I7321" s="193"/>
      <c r="J7321" s="1"/>
      <c r="K7321" s="1"/>
      <c r="L7321" s="1"/>
      <c r="M7321" s="1"/>
    </row>
    <row r="7322" spans="1:13" ht="16.5" customHeight="1" x14ac:dyDescent="0.2">
      <c r="A7322" s="193"/>
      <c r="B7322" s="196"/>
      <c r="C7322" s="193" t="s">
        <v>4042</v>
      </c>
      <c r="D7322" s="193">
        <v>1</v>
      </c>
      <c r="E7322" s="193"/>
      <c r="F7322" s="193"/>
      <c r="G7322" s="193"/>
      <c r="H7322" s="193"/>
      <c r="I7322" s="193"/>
      <c r="J7322" s="1"/>
      <c r="K7322" s="1"/>
      <c r="L7322" s="1"/>
      <c r="M7322" s="1"/>
    </row>
    <row r="7323" spans="1:13" ht="16.5" customHeight="1" x14ac:dyDescent="0.2">
      <c r="A7323" s="193" t="s">
        <v>3094</v>
      </c>
      <c r="B7323" s="196"/>
      <c r="C7323" s="193" t="s">
        <v>4012</v>
      </c>
      <c r="D7323" s="193">
        <f>SUM(D7315:D7318)</f>
        <v>3.2</v>
      </c>
      <c r="E7323" s="193"/>
      <c r="F7323" s="193"/>
      <c r="G7323" s="193"/>
      <c r="H7323" s="193" t="s">
        <v>3094</v>
      </c>
      <c r="I7323" s="193"/>
      <c r="J7323" s="1"/>
      <c r="K7323" s="1"/>
      <c r="L7323" s="1"/>
      <c r="M7323" s="1"/>
    </row>
    <row r="7324" spans="1:13" ht="16.5" customHeight="1" x14ac:dyDescent="0.2">
      <c r="A7324" s="193">
        <f>+A7310+1</f>
        <v>55465</v>
      </c>
      <c r="B7324" s="194" t="str">
        <f>VLOOKUP($A7324,'P-Partidas-MT'!$A:$C,2,0)</f>
        <v>Armado BSAM8</v>
      </c>
      <c r="C7324" s="195"/>
      <c r="D7324" s="195"/>
      <c r="E7324" s="195"/>
      <c r="F7324" s="195"/>
      <c r="G7324" s="195"/>
      <c r="H7324" s="195" t="s">
        <v>72</v>
      </c>
      <c r="I7324" s="195">
        <f>VLOOKUP(A7324,'P-Partidas-MT'!$A$72:$AE$804,31,0)</f>
        <v>4</v>
      </c>
      <c r="J7324" s="1"/>
      <c r="K7324" s="1"/>
      <c r="L7324" s="1"/>
      <c r="M7324" s="1"/>
    </row>
    <row r="7325" spans="1:13" ht="16.5" customHeight="1" x14ac:dyDescent="0.2">
      <c r="A7325" s="193" t="s">
        <v>3094</v>
      </c>
      <c r="B7325" s="196"/>
      <c r="C7325" s="193" t="s">
        <v>4048</v>
      </c>
      <c r="D7325" s="193"/>
      <c r="E7325" s="193">
        <v>0.04</v>
      </c>
      <c r="F7325" s="193"/>
      <c r="G7325" s="193"/>
      <c r="H7325" s="193" t="s">
        <v>3094</v>
      </c>
      <c r="I7325" s="193"/>
      <c r="J7325" s="1"/>
      <c r="K7325" s="1"/>
      <c r="L7325" s="1"/>
      <c r="M7325" s="1"/>
    </row>
    <row r="7326" spans="1:13" ht="16.5" customHeight="1" x14ac:dyDescent="0.2">
      <c r="A7326" s="193" t="s">
        <v>3094</v>
      </c>
      <c r="B7326" s="196"/>
      <c r="C7326" s="193" t="s">
        <v>3160</v>
      </c>
      <c r="D7326" s="193"/>
      <c r="E7326" s="193">
        <v>2E-3</v>
      </c>
      <c r="F7326" s="193"/>
      <c r="G7326" s="193"/>
      <c r="H7326" s="193" t="s">
        <v>3094</v>
      </c>
      <c r="I7326" s="193"/>
      <c r="J7326" s="1"/>
      <c r="K7326" s="1"/>
      <c r="L7326" s="1"/>
      <c r="M7326" s="1"/>
    </row>
    <row r="7327" spans="1:13" ht="16.5" customHeight="1" x14ac:dyDescent="0.2">
      <c r="A7327" s="193"/>
      <c r="B7327" s="196"/>
      <c r="C7327" s="193" t="s">
        <v>4055</v>
      </c>
      <c r="D7327" s="193"/>
      <c r="E7327" s="193">
        <v>1E-3</v>
      </c>
      <c r="F7327" s="193"/>
      <c r="G7327" s="193"/>
      <c r="H7327" s="193"/>
      <c r="I7327" s="193"/>
      <c r="J7327" s="1"/>
      <c r="K7327" s="1"/>
      <c r="L7327" s="1"/>
      <c r="M7327" s="1"/>
    </row>
    <row r="7328" spans="1:13" ht="16.5" customHeight="1" x14ac:dyDescent="0.2">
      <c r="A7328" s="193"/>
      <c r="B7328" s="196"/>
      <c r="C7328" s="193" t="s">
        <v>4047</v>
      </c>
      <c r="D7328" s="193"/>
      <c r="E7328" s="193">
        <v>4.7E-2</v>
      </c>
      <c r="F7328" s="193"/>
      <c r="G7328" s="193"/>
      <c r="H7328" s="193"/>
      <c r="I7328" s="193"/>
      <c r="J7328" s="1"/>
      <c r="K7328" s="1"/>
      <c r="L7328" s="1"/>
      <c r="M7328" s="1"/>
    </row>
    <row r="7329" spans="1:13" ht="16.5" customHeight="1" x14ac:dyDescent="0.2">
      <c r="A7329" s="193" t="s">
        <v>3094</v>
      </c>
      <c r="B7329" s="196"/>
      <c r="C7329" s="193" t="s">
        <v>3147</v>
      </c>
      <c r="D7329" s="193">
        <v>0.2</v>
      </c>
      <c r="E7329" s="193"/>
      <c r="F7329" s="193"/>
      <c r="G7329" s="193"/>
      <c r="H7329" s="193" t="s">
        <v>3094</v>
      </c>
      <c r="I7329" s="193"/>
      <c r="J7329" s="1"/>
      <c r="K7329" s="1"/>
      <c r="L7329" s="1"/>
      <c r="M7329" s="1"/>
    </row>
    <row r="7330" spans="1:13" ht="16.5" customHeight="1" x14ac:dyDescent="0.2">
      <c r="A7330" s="193"/>
      <c r="B7330" s="196"/>
      <c r="C7330" s="193" t="s">
        <v>3148</v>
      </c>
      <c r="D7330" s="193">
        <v>1</v>
      </c>
      <c r="E7330" s="193"/>
      <c r="F7330" s="193"/>
      <c r="G7330" s="193"/>
      <c r="H7330" s="193"/>
      <c r="I7330" s="193"/>
      <c r="J7330" s="1"/>
      <c r="K7330" s="1"/>
      <c r="L7330" s="1"/>
      <c r="M7330" s="1"/>
    </row>
    <row r="7331" spans="1:13" ht="16.5" customHeight="1" x14ac:dyDescent="0.2">
      <c r="A7331" s="193" t="s">
        <v>3094</v>
      </c>
      <c r="B7331" s="196"/>
      <c r="C7331" s="193" t="s">
        <v>3099</v>
      </c>
      <c r="D7331" s="193">
        <v>1</v>
      </c>
      <c r="E7331" s="193"/>
      <c r="F7331" s="193"/>
      <c r="G7331" s="193"/>
      <c r="H7331" s="193" t="s">
        <v>3094</v>
      </c>
      <c r="I7331" s="193"/>
      <c r="J7331" s="1"/>
      <c r="K7331" s="1"/>
      <c r="L7331" s="1"/>
      <c r="M7331" s="1"/>
    </row>
    <row r="7332" spans="1:13" ht="16.5" customHeight="1" x14ac:dyDescent="0.2">
      <c r="A7332" s="193" t="s">
        <v>3094</v>
      </c>
      <c r="B7332" s="196"/>
      <c r="C7332" s="193" t="s">
        <v>3100</v>
      </c>
      <c r="D7332" s="193">
        <v>1</v>
      </c>
      <c r="E7332" s="193"/>
      <c r="F7332" s="193"/>
      <c r="G7332" s="193"/>
      <c r="H7332" s="193" t="s">
        <v>3094</v>
      </c>
      <c r="I7332" s="193"/>
      <c r="J7332" s="1"/>
      <c r="K7332" s="1"/>
      <c r="L7332" s="1"/>
      <c r="M7332" s="1"/>
    </row>
    <row r="7333" spans="1:13" ht="16.5" customHeight="1" x14ac:dyDescent="0.2">
      <c r="A7333" s="193" t="s">
        <v>3094</v>
      </c>
      <c r="B7333" s="196"/>
      <c r="C7333" s="193" t="s">
        <v>3104</v>
      </c>
      <c r="D7333" s="193"/>
      <c r="E7333" s="193">
        <v>5</v>
      </c>
      <c r="F7333" s="193"/>
      <c r="G7333" s="193"/>
      <c r="H7333" s="193" t="s">
        <v>3094</v>
      </c>
      <c r="I7333" s="193"/>
      <c r="J7333" s="1"/>
      <c r="K7333" s="1"/>
      <c r="L7333" s="1"/>
      <c r="M7333" s="1"/>
    </row>
    <row r="7334" spans="1:13" ht="16.5" customHeight="1" x14ac:dyDescent="0.2">
      <c r="A7334" s="193"/>
      <c r="B7334" s="196"/>
      <c r="C7334" s="193" t="s">
        <v>4013</v>
      </c>
      <c r="D7334" s="193"/>
      <c r="E7334" s="193">
        <v>5</v>
      </c>
      <c r="F7334" s="193"/>
      <c r="G7334" s="193"/>
      <c r="H7334" s="193"/>
      <c r="I7334" s="193"/>
      <c r="J7334" s="1"/>
      <c r="K7334" s="1"/>
      <c r="L7334" s="1"/>
      <c r="M7334" s="1"/>
    </row>
    <row r="7335" spans="1:13" ht="16.5" customHeight="1" x14ac:dyDescent="0.2">
      <c r="A7335" s="193"/>
      <c r="B7335" s="196"/>
      <c r="C7335" s="193" t="s">
        <v>4011</v>
      </c>
      <c r="D7335" s="193">
        <v>0.2</v>
      </c>
      <c r="E7335" s="193"/>
      <c r="F7335" s="193"/>
      <c r="G7335" s="193"/>
      <c r="H7335" s="193"/>
      <c r="I7335" s="193"/>
      <c r="J7335" s="1"/>
      <c r="K7335" s="1"/>
      <c r="L7335" s="1"/>
      <c r="M7335" s="1"/>
    </row>
    <row r="7336" spans="1:13" ht="16.5" customHeight="1" x14ac:dyDescent="0.2">
      <c r="A7336" s="193"/>
      <c r="B7336" s="196"/>
      <c r="C7336" s="193" t="s">
        <v>4042</v>
      </c>
      <c r="D7336" s="193">
        <v>1</v>
      </c>
      <c r="E7336" s="193"/>
      <c r="F7336" s="193"/>
      <c r="G7336" s="193"/>
      <c r="H7336" s="193"/>
      <c r="I7336" s="193"/>
      <c r="J7336" s="1"/>
      <c r="K7336" s="1"/>
      <c r="L7336" s="1"/>
      <c r="M7336" s="1"/>
    </row>
    <row r="7337" spans="1:13" ht="16.5" customHeight="1" x14ac:dyDescent="0.2">
      <c r="A7337" s="193" t="s">
        <v>3094</v>
      </c>
      <c r="B7337" s="196"/>
      <c r="C7337" s="193" t="s">
        <v>4012</v>
      </c>
      <c r="D7337" s="193">
        <f>SUM(D7329:D7332)</f>
        <v>3.2</v>
      </c>
      <c r="E7337" s="193"/>
      <c r="F7337" s="193"/>
      <c r="G7337" s="193"/>
      <c r="H7337" s="193" t="s">
        <v>3094</v>
      </c>
      <c r="I7337" s="193"/>
      <c r="J7337" s="1"/>
      <c r="K7337" s="1"/>
      <c r="L7337" s="1"/>
      <c r="M7337" s="1"/>
    </row>
    <row r="7338" spans="1:13" ht="16.5" customHeight="1" x14ac:dyDescent="0.2">
      <c r="A7338" s="193">
        <f>+A7324+1</f>
        <v>55466</v>
      </c>
      <c r="B7338" s="194" t="str">
        <f>VLOOKUP($A7338,'P-Partidas-MT'!$A:$C,2,0)</f>
        <v>Armado BSAM8-D</v>
      </c>
      <c r="C7338" s="195"/>
      <c r="D7338" s="195"/>
      <c r="E7338" s="195"/>
      <c r="F7338" s="195"/>
      <c r="G7338" s="195"/>
      <c r="H7338" s="195" t="s">
        <v>72</v>
      </c>
      <c r="I7338" s="195">
        <f>VLOOKUP(A7338,'P-Partidas-MT'!$A$72:$AE$804,31,0)</f>
        <v>4.2</v>
      </c>
      <c r="J7338" s="1"/>
      <c r="K7338" s="1"/>
      <c r="L7338" s="1"/>
      <c r="M7338" s="1"/>
    </row>
    <row r="7339" spans="1:13" ht="16.5" customHeight="1" x14ac:dyDescent="0.2">
      <c r="A7339" s="193" t="s">
        <v>3094</v>
      </c>
      <c r="B7339" s="196"/>
      <c r="C7339" s="193" t="s">
        <v>4048</v>
      </c>
      <c r="D7339" s="193"/>
      <c r="E7339" s="193">
        <v>0.04</v>
      </c>
      <c r="F7339" s="193"/>
      <c r="G7339" s="193"/>
      <c r="H7339" s="193" t="s">
        <v>3094</v>
      </c>
      <c r="I7339" s="193"/>
      <c r="J7339" s="1"/>
      <c r="K7339" s="1"/>
      <c r="L7339" s="1"/>
      <c r="M7339" s="1"/>
    </row>
    <row r="7340" spans="1:13" ht="16.5" customHeight="1" x14ac:dyDescent="0.2">
      <c r="A7340" s="193" t="s">
        <v>3094</v>
      </c>
      <c r="B7340" s="196"/>
      <c r="C7340" s="193" t="s">
        <v>3160</v>
      </c>
      <c r="D7340" s="193"/>
      <c r="E7340" s="193">
        <v>2E-3</v>
      </c>
      <c r="F7340" s="193"/>
      <c r="G7340" s="193"/>
      <c r="H7340" s="193" t="s">
        <v>3094</v>
      </c>
      <c r="I7340" s="193"/>
      <c r="J7340" s="1"/>
      <c r="K7340" s="1"/>
      <c r="L7340" s="1"/>
      <c r="M7340" s="1"/>
    </row>
    <row r="7341" spans="1:13" ht="16.5" customHeight="1" x14ac:dyDescent="0.2">
      <c r="A7341" s="193"/>
      <c r="B7341" s="196"/>
      <c r="C7341" s="193" t="s">
        <v>4055</v>
      </c>
      <c r="D7341" s="193"/>
      <c r="E7341" s="193">
        <v>1E-3</v>
      </c>
      <c r="F7341" s="193"/>
      <c r="G7341" s="193"/>
      <c r="H7341" s="193"/>
      <c r="I7341" s="193"/>
      <c r="J7341" s="1"/>
      <c r="K7341" s="1"/>
      <c r="L7341" s="1"/>
      <c r="M7341" s="1"/>
    </row>
    <row r="7342" spans="1:13" ht="16.5" customHeight="1" x14ac:dyDescent="0.2">
      <c r="A7342" s="193"/>
      <c r="B7342" s="196"/>
      <c r="C7342" s="193" t="s">
        <v>4047</v>
      </c>
      <c r="D7342" s="193"/>
      <c r="E7342" s="193">
        <v>4.7E-2</v>
      </c>
      <c r="F7342" s="193"/>
      <c r="G7342" s="193"/>
      <c r="H7342" s="193"/>
      <c r="I7342" s="193"/>
      <c r="J7342" s="1"/>
      <c r="K7342" s="1"/>
      <c r="L7342" s="1"/>
      <c r="M7342" s="1"/>
    </row>
    <row r="7343" spans="1:13" ht="16.5" customHeight="1" x14ac:dyDescent="0.2">
      <c r="A7343" s="193" t="s">
        <v>3094</v>
      </c>
      <c r="B7343" s="196"/>
      <c r="C7343" s="193" t="s">
        <v>3147</v>
      </c>
      <c r="D7343" s="193">
        <v>0.2</v>
      </c>
      <c r="E7343" s="193"/>
      <c r="F7343" s="193"/>
      <c r="G7343" s="193"/>
      <c r="H7343" s="193" t="s">
        <v>3094</v>
      </c>
      <c r="I7343" s="193"/>
      <c r="J7343" s="1"/>
      <c r="K7343" s="1"/>
      <c r="L7343" s="1"/>
      <c r="M7343" s="1"/>
    </row>
    <row r="7344" spans="1:13" ht="16.5" customHeight="1" x14ac:dyDescent="0.2">
      <c r="A7344" s="193"/>
      <c r="B7344" s="196"/>
      <c r="C7344" s="193" t="s">
        <v>3148</v>
      </c>
      <c r="D7344" s="193">
        <v>1</v>
      </c>
      <c r="E7344" s="193"/>
      <c r="F7344" s="193"/>
      <c r="G7344" s="193"/>
      <c r="H7344" s="193"/>
      <c r="I7344" s="193"/>
      <c r="J7344" s="1"/>
      <c r="K7344" s="1"/>
      <c r="L7344" s="1"/>
      <c r="M7344" s="1"/>
    </row>
    <row r="7345" spans="1:13" ht="16.5" customHeight="1" x14ac:dyDescent="0.2">
      <c r="A7345" s="193" t="s">
        <v>3094</v>
      </c>
      <c r="B7345" s="196"/>
      <c r="C7345" s="193" t="s">
        <v>3099</v>
      </c>
      <c r="D7345" s="193">
        <v>1</v>
      </c>
      <c r="E7345" s="193"/>
      <c r="F7345" s="193"/>
      <c r="G7345" s="193"/>
      <c r="H7345" s="193" t="s">
        <v>3094</v>
      </c>
      <c r="I7345" s="193"/>
      <c r="J7345" s="1"/>
      <c r="K7345" s="1"/>
      <c r="L7345" s="1"/>
      <c r="M7345" s="1"/>
    </row>
    <row r="7346" spans="1:13" ht="16.5" customHeight="1" x14ac:dyDescent="0.2">
      <c r="A7346" s="193" t="s">
        <v>3094</v>
      </c>
      <c r="B7346" s="196"/>
      <c r="C7346" s="193" t="s">
        <v>3100</v>
      </c>
      <c r="D7346" s="193">
        <v>1</v>
      </c>
      <c r="E7346" s="193"/>
      <c r="F7346" s="193"/>
      <c r="G7346" s="193"/>
      <c r="H7346" s="193" t="s">
        <v>3094</v>
      </c>
      <c r="I7346" s="193"/>
      <c r="J7346" s="1"/>
      <c r="K7346" s="1"/>
      <c r="L7346" s="1"/>
      <c r="M7346" s="1"/>
    </row>
    <row r="7347" spans="1:13" ht="16.5" customHeight="1" x14ac:dyDescent="0.2">
      <c r="A7347" s="193" t="s">
        <v>3094</v>
      </c>
      <c r="B7347" s="196"/>
      <c r="C7347" s="193" t="s">
        <v>3104</v>
      </c>
      <c r="D7347" s="193"/>
      <c r="E7347" s="193">
        <v>5</v>
      </c>
      <c r="F7347" s="193"/>
      <c r="G7347" s="193"/>
      <c r="H7347" s="193" t="s">
        <v>3094</v>
      </c>
      <c r="I7347" s="193"/>
      <c r="J7347" s="1"/>
      <c r="K7347" s="1"/>
      <c r="L7347" s="1"/>
      <c r="M7347" s="1"/>
    </row>
    <row r="7348" spans="1:13" ht="16.5" customHeight="1" x14ac:dyDescent="0.2">
      <c r="A7348" s="193"/>
      <c r="B7348" s="196"/>
      <c r="C7348" s="193" t="s">
        <v>4013</v>
      </c>
      <c r="D7348" s="193"/>
      <c r="E7348" s="193">
        <v>5</v>
      </c>
      <c r="F7348" s="193"/>
      <c r="G7348" s="193"/>
      <c r="H7348" s="193"/>
      <c r="I7348" s="193"/>
      <c r="J7348" s="1"/>
      <c r="K7348" s="1"/>
      <c r="L7348" s="1"/>
      <c r="M7348" s="1"/>
    </row>
    <row r="7349" spans="1:13" ht="16.5" customHeight="1" x14ac:dyDescent="0.2">
      <c r="A7349" s="193"/>
      <c r="B7349" s="196"/>
      <c r="C7349" s="193" t="s">
        <v>4011</v>
      </c>
      <c r="D7349" s="193">
        <v>0.2</v>
      </c>
      <c r="E7349" s="193"/>
      <c r="F7349" s="193"/>
      <c r="G7349" s="193"/>
      <c r="H7349" s="193"/>
      <c r="I7349" s="193"/>
      <c r="J7349" s="1"/>
      <c r="K7349" s="1"/>
      <c r="L7349" s="1"/>
      <c r="M7349" s="1"/>
    </row>
    <row r="7350" spans="1:13" ht="16.5" customHeight="1" x14ac:dyDescent="0.2">
      <c r="A7350" s="193"/>
      <c r="B7350" s="196"/>
      <c r="C7350" s="193" t="s">
        <v>4042</v>
      </c>
      <c r="D7350" s="193">
        <v>1</v>
      </c>
      <c r="E7350" s="193"/>
      <c r="F7350" s="193"/>
      <c r="G7350" s="193"/>
      <c r="H7350" s="193"/>
      <c r="I7350" s="193"/>
      <c r="J7350" s="1"/>
      <c r="K7350" s="1"/>
      <c r="L7350" s="1"/>
      <c r="M7350" s="1"/>
    </row>
    <row r="7351" spans="1:13" ht="16.5" customHeight="1" x14ac:dyDescent="0.2">
      <c r="A7351" s="193" t="s">
        <v>3094</v>
      </c>
      <c r="B7351" s="196"/>
      <c r="C7351" s="193" t="s">
        <v>4012</v>
      </c>
      <c r="D7351" s="193">
        <f>SUM(D7343:D7346)</f>
        <v>3.2</v>
      </c>
      <c r="E7351" s="193"/>
      <c r="F7351" s="193"/>
      <c r="G7351" s="193"/>
      <c r="H7351" s="193" t="s">
        <v>3094</v>
      </c>
      <c r="I7351" s="193"/>
      <c r="J7351" s="1"/>
      <c r="K7351" s="1"/>
      <c r="L7351" s="1"/>
      <c r="M7351" s="1"/>
    </row>
    <row r="7352" spans="1:13" ht="16.5" customHeight="1" x14ac:dyDescent="0.2">
      <c r="A7352" s="193">
        <f>+A7338+1</f>
        <v>55467</v>
      </c>
      <c r="B7352" s="194" t="str">
        <f>VLOOKUP($A7352,'P-Partidas-MT'!$A:$C,2,0)</f>
        <v>Armado BSAM8-2D</v>
      </c>
      <c r="C7352" s="195"/>
      <c r="D7352" s="195"/>
      <c r="E7352" s="195"/>
      <c r="F7352" s="195"/>
      <c r="G7352" s="195"/>
      <c r="H7352" s="195" t="s">
        <v>72</v>
      </c>
      <c r="I7352" s="195">
        <f>VLOOKUP(A7352,'P-Partidas-MT'!$A$72:$AE$804,31,0)</f>
        <v>3.8</v>
      </c>
      <c r="J7352" s="1"/>
      <c r="K7352" s="1"/>
      <c r="L7352" s="1"/>
      <c r="M7352" s="1"/>
    </row>
    <row r="7353" spans="1:13" ht="16.5" customHeight="1" x14ac:dyDescent="0.2">
      <c r="A7353" s="193" t="s">
        <v>3094</v>
      </c>
      <c r="B7353" s="196"/>
      <c r="C7353" s="193" t="s">
        <v>4048</v>
      </c>
      <c r="D7353" s="193"/>
      <c r="E7353" s="193">
        <v>0.04</v>
      </c>
      <c r="F7353" s="193"/>
      <c r="G7353" s="193"/>
      <c r="H7353" s="193" t="s">
        <v>3094</v>
      </c>
      <c r="I7353" s="193"/>
      <c r="J7353" s="1"/>
      <c r="K7353" s="1"/>
      <c r="L7353" s="1"/>
      <c r="M7353" s="1"/>
    </row>
    <row r="7354" spans="1:13" ht="16.5" customHeight="1" x14ac:dyDescent="0.2">
      <c r="A7354" s="193" t="s">
        <v>3094</v>
      </c>
      <c r="B7354" s="196"/>
      <c r="C7354" s="193" t="s">
        <v>3160</v>
      </c>
      <c r="D7354" s="193"/>
      <c r="E7354" s="193">
        <v>2E-3</v>
      </c>
      <c r="F7354" s="193"/>
      <c r="G7354" s="193"/>
      <c r="H7354" s="193" t="s">
        <v>3094</v>
      </c>
      <c r="I7354" s="193"/>
      <c r="J7354" s="1"/>
      <c r="K7354" s="1"/>
      <c r="L7354" s="1"/>
      <c r="M7354" s="1"/>
    </row>
    <row r="7355" spans="1:13" ht="16.5" customHeight="1" x14ac:dyDescent="0.2">
      <c r="A7355" s="193"/>
      <c r="B7355" s="196"/>
      <c r="C7355" s="193" t="s">
        <v>4055</v>
      </c>
      <c r="D7355" s="193"/>
      <c r="E7355" s="193">
        <v>1E-3</v>
      </c>
      <c r="F7355" s="193"/>
      <c r="G7355" s="193"/>
      <c r="H7355" s="193"/>
      <c r="I7355" s="193"/>
      <c r="J7355" s="1"/>
      <c r="K7355" s="1"/>
      <c r="L7355" s="1"/>
      <c r="M7355" s="1"/>
    </row>
    <row r="7356" spans="1:13" ht="16.5" customHeight="1" x14ac:dyDescent="0.2">
      <c r="A7356" s="193"/>
      <c r="B7356" s="196"/>
      <c r="C7356" s="193" t="s">
        <v>4047</v>
      </c>
      <c r="D7356" s="193"/>
      <c r="E7356" s="193">
        <v>4.7E-2</v>
      </c>
      <c r="F7356" s="193"/>
      <c r="G7356" s="193"/>
      <c r="H7356" s="193"/>
      <c r="I7356" s="193"/>
      <c r="J7356" s="1"/>
      <c r="K7356" s="1"/>
      <c r="L7356" s="1"/>
      <c r="M7356" s="1"/>
    </row>
    <row r="7357" spans="1:13" ht="16.5" customHeight="1" x14ac:dyDescent="0.2">
      <c r="A7357" s="193" t="s">
        <v>3094</v>
      </c>
      <c r="B7357" s="196"/>
      <c r="C7357" s="193" t="s">
        <v>3147</v>
      </c>
      <c r="D7357" s="193">
        <v>0.2</v>
      </c>
      <c r="E7357" s="193"/>
      <c r="F7357" s="193"/>
      <c r="G7357" s="193"/>
      <c r="H7357" s="193" t="s">
        <v>3094</v>
      </c>
      <c r="I7357" s="193"/>
      <c r="J7357" s="1"/>
      <c r="K7357" s="1"/>
      <c r="L7357" s="1"/>
      <c r="M7357" s="1"/>
    </row>
    <row r="7358" spans="1:13" ht="16.5" customHeight="1" x14ac:dyDescent="0.2">
      <c r="A7358" s="193"/>
      <c r="B7358" s="196"/>
      <c r="C7358" s="193" t="s">
        <v>3148</v>
      </c>
      <c r="D7358" s="193">
        <v>1</v>
      </c>
      <c r="E7358" s="193"/>
      <c r="F7358" s="193"/>
      <c r="G7358" s="193"/>
      <c r="H7358" s="193"/>
      <c r="I7358" s="193"/>
      <c r="J7358" s="1"/>
      <c r="K7358" s="1"/>
      <c r="L7358" s="1"/>
      <c r="M7358" s="1"/>
    </row>
    <row r="7359" spans="1:13" ht="16.5" customHeight="1" x14ac:dyDescent="0.2">
      <c r="A7359" s="193" t="s">
        <v>3094</v>
      </c>
      <c r="B7359" s="196"/>
      <c r="C7359" s="193" t="s">
        <v>3099</v>
      </c>
      <c r="D7359" s="193">
        <v>1</v>
      </c>
      <c r="E7359" s="193"/>
      <c r="F7359" s="193"/>
      <c r="G7359" s="193"/>
      <c r="H7359" s="193" t="s">
        <v>3094</v>
      </c>
      <c r="I7359" s="193"/>
      <c r="J7359" s="1"/>
      <c r="K7359" s="1"/>
      <c r="L7359" s="1"/>
      <c r="M7359" s="1"/>
    </row>
    <row r="7360" spans="1:13" ht="16.5" customHeight="1" x14ac:dyDescent="0.2">
      <c r="A7360" s="193" t="s">
        <v>3094</v>
      </c>
      <c r="B7360" s="196"/>
      <c r="C7360" s="193" t="s">
        <v>3100</v>
      </c>
      <c r="D7360" s="193">
        <v>1</v>
      </c>
      <c r="E7360" s="193"/>
      <c r="F7360" s="193"/>
      <c r="G7360" s="193"/>
      <c r="H7360" s="193" t="s">
        <v>3094</v>
      </c>
      <c r="I7360" s="193"/>
      <c r="J7360" s="1"/>
      <c r="K7360" s="1"/>
      <c r="L7360" s="1"/>
      <c r="M7360" s="1"/>
    </row>
    <row r="7361" spans="1:13" ht="16.5" customHeight="1" x14ac:dyDescent="0.2">
      <c r="A7361" s="193" t="s">
        <v>3094</v>
      </c>
      <c r="B7361" s="196"/>
      <c r="C7361" s="193" t="s">
        <v>3104</v>
      </c>
      <c r="D7361" s="193"/>
      <c r="E7361" s="193">
        <v>5</v>
      </c>
      <c r="F7361" s="193"/>
      <c r="G7361" s="193"/>
      <c r="H7361" s="193" t="s">
        <v>3094</v>
      </c>
      <c r="I7361" s="193"/>
      <c r="J7361" s="1"/>
      <c r="K7361" s="1"/>
      <c r="L7361" s="1"/>
      <c r="M7361" s="1"/>
    </row>
    <row r="7362" spans="1:13" ht="16.5" customHeight="1" x14ac:dyDescent="0.2">
      <c r="A7362" s="193"/>
      <c r="B7362" s="196"/>
      <c r="C7362" s="193" t="s">
        <v>4013</v>
      </c>
      <c r="D7362" s="193"/>
      <c r="E7362" s="193">
        <v>5</v>
      </c>
      <c r="F7362" s="193"/>
      <c r="G7362" s="193"/>
      <c r="H7362" s="193"/>
      <c r="I7362" s="193"/>
      <c r="J7362" s="1"/>
      <c r="K7362" s="1"/>
      <c r="L7362" s="1"/>
      <c r="M7362" s="1"/>
    </row>
    <row r="7363" spans="1:13" ht="16.5" customHeight="1" x14ac:dyDescent="0.2">
      <c r="A7363" s="193"/>
      <c r="B7363" s="196"/>
      <c r="C7363" s="193" t="s">
        <v>4011</v>
      </c>
      <c r="D7363" s="193">
        <v>0.2</v>
      </c>
      <c r="E7363" s="193"/>
      <c r="F7363" s="193"/>
      <c r="G7363" s="193"/>
      <c r="H7363" s="193"/>
      <c r="I7363" s="193"/>
      <c r="J7363" s="1"/>
      <c r="K7363" s="1"/>
      <c r="L7363" s="1"/>
      <c r="M7363" s="1"/>
    </row>
    <row r="7364" spans="1:13" ht="16.5" customHeight="1" x14ac:dyDescent="0.2">
      <c r="A7364" s="193"/>
      <c r="B7364" s="196"/>
      <c r="C7364" s="193" t="s">
        <v>4042</v>
      </c>
      <c r="D7364" s="193">
        <v>1</v>
      </c>
      <c r="E7364" s="193"/>
      <c r="F7364" s="193"/>
      <c r="G7364" s="193"/>
      <c r="H7364" s="193"/>
      <c r="I7364" s="193"/>
      <c r="J7364" s="1"/>
      <c r="K7364" s="1"/>
      <c r="L7364" s="1"/>
      <c r="M7364" s="1"/>
    </row>
    <row r="7365" spans="1:13" ht="16.5" customHeight="1" x14ac:dyDescent="0.2">
      <c r="A7365" s="193" t="s">
        <v>3094</v>
      </c>
      <c r="B7365" s="196"/>
      <c r="C7365" s="193" t="s">
        <v>4012</v>
      </c>
      <c r="D7365" s="193">
        <f>SUM(D7357:D7360)</f>
        <v>3.2</v>
      </c>
      <c r="E7365" s="193"/>
      <c r="F7365" s="193"/>
      <c r="G7365" s="193"/>
      <c r="H7365" s="193" t="s">
        <v>3094</v>
      </c>
      <c r="I7365" s="193"/>
      <c r="J7365" s="1"/>
      <c r="K7365" s="1"/>
      <c r="L7365" s="1"/>
      <c r="M7365" s="1"/>
    </row>
    <row r="7366" spans="1:13" ht="16.5" customHeight="1" x14ac:dyDescent="0.2">
      <c r="A7366" s="193">
        <f>+A7352+1</f>
        <v>55468</v>
      </c>
      <c r="B7366" s="194" t="str">
        <f>VLOOKUP($A7366,'P-Partidas-MT'!$A:$C,2,0)</f>
        <v>Armado SAM949</v>
      </c>
      <c r="C7366" s="195"/>
      <c r="D7366" s="195"/>
      <c r="E7366" s="195"/>
      <c r="F7366" s="195"/>
      <c r="G7366" s="195"/>
      <c r="H7366" s="195" t="s">
        <v>72</v>
      </c>
      <c r="I7366" s="195">
        <f>VLOOKUP(A7366,'P-Partidas-MT'!$A$72:$AE$804,31,0)</f>
        <v>3.5</v>
      </c>
      <c r="J7366" s="1"/>
      <c r="K7366" s="1"/>
      <c r="L7366" s="1"/>
      <c r="M7366" s="1"/>
    </row>
    <row r="7367" spans="1:13" ht="16.5" customHeight="1" x14ac:dyDescent="0.2">
      <c r="A7367" s="193" t="s">
        <v>3094</v>
      </c>
      <c r="B7367" s="196"/>
      <c r="C7367" s="193" t="s">
        <v>4048</v>
      </c>
      <c r="D7367" s="193"/>
      <c r="E7367" s="193">
        <v>0.04</v>
      </c>
      <c r="F7367" s="193"/>
      <c r="G7367" s="193"/>
      <c r="H7367" s="193" t="s">
        <v>3094</v>
      </c>
      <c r="I7367" s="193"/>
      <c r="J7367" s="1"/>
      <c r="K7367" s="1"/>
      <c r="L7367" s="1"/>
      <c r="M7367" s="1"/>
    </row>
    <row r="7368" spans="1:13" ht="16.5" customHeight="1" x14ac:dyDescent="0.2">
      <c r="A7368" s="193" t="s">
        <v>3094</v>
      </c>
      <c r="B7368" s="196"/>
      <c r="C7368" s="193" t="s">
        <v>3160</v>
      </c>
      <c r="D7368" s="193"/>
      <c r="E7368" s="193">
        <v>2E-3</v>
      </c>
      <c r="F7368" s="193"/>
      <c r="G7368" s="193"/>
      <c r="H7368" s="193" t="s">
        <v>3094</v>
      </c>
      <c r="I7368" s="193"/>
      <c r="J7368" s="1"/>
      <c r="K7368" s="1"/>
      <c r="L7368" s="1"/>
      <c r="M7368" s="1"/>
    </row>
    <row r="7369" spans="1:13" ht="16.5" customHeight="1" x14ac:dyDescent="0.2">
      <c r="A7369" s="193"/>
      <c r="B7369" s="196"/>
      <c r="C7369" s="193" t="s">
        <v>4055</v>
      </c>
      <c r="D7369" s="193"/>
      <c r="E7369" s="193">
        <v>1E-3</v>
      </c>
      <c r="F7369" s="193"/>
      <c r="G7369" s="193"/>
      <c r="H7369" s="193"/>
      <c r="I7369" s="193"/>
      <c r="J7369" s="1"/>
      <c r="K7369" s="1"/>
      <c r="L7369" s="1"/>
      <c r="M7369" s="1"/>
    </row>
    <row r="7370" spans="1:13" ht="16.5" customHeight="1" x14ac:dyDescent="0.2">
      <c r="A7370" s="193"/>
      <c r="B7370" s="196"/>
      <c r="C7370" s="193" t="s">
        <v>4047</v>
      </c>
      <c r="D7370" s="193"/>
      <c r="E7370" s="193">
        <v>4.7E-2</v>
      </c>
      <c r="F7370" s="193"/>
      <c r="G7370" s="193"/>
      <c r="H7370" s="193"/>
      <c r="I7370" s="193"/>
      <c r="J7370" s="1"/>
      <c r="K7370" s="1"/>
      <c r="L7370" s="1"/>
      <c r="M7370" s="1"/>
    </row>
    <row r="7371" spans="1:13" ht="16.5" customHeight="1" x14ac:dyDescent="0.2">
      <c r="A7371" s="193" t="s">
        <v>3094</v>
      </c>
      <c r="B7371" s="196"/>
      <c r="C7371" s="193" t="s">
        <v>3147</v>
      </c>
      <c r="D7371" s="193">
        <v>0.2</v>
      </c>
      <c r="E7371" s="193"/>
      <c r="F7371" s="193"/>
      <c r="G7371" s="193"/>
      <c r="H7371" s="193" t="s">
        <v>3094</v>
      </c>
      <c r="I7371" s="193"/>
      <c r="J7371" s="1"/>
      <c r="K7371" s="1"/>
      <c r="L7371" s="1"/>
      <c r="M7371" s="1"/>
    </row>
    <row r="7372" spans="1:13" ht="16.5" customHeight="1" x14ac:dyDescent="0.2">
      <c r="A7372" s="193"/>
      <c r="B7372" s="196"/>
      <c r="C7372" s="193" t="s">
        <v>3148</v>
      </c>
      <c r="D7372" s="193">
        <v>1</v>
      </c>
      <c r="E7372" s="193"/>
      <c r="F7372" s="193"/>
      <c r="G7372" s="193"/>
      <c r="H7372" s="193"/>
      <c r="I7372" s="193"/>
      <c r="J7372" s="1"/>
      <c r="K7372" s="1"/>
      <c r="L7372" s="1"/>
      <c r="M7372" s="1"/>
    </row>
    <row r="7373" spans="1:13" ht="16.5" customHeight="1" x14ac:dyDescent="0.2">
      <c r="A7373" s="193" t="s">
        <v>3094</v>
      </c>
      <c r="B7373" s="196"/>
      <c r="C7373" s="193" t="s">
        <v>3099</v>
      </c>
      <c r="D7373" s="193">
        <v>1</v>
      </c>
      <c r="E7373" s="193"/>
      <c r="F7373" s="193"/>
      <c r="G7373" s="193"/>
      <c r="H7373" s="193" t="s">
        <v>3094</v>
      </c>
      <c r="I7373" s="193"/>
      <c r="J7373" s="1"/>
      <c r="K7373" s="1"/>
      <c r="L7373" s="1"/>
      <c r="M7373" s="1"/>
    </row>
    <row r="7374" spans="1:13" ht="16.5" customHeight="1" x14ac:dyDescent="0.2">
      <c r="A7374" s="193" t="s">
        <v>3094</v>
      </c>
      <c r="B7374" s="196"/>
      <c r="C7374" s="193" t="s">
        <v>3100</v>
      </c>
      <c r="D7374" s="193">
        <v>1</v>
      </c>
      <c r="E7374" s="193"/>
      <c r="F7374" s="193"/>
      <c r="G7374" s="193"/>
      <c r="H7374" s="193" t="s">
        <v>3094</v>
      </c>
      <c r="I7374" s="193"/>
      <c r="J7374" s="1"/>
      <c r="K7374" s="1"/>
      <c r="L7374" s="1"/>
      <c r="M7374" s="1"/>
    </row>
    <row r="7375" spans="1:13" ht="16.5" customHeight="1" x14ac:dyDescent="0.2">
      <c r="A7375" s="193" t="s">
        <v>3094</v>
      </c>
      <c r="B7375" s="196"/>
      <c r="C7375" s="193" t="s">
        <v>3104</v>
      </c>
      <c r="D7375" s="193"/>
      <c r="E7375" s="193">
        <v>5</v>
      </c>
      <c r="F7375" s="193"/>
      <c r="G7375" s="193"/>
      <c r="H7375" s="193" t="s">
        <v>3094</v>
      </c>
      <c r="I7375" s="193"/>
      <c r="J7375" s="1"/>
      <c r="K7375" s="1"/>
      <c r="L7375" s="1"/>
      <c r="M7375" s="1"/>
    </row>
    <row r="7376" spans="1:13" ht="16.5" customHeight="1" x14ac:dyDescent="0.2">
      <c r="A7376" s="193"/>
      <c r="B7376" s="196"/>
      <c r="C7376" s="193" t="s">
        <v>4013</v>
      </c>
      <c r="D7376" s="193"/>
      <c r="E7376" s="193">
        <v>5</v>
      </c>
      <c r="F7376" s="193"/>
      <c r="G7376" s="193"/>
      <c r="H7376" s="193"/>
      <c r="I7376" s="193"/>
      <c r="J7376" s="1"/>
      <c r="K7376" s="1"/>
      <c r="L7376" s="1"/>
      <c r="M7376" s="1"/>
    </row>
    <row r="7377" spans="1:13" ht="16.5" customHeight="1" x14ac:dyDescent="0.2">
      <c r="A7377" s="193"/>
      <c r="B7377" s="196"/>
      <c r="C7377" s="193" t="s">
        <v>4011</v>
      </c>
      <c r="D7377" s="193">
        <v>0.2</v>
      </c>
      <c r="E7377" s="193"/>
      <c r="F7377" s="193"/>
      <c r="G7377" s="193"/>
      <c r="H7377" s="193"/>
      <c r="I7377" s="193"/>
      <c r="J7377" s="1"/>
      <c r="K7377" s="1"/>
      <c r="L7377" s="1"/>
      <c r="M7377" s="1"/>
    </row>
    <row r="7378" spans="1:13" ht="16.5" customHeight="1" x14ac:dyDescent="0.2">
      <c r="A7378" s="193"/>
      <c r="B7378" s="196"/>
      <c r="C7378" s="193" t="s">
        <v>4042</v>
      </c>
      <c r="D7378" s="193">
        <v>1</v>
      </c>
      <c r="E7378" s="193"/>
      <c r="F7378" s="193"/>
      <c r="G7378" s="193"/>
      <c r="H7378" s="193"/>
      <c r="I7378" s="193"/>
      <c r="J7378" s="1"/>
      <c r="K7378" s="1"/>
      <c r="L7378" s="1"/>
      <c r="M7378" s="1"/>
    </row>
    <row r="7379" spans="1:13" ht="16.5" customHeight="1" x14ac:dyDescent="0.2">
      <c r="A7379" s="193" t="s">
        <v>3094</v>
      </c>
      <c r="B7379" s="196"/>
      <c r="C7379" s="193" t="s">
        <v>4012</v>
      </c>
      <c r="D7379" s="193">
        <f>SUM(D7371:D7374)</f>
        <v>3.2</v>
      </c>
      <c r="E7379" s="193"/>
      <c r="F7379" s="193"/>
      <c r="G7379" s="193"/>
      <c r="H7379" s="193" t="s">
        <v>3094</v>
      </c>
      <c r="I7379" s="193"/>
      <c r="J7379" s="1"/>
      <c r="K7379" s="1"/>
      <c r="L7379" s="1"/>
      <c r="M7379" s="1"/>
    </row>
    <row r="7380" spans="1:13" ht="16.5" customHeight="1" x14ac:dyDescent="0.2">
      <c r="A7380" s="193">
        <f>+A7366+1</f>
        <v>55469</v>
      </c>
      <c r="B7380" s="194" t="str">
        <f>VLOOKUP($A7380,'P-Partidas-MT'!$A:$C,2,0)</f>
        <v>Armado SAM1050</v>
      </c>
      <c r="C7380" s="195"/>
      <c r="D7380" s="195"/>
      <c r="E7380" s="195"/>
      <c r="F7380" s="195"/>
      <c r="G7380" s="195"/>
      <c r="H7380" s="195" t="s">
        <v>72</v>
      </c>
      <c r="I7380" s="195">
        <f>VLOOKUP(A7380,'P-Partidas-MT'!$A$72:$AE$804,31,0)</f>
        <v>3.9</v>
      </c>
      <c r="J7380" s="1"/>
      <c r="K7380" s="1"/>
      <c r="L7380" s="1"/>
      <c r="M7380" s="1"/>
    </row>
    <row r="7381" spans="1:13" ht="16.5" customHeight="1" x14ac:dyDescent="0.2">
      <c r="A7381" s="193" t="s">
        <v>3094</v>
      </c>
      <c r="B7381" s="196"/>
      <c r="C7381" s="193" t="s">
        <v>4048</v>
      </c>
      <c r="D7381" s="193"/>
      <c r="E7381" s="193">
        <v>0.04</v>
      </c>
      <c r="F7381" s="193"/>
      <c r="G7381" s="193"/>
      <c r="H7381" s="193" t="s">
        <v>3094</v>
      </c>
      <c r="I7381" s="193"/>
      <c r="J7381" s="1"/>
      <c r="K7381" s="1"/>
      <c r="L7381" s="1"/>
      <c r="M7381" s="1"/>
    </row>
    <row r="7382" spans="1:13" ht="16.5" customHeight="1" x14ac:dyDescent="0.2">
      <c r="A7382" s="193" t="s">
        <v>3094</v>
      </c>
      <c r="B7382" s="196"/>
      <c r="C7382" s="193" t="s">
        <v>3160</v>
      </c>
      <c r="D7382" s="193"/>
      <c r="E7382" s="193">
        <v>2E-3</v>
      </c>
      <c r="F7382" s="193"/>
      <c r="G7382" s="193"/>
      <c r="H7382" s="193" t="s">
        <v>3094</v>
      </c>
      <c r="I7382" s="193"/>
      <c r="J7382" s="1"/>
      <c r="K7382" s="1"/>
      <c r="L7382" s="1"/>
      <c r="M7382" s="1"/>
    </row>
    <row r="7383" spans="1:13" ht="16.5" customHeight="1" x14ac:dyDescent="0.2">
      <c r="A7383" s="193"/>
      <c r="B7383" s="196"/>
      <c r="C7383" s="193" t="s">
        <v>4055</v>
      </c>
      <c r="D7383" s="193"/>
      <c r="E7383" s="193">
        <v>1E-3</v>
      </c>
      <c r="F7383" s="193"/>
      <c r="G7383" s="193"/>
      <c r="H7383" s="193"/>
      <c r="I7383" s="193"/>
      <c r="J7383" s="1"/>
      <c r="K7383" s="1"/>
      <c r="L7383" s="1"/>
      <c r="M7383" s="1"/>
    </row>
    <row r="7384" spans="1:13" ht="16.5" customHeight="1" x14ac:dyDescent="0.2">
      <c r="A7384" s="193"/>
      <c r="B7384" s="196"/>
      <c r="C7384" s="193" t="s">
        <v>4047</v>
      </c>
      <c r="D7384" s="193"/>
      <c r="E7384" s="193">
        <v>4.7E-2</v>
      </c>
      <c r="F7384" s="193"/>
      <c r="G7384" s="193"/>
      <c r="H7384" s="193"/>
      <c r="I7384" s="193"/>
      <c r="J7384" s="1"/>
      <c r="K7384" s="1"/>
      <c r="L7384" s="1"/>
      <c r="M7384" s="1"/>
    </row>
    <row r="7385" spans="1:13" ht="16.5" customHeight="1" x14ac:dyDescent="0.2">
      <c r="A7385" s="193" t="s">
        <v>3094</v>
      </c>
      <c r="B7385" s="196"/>
      <c r="C7385" s="193" t="s">
        <v>3147</v>
      </c>
      <c r="D7385" s="193">
        <v>0.2</v>
      </c>
      <c r="E7385" s="193"/>
      <c r="F7385" s="193"/>
      <c r="G7385" s="193"/>
      <c r="H7385" s="193" t="s">
        <v>3094</v>
      </c>
      <c r="I7385" s="193"/>
      <c r="J7385" s="1"/>
      <c r="K7385" s="1"/>
      <c r="L7385" s="1"/>
      <c r="M7385" s="1"/>
    </row>
    <row r="7386" spans="1:13" ht="16.5" customHeight="1" x14ac:dyDescent="0.2">
      <c r="A7386" s="193"/>
      <c r="B7386" s="196"/>
      <c r="C7386" s="193" t="s">
        <v>3148</v>
      </c>
      <c r="D7386" s="193">
        <v>1</v>
      </c>
      <c r="E7386" s="193"/>
      <c r="F7386" s="193"/>
      <c r="G7386" s="193"/>
      <c r="H7386" s="193"/>
      <c r="I7386" s="193"/>
      <c r="J7386" s="1"/>
      <c r="K7386" s="1"/>
      <c r="L7386" s="1"/>
      <c r="M7386" s="1"/>
    </row>
    <row r="7387" spans="1:13" ht="16.5" customHeight="1" x14ac:dyDescent="0.2">
      <c r="A7387" s="193" t="s">
        <v>3094</v>
      </c>
      <c r="B7387" s="196"/>
      <c r="C7387" s="193" t="s">
        <v>3099</v>
      </c>
      <c r="D7387" s="193">
        <v>1</v>
      </c>
      <c r="E7387" s="193"/>
      <c r="F7387" s="193"/>
      <c r="G7387" s="193"/>
      <c r="H7387" s="193" t="s">
        <v>3094</v>
      </c>
      <c r="I7387" s="193"/>
      <c r="J7387" s="1"/>
      <c r="K7387" s="1"/>
      <c r="L7387" s="1"/>
      <c r="M7387" s="1"/>
    </row>
    <row r="7388" spans="1:13" ht="16.5" customHeight="1" x14ac:dyDescent="0.2">
      <c r="A7388" s="193" t="s">
        <v>3094</v>
      </c>
      <c r="B7388" s="196"/>
      <c r="C7388" s="193" t="s">
        <v>3100</v>
      </c>
      <c r="D7388" s="193">
        <v>1</v>
      </c>
      <c r="E7388" s="193"/>
      <c r="F7388" s="193"/>
      <c r="G7388" s="193"/>
      <c r="H7388" s="193" t="s">
        <v>3094</v>
      </c>
      <c r="I7388" s="193"/>
      <c r="J7388" s="1"/>
      <c r="K7388" s="1"/>
      <c r="L7388" s="1"/>
      <c r="M7388" s="1"/>
    </row>
    <row r="7389" spans="1:13" ht="16.5" customHeight="1" x14ac:dyDescent="0.2">
      <c r="A7389" s="193" t="s">
        <v>3094</v>
      </c>
      <c r="B7389" s="196"/>
      <c r="C7389" s="193" t="s">
        <v>3104</v>
      </c>
      <c r="D7389" s="193"/>
      <c r="E7389" s="193">
        <v>5</v>
      </c>
      <c r="F7389" s="193"/>
      <c r="G7389" s="193"/>
      <c r="H7389" s="193" t="s">
        <v>3094</v>
      </c>
      <c r="I7389" s="193"/>
      <c r="J7389" s="1"/>
      <c r="K7389" s="1"/>
      <c r="L7389" s="1"/>
      <c r="M7389" s="1"/>
    </row>
    <row r="7390" spans="1:13" ht="16.5" customHeight="1" x14ac:dyDescent="0.2">
      <c r="A7390" s="193"/>
      <c r="B7390" s="196"/>
      <c r="C7390" s="193" t="s">
        <v>4013</v>
      </c>
      <c r="D7390" s="193"/>
      <c r="E7390" s="193">
        <v>5</v>
      </c>
      <c r="F7390" s="193"/>
      <c r="G7390" s="193"/>
      <c r="H7390" s="193"/>
      <c r="I7390" s="193"/>
      <c r="J7390" s="1"/>
      <c r="K7390" s="1"/>
      <c r="L7390" s="1"/>
      <c r="M7390" s="1"/>
    </row>
    <row r="7391" spans="1:13" ht="16.5" customHeight="1" x14ac:dyDescent="0.2">
      <c r="A7391" s="193"/>
      <c r="B7391" s="196"/>
      <c r="C7391" s="193" t="s">
        <v>4011</v>
      </c>
      <c r="D7391" s="193">
        <v>0.2</v>
      </c>
      <c r="E7391" s="193"/>
      <c r="F7391" s="193"/>
      <c r="G7391" s="193"/>
      <c r="H7391" s="193"/>
      <c r="I7391" s="193"/>
      <c r="J7391" s="1"/>
      <c r="K7391" s="1"/>
      <c r="L7391" s="1"/>
      <c r="M7391" s="1"/>
    </row>
    <row r="7392" spans="1:13" ht="16.5" customHeight="1" x14ac:dyDescent="0.2">
      <c r="A7392" s="193"/>
      <c r="B7392" s="196"/>
      <c r="C7392" s="193" t="s">
        <v>4042</v>
      </c>
      <c r="D7392" s="193">
        <v>1</v>
      </c>
      <c r="E7392" s="193"/>
      <c r="F7392" s="193"/>
      <c r="G7392" s="193"/>
      <c r="H7392" s="193"/>
      <c r="I7392" s="193"/>
      <c r="J7392" s="1"/>
      <c r="K7392" s="1"/>
      <c r="L7392" s="1"/>
      <c r="M7392" s="1"/>
    </row>
    <row r="7393" spans="1:13" ht="16.5" customHeight="1" x14ac:dyDescent="0.2">
      <c r="A7393" s="193" t="s">
        <v>3094</v>
      </c>
      <c r="B7393" s="196"/>
      <c r="C7393" s="193" t="s">
        <v>4012</v>
      </c>
      <c r="D7393" s="193">
        <f>SUM(D7385:D7388)</f>
        <v>3.2</v>
      </c>
      <c r="E7393" s="193"/>
      <c r="F7393" s="193"/>
      <c r="G7393" s="193"/>
      <c r="H7393" s="193" t="s">
        <v>3094</v>
      </c>
      <c r="I7393" s="193"/>
      <c r="J7393" s="1"/>
      <c r="K7393" s="1"/>
      <c r="L7393" s="1"/>
      <c r="M7393" s="1"/>
    </row>
    <row r="7394" spans="1:13" ht="15.75" customHeight="1" x14ac:dyDescent="0.2">
      <c r="A7394" s="193">
        <f>+A7380+1</f>
        <v>55470</v>
      </c>
      <c r="B7394" s="194" t="str">
        <f>VLOOKUP($A7394,'P-Partidas-MT'!$A:$C,2,0)</f>
        <v>Armado SAM1151</v>
      </c>
      <c r="C7394" s="195"/>
      <c r="D7394" s="195"/>
      <c r="E7394" s="195"/>
      <c r="F7394" s="195"/>
      <c r="G7394" s="195"/>
      <c r="H7394" s="195" t="s">
        <v>72</v>
      </c>
      <c r="I7394" s="195">
        <f>VLOOKUP(A7394,'P-Partidas-MT'!$A$72:$AE$804,31,0)</f>
        <v>4.3</v>
      </c>
      <c r="J7394" s="1"/>
      <c r="K7394" s="1"/>
      <c r="L7394" s="1"/>
      <c r="M7394" s="1"/>
    </row>
    <row r="7395" spans="1:13" ht="15.75" customHeight="1" x14ac:dyDescent="0.2">
      <c r="A7395" s="193" t="s">
        <v>3094</v>
      </c>
      <c r="B7395" s="196"/>
      <c r="C7395" s="193" t="s">
        <v>4048</v>
      </c>
      <c r="D7395" s="193"/>
      <c r="E7395" s="193">
        <v>0.04</v>
      </c>
      <c r="F7395" s="193"/>
      <c r="G7395" s="193"/>
      <c r="H7395" s="193" t="s">
        <v>3094</v>
      </c>
      <c r="I7395" s="193"/>
      <c r="J7395" s="1"/>
      <c r="K7395" s="1"/>
      <c r="L7395" s="1"/>
      <c r="M7395" s="1"/>
    </row>
    <row r="7396" spans="1:13" ht="15.75" customHeight="1" x14ac:dyDescent="0.2">
      <c r="A7396" s="193" t="s">
        <v>3094</v>
      </c>
      <c r="B7396" s="196"/>
      <c r="C7396" s="193" t="s">
        <v>3160</v>
      </c>
      <c r="D7396" s="193"/>
      <c r="E7396" s="193">
        <v>2E-3</v>
      </c>
      <c r="F7396" s="193"/>
      <c r="G7396" s="193"/>
      <c r="H7396" s="193" t="s">
        <v>3094</v>
      </c>
      <c r="I7396" s="193"/>
      <c r="J7396" s="1"/>
      <c r="K7396" s="1"/>
      <c r="L7396" s="1"/>
      <c r="M7396" s="1"/>
    </row>
    <row r="7397" spans="1:13" ht="15.75" customHeight="1" x14ac:dyDescent="0.2">
      <c r="A7397" s="193"/>
      <c r="B7397" s="196"/>
      <c r="C7397" s="193" t="s">
        <v>4055</v>
      </c>
      <c r="D7397" s="193"/>
      <c r="E7397" s="193">
        <v>1E-3</v>
      </c>
      <c r="F7397" s="193"/>
      <c r="G7397" s="193"/>
      <c r="H7397" s="193"/>
      <c r="I7397" s="193"/>
      <c r="J7397" s="1"/>
      <c r="K7397" s="1"/>
      <c r="L7397" s="1"/>
      <c r="M7397" s="1"/>
    </row>
    <row r="7398" spans="1:13" ht="15.75" customHeight="1" x14ac:dyDescent="0.2">
      <c r="A7398" s="193"/>
      <c r="B7398" s="196"/>
      <c r="C7398" s="193" t="s">
        <v>4047</v>
      </c>
      <c r="D7398" s="193"/>
      <c r="E7398" s="193">
        <v>4.7E-2</v>
      </c>
      <c r="F7398" s="193"/>
      <c r="G7398" s="193"/>
      <c r="H7398" s="193"/>
      <c r="I7398" s="193"/>
      <c r="J7398" s="1"/>
      <c r="K7398" s="1"/>
      <c r="L7398" s="1"/>
      <c r="M7398" s="1"/>
    </row>
    <row r="7399" spans="1:13" ht="15.75" customHeight="1" x14ac:dyDescent="0.2">
      <c r="A7399" s="193" t="s">
        <v>3094</v>
      </c>
      <c r="B7399" s="196"/>
      <c r="C7399" s="193" t="s">
        <v>3147</v>
      </c>
      <c r="D7399" s="193">
        <v>0.2</v>
      </c>
      <c r="E7399" s="193"/>
      <c r="F7399" s="193"/>
      <c r="G7399" s="193"/>
      <c r="H7399" s="193" t="s">
        <v>3094</v>
      </c>
      <c r="I7399" s="193"/>
      <c r="J7399" s="1"/>
      <c r="K7399" s="1"/>
      <c r="L7399" s="1"/>
      <c r="M7399" s="1"/>
    </row>
    <row r="7400" spans="1:13" ht="15.75" customHeight="1" x14ac:dyDescent="0.2">
      <c r="A7400" s="193"/>
      <c r="B7400" s="196"/>
      <c r="C7400" s="193" t="s">
        <v>3148</v>
      </c>
      <c r="D7400" s="193">
        <v>1</v>
      </c>
      <c r="E7400" s="193"/>
      <c r="F7400" s="193"/>
      <c r="G7400" s="193"/>
      <c r="H7400" s="193"/>
      <c r="I7400" s="193"/>
      <c r="J7400" s="1"/>
      <c r="K7400" s="1"/>
      <c r="L7400" s="1"/>
      <c r="M7400" s="1"/>
    </row>
    <row r="7401" spans="1:13" ht="15.75" customHeight="1" x14ac:dyDescent="0.2">
      <c r="A7401" s="193" t="s">
        <v>3094</v>
      </c>
      <c r="B7401" s="196"/>
      <c r="C7401" s="193" t="s">
        <v>3099</v>
      </c>
      <c r="D7401" s="193">
        <v>1</v>
      </c>
      <c r="E7401" s="193"/>
      <c r="F7401" s="193"/>
      <c r="G7401" s="193"/>
      <c r="H7401" s="193" t="s">
        <v>3094</v>
      </c>
      <c r="I7401" s="193"/>
      <c r="J7401" s="1"/>
      <c r="K7401" s="1"/>
      <c r="L7401" s="1"/>
      <c r="M7401" s="1"/>
    </row>
    <row r="7402" spans="1:13" ht="15.75" customHeight="1" x14ac:dyDescent="0.2">
      <c r="A7402" s="193" t="s">
        <v>3094</v>
      </c>
      <c r="B7402" s="196"/>
      <c r="C7402" s="193" t="s">
        <v>3100</v>
      </c>
      <c r="D7402" s="193">
        <v>1</v>
      </c>
      <c r="E7402" s="193"/>
      <c r="F7402" s="193"/>
      <c r="G7402" s="193"/>
      <c r="H7402" s="193" t="s">
        <v>3094</v>
      </c>
      <c r="I7402" s="193"/>
      <c r="J7402" s="1"/>
      <c r="K7402" s="1"/>
      <c r="L7402" s="1"/>
      <c r="M7402" s="1"/>
    </row>
    <row r="7403" spans="1:13" ht="15.75" customHeight="1" x14ac:dyDescent="0.2">
      <c r="A7403" s="193" t="s">
        <v>3094</v>
      </c>
      <c r="B7403" s="196"/>
      <c r="C7403" s="193" t="s">
        <v>3104</v>
      </c>
      <c r="D7403" s="193"/>
      <c r="E7403" s="193">
        <v>5</v>
      </c>
      <c r="F7403" s="193"/>
      <c r="G7403" s="193"/>
      <c r="H7403" s="193" t="s">
        <v>3094</v>
      </c>
      <c r="I7403" s="193"/>
      <c r="J7403" s="1"/>
      <c r="K7403" s="1"/>
      <c r="L7403" s="1"/>
      <c r="M7403" s="1"/>
    </row>
    <row r="7404" spans="1:13" ht="15.75" customHeight="1" x14ac:dyDescent="0.2">
      <c r="A7404" s="193"/>
      <c r="B7404" s="196"/>
      <c r="C7404" s="193" t="s">
        <v>4013</v>
      </c>
      <c r="D7404" s="193"/>
      <c r="E7404" s="193">
        <v>5</v>
      </c>
      <c r="F7404" s="193"/>
      <c r="G7404" s="193"/>
      <c r="H7404" s="193"/>
      <c r="I7404" s="193"/>
      <c r="J7404" s="1"/>
      <c r="K7404" s="1"/>
      <c r="L7404" s="1"/>
      <c r="M7404" s="1"/>
    </row>
    <row r="7405" spans="1:13" ht="15.75" customHeight="1" x14ac:dyDescent="0.2">
      <c r="A7405" s="193"/>
      <c r="B7405" s="196"/>
      <c r="C7405" s="193" t="s">
        <v>4011</v>
      </c>
      <c r="D7405" s="193">
        <v>0.2</v>
      </c>
      <c r="E7405" s="193"/>
      <c r="F7405" s="193"/>
      <c r="G7405" s="193"/>
      <c r="H7405" s="193"/>
      <c r="I7405" s="193"/>
      <c r="J7405" s="1"/>
      <c r="K7405" s="1"/>
      <c r="L7405" s="1"/>
      <c r="M7405" s="1"/>
    </row>
    <row r="7406" spans="1:13" ht="15.75" customHeight="1" x14ac:dyDescent="0.2">
      <c r="A7406" s="193"/>
      <c r="B7406" s="196"/>
      <c r="C7406" s="193" t="s">
        <v>4042</v>
      </c>
      <c r="D7406" s="193">
        <v>1</v>
      </c>
      <c r="E7406" s="193"/>
      <c r="F7406" s="193"/>
      <c r="G7406" s="193"/>
      <c r="H7406" s="193"/>
      <c r="I7406" s="193"/>
      <c r="J7406" s="1"/>
      <c r="K7406" s="1"/>
      <c r="L7406" s="1"/>
      <c r="M7406" s="1"/>
    </row>
    <row r="7407" spans="1:13" ht="15.75" customHeight="1" x14ac:dyDescent="0.2">
      <c r="A7407" s="193" t="s">
        <v>3094</v>
      </c>
      <c r="B7407" s="196"/>
      <c r="C7407" s="193" t="s">
        <v>4012</v>
      </c>
      <c r="D7407" s="193">
        <f>SUM(D7399:D7402)</f>
        <v>3.2</v>
      </c>
      <c r="E7407" s="193"/>
      <c r="F7407" s="193"/>
      <c r="G7407" s="193"/>
      <c r="H7407" s="193" t="s">
        <v>3094</v>
      </c>
      <c r="I7407" s="193"/>
      <c r="J7407" s="1"/>
      <c r="K7407" s="1"/>
      <c r="L7407" s="1"/>
      <c r="M7407" s="1"/>
    </row>
    <row r="7408" spans="1:13" ht="15.75" customHeight="1" x14ac:dyDescent="0.2">
      <c r="A7408" s="193">
        <f>+A7394+1</f>
        <v>55471</v>
      </c>
      <c r="B7408" s="194" t="str">
        <f>VLOOKUP($A7408,'P-Partidas-MT'!$A:$C,2,0)</f>
        <v>Armado SAM11-152</v>
      </c>
      <c r="C7408" s="195"/>
      <c r="D7408" s="195"/>
      <c r="E7408" s="195"/>
      <c r="F7408" s="195"/>
      <c r="G7408" s="195"/>
      <c r="H7408" s="195" t="s">
        <v>72</v>
      </c>
      <c r="I7408" s="195">
        <f>VLOOKUP(A7408,'P-Partidas-MT'!$A$72:$AE$804,31,0)</f>
        <v>4.7</v>
      </c>
      <c r="J7408" s="1"/>
      <c r="K7408" s="1"/>
      <c r="L7408" s="1"/>
      <c r="M7408" s="1"/>
    </row>
    <row r="7409" spans="1:13" ht="15.75" customHeight="1" x14ac:dyDescent="0.2">
      <c r="A7409" s="193" t="s">
        <v>3094</v>
      </c>
      <c r="B7409" s="196"/>
      <c r="C7409" s="193" t="s">
        <v>4048</v>
      </c>
      <c r="D7409" s="193"/>
      <c r="E7409" s="193">
        <v>0.04</v>
      </c>
      <c r="F7409" s="193"/>
      <c r="G7409" s="193"/>
      <c r="H7409" s="193" t="s">
        <v>3094</v>
      </c>
      <c r="I7409" s="193"/>
      <c r="J7409" s="1"/>
      <c r="K7409" s="1"/>
      <c r="L7409" s="1"/>
      <c r="M7409" s="1"/>
    </row>
    <row r="7410" spans="1:13" ht="15.75" customHeight="1" x14ac:dyDescent="0.2">
      <c r="A7410" s="193" t="s">
        <v>3094</v>
      </c>
      <c r="B7410" s="196"/>
      <c r="C7410" s="193" t="s">
        <v>3160</v>
      </c>
      <c r="D7410" s="193"/>
      <c r="E7410" s="193">
        <v>2E-3</v>
      </c>
      <c r="F7410" s="193"/>
      <c r="G7410" s="193"/>
      <c r="H7410" s="193" t="s">
        <v>3094</v>
      </c>
      <c r="I7410" s="193"/>
      <c r="J7410" s="1"/>
      <c r="K7410" s="1"/>
      <c r="L7410" s="1"/>
      <c r="M7410" s="1"/>
    </row>
    <row r="7411" spans="1:13" ht="15.75" customHeight="1" x14ac:dyDescent="0.2">
      <c r="A7411" s="193"/>
      <c r="B7411" s="196"/>
      <c r="C7411" s="193" t="s">
        <v>4055</v>
      </c>
      <c r="D7411" s="193"/>
      <c r="E7411" s="193">
        <v>1E-3</v>
      </c>
      <c r="F7411" s="193"/>
      <c r="G7411" s="193"/>
      <c r="H7411" s="193"/>
      <c r="I7411" s="193"/>
      <c r="J7411" s="1"/>
      <c r="K7411" s="1"/>
      <c r="L7411" s="1"/>
      <c r="M7411" s="1"/>
    </row>
    <row r="7412" spans="1:13" ht="15.75" customHeight="1" x14ac:dyDescent="0.2">
      <c r="A7412" s="193"/>
      <c r="B7412" s="196"/>
      <c r="C7412" s="193" t="s">
        <v>4047</v>
      </c>
      <c r="D7412" s="193"/>
      <c r="E7412" s="193">
        <v>4.7E-2</v>
      </c>
      <c r="F7412" s="193"/>
      <c r="G7412" s="193"/>
      <c r="H7412" s="193"/>
      <c r="I7412" s="193"/>
      <c r="J7412" s="1"/>
      <c r="K7412" s="1"/>
      <c r="L7412" s="1"/>
      <c r="M7412" s="1"/>
    </row>
    <row r="7413" spans="1:13" ht="15.75" customHeight="1" x14ac:dyDescent="0.2">
      <c r="A7413" s="193" t="s">
        <v>3094</v>
      </c>
      <c r="B7413" s="196"/>
      <c r="C7413" s="193" t="s">
        <v>3147</v>
      </c>
      <c r="D7413" s="193">
        <v>0.2</v>
      </c>
      <c r="E7413" s="193"/>
      <c r="F7413" s="193"/>
      <c r="G7413" s="193"/>
      <c r="H7413" s="193" t="s">
        <v>3094</v>
      </c>
      <c r="I7413" s="193"/>
      <c r="J7413" s="1"/>
      <c r="K7413" s="1"/>
      <c r="L7413" s="1"/>
      <c r="M7413" s="1"/>
    </row>
    <row r="7414" spans="1:13" ht="15.75" customHeight="1" x14ac:dyDescent="0.2">
      <c r="A7414" s="193"/>
      <c r="B7414" s="196"/>
      <c r="C7414" s="193" t="s">
        <v>3148</v>
      </c>
      <c r="D7414" s="193">
        <v>1</v>
      </c>
      <c r="E7414" s="193"/>
      <c r="F7414" s="193"/>
      <c r="G7414" s="193"/>
      <c r="H7414" s="193"/>
      <c r="I7414" s="193"/>
      <c r="J7414" s="1"/>
      <c r="K7414" s="1"/>
      <c r="L7414" s="1"/>
      <c r="M7414" s="1"/>
    </row>
    <row r="7415" spans="1:13" ht="15.75" customHeight="1" x14ac:dyDescent="0.2">
      <c r="A7415" s="193" t="s">
        <v>3094</v>
      </c>
      <c r="B7415" s="196"/>
      <c r="C7415" s="193" t="s">
        <v>3099</v>
      </c>
      <c r="D7415" s="193">
        <v>1</v>
      </c>
      <c r="E7415" s="193"/>
      <c r="F7415" s="193"/>
      <c r="G7415" s="193"/>
      <c r="H7415" s="193" t="s">
        <v>3094</v>
      </c>
      <c r="I7415" s="193"/>
      <c r="J7415" s="1"/>
      <c r="K7415" s="1"/>
      <c r="L7415" s="1"/>
      <c r="M7415" s="1"/>
    </row>
    <row r="7416" spans="1:13" ht="15.75" customHeight="1" x14ac:dyDescent="0.2">
      <c r="A7416" s="193" t="s">
        <v>3094</v>
      </c>
      <c r="B7416" s="196"/>
      <c r="C7416" s="193" t="s">
        <v>3100</v>
      </c>
      <c r="D7416" s="193">
        <v>1</v>
      </c>
      <c r="E7416" s="193"/>
      <c r="F7416" s="193"/>
      <c r="G7416" s="193"/>
      <c r="H7416" s="193" t="s">
        <v>3094</v>
      </c>
      <c r="I7416" s="193"/>
      <c r="J7416" s="1"/>
      <c r="K7416" s="1"/>
      <c r="L7416" s="1"/>
      <c r="M7416" s="1"/>
    </row>
    <row r="7417" spans="1:13" ht="15.75" customHeight="1" x14ac:dyDescent="0.2">
      <c r="A7417" s="193" t="s">
        <v>3094</v>
      </c>
      <c r="B7417" s="196"/>
      <c r="C7417" s="193" t="s">
        <v>3104</v>
      </c>
      <c r="D7417" s="193"/>
      <c r="E7417" s="193">
        <v>5</v>
      </c>
      <c r="F7417" s="193"/>
      <c r="G7417" s="193"/>
      <c r="H7417" s="193" t="s">
        <v>3094</v>
      </c>
      <c r="I7417" s="193"/>
      <c r="J7417" s="1"/>
      <c r="K7417" s="1"/>
      <c r="L7417" s="1"/>
      <c r="M7417" s="1"/>
    </row>
    <row r="7418" spans="1:13" ht="15.75" customHeight="1" x14ac:dyDescent="0.2">
      <c r="A7418" s="193"/>
      <c r="B7418" s="196"/>
      <c r="C7418" s="193" t="s">
        <v>4013</v>
      </c>
      <c r="D7418" s="193"/>
      <c r="E7418" s="193">
        <v>5</v>
      </c>
      <c r="F7418" s="193"/>
      <c r="G7418" s="193"/>
      <c r="H7418" s="193"/>
      <c r="I7418" s="193"/>
      <c r="J7418" s="1"/>
      <c r="K7418" s="1"/>
      <c r="L7418" s="1"/>
      <c r="M7418" s="1"/>
    </row>
    <row r="7419" spans="1:13" ht="15.75" customHeight="1" x14ac:dyDescent="0.2">
      <c r="A7419" s="193"/>
      <c r="B7419" s="196"/>
      <c r="C7419" s="193" t="s">
        <v>4011</v>
      </c>
      <c r="D7419" s="193">
        <v>0.2</v>
      </c>
      <c r="E7419" s="193"/>
      <c r="F7419" s="193"/>
      <c r="G7419" s="193"/>
      <c r="H7419" s="193"/>
      <c r="I7419" s="193"/>
      <c r="J7419" s="1"/>
      <c r="K7419" s="1"/>
      <c r="L7419" s="1"/>
      <c r="M7419" s="1"/>
    </row>
    <row r="7420" spans="1:13" ht="15.75" customHeight="1" x14ac:dyDescent="0.2">
      <c r="A7420" s="193"/>
      <c r="B7420" s="196"/>
      <c r="C7420" s="193" t="s">
        <v>4042</v>
      </c>
      <c r="D7420" s="193">
        <v>1</v>
      </c>
      <c r="E7420" s="193"/>
      <c r="F7420" s="193"/>
      <c r="G7420" s="193"/>
      <c r="H7420" s="193"/>
      <c r="I7420" s="193"/>
      <c r="J7420" s="1"/>
      <c r="K7420" s="1"/>
      <c r="L7420" s="1"/>
      <c r="M7420" s="1"/>
    </row>
    <row r="7421" spans="1:13" ht="15.75" customHeight="1" x14ac:dyDescent="0.2">
      <c r="A7421" s="193" t="s">
        <v>3094</v>
      </c>
      <c r="B7421" s="196"/>
      <c r="C7421" s="193" t="s">
        <v>4012</v>
      </c>
      <c r="D7421" s="193">
        <f>SUM(D7413:D7416)</f>
        <v>3.2</v>
      </c>
      <c r="E7421" s="193"/>
      <c r="F7421" s="193"/>
      <c r="G7421" s="193"/>
      <c r="H7421" s="193" t="s">
        <v>3094</v>
      </c>
      <c r="I7421" s="193"/>
      <c r="J7421" s="1"/>
      <c r="K7421" s="1"/>
      <c r="L7421" s="1"/>
      <c r="M7421" s="1"/>
    </row>
    <row r="7422" spans="1:13" ht="15.75" customHeight="1" x14ac:dyDescent="0.2">
      <c r="A7422" s="193">
        <f>+A7408+1</f>
        <v>55472</v>
      </c>
      <c r="B7422" s="194" t="str">
        <f>VLOOKUP($A7422,'P-Partidas-MT'!$A:$C,2,0)</f>
        <v>Armado SAM1253</v>
      </c>
      <c r="C7422" s="195"/>
      <c r="D7422" s="195"/>
      <c r="E7422" s="195"/>
      <c r="F7422" s="195"/>
      <c r="G7422" s="195"/>
      <c r="H7422" s="195" t="s">
        <v>72</v>
      </c>
      <c r="I7422" s="195">
        <f>VLOOKUP(A7422,'P-Partidas-MT'!$A$72:$AE$804,31,0)</f>
        <v>3.7</v>
      </c>
      <c r="J7422" s="1"/>
      <c r="K7422" s="1"/>
      <c r="L7422" s="1"/>
      <c r="M7422" s="1"/>
    </row>
    <row r="7423" spans="1:13" ht="15.75" customHeight="1" x14ac:dyDescent="0.2">
      <c r="A7423" s="193" t="s">
        <v>3094</v>
      </c>
      <c r="B7423" s="196"/>
      <c r="C7423" s="193" t="s">
        <v>4048</v>
      </c>
      <c r="D7423" s="193"/>
      <c r="E7423" s="193">
        <v>0.04</v>
      </c>
      <c r="F7423" s="193"/>
      <c r="G7423" s="193"/>
      <c r="H7423" s="193" t="s">
        <v>3094</v>
      </c>
      <c r="I7423" s="193"/>
      <c r="J7423" s="1"/>
      <c r="K7423" s="1"/>
      <c r="L7423" s="1"/>
      <c r="M7423" s="1"/>
    </row>
    <row r="7424" spans="1:13" ht="15.75" customHeight="1" x14ac:dyDescent="0.2">
      <c r="A7424" s="193" t="s">
        <v>3094</v>
      </c>
      <c r="B7424" s="196"/>
      <c r="C7424" s="193" t="s">
        <v>3160</v>
      </c>
      <c r="D7424" s="193"/>
      <c r="E7424" s="193">
        <v>2E-3</v>
      </c>
      <c r="F7424" s="193"/>
      <c r="G7424" s="193"/>
      <c r="H7424" s="193" t="s">
        <v>3094</v>
      </c>
      <c r="I7424" s="193"/>
      <c r="J7424" s="1"/>
      <c r="K7424" s="1"/>
      <c r="L7424" s="1"/>
      <c r="M7424" s="1"/>
    </row>
    <row r="7425" spans="1:13" ht="15.75" customHeight="1" x14ac:dyDescent="0.2">
      <c r="A7425" s="193"/>
      <c r="B7425" s="196"/>
      <c r="C7425" s="193" t="s">
        <v>4055</v>
      </c>
      <c r="D7425" s="193"/>
      <c r="E7425" s="193">
        <v>1E-3</v>
      </c>
      <c r="F7425" s="193"/>
      <c r="G7425" s="193"/>
      <c r="H7425" s="193"/>
      <c r="I7425" s="193"/>
      <c r="J7425" s="1"/>
      <c r="K7425" s="1"/>
      <c r="L7425" s="1"/>
      <c r="M7425" s="1"/>
    </row>
    <row r="7426" spans="1:13" ht="15.75" customHeight="1" x14ac:dyDescent="0.2">
      <c r="A7426" s="193"/>
      <c r="B7426" s="196"/>
      <c r="C7426" s="193" t="s">
        <v>4047</v>
      </c>
      <c r="D7426" s="193"/>
      <c r="E7426" s="193">
        <v>4.7E-2</v>
      </c>
      <c r="F7426" s="193"/>
      <c r="G7426" s="193"/>
      <c r="H7426" s="193"/>
      <c r="I7426" s="193"/>
      <c r="J7426" s="1"/>
      <c r="K7426" s="1"/>
      <c r="L7426" s="1"/>
      <c r="M7426" s="1"/>
    </row>
    <row r="7427" spans="1:13" ht="15.75" customHeight="1" x14ac:dyDescent="0.2">
      <c r="A7427" s="193" t="s">
        <v>3094</v>
      </c>
      <c r="B7427" s="196"/>
      <c r="C7427" s="193" t="s">
        <v>3147</v>
      </c>
      <c r="D7427" s="193">
        <v>0.2</v>
      </c>
      <c r="E7427" s="193"/>
      <c r="F7427" s="193"/>
      <c r="G7427" s="193"/>
      <c r="H7427" s="193" t="s">
        <v>3094</v>
      </c>
      <c r="I7427" s="193"/>
      <c r="J7427" s="1"/>
      <c r="K7427" s="1"/>
      <c r="L7427" s="1"/>
      <c r="M7427" s="1"/>
    </row>
    <row r="7428" spans="1:13" ht="15.75" customHeight="1" x14ac:dyDescent="0.2">
      <c r="A7428" s="193"/>
      <c r="B7428" s="196"/>
      <c r="C7428" s="193" t="s">
        <v>3148</v>
      </c>
      <c r="D7428" s="193">
        <v>1</v>
      </c>
      <c r="E7428" s="193"/>
      <c r="F7428" s="193"/>
      <c r="G7428" s="193"/>
      <c r="H7428" s="193"/>
      <c r="I7428" s="193"/>
      <c r="J7428" s="1"/>
      <c r="K7428" s="1"/>
      <c r="L7428" s="1"/>
      <c r="M7428" s="1"/>
    </row>
    <row r="7429" spans="1:13" ht="15.75" customHeight="1" x14ac:dyDescent="0.2">
      <c r="A7429" s="193" t="s">
        <v>3094</v>
      </c>
      <c r="B7429" s="196"/>
      <c r="C7429" s="193" t="s">
        <v>3099</v>
      </c>
      <c r="D7429" s="193">
        <v>1</v>
      </c>
      <c r="E7429" s="193"/>
      <c r="F7429" s="193"/>
      <c r="G7429" s="193"/>
      <c r="H7429" s="193" t="s">
        <v>3094</v>
      </c>
      <c r="I7429" s="193"/>
      <c r="J7429" s="1"/>
      <c r="K7429" s="1"/>
      <c r="L7429" s="1"/>
      <c r="M7429" s="1"/>
    </row>
    <row r="7430" spans="1:13" ht="15.75" customHeight="1" x14ac:dyDescent="0.2">
      <c r="A7430" s="193" t="s">
        <v>3094</v>
      </c>
      <c r="B7430" s="196"/>
      <c r="C7430" s="193" t="s">
        <v>3100</v>
      </c>
      <c r="D7430" s="193">
        <v>1</v>
      </c>
      <c r="E7430" s="193"/>
      <c r="F7430" s="193"/>
      <c r="G7430" s="193"/>
      <c r="H7430" s="193" t="s">
        <v>3094</v>
      </c>
      <c r="I7430" s="193"/>
      <c r="J7430" s="1"/>
      <c r="K7430" s="1"/>
      <c r="L7430" s="1"/>
      <c r="M7430" s="1"/>
    </row>
    <row r="7431" spans="1:13" ht="15.75" customHeight="1" x14ac:dyDescent="0.2">
      <c r="A7431" s="193" t="s">
        <v>3094</v>
      </c>
      <c r="B7431" s="196"/>
      <c r="C7431" s="193" t="s">
        <v>3104</v>
      </c>
      <c r="D7431" s="193"/>
      <c r="E7431" s="193">
        <v>5</v>
      </c>
      <c r="F7431" s="193"/>
      <c r="G7431" s="193"/>
      <c r="H7431" s="193" t="s">
        <v>3094</v>
      </c>
      <c r="I7431" s="193"/>
      <c r="J7431" s="1"/>
      <c r="K7431" s="1"/>
      <c r="L7431" s="1"/>
      <c r="M7431" s="1"/>
    </row>
    <row r="7432" spans="1:13" ht="15.75" customHeight="1" x14ac:dyDescent="0.2">
      <c r="A7432" s="193"/>
      <c r="B7432" s="196"/>
      <c r="C7432" s="193" t="s">
        <v>4013</v>
      </c>
      <c r="D7432" s="193"/>
      <c r="E7432" s="193">
        <v>5</v>
      </c>
      <c r="F7432" s="193"/>
      <c r="G7432" s="193"/>
      <c r="H7432" s="193"/>
      <c r="I7432" s="193"/>
      <c r="J7432" s="1"/>
      <c r="K7432" s="1"/>
      <c r="L7432" s="1"/>
      <c r="M7432" s="1"/>
    </row>
    <row r="7433" spans="1:13" ht="15.75" customHeight="1" x14ac:dyDescent="0.2">
      <c r="A7433" s="193"/>
      <c r="B7433" s="196"/>
      <c r="C7433" s="193" t="s">
        <v>4011</v>
      </c>
      <c r="D7433" s="193">
        <v>0.2</v>
      </c>
      <c r="E7433" s="193"/>
      <c r="F7433" s="193"/>
      <c r="G7433" s="193"/>
      <c r="H7433" s="193"/>
      <c r="I7433" s="193"/>
      <c r="J7433" s="1"/>
      <c r="K7433" s="1"/>
      <c r="L7433" s="1"/>
      <c r="M7433" s="1"/>
    </row>
    <row r="7434" spans="1:13" ht="15.75" customHeight="1" x14ac:dyDescent="0.2">
      <c r="A7434" s="193"/>
      <c r="B7434" s="196"/>
      <c r="C7434" s="193" t="s">
        <v>4042</v>
      </c>
      <c r="D7434" s="193">
        <v>1</v>
      </c>
      <c r="E7434" s="193"/>
      <c r="F7434" s="193"/>
      <c r="G7434" s="193"/>
      <c r="H7434" s="193"/>
      <c r="I7434" s="193"/>
      <c r="J7434" s="1"/>
      <c r="K7434" s="1"/>
      <c r="L7434" s="1"/>
      <c r="M7434" s="1"/>
    </row>
    <row r="7435" spans="1:13" ht="15.75" customHeight="1" x14ac:dyDescent="0.2">
      <c r="A7435" s="193" t="s">
        <v>3094</v>
      </c>
      <c r="B7435" s="196"/>
      <c r="C7435" s="193" t="s">
        <v>4012</v>
      </c>
      <c r="D7435" s="193">
        <f>SUM(D7427:D7430)</f>
        <v>3.2</v>
      </c>
      <c r="E7435" s="193"/>
      <c r="F7435" s="193"/>
      <c r="G7435" s="193"/>
      <c r="H7435" s="193" t="s">
        <v>3094</v>
      </c>
      <c r="I7435" s="193"/>
      <c r="J7435" s="1"/>
      <c r="K7435" s="1"/>
      <c r="L7435" s="1"/>
      <c r="M7435" s="1"/>
    </row>
    <row r="7436" spans="1:13" ht="15.75" customHeight="1" x14ac:dyDescent="0.2">
      <c r="A7436" s="193">
        <f>+A7422+1</f>
        <v>55473</v>
      </c>
      <c r="B7436" s="194" t="str">
        <f>VLOOKUP($A7436,'P-Partidas-MT'!$A:$C,2,0)</f>
        <v>Armado SAM1354</v>
      </c>
      <c r="C7436" s="195"/>
      <c r="D7436" s="195"/>
      <c r="E7436" s="195"/>
      <c r="F7436" s="195"/>
      <c r="G7436" s="195"/>
      <c r="H7436" s="195" t="s">
        <v>72</v>
      </c>
      <c r="I7436" s="195">
        <f>VLOOKUP(A7436,'P-Partidas-MT'!$A$72:$AE$804,31,0)</f>
        <v>3.8</v>
      </c>
      <c r="J7436" s="1"/>
      <c r="K7436" s="1"/>
      <c r="L7436" s="1"/>
      <c r="M7436" s="1"/>
    </row>
    <row r="7437" spans="1:13" ht="15.75" customHeight="1" x14ac:dyDescent="0.2">
      <c r="A7437" s="193" t="s">
        <v>3094</v>
      </c>
      <c r="B7437" s="196"/>
      <c r="C7437" s="193" t="s">
        <v>4048</v>
      </c>
      <c r="D7437" s="193"/>
      <c r="E7437" s="193">
        <v>0.04</v>
      </c>
      <c r="F7437" s="193"/>
      <c r="G7437" s="193"/>
      <c r="H7437" s="193" t="s">
        <v>3094</v>
      </c>
      <c r="I7437" s="193"/>
      <c r="J7437" s="1"/>
      <c r="K7437" s="1"/>
      <c r="L7437" s="1"/>
      <c r="M7437" s="1"/>
    </row>
    <row r="7438" spans="1:13" ht="15.75" customHeight="1" x14ac:dyDescent="0.2">
      <c r="A7438" s="193" t="s">
        <v>3094</v>
      </c>
      <c r="B7438" s="196"/>
      <c r="C7438" s="193" t="s">
        <v>3160</v>
      </c>
      <c r="D7438" s="193"/>
      <c r="E7438" s="193">
        <v>2E-3</v>
      </c>
      <c r="F7438" s="193"/>
      <c r="G7438" s="193"/>
      <c r="H7438" s="193" t="s">
        <v>3094</v>
      </c>
      <c r="I7438" s="193"/>
      <c r="J7438" s="1"/>
      <c r="K7438" s="1"/>
      <c r="L7438" s="1"/>
      <c r="M7438" s="1"/>
    </row>
    <row r="7439" spans="1:13" ht="15.75" customHeight="1" x14ac:dyDescent="0.2">
      <c r="A7439" s="193"/>
      <c r="B7439" s="196"/>
      <c r="C7439" s="193" t="s">
        <v>4055</v>
      </c>
      <c r="D7439" s="193"/>
      <c r="E7439" s="193">
        <v>1E-3</v>
      </c>
      <c r="F7439" s="193"/>
      <c r="G7439" s="193"/>
      <c r="H7439" s="193"/>
      <c r="I7439" s="193"/>
      <c r="J7439" s="1"/>
      <c r="K7439" s="1"/>
      <c r="L7439" s="1"/>
      <c r="M7439" s="1"/>
    </row>
    <row r="7440" spans="1:13" ht="15.75" customHeight="1" x14ac:dyDescent="0.2">
      <c r="A7440" s="193"/>
      <c r="B7440" s="196"/>
      <c r="C7440" s="193" t="s">
        <v>4047</v>
      </c>
      <c r="D7440" s="193"/>
      <c r="E7440" s="193">
        <v>4.7E-2</v>
      </c>
      <c r="F7440" s="193"/>
      <c r="G7440" s="193"/>
      <c r="H7440" s="193"/>
      <c r="I7440" s="193"/>
      <c r="J7440" s="1"/>
      <c r="K7440" s="1"/>
      <c r="L7440" s="1"/>
      <c r="M7440" s="1"/>
    </row>
    <row r="7441" spans="1:13" ht="15.75" customHeight="1" x14ac:dyDescent="0.2">
      <c r="A7441" s="193" t="s">
        <v>3094</v>
      </c>
      <c r="B7441" s="196"/>
      <c r="C7441" s="193" t="s">
        <v>3147</v>
      </c>
      <c r="D7441" s="193">
        <v>0.2</v>
      </c>
      <c r="E7441" s="193"/>
      <c r="F7441" s="193"/>
      <c r="G7441" s="193"/>
      <c r="H7441" s="193" t="s">
        <v>3094</v>
      </c>
      <c r="I7441" s="193"/>
      <c r="J7441" s="1"/>
      <c r="K7441" s="1"/>
      <c r="L7441" s="1"/>
      <c r="M7441" s="1"/>
    </row>
    <row r="7442" spans="1:13" ht="15.75" customHeight="1" x14ac:dyDescent="0.2">
      <c r="A7442" s="193"/>
      <c r="B7442" s="196"/>
      <c r="C7442" s="193" t="s">
        <v>3148</v>
      </c>
      <c r="D7442" s="193">
        <v>1</v>
      </c>
      <c r="E7442" s="193"/>
      <c r="F7442" s="193"/>
      <c r="G7442" s="193"/>
      <c r="H7442" s="193"/>
      <c r="I7442" s="193"/>
      <c r="J7442" s="1"/>
      <c r="K7442" s="1"/>
      <c r="L7442" s="1"/>
      <c r="M7442" s="1"/>
    </row>
    <row r="7443" spans="1:13" ht="15.75" customHeight="1" x14ac:dyDescent="0.2">
      <c r="A7443" s="193" t="s">
        <v>3094</v>
      </c>
      <c r="B7443" s="196"/>
      <c r="C7443" s="193" t="s">
        <v>3099</v>
      </c>
      <c r="D7443" s="193">
        <v>1</v>
      </c>
      <c r="E7443" s="193"/>
      <c r="F7443" s="193"/>
      <c r="G7443" s="193"/>
      <c r="H7443" s="193" t="s">
        <v>3094</v>
      </c>
      <c r="I7443" s="193"/>
      <c r="J7443" s="1"/>
      <c r="K7443" s="1"/>
      <c r="L7443" s="1"/>
      <c r="M7443" s="1"/>
    </row>
    <row r="7444" spans="1:13" ht="15.75" customHeight="1" x14ac:dyDescent="0.2">
      <c r="A7444" s="193" t="s">
        <v>3094</v>
      </c>
      <c r="B7444" s="196"/>
      <c r="C7444" s="193" t="s">
        <v>3100</v>
      </c>
      <c r="D7444" s="193">
        <v>1</v>
      </c>
      <c r="E7444" s="193"/>
      <c r="F7444" s="193"/>
      <c r="G7444" s="193"/>
      <c r="H7444" s="193" t="s">
        <v>3094</v>
      </c>
      <c r="I7444" s="193"/>
      <c r="J7444" s="1"/>
      <c r="K7444" s="1"/>
      <c r="L7444" s="1"/>
      <c r="M7444" s="1"/>
    </row>
    <row r="7445" spans="1:13" ht="15.75" customHeight="1" x14ac:dyDescent="0.2">
      <c r="A7445" s="193" t="s">
        <v>3094</v>
      </c>
      <c r="B7445" s="196"/>
      <c r="C7445" s="193" t="s">
        <v>3104</v>
      </c>
      <c r="D7445" s="193"/>
      <c r="E7445" s="193">
        <v>5</v>
      </c>
      <c r="F7445" s="193"/>
      <c r="G7445" s="193"/>
      <c r="H7445" s="193" t="s">
        <v>3094</v>
      </c>
      <c r="I7445" s="193"/>
      <c r="J7445" s="1"/>
      <c r="K7445" s="1"/>
      <c r="L7445" s="1"/>
      <c r="M7445" s="1"/>
    </row>
    <row r="7446" spans="1:13" ht="15.75" customHeight="1" x14ac:dyDescent="0.2">
      <c r="A7446" s="193"/>
      <c r="B7446" s="196"/>
      <c r="C7446" s="193" t="s">
        <v>4013</v>
      </c>
      <c r="D7446" s="193"/>
      <c r="E7446" s="193">
        <v>5</v>
      </c>
      <c r="F7446" s="193"/>
      <c r="G7446" s="193"/>
      <c r="H7446" s="193"/>
      <c r="I7446" s="193"/>
      <c r="J7446" s="1"/>
      <c r="K7446" s="1"/>
      <c r="L7446" s="1"/>
      <c r="M7446" s="1"/>
    </row>
    <row r="7447" spans="1:13" ht="15.75" customHeight="1" x14ac:dyDescent="0.2">
      <c r="A7447" s="193"/>
      <c r="B7447" s="196"/>
      <c r="C7447" s="193" t="s">
        <v>4011</v>
      </c>
      <c r="D7447" s="193">
        <v>0.2</v>
      </c>
      <c r="E7447" s="193"/>
      <c r="F7447" s="193"/>
      <c r="G7447" s="193"/>
      <c r="H7447" s="193"/>
      <c r="I7447" s="193"/>
      <c r="J7447" s="1"/>
      <c r="K7447" s="1"/>
      <c r="L7447" s="1"/>
      <c r="M7447" s="1"/>
    </row>
    <row r="7448" spans="1:13" ht="15.75" customHeight="1" x14ac:dyDescent="0.2">
      <c r="A7448" s="193"/>
      <c r="B7448" s="196"/>
      <c r="C7448" s="193" t="s">
        <v>4042</v>
      </c>
      <c r="D7448" s="193">
        <v>1</v>
      </c>
      <c r="E7448" s="193"/>
      <c r="F7448" s="193"/>
      <c r="G7448" s="193"/>
      <c r="H7448" s="193"/>
      <c r="I7448" s="193"/>
      <c r="J7448" s="1"/>
      <c r="K7448" s="1"/>
      <c r="L7448" s="1"/>
      <c r="M7448" s="1"/>
    </row>
    <row r="7449" spans="1:13" ht="15.75" customHeight="1" x14ac:dyDescent="0.2">
      <c r="A7449" s="193" t="s">
        <v>3094</v>
      </c>
      <c r="B7449" s="196"/>
      <c r="C7449" s="193" t="s">
        <v>4012</v>
      </c>
      <c r="D7449" s="193">
        <f>SUM(D7441:D7444)</f>
        <v>3.2</v>
      </c>
      <c r="E7449" s="193"/>
      <c r="F7449" s="193"/>
      <c r="G7449" s="193"/>
      <c r="H7449" s="193" t="s">
        <v>3094</v>
      </c>
      <c r="I7449" s="193"/>
      <c r="J7449" s="1"/>
      <c r="K7449" s="1"/>
      <c r="L7449" s="1"/>
      <c r="M7449" s="1"/>
    </row>
    <row r="7450" spans="1:13" ht="15.75" customHeight="1" x14ac:dyDescent="0.2">
      <c r="A7450" s="193">
        <f>+A7436+1</f>
        <v>55474</v>
      </c>
      <c r="B7450" s="194" t="str">
        <f>VLOOKUP($A7450,'P-Partidas-MT'!$A:$C,2,0)</f>
        <v>Armado SAM1455</v>
      </c>
      <c r="C7450" s="195"/>
      <c r="D7450" s="195"/>
      <c r="E7450" s="195"/>
      <c r="F7450" s="195"/>
      <c r="G7450" s="195"/>
      <c r="H7450" s="195" t="s">
        <v>72</v>
      </c>
      <c r="I7450" s="195">
        <f>VLOOKUP(A7450,'P-Partidas-MT'!$A$72:$AE$804,31,0)</f>
        <v>4.5</v>
      </c>
      <c r="J7450" s="1"/>
      <c r="K7450" s="1"/>
      <c r="L7450" s="1"/>
      <c r="M7450" s="1"/>
    </row>
    <row r="7451" spans="1:13" ht="15.75" customHeight="1" x14ac:dyDescent="0.2">
      <c r="A7451" s="193" t="s">
        <v>3094</v>
      </c>
      <c r="B7451" s="196"/>
      <c r="C7451" s="193" t="s">
        <v>4048</v>
      </c>
      <c r="D7451" s="193"/>
      <c r="E7451" s="193">
        <v>0.04</v>
      </c>
      <c r="F7451" s="193"/>
      <c r="G7451" s="193"/>
      <c r="H7451" s="193" t="s">
        <v>3094</v>
      </c>
      <c r="I7451" s="193"/>
      <c r="J7451" s="1"/>
      <c r="K7451" s="1"/>
      <c r="L7451" s="1"/>
      <c r="M7451" s="1"/>
    </row>
    <row r="7452" spans="1:13" ht="15.75" customHeight="1" x14ac:dyDescent="0.2">
      <c r="A7452" s="193" t="s">
        <v>3094</v>
      </c>
      <c r="B7452" s="196"/>
      <c r="C7452" s="193" t="s">
        <v>3160</v>
      </c>
      <c r="D7452" s="193"/>
      <c r="E7452" s="193">
        <v>2E-3</v>
      </c>
      <c r="F7452" s="193"/>
      <c r="G7452" s="193"/>
      <c r="H7452" s="193" t="s">
        <v>3094</v>
      </c>
      <c r="I7452" s="193"/>
      <c r="J7452" s="1"/>
      <c r="K7452" s="1"/>
      <c r="L7452" s="1"/>
      <c r="M7452" s="1"/>
    </row>
    <row r="7453" spans="1:13" ht="15.75" customHeight="1" x14ac:dyDescent="0.2">
      <c r="A7453" s="193"/>
      <c r="B7453" s="196"/>
      <c r="C7453" s="193" t="s">
        <v>4055</v>
      </c>
      <c r="D7453" s="193"/>
      <c r="E7453" s="193">
        <v>1E-3</v>
      </c>
      <c r="F7453" s="193"/>
      <c r="G7453" s="193"/>
      <c r="H7453" s="193"/>
      <c r="I7453" s="193"/>
      <c r="J7453" s="1"/>
      <c r="K7453" s="1"/>
      <c r="L7453" s="1"/>
      <c r="M7453" s="1"/>
    </row>
    <row r="7454" spans="1:13" ht="15.75" customHeight="1" x14ac:dyDescent="0.2">
      <c r="A7454" s="193"/>
      <c r="B7454" s="196"/>
      <c r="C7454" s="193" t="s">
        <v>4047</v>
      </c>
      <c r="D7454" s="193"/>
      <c r="E7454" s="193">
        <v>4.7E-2</v>
      </c>
      <c r="F7454" s="193"/>
      <c r="G7454" s="193"/>
      <c r="H7454" s="193"/>
      <c r="I7454" s="193"/>
      <c r="J7454" s="1"/>
      <c r="K7454" s="1"/>
      <c r="L7454" s="1"/>
      <c r="M7454" s="1"/>
    </row>
    <row r="7455" spans="1:13" ht="15.75" customHeight="1" x14ac:dyDescent="0.2">
      <c r="A7455" s="193" t="s">
        <v>3094</v>
      </c>
      <c r="B7455" s="196"/>
      <c r="C7455" s="193" t="s">
        <v>3147</v>
      </c>
      <c r="D7455" s="193">
        <v>0.2</v>
      </c>
      <c r="E7455" s="193"/>
      <c r="F7455" s="193"/>
      <c r="G7455" s="193"/>
      <c r="H7455" s="193" t="s">
        <v>3094</v>
      </c>
      <c r="I7455" s="193"/>
      <c r="J7455" s="1"/>
      <c r="K7455" s="1"/>
      <c r="L7455" s="1"/>
      <c r="M7455" s="1"/>
    </row>
    <row r="7456" spans="1:13" ht="15.75" customHeight="1" x14ac:dyDescent="0.2">
      <c r="A7456" s="193"/>
      <c r="B7456" s="196"/>
      <c r="C7456" s="193" t="s">
        <v>3148</v>
      </c>
      <c r="D7456" s="193">
        <v>1</v>
      </c>
      <c r="E7456" s="193"/>
      <c r="F7456" s="193"/>
      <c r="G7456" s="193"/>
      <c r="H7456" s="193"/>
      <c r="I7456" s="193"/>
      <c r="J7456" s="1"/>
      <c r="K7456" s="1"/>
      <c r="L7456" s="1"/>
      <c r="M7456" s="1"/>
    </row>
    <row r="7457" spans="1:13" ht="15.75" customHeight="1" x14ac:dyDescent="0.2">
      <c r="A7457" s="193" t="s">
        <v>3094</v>
      </c>
      <c r="B7457" s="196"/>
      <c r="C7457" s="193" t="s">
        <v>3099</v>
      </c>
      <c r="D7457" s="193">
        <v>1</v>
      </c>
      <c r="E7457" s="193"/>
      <c r="F7457" s="193"/>
      <c r="G7457" s="193"/>
      <c r="H7457" s="193" t="s">
        <v>3094</v>
      </c>
      <c r="I7457" s="193"/>
      <c r="J7457" s="1"/>
      <c r="K7457" s="1"/>
      <c r="L7457" s="1"/>
      <c r="M7457" s="1"/>
    </row>
    <row r="7458" spans="1:13" ht="15.75" customHeight="1" x14ac:dyDescent="0.2">
      <c r="A7458" s="193" t="s">
        <v>3094</v>
      </c>
      <c r="B7458" s="196"/>
      <c r="C7458" s="193" t="s">
        <v>3100</v>
      </c>
      <c r="D7458" s="193">
        <v>1</v>
      </c>
      <c r="E7458" s="193"/>
      <c r="F7458" s="193"/>
      <c r="G7458" s="193"/>
      <c r="H7458" s="193" t="s">
        <v>3094</v>
      </c>
      <c r="I7458" s="193"/>
      <c r="J7458" s="1"/>
      <c r="K7458" s="1"/>
      <c r="L7458" s="1"/>
      <c r="M7458" s="1"/>
    </row>
    <row r="7459" spans="1:13" ht="15.75" customHeight="1" x14ac:dyDescent="0.2">
      <c r="A7459" s="193" t="s">
        <v>3094</v>
      </c>
      <c r="B7459" s="196"/>
      <c r="C7459" s="193" t="s">
        <v>3104</v>
      </c>
      <c r="D7459" s="193"/>
      <c r="E7459" s="193">
        <v>5</v>
      </c>
      <c r="F7459" s="193"/>
      <c r="G7459" s="193"/>
      <c r="H7459" s="193" t="s">
        <v>3094</v>
      </c>
      <c r="I7459" s="193"/>
      <c r="J7459" s="1"/>
      <c r="K7459" s="1"/>
      <c r="L7459" s="1"/>
      <c r="M7459" s="1"/>
    </row>
    <row r="7460" spans="1:13" ht="15.75" customHeight="1" x14ac:dyDescent="0.2">
      <c r="A7460" s="193"/>
      <c r="B7460" s="196"/>
      <c r="C7460" s="193" t="s">
        <v>4013</v>
      </c>
      <c r="D7460" s="193"/>
      <c r="E7460" s="193">
        <v>5</v>
      </c>
      <c r="F7460" s="193"/>
      <c r="G7460" s="193"/>
      <c r="H7460" s="193"/>
      <c r="I7460" s="193"/>
      <c r="J7460" s="1"/>
      <c r="K7460" s="1"/>
      <c r="L7460" s="1"/>
      <c r="M7460" s="1"/>
    </row>
    <row r="7461" spans="1:13" ht="15.75" customHeight="1" x14ac:dyDescent="0.2">
      <c r="A7461" s="193"/>
      <c r="B7461" s="196"/>
      <c r="C7461" s="193" t="s">
        <v>4011</v>
      </c>
      <c r="D7461" s="193">
        <v>0.2</v>
      </c>
      <c r="E7461" s="193"/>
      <c r="F7461" s="193"/>
      <c r="G7461" s="193"/>
      <c r="H7461" s="193"/>
      <c r="I7461" s="193"/>
      <c r="J7461" s="1"/>
      <c r="K7461" s="1"/>
      <c r="L7461" s="1"/>
      <c r="M7461" s="1"/>
    </row>
    <row r="7462" spans="1:13" ht="15.75" customHeight="1" x14ac:dyDescent="0.2">
      <c r="A7462" s="193"/>
      <c r="B7462" s="196"/>
      <c r="C7462" s="193" t="s">
        <v>4042</v>
      </c>
      <c r="D7462" s="193">
        <v>1</v>
      </c>
      <c r="E7462" s="193"/>
      <c r="F7462" s="193"/>
      <c r="G7462" s="193"/>
      <c r="H7462" s="193"/>
      <c r="I7462" s="193"/>
      <c r="J7462" s="1"/>
      <c r="K7462" s="1"/>
      <c r="L7462" s="1"/>
      <c r="M7462" s="1"/>
    </row>
    <row r="7463" spans="1:13" ht="15.75" customHeight="1" x14ac:dyDescent="0.2">
      <c r="A7463" s="193" t="s">
        <v>3094</v>
      </c>
      <c r="B7463" s="196"/>
      <c r="C7463" s="193" t="s">
        <v>4012</v>
      </c>
      <c r="D7463" s="193">
        <f>SUM(D7455:D7458)</f>
        <v>3.2</v>
      </c>
      <c r="E7463" s="193"/>
      <c r="F7463" s="193"/>
      <c r="G7463" s="193"/>
      <c r="H7463" s="193" t="s">
        <v>3094</v>
      </c>
      <c r="I7463" s="193"/>
      <c r="J7463" s="1"/>
      <c r="K7463" s="1"/>
      <c r="L7463" s="1"/>
      <c r="M7463" s="1"/>
    </row>
    <row r="7464" spans="1:13" ht="15.75" customHeight="1" x14ac:dyDescent="0.2">
      <c r="A7464" s="193">
        <f>+A7450+1</f>
        <v>55475</v>
      </c>
      <c r="B7464" s="194" t="str">
        <f>VLOOKUP($A7464,'P-Partidas-MT'!$A:$C,2,0)</f>
        <v>Armado SAM1556</v>
      </c>
      <c r="C7464" s="195"/>
      <c r="D7464" s="195"/>
      <c r="E7464" s="195"/>
      <c r="F7464" s="195"/>
      <c r="G7464" s="195"/>
      <c r="H7464" s="195" t="s">
        <v>72</v>
      </c>
      <c r="I7464" s="195">
        <f>VLOOKUP(A7464,'P-Partidas-MT'!$A$72:$AE$804,31,0)</f>
        <v>5.2</v>
      </c>
      <c r="J7464" s="1"/>
      <c r="K7464" s="1"/>
      <c r="L7464" s="1"/>
      <c r="M7464" s="1"/>
    </row>
    <row r="7465" spans="1:13" ht="15.75" customHeight="1" x14ac:dyDescent="0.2">
      <c r="A7465" s="193" t="s">
        <v>3094</v>
      </c>
      <c r="B7465" s="196"/>
      <c r="C7465" s="193" t="s">
        <v>4048</v>
      </c>
      <c r="D7465" s="193"/>
      <c r="E7465" s="193">
        <v>0.04</v>
      </c>
      <c r="F7465" s="193"/>
      <c r="G7465" s="193"/>
      <c r="H7465" s="193" t="s">
        <v>3094</v>
      </c>
      <c r="I7465" s="193"/>
      <c r="J7465" s="1"/>
      <c r="K7465" s="1"/>
      <c r="L7465" s="1"/>
      <c r="M7465" s="1"/>
    </row>
    <row r="7466" spans="1:13" ht="15.75" customHeight="1" x14ac:dyDescent="0.2">
      <c r="A7466" s="193" t="s">
        <v>3094</v>
      </c>
      <c r="B7466" s="196"/>
      <c r="C7466" s="193" t="s">
        <v>3160</v>
      </c>
      <c r="D7466" s="193"/>
      <c r="E7466" s="193">
        <v>2E-3</v>
      </c>
      <c r="F7466" s="193"/>
      <c r="G7466" s="193"/>
      <c r="H7466" s="193" t="s">
        <v>3094</v>
      </c>
      <c r="I7466" s="193"/>
      <c r="J7466" s="1"/>
      <c r="K7466" s="1"/>
      <c r="L7466" s="1"/>
      <c r="M7466" s="1"/>
    </row>
    <row r="7467" spans="1:13" ht="15.75" customHeight="1" x14ac:dyDescent="0.2">
      <c r="A7467" s="193"/>
      <c r="B7467" s="196"/>
      <c r="C7467" s="193" t="s">
        <v>4055</v>
      </c>
      <c r="D7467" s="193"/>
      <c r="E7467" s="193">
        <v>1E-3</v>
      </c>
      <c r="F7467" s="193"/>
      <c r="G7467" s="193"/>
      <c r="H7467" s="193"/>
      <c r="I7467" s="193"/>
      <c r="J7467" s="1"/>
      <c r="K7467" s="1"/>
      <c r="L7467" s="1"/>
      <c r="M7467" s="1"/>
    </row>
    <row r="7468" spans="1:13" ht="15.75" customHeight="1" x14ac:dyDescent="0.2">
      <c r="A7468" s="193"/>
      <c r="B7468" s="196"/>
      <c r="C7468" s="193" t="s">
        <v>4047</v>
      </c>
      <c r="D7468" s="193"/>
      <c r="E7468" s="193">
        <v>4.7E-2</v>
      </c>
      <c r="F7468" s="193"/>
      <c r="G7468" s="193"/>
      <c r="H7468" s="193"/>
      <c r="I7468" s="193"/>
      <c r="J7468" s="1"/>
      <c r="K7468" s="1"/>
      <c r="L7468" s="1"/>
      <c r="M7468" s="1"/>
    </row>
    <row r="7469" spans="1:13" ht="15.75" customHeight="1" x14ac:dyDescent="0.2">
      <c r="A7469" s="193" t="s">
        <v>3094</v>
      </c>
      <c r="B7469" s="196"/>
      <c r="C7469" s="193" t="s">
        <v>3147</v>
      </c>
      <c r="D7469" s="193">
        <v>0.2</v>
      </c>
      <c r="E7469" s="193"/>
      <c r="F7469" s="193"/>
      <c r="G7469" s="193"/>
      <c r="H7469" s="193" t="s">
        <v>3094</v>
      </c>
      <c r="I7469" s="193"/>
      <c r="J7469" s="1"/>
      <c r="K7469" s="1"/>
      <c r="L7469" s="1"/>
      <c r="M7469" s="1"/>
    </row>
    <row r="7470" spans="1:13" ht="15.75" customHeight="1" x14ac:dyDescent="0.2">
      <c r="A7470" s="193"/>
      <c r="B7470" s="196"/>
      <c r="C7470" s="193" t="s">
        <v>3148</v>
      </c>
      <c r="D7470" s="193">
        <v>1</v>
      </c>
      <c r="E7470" s="193"/>
      <c r="F7470" s="193"/>
      <c r="G7470" s="193"/>
      <c r="H7470" s="193"/>
      <c r="I7470" s="193"/>
      <c r="J7470" s="1"/>
      <c r="K7470" s="1"/>
      <c r="L7470" s="1"/>
      <c r="M7470" s="1"/>
    </row>
    <row r="7471" spans="1:13" ht="15.75" customHeight="1" x14ac:dyDescent="0.2">
      <c r="A7471" s="193" t="s">
        <v>3094</v>
      </c>
      <c r="B7471" s="196"/>
      <c r="C7471" s="193" t="s">
        <v>3099</v>
      </c>
      <c r="D7471" s="193">
        <v>1</v>
      </c>
      <c r="E7471" s="193"/>
      <c r="F7471" s="193"/>
      <c r="G7471" s="193"/>
      <c r="H7471" s="193" t="s">
        <v>3094</v>
      </c>
      <c r="I7471" s="193"/>
      <c r="J7471" s="1"/>
      <c r="K7471" s="1"/>
      <c r="L7471" s="1"/>
      <c r="M7471" s="1"/>
    </row>
    <row r="7472" spans="1:13" ht="15.75" customHeight="1" x14ac:dyDescent="0.2">
      <c r="A7472" s="193" t="s">
        <v>3094</v>
      </c>
      <c r="B7472" s="196"/>
      <c r="C7472" s="193" t="s">
        <v>3100</v>
      </c>
      <c r="D7472" s="193">
        <v>1</v>
      </c>
      <c r="E7472" s="193"/>
      <c r="F7472" s="193"/>
      <c r="G7472" s="193"/>
      <c r="H7472" s="193" t="s">
        <v>3094</v>
      </c>
      <c r="I7472" s="193"/>
      <c r="J7472" s="1"/>
      <c r="K7472" s="1"/>
      <c r="L7472" s="1"/>
      <c r="M7472" s="1"/>
    </row>
    <row r="7473" spans="1:13" ht="15.75" customHeight="1" x14ac:dyDescent="0.2">
      <c r="A7473" s="193" t="s">
        <v>3094</v>
      </c>
      <c r="B7473" s="196"/>
      <c r="C7473" s="193" t="s">
        <v>3104</v>
      </c>
      <c r="D7473" s="193"/>
      <c r="E7473" s="193">
        <v>5</v>
      </c>
      <c r="F7473" s="193"/>
      <c r="G7473" s="193"/>
      <c r="H7473" s="193" t="s">
        <v>3094</v>
      </c>
      <c r="I7473" s="193"/>
      <c r="J7473" s="1"/>
      <c r="K7473" s="1"/>
      <c r="L7473" s="1"/>
      <c r="M7473" s="1"/>
    </row>
    <row r="7474" spans="1:13" ht="15.75" customHeight="1" x14ac:dyDescent="0.2">
      <c r="A7474" s="193"/>
      <c r="B7474" s="196"/>
      <c r="C7474" s="193" t="s">
        <v>4013</v>
      </c>
      <c r="D7474" s="193"/>
      <c r="E7474" s="193">
        <v>5</v>
      </c>
      <c r="F7474" s="193"/>
      <c r="G7474" s="193"/>
      <c r="H7474" s="193"/>
      <c r="I7474" s="193"/>
      <c r="J7474" s="1"/>
      <c r="K7474" s="1"/>
      <c r="L7474" s="1"/>
      <c r="M7474" s="1"/>
    </row>
    <row r="7475" spans="1:13" ht="15.75" customHeight="1" x14ac:dyDescent="0.2">
      <c r="A7475" s="193"/>
      <c r="B7475" s="196"/>
      <c r="C7475" s="193" t="s">
        <v>4011</v>
      </c>
      <c r="D7475" s="193">
        <v>0.2</v>
      </c>
      <c r="E7475" s="193"/>
      <c r="F7475" s="193"/>
      <c r="G7475" s="193"/>
      <c r="H7475" s="193"/>
      <c r="I7475" s="193"/>
      <c r="J7475" s="1"/>
      <c r="K7475" s="1"/>
      <c r="L7475" s="1"/>
      <c r="M7475" s="1"/>
    </row>
    <row r="7476" spans="1:13" ht="15.75" customHeight="1" x14ac:dyDescent="0.2">
      <c r="A7476" s="193"/>
      <c r="B7476" s="196"/>
      <c r="C7476" s="193" t="s">
        <v>4042</v>
      </c>
      <c r="D7476" s="193">
        <v>1</v>
      </c>
      <c r="E7476" s="193"/>
      <c r="F7476" s="193"/>
      <c r="G7476" s="193"/>
      <c r="H7476" s="193"/>
      <c r="I7476" s="193"/>
      <c r="J7476" s="1"/>
      <c r="K7476" s="1"/>
      <c r="L7476" s="1"/>
      <c r="M7476" s="1"/>
    </row>
    <row r="7477" spans="1:13" ht="15.75" customHeight="1" x14ac:dyDescent="0.2">
      <c r="A7477" s="193" t="s">
        <v>3094</v>
      </c>
      <c r="B7477" s="196"/>
      <c r="C7477" s="193" t="s">
        <v>4012</v>
      </c>
      <c r="D7477" s="193">
        <f>SUM(D7469:D7472)</f>
        <v>3.2</v>
      </c>
      <c r="E7477" s="193"/>
      <c r="F7477" s="193"/>
      <c r="G7477" s="193"/>
      <c r="H7477" s="193" t="s">
        <v>3094</v>
      </c>
      <c r="I7477" s="193"/>
      <c r="J7477" s="1"/>
      <c r="K7477" s="1"/>
      <c r="L7477" s="1"/>
      <c r="M7477" s="1"/>
    </row>
    <row r="7478" spans="1:13" ht="16.5" customHeight="1" x14ac:dyDescent="0.2">
      <c r="A7478" s="193">
        <f>+A7464+1</f>
        <v>55476</v>
      </c>
      <c r="B7478" s="194" t="str">
        <f>VLOOKUP($A7478,'P-Partidas-MT'!$A:$C,2,0)</f>
        <v>Armado SAM1657</v>
      </c>
      <c r="C7478" s="195"/>
      <c r="D7478" s="195"/>
      <c r="E7478" s="195"/>
      <c r="F7478" s="195"/>
      <c r="G7478" s="195"/>
      <c r="H7478" s="195" t="s">
        <v>72</v>
      </c>
      <c r="I7478" s="195">
        <f>VLOOKUP(A7478,'P-Partidas-MT'!$A$72:$AE$804,31,0)</f>
        <v>5.2</v>
      </c>
      <c r="J7478" s="1"/>
      <c r="K7478" s="1"/>
      <c r="L7478" s="1"/>
      <c r="M7478" s="1"/>
    </row>
    <row r="7479" spans="1:13" ht="16.5" customHeight="1" x14ac:dyDescent="0.2">
      <c r="A7479" s="193" t="s">
        <v>3094</v>
      </c>
      <c r="B7479" s="196"/>
      <c r="C7479" s="193" t="s">
        <v>4048</v>
      </c>
      <c r="D7479" s="193"/>
      <c r="E7479" s="193">
        <v>0.04</v>
      </c>
      <c r="F7479" s="193"/>
      <c r="G7479" s="193"/>
      <c r="H7479" s="193" t="s">
        <v>3094</v>
      </c>
      <c r="I7479" s="193"/>
      <c r="J7479" s="1"/>
      <c r="K7479" s="1"/>
      <c r="L7479" s="1"/>
      <c r="M7479" s="1"/>
    </row>
    <row r="7480" spans="1:13" ht="16.5" customHeight="1" x14ac:dyDescent="0.2">
      <c r="A7480" s="193" t="s">
        <v>3094</v>
      </c>
      <c r="B7480" s="196"/>
      <c r="C7480" s="193" t="s">
        <v>3160</v>
      </c>
      <c r="D7480" s="193"/>
      <c r="E7480" s="193">
        <v>2E-3</v>
      </c>
      <c r="F7480" s="193"/>
      <c r="G7480" s="193"/>
      <c r="H7480" s="193" t="s">
        <v>3094</v>
      </c>
      <c r="I7480" s="193"/>
      <c r="J7480" s="1"/>
      <c r="K7480" s="1"/>
      <c r="L7480" s="1"/>
      <c r="M7480" s="1"/>
    </row>
    <row r="7481" spans="1:13" ht="16.5" customHeight="1" x14ac:dyDescent="0.2">
      <c r="A7481" s="193"/>
      <c r="B7481" s="196"/>
      <c r="C7481" s="193" t="s">
        <v>4055</v>
      </c>
      <c r="D7481" s="193"/>
      <c r="E7481" s="193">
        <v>1E-3</v>
      </c>
      <c r="F7481" s="193"/>
      <c r="G7481" s="193"/>
      <c r="H7481" s="193"/>
      <c r="I7481" s="193"/>
      <c r="J7481" s="1"/>
      <c r="K7481" s="1"/>
      <c r="L7481" s="1"/>
      <c r="M7481" s="1"/>
    </row>
    <row r="7482" spans="1:13" ht="16.5" customHeight="1" x14ac:dyDescent="0.2">
      <c r="A7482" s="193"/>
      <c r="B7482" s="196"/>
      <c r="C7482" s="193" t="s">
        <v>4047</v>
      </c>
      <c r="D7482" s="193"/>
      <c r="E7482" s="193">
        <v>4.7E-2</v>
      </c>
      <c r="F7482" s="193"/>
      <c r="G7482" s="193"/>
      <c r="H7482" s="193"/>
      <c r="I7482" s="193"/>
      <c r="J7482" s="1"/>
      <c r="K7482" s="1"/>
      <c r="L7482" s="1"/>
      <c r="M7482" s="1"/>
    </row>
    <row r="7483" spans="1:13" ht="16.5" customHeight="1" x14ac:dyDescent="0.2">
      <c r="A7483" s="193" t="s">
        <v>3094</v>
      </c>
      <c r="B7483" s="196"/>
      <c r="C7483" s="193" t="s">
        <v>3147</v>
      </c>
      <c r="D7483" s="193">
        <v>0.2</v>
      </c>
      <c r="E7483" s="193"/>
      <c r="F7483" s="193"/>
      <c r="G7483" s="193"/>
      <c r="H7483" s="193" t="s">
        <v>3094</v>
      </c>
      <c r="I7483" s="193"/>
      <c r="J7483" s="1"/>
      <c r="K7483" s="1"/>
      <c r="L7483" s="1"/>
      <c r="M7483" s="1"/>
    </row>
    <row r="7484" spans="1:13" ht="16.5" customHeight="1" x14ac:dyDescent="0.2">
      <c r="A7484" s="193"/>
      <c r="B7484" s="196"/>
      <c r="C7484" s="193" t="s">
        <v>3148</v>
      </c>
      <c r="D7484" s="193">
        <v>1</v>
      </c>
      <c r="E7484" s="193"/>
      <c r="F7484" s="193"/>
      <c r="G7484" s="193"/>
      <c r="H7484" s="193"/>
      <c r="I7484" s="193"/>
      <c r="J7484" s="1"/>
      <c r="K7484" s="1"/>
      <c r="L7484" s="1"/>
      <c r="M7484" s="1"/>
    </row>
    <row r="7485" spans="1:13" ht="16.5" customHeight="1" x14ac:dyDescent="0.2">
      <c r="A7485" s="193" t="s">
        <v>3094</v>
      </c>
      <c r="B7485" s="196"/>
      <c r="C7485" s="193" t="s">
        <v>3099</v>
      </c>
      <c r="D7485" s="193">
        <v>1</v>
      </c>
      <c r="E7485" s="193"/>
      <c r="F7485" s="193"/>
      <c r="G7485" s="193"/>
      <c r="H7485" s="193" t="s">
        <v>3094</v>
      </c>
      <c r="I7485" s="193"/>
      <c r="J7485" s="1"/>
      <c r="K7485" s="1"/>
      <c r="L7485" s="1"/>
      <c r="M7485" s="1"/>
    </row>
    <row r="7486" spans="1:13" ht="16.5" customHeight="1" x14ac:dyDescent="0.2">
      <c r="A7486" s="193" t="s">
        <v>3094</v>
      </c>
      <c r="B7486" s="196"/>
      <c r="C7486" s="193" t="s">
        <v>3100</v>
      </c>
      <c r="D7486" s="193">
        <v>1</v>
      </c>
      <c r="E7486" s="193"/>
      <c r="F7486" s="193"/>
      <c r="G7486" s="193"/>
      <c r="H7486" s="193" t="s">
        <v>3094</v>
      </c>
      <c r="I7486" s="193"/>
      <c r="J7486" s="1"/>
      <c r="K7486" s="1"/>
      <c r="L7486" s="1"/>
      <c r="M7486" s="1"/>
    </row>
    <row r="7487" spans="1:13" ht="16.5" customHeight="1" x14ac:dyDescent="0.2">
      <c r="A7487" s="193" t="s">
        <v>3094</v>
      </c>
      <c r="B7487" s="196"/>
      <c r="C7487" s="193" t="s">
        <v>3104</v>
      </c>
      <c r="D7487" s="193"/>
      <c r="E7487" s="193">
        <v>5</v>
      </c>
      <c r="F7487" s="193"/>
      <c r="G7487" s="193"/>
      <c r="H7487" s="193" t="s">
        <v>3094</v>
      </c>
      <c r="I7487" s="193"/>
      <c r="J7487" s="1"/>
      <c r="K7487" s="1"/>
      <c r="L7487" s="1"/>
      <c r="M7487" s="1"/>
    </row>
    <row r="7488" spans="1:13" ht="16.5" customHeight="1" x14ac:dyDescent="0.2">
      <c r="A7488" s="193"/>
      <c r="B7488" s="196"/>
      <c r="C7488" s="193" t="s">
        <v>4013</v>
      </c>
      <c r="D7488" s="193"/>
      <c r="E7488" s="193">
        <v>5</v>
      </c>
      <c r="F7488" s="193"/>
      <c r="G7488" s="193"/>
      <c r="H7488" s="193"/>
      <c r="I7488" s="193"/>
      <c r="J7488" s="1"/>
      <c r="K7488" s="1"/>
      <c r="L7488" s="1"/>
      <c r="M7488" s="1"/>
    </row>
    <row r="7489" spans="1:13" ht="16.5" customHeight="1" x14ac:dyDescent="0.2">
      <c r="A7489" s="193"/>
      <c r="B7489" s="196"/>
      <c r="C7489" s="193" t="s">
        <v>4011</v>
      </c>
      <c r="D7489" s="193">
        <v>0.2</v>
      </c>
      <c r="E7489" s="193"/>
      <c r="F7489" s="193"/>
      <c r="G7489" s="193"/>
      <c r="H7489" s="193"/>
      <c r="I7489" s="193"/>
      <c r="J7489" s="1"/>
      <c r="K7489" s="1"/>
      <c r="L7489" s="1"/>
      <c r="M7489" s="1"/>
    </row>
    <row r="7490" spans="1:13" ht="16.5" customHeight="1" x14ac:dyDescent="0.2">
      <c r="A7490" s="193"/>
      <c r="B7490" s="196"/>
      <c r="C7490" s="193" t="s">
        <v>4042</v>
      </c>
      <c r="D7490" s="193">
        <v>1</v>
      </c>
      <c r="E7490" s="193"/>
      <c r="F7490" s="193"/>
      <c r="G7490" s="193"/>
      <c r="H7490" s="193"/>
      <c r="I7490" s="193"/>
      <c r="J7490" s="1"/>
      <c r="K7490" s="1"/>
      <c r="L7490" s="1"/>
      <c r="M7490" s="1"/>
    </row>
    <row r="7491" spans="1:13" ht="16.5" customHeight="1" x14ac:dyDescent="0.2">
      <c r="A7491" s="193" t="s">
        <v>3094</v>
      </c>
      <c r="B7491" s="196"/>
      <c r="C7491" s="193" t="s">
        <v>4012</v>
      </c>
      <c r="D7491" s="193">
        <f>SUM(D7483:D7486)</f>
        <v>3.2</v>
      </c>
      <c r="E7491" s="193"/>
      <c r="F7491" s="193"/>
      <c r="G7491" s="193"/>
      <c r="H7491" s="193" t="s">
        <v>3094</v>
      </c>
      <c r="I7491" s="193"/>
      <c r="J7491" s="1"/>
      <c r="K7491" s="1"/>
      <c r="L7491" s="1"/>
      <c r="M7491" s="1"/>
    </row>
    <row r="7492" spans="1:13" ht="16.5" customHeight="1" x14ac:dyDescent="0.2">
      <c r="A7492" s="193">
        <f>+A7478+1</f>
        <v>55477</v>
      </c>
      <c r="B7492" s="194" t="str">
        <f>VLOOKUP($A7492,'P-Partidas-MT'!$A:$C,2,0)</f>
        <v>Armado SAM1758</v>
      </c>
      <c r="C7492" s="195"/>
      <c r="D7492" s="195"/>
      <c r="E7492" s="195"/>
      <c r="F7492" s="195"/>
      <c r="G7492" s="195"/>
      <c r="H7492" s="195" t="s">
        <v>72</v>
      </c>
      <c r="I7492" s="195">
        <f>VLOOKUP(A7492,'P-Partidas-MT'!$A$72:$AE$804,31,0)</f>
        <v>3.5</v>
      </c>
      <c r="J7492" s="1"/>
      <c r="K7492" s="1"/>
      <c r="L7492" s="1"/>
      <c r="M7492" s="1"/>
    </row>
    <row r="7493" spans="1:13" ht="16.5" customHeight="1" x14ac:dyDescent="0.2">
      <c r="A7493" s="193" t="s">
        <v>3094</v>
      </c>
      <c r="B7493" s="196"/>
      <c r="C7493" s="193" t="s">
        <v>4048</v>
      </c>
      <c r="D7493" s="193"/>
      <c r="E7493" s="193">
        <v>0.04</v>
      </c>
      <c r="F7493" s="193"/>
      <c r="G7493" s="193"/>
      <c r="H7493" s="193" t="s">
        <v>3094</v>
      </c>
      <c r="I7493" s="193"/>
      <c r="J7493" s="1"/>
      <c r="K7493" s="1"/>
      <c r="L7493" s="1"/>
      <c r="M7493" s="1"/>
    </row>
    <row r="7494" spans="1:13" ht="16.5" customHeight="1" x14ac:dyDescent="0.2">
      <c r="A7494" s="193" t="s">
        <v>3094</v>
      </c>
      <c r="B7494" s="196"/>
      <c r="C7494" s="193" t="s">
        <v>3160</v>
      </c>
      <c r="D7494" s="193"/>
      <c r="E7494" s="193">
        <v>2E-3</v>
      </c>
      <c r="F7494" s="193"/>
      <c r="G7494" s="193"/>
      <c r="H7494" s="193" t="s">
        <v>3094</v>
      </c>
      <c r="I7494" s="193"/>
      <c r="J7494" s="1"/>
      <c r="K7494" s="1"/>
      <c r="L7494" s="1"/>
      <c r="M7494" s="1"/>
    </row>
    <row r="7495" spans="1:13" ht="16.5" customHeight="1" x14ac:dyDescent="0.2">
      <c r="A7495" s="193"/>
      <c r="B7495" s="196"/>
      <c r="C7495" s="193" t="s">
        <v>4055</v>
      </c>
      <c r="D7495" s="193"/>
      <c r="E7495" s="193">
        <v>1E-3</v>
      </c>
      <c r="F7495" s="193"/>
      <c r="G7495" s="193"/>
      <c r="H7495" s="193"/>
      <c r="I7495" s="193"/>
      <c r="J7495" s="1"/>
      <c r="K7495" s="1"/>
      <c r="L7495" s="1"/>
      <c r="M7495" s="1"/>
    </row>
    <row r="7496" spans="1:13" ht="16.5" customHeight="1" x14ac:dyDescent="0.2">
      <c r="A7496" s="193"/>
      <c r="B7496" s="196"/>
      <c r="C7496" s="193" t="s">
        <v>4047</v>
      </c>
      <c r="D7496" s="193"/>
      <c r="E7496" s="193">
        <v>4.7E-2</v>
      </c>
      <c r="F7496" s="193"/>
      <c r="G7496" s="193"/>
      <c r="H7496" s="193"/>
      <c r="I7496" s="193"/>
      <c r="J7496" s="1"/>
      <c r="K7496" s="1"/>
      <c r="L7496" s="1"/>
      <c r="M7496" s="1"/>
    </row>
    <row r="7497" spans="1:13" ht="16.5" customHeight="1" x14ac:dyDescent="0.2">
      <c r="A7497" s="193" t="s">
        <v>3094</v>
      </c>
      <c r="B7497" s="196"/>
      <c r="C7497" s="193" t="s">
        <v>3147</v>
      </c>
      <c r="D7497" s="193">
        <v>0.2</v>
      </c>
      <c r="E7497" s="193"/>
      <c r="F7497" s="193"/>
      <c r="G7497" s="193"/>
      <c r="H7497" s="193" t="s">
        <v>3094</v>
      </c>
      <c r="I7497" s="193"/>
      <c r="J7497" s="1"/>
      <c r="K7497" s="1"/>
      <c r="L7497" s="1"/>
      <c r="M7497" s="1"/>
    </row>
    <row r="7498" spans="1:13" ht="16.5" customHeight="1" x14ac:dyDescent="0.2">
      <c r="A7498" s="193"/>
      <c r="B7498" s="196"/>
      <c r="C7498" s="193" t="s">
        <v>3148</v>
      </c>
      <c r="D7498" s="193">
        <v>1</v>
      </c>
      <c r="E7498" s="193"/>
      <c r="F7498" s="193"/>
      <c r="G7498" s="193"/>
      <c r="H7498" s="193"/>
      <c r="I7498" s="193"/>
      <c r="J7498" s="1"/>
      <c r="K7498" s="1"/>
      <c r="L7498" s="1"/>
      <c r="M7498" s="1"/>
    </row>
    <row r="7499" spans="1:13" ht="16.5" customHeight="1" x14ac:dyDescent="0.2">
      <c r="A7499" s="193" t="s">
        <v>3094</v>
      </c>
      <c r="B7499" s="196"/>
      <c r="C7499" s="193" t="s">
        <v>3099</v>
      </c>
      <c r="D7499" s="193">
        <v>1</v>
      </c>
      <c r="E7499" s="193"/>
      <c r="F7499" s="193"/>
      <c r="G7499" s="193"/>
      <c r="H7499" s="193" t="s">
        <v>3094</v>
      </c>
      <c r="I7499" s="193"/>
      <c r="J7499" s="1"/>
      <c r="K7499" s="1"/>
      <c r="L7499" s="1"/>
      <c r="M7499" s="1"/>
    </row>
    <row r="7500" spans="1:13" ht="16.5" customHeight="1" x14ac:dyDescent="0.2">
      <c r="A7500" s="193" t="s">
        <v>3094</v>
      </c>
      <c r="B7500" s="196"/>
      <c r="C7500" s="193" t="s">
        <v>3100</v>
      </c>
      <c r="D7500" s="193">
        <v>1</v>
      </c>
      <c r="E7500" s="193"/>
      <c r="F7500" s="193"/>
      <c r="G7500" s="193"/>
      <c r="H7500" s="193" t="s">
        <v>3094</v>
      </c>
      <c r="I7500" s="193"/>
      <c r="J7500" s="1"/>
      <c r="K7500" s="1"/>
      <c r="L7500" s="1"/>
      <c r="M7500" s="1"/>
    </row>
    <row r="7501" spans="1:13" ht="16.5" customHeight="1" x14ac:dyDescent="0.2">
      <c r="A7501" s="193" t="s">
        <v>3094</v>
      </c>
      <c r="B7501" s="196"/>
      <c r="C7501" s="193" t="s">
        <v>3104</v>
      </c>
      <c r="D7501" s="193"/>
      <c r="E7501" s="193">
        <v>5</v>
      </c>
      <c r="F7501" s="193"/>
      <c r="G7501" s="193"/>
      <c r="H7501" s="193" t="s">
        <v>3094</v>
      </c>
      <c r="I7501" s="193"/>
      <c r="J7501" s="1"/>
      <c r="K7501" s="1"/>
      <c r="L7501" s="1"/>
      <c r="M7501" s="1"/>
    </row>
    <row r="7502" spans="1:13" ht="16.5" customHeight="1" x14ac:dyDescent="0.2">
      <c r="A7502" s="193"/>
      <c r="B7502" s="196"/>
      <c r="C7502" s="193" t="s">
        <v>4013</v>
      </c>
      <c r="D7502" s="193"/>
      <c r="E7502" s="193">
        <v>5</v>
      </c>
      <c r="F7502" s="193"/>
      <c r="G7502" s="193"/>
      <c r="H7502" s="193"/>
      <c r="I7502" s="193"/>
      <c r="J7502" s="1"/>
      <c r="K7502" s="1"/>
      <c r="L7502" s="1"/>
      <c r="M7502" s="1"/>
    </row>
    <row r="7503" spans="1:13" ht="16.5" customHeight="1" x14ac:dyDescent="0.2">
      <c r="A7503" s="193"/>
      <c r="B7503" s="196"/>
      <c r="C7503" s="193" t="s">
        <v>4011</v>
      </c>
      <c r="D7503" s="193">
        <v>0.2</v>
      </c>
      <c r="E7503" s="193"/>
      <c r="F7503" s="193"/>
      <c r="G7503" s="193"/>
      <c r="H7503" s="193"/>
      <c r="I7503" s="193"/>
      <c r="J7503" s="1"/>
      <c r="K7503" s="1"/>
      <c r="L7503" s="1"/>
      <c r="M7503" s="1"/>
    </row>
    <row r="7504" spans="1:13" ht="16.5" customHeight="1" x14ac:dyDescent="0.2">
      <c r="A7504" s="193"/>
      <c r="B7504" s="196"/>
      <c r="C7504" s="193" t="s">
        <v>4042</v>
      </c>
      <c r="D7504" s="193">
        <v>1</v>
      </c>
      <c r="E7504" s="193"/>
      <c r="F7504" s="193"/>
      <c r="G7504" s="193"/>
      <c r="H7504" s="193"/>
      <c r="I7504" s="193"/>
      <c r="J7504" s="1"/>
      <c r="K7504" s="1"/>
      <c r="L7504" s="1"/>
      <c r="M7504" s="1"/>
    </row>
    <row r="7505" spans="1:13" ht="16.5" customHeight="1" x14ac:dyDescent="0.2">
      <c r="A7505" s="193" t="s">
        <v>3094</v>
      </c>
      <c r="B7505" s="196"/>
      <c r="C7505" s="193" t="s">
        <v>4012</v>
      </c>
      <c r="D7505" s="193">
        <f>SUM(D7497:D7500)</f>
        <v>3.2</v>
      </c>
      <c r="E7505" s="193"/>
      <c r="F7505" s="193"/>
      <c r="G7505" s="193"/>
      <c r="H7505" s="193" t="s">
        <v>3094</v>
      </c>
      <c r="I7505" s="193"/>
      <c r="J7505" s="1"/>
      <c r="K7505" s="1"/>
      <c r="L7505" s="1"/>
      <c r="M7505" s="1"/>
    </row>
    <row r="7506" spans="1:13" ht="16.5" customHeight="1" x14ac:dyDescent="0.2">
      <c r="A7506" s="193">
        <f>+A7492+1</f>
        <v>55478</v>
      </c>
      <c r="B7506" s="194" t="str">
        <f>VLOOKUP($A7506,'P-Partidas-MT'!$A:$C,2,0)</f>
        <v>Armado BSAM19</v>
      </c>
      <c r="C7506" s="195"/>
      <c r="D7506" s="195"/>
      <c r="E7506" s="195"/>
      <c r="F7506" s="195"/>
      <c r="G7506" s="195"/>
      <c r="H7506" s="195" t="s">
        <v>72</v>
      </c>
      <c r="I7506" s="195">
        <f>VLOOKUP(A7506,'P-Partidas-MT'!$A$72:$AE$804,31,0)</f>
        <v>3.7</v>
      </c>
      <c r="J7506" s="1"/>
      <c r="K7506" s="1"/>
      <c r="L7506" s="1"/>
      <c r="M7506" s="1"/>
    </row>
    <row r="7507" spans="1:13" ht="16.5" customHeight="1" x14ac:dyDescent="0.2">
      <c r="A7507" s="193" t="s">
        <v>3094</v>
      </c>
      <c r="B7507" s="196"/>
      <c r="C7507" s="193" t="s">
        <v>4048</v>
      </c>
      <c r="D7507" s="193"/>
      <c r="E7507" s="193">
        <v>0.04</v>
      </c>
      <c r="F7507" s="193"/>
      <c r="G7507" s="193"/>
      <c r="H7507" s="193" t="s">
        <v>3094</v>
      </c>
      <c r="I7507" s="193"/>
      <c r="J7507" s="1"/>
      <c r="K7507" s="1"/>
      <c r="L7507" s="1"/>
      <c r="M7507" s="1"/>
    </row>
    <row r="7508" spans="1:13" ht="16.5" customHeight="1" x14ac:dyDescent="0.2">
      <c r="A7508" s="193" t="s">
        <v>3094</v>
      </c>
      <c r="B7508" s="196"/>
      <c r="C7508" s="193" t="s">
        <v>3160</v>
      </c>
      <c r="D7508" s="193"/>
      <c r="E7508" s="193">
        <v>2E-3</v>
      </c>
      <c r="F7508" s="193"/>
      <c r="G7508" s="193"/>
      <c r="H7508" s="193" t="s">
        <v>3094</v>
      </c>
      <c r="I7508" s="193"/>
      <c r="J7508" s="1"/>
      <c r="K7508" s="1"/>
      <c r="L7508" s="1"/>
      <c r="M7508" s="1"/>
    </row>
    <row r="7509" spans="1:13" ht="16.5" customHeight="1" x14ac:dyDescent="0.2">
      <c r="A7509" s="193"/>
      <c r="B7509" s="196"/>
      <c r="C7509" s="193" t="s">
        <v>4055</v>
      </c>
      <c r="D7509" s="193"/>
      <c r="E7509" s="193">
        <v>1E-3</v>
      </c>
      <c r="F7509" s="193"/>
      <c r="G7509" s="193"/>
      <c r="H7509" s="193"/>
      <c r="I7509" s="193"/>
      <c r="J7509" s="1"/>
      <c r="K7509" s="1"/>
      <c r="L7509" s="1"/>
      <c r="M7509" s="1"/>
    </row>
    <row r="7510" spans="1:13" ht="16.5" customHeight="1" x14ac:dyDescent="0.2">
      <c r="A7510" s="193"/>
      <c r="B7510" s="196"/>
      <c r="C7510" s="193" t="s">
        <v>4047</v>
      </c>
      <c r="D7510" s="193"/>
      <c r="E7510" s="193">
        <v>4.7E-2</v>
      </c>
      <c r="F7510" s="193"/>
      <c r="G7510" s="193"/>
      <c r="H7510" s="193"/>
      <c r="I7510" s="193"/>
      <c r="J7510" s="1"/>
      <c r="K7510" s="1"/>
      <c r="L7510" s="1"/>
      <c r="M7510" s="1"/>
    </row>
    <row r="7511" spans="1:13" ht="16.5" customHeight="1" x14ac:dyDescent="0.2">
      <c r="A7511" s="193" t="s">
        <v>3094</v>
      </c>
      <c r="B7511" s="196"/>
      <c r="C7511" s="193" t="s">
        <v>3147</v>
      </c>
      <c r="D7511" s="193">
        <v>0.2</v>
      </c>
      <c r="E7511" s="193"/>
      <c r="F7511" s="193"/>
      <c r="G7511" s="193"/>
      <c r="H7511" s="193" t="s">
        <v>3094</v>
      </c>
      <c r="I7511" s="193"/>
      <c r="J7511" s="1"/>
      <c r="K7511" s="1"/>
      <c r="L7511" s="1"/>
      <c r="M7511" s="1"/>
    </row>
    <row r="7512" spans="1:13" ht="16.5" customHeight="1" x14ac:dyDescent="0.2">
      <c r="A7512" s="193"/>
      <c r="B7512" s="196"/>
      <c r="C7512" s="193" t="s">
        <v>3148</v>
      </c>
      <c r="D7512" s="193">
        <v>1</v>
      </c>
      <c r="E7512" s="193"/>
      <c r="F7512" s="193"/>
      <c r="G7512" s="193"/>
      <c r="H7512" s="193"/>
      <c r="I7512" s="193"/>
      <c r="J7512" s="1"/>
      <c r="K7512" s="1"/>
      <c r="L7512" s="1"/>
      <c r="M7512" s="1"/>
    </row>
    <row r="7513" spans="1:13" ht="16.5" customHeight="1" x14ac:dyDescent="0.2">
      <c r="A7513" s="193" t="s">
        <v>3094</v>
      </c>
      <c r="B7513" s="196"/>
      <c r="C7513" s="193" t="s">
        <v>3099</v>
      </c>
      <c r="D7513" s="193">
        <v>1</v>
      </c>
      <c r="E7513" s="193"/>
      <c r="F7513" s="193"/>
      <c r="G7513" s="193"/>
      <c r="H7513" s="193" t="s">
        <v>3094</v>
      </c>
      <c r="I7513" s="193"/>
      <c r="J7513" s="1"/>
      <c r="K7513" s="1"/>
      <c r="L7513" s="1"/>
      <c r="M7513" s="1"/>
    </row>
    <row r="7514" spans="1:13" ht="16.5" customHeight="1" x14ac:dyDescent="0.2">
      <c r="A7514" s="193" t="s">
        <v>3094</v>
      </c>
      <c r="B7514" s="196"/>
      <c r="C7514" s="193" t="s">
        <v>3100</v>
      </c>
      <c r="D7514" s="193">
        <v>1</v>
      </c>
      <c r="E7514" s="193"/>
      <c r="F7514" s="193"/>
      <c r="G7514" s="193"/>
      <c r="H7514" s="193" t="s">
        <v>3094</v>
      </c>
      <c r="I7514" s="193"/>
      <c r="J7514" s="1"/>
      <c r="K7514" s="1"/>
      <c r="L7514" s="1"/>
      <c r="M7514" s="1"/>
    </row>
    <row r="7515" spans="1:13" ht="16.5" customHeight="1" x14ac:dyDescent="0.2">
      <c r="A7515" s="193" t="s">
        <v>3094</v>
      </c>
      <c r="B7515" s="196"/>
      <c r="C7515" s="193" t="s">
        <v>3104</v>
      </c>
      <c r="D7515" s="193"/>
      <c r="E7515" s="193">
        <v>5</v>
      </c>
      <c r="F7515" s="193"/>
      <c r="G7515" s="193"/>
      <c r="H7515" s="193" t="s">
        <v>3094</v>
      </c>
      <c r="I7515" s="193"/>
      <c r="J7515" s="1"/>
      <c r="K7515" s="1"/>
      <c r="L7515" s="1"/>
      <c r="M7515" s="1"/>
    </row>
    <row r="7516" spans="1:13" ht="16.5" customHeight="1" x14ac:dyDescent="0.2">
      <c r="A7516" s="193"/>
      <c r="B7516" s="196"/>
      <c r="C7516" s="193" t="s">
        <v>4013</v>
      </c>
      <c r="D7516" s="193"/>
      <c r="E7516" s="193">
        <v>5</v>
      </c>
      <c r="F7516" s="193"/>
      <c r="G7516" s="193"/>
      <c r="H7516" s="193"/>
      <c r="I7516" s="193"/>
      <c r="J7516" s="1"/>
      <c r="K7516" s="1"/>
      <c r="L7516" s="1"/>
      <c r="M7516" s="1"/>
    </row>
    <row r="7517" spans="1:13" ht="16.5" customHeight="1" x14ac:dyDescent="0.2">
      <c r="A7517" s="193"/>
      <c r="B7517" s="196"/>
      <c r="C7517" s="193" t="s">
        <v>4011</v>
      </c>
      <c r="D7517" s="193">
        <v>0.2</v>
      </c>
      <c r="E7517" s="193"/>
      <c r="F7517" s="193"/>
      <c r="G7517" s="193"/>
      <c r="H7517" s="193"/>
      <c r="I7517" s="193"/>
      <c r="J7517" s="1"/>
      <c r="K7517" s="1"/>
      <c r="L7517" s="1"/>
      <c r="M7517" s="1"/>
    </row>
    <row r="7518" spans="1:13" ht="16.5" customHeight="1" x14ac:dyDescent="0.2">
      <c r="A7518" s="193"/>
      <c r="B7518" s="196"/>
      <c r="C7518" s="193" t="s">
        <v>4042</v>
      </c>
      <c r="D7518" s="193">
        <v>1</v>
      </c>
      <c r="E7518" s="193"/>
      <c r="F7518" s="193"/>
      <c r="G7518" s="193"/>
      <c r="H7518" s="193"/>
      <c r="I7518" s="193"/>
      <c r="J7518" s="1"/>
      <c r="K7518" s="1"/>
      <c r="L7518" s="1"/>
      <c r="M7518" s="1"/>
    </row>
    <row r="7519" spans="1:13" ht="16.5" customHeight="1" x14ac:dyDescent="0.2">
      <c r="A7519" s="193" t="s">
        <v>3094</v>
      </c>
      <c r="B7519" s="196"/>
      <c r="C7519" s="193" t="s">
        <v>4012</v>
      </c>
      <c r="D7519" s="193">
        <f>SUM(D7511:D7514)</f>
        <v>3.2</v>
      </c>
      <c r="E7519" s="193"/>
      <c r="F7519" s="193"/>
      <c r="G7519" s="193"/>
      <c r="H7519" s="193" t="s">
        <v>3094</v>
      </c>
      <c r="I7519" s="193"/>
      <c r="J7519" s="1"/>
      <c r="K7519" s="1"/>
      <c r="L7519" s="1"/>
      <c r="M7519" s="1"/>
    </row>
    <row r="7520" spans="1:13" ht="16.5" customHeight="1" x14ac:dyDescent="0.2">
      <c r="A7520" s="193">
        <f>+A7506+1</f>
        <v>55479</v>
      </c>
      <c r="B7520" s="194" t="str">
        <f>VLOOKUP($A7520,'P-Partidas-MT'!$A:$C,2,0)</f>
        <v>Armado BSAM19-1</v>
      </c>
      <c r="C7520" s="195"/>
      <c r="D7520" s="195"/>
      <c r="E7520" s="195"/>
      <c r="F7520" s="195"/>
      <c r="G7520" s="195"/>
      <c r="H7520" s="195" t="s">
        <v>72</v>
      </c>
      <c r="I7520" s="195">
        <f>VLOOKUP(A7520,'P-Partidas-MT'!$A$72:$AE$804,31,0)</f>
        <v>3.9</v>
      </c>
      <c r="J7520" s="1"/>
      <c r="K7520" s="1"/>
      <c r="L7520" s="1"/>
      <c r="M7520" s="1"/>
    </row>
    <row r="7521" spans="1:13" ht="16.5" customHeight="1" x14ac:dyDescent="0.2">
      <c r="A7521" s="193" t="s">
        <v>3094</v>
      </c>
      <c r="B7521" s="196"/>
      <c r="C7521" s="193" t="s">
        <v>4048</v>
      </c>
      <c r="D7521" s="193"/>
      <c r="E7521" s="193">
        <v>0.04</v>
      </c>
      <c r="F7521" s="193"/>
      <c r="G7521" s="193"/>
      <c r="H7521" s="193" t="s">
        <v>3094</v>
      </c>
      <c r="I7521" s="193"/>
      <c r="J7521" s="1"/>
      <c r="K7521" s="1"/>
      <c r="L7521" s="1"/>
      <c r="M7521" s="1"/>
    </row>
    <row r="7522" spans="1:13" ht="16.5" customHeight="1" x14ac:dyDescent="0.2">
      <c r="A7522" s="193" t="s">
        <v>3094</v>
      </c>
      <c r="B7522" s="196"/>
      <c r="C7522" s="193" t="s">
        <v>3160</v>
      </c>
      <c r="D7522" s="193"/>
      <c r="E7522" s="193">
        <v>2E-3</v>
      </c>
      <c r="F7522" s="193"/>
      <c r="G7522" s="193"/>
      <c r="H7522" s="193" t="s">
        <v>3094</v>
      </c>
      <c r="I7522" s="193"/>
      <c r="J7522" s="1"/>
      <c r="K7522" s="1"/>
      <c r="L7522" s="1"/>
      <c r="M7522" s="1"/>
    </row>
    <row r="7523" spans="1:13" ht="16.5" customHeight="1" x14ac:dyDescent="0.2">
      <c r="A7523" s="193"/>
      <c r="B7523" s="196"/>
      <c r="C7523" s="193" t="s">
        <v>4055</v>
      </c>
      <c r="D7523" s="193"/>
      <c r="E7523" s="193">
        <v>1E-3</v>
      </c>
      <c r="F7523" s="193"/>
      <c r="G7523" s="193"/>
      <c r="H7523" s="193"/>
      <c r="I7523" s="193"/>
      <c r="J7523" s="1"/>
      <c r="K7523" s="1"/>
      <c r="L7523" s="1"/>
      <c r="M7523" s="1"/>
    </row>
    <row r="7524" spans="1:13" ht="16.5" customHeight="1" x14ac:dyDescent="0.2">
      <c r="A7524" s="193"/>
      <c r="B7524" s="196"/>
      <c r="C7524" s="193" t="s">
        <v>4047</v>
      </c>
      <c r="D7524" s="193"/>
      <c r="E7524" s="193">
        <v>4.7E-2</v>
      </c>
      <c r="F7524" s="193"/>
      <c r="G7524" s="193"/>
      <c r="H7524" s="193"/>
      <c r="I7524" s="193"/>
      <c r="J7524" s="1"/>
      <c r="K7524" s="1"/>
      <c r="L7524" s="1"/>
      <c r="M7524" s="1"/>
    </row>
    <row r="7525" spans="1:13" ht="16.5" customHeight="1" x14ac:dyDescent="0.2">
      <c r="A7525" s="193" t="s">
        <v>3094</v>
      </c>
      <c r="B7525" s="196"/>
      <c r="C7525" s="193" t="s">
        <v>3147</v>
      </c>
      <c r="D7525" s="193">
        <v>0.2</v>
      </c>
      <c r="E7525" s="193"/>
      <c r="F7525" s="193"/>
      <c r="G7525" s="193"/>
      <c r="H7525" s="193" t="s">
        <v>3094</v>
      </c>
      <c r="I7525" s="193"/>
      <c r="J7525" s="1"/>
      <c r="K7525" s="1"/>
      <c r="L7525" s="1"/>
      <c r="M7525" s="1"/>
    </row>
    <row r="7526" spans="1:13" ht="16.5" customHeight="1" x14ac:dyDescent="0.2">
      <c r="A7526" s="193"/>
      <c r="B7526" s="196"/>
      <c r="C7526" s="193" t="s">
        <v>3148</v>
      </c>
      <c r="D7526" s="193">
        <v>1</v>
      </c>
      <c r="E7526" s="193"/>
      <c r="F7526" s="193"/>
      <c r="G7526" s="193"/>
      <c r="H7526" s="193"/>
      <c r="I7526" s="193"/>
      <c r="J7526" s="1"/>
      <c r="K7526" s="1"/>
      <c r="L7526" s="1"/>
      <c r="M7526" s="1"/>
    </row>
    <row r="7527" spans="1:13" ht="16.5" customHeight="1" x14ac:dyDescent="0.2">
      <c r="A7527" s="193" t="s">
        <v>3094</v>
      </c>
      <c r="B7527" s="196"/>
      <c r="C7527" s="193" t="s">
        <v>3099</v>
      </c>
      <c r="D7527" s="193">
        <v>1</v>
      </c>
      <c r="E7527" s="193"/>
      <c r="F7527" s="193"/>
      <c r="G7527" s="193"/>
      <c r="H7527" s="193" t="s">
        <v>3094</v>
      </c>
      <c r="I7527" s="193"/>
      <c r="J7527" s="1"/>
      <c r="K7527" s="1"/>
      <c r="L7527" s="1"/>
      <c r="M7527" s="1"/>
    </row>
    <row r="7528" spans="1:13" ht="16.5" customHeight="1" x14ac:dyDescent="0.2">
      <c r="A7528" s="193" t="s">
        <v>3094</v>
      </c>
      <c r="B7528" s="196"/>
      <c r="C7528" s="193" t="s">
        <v>3100</v>
      </c>
      <c r="D7528" s="193">
        <v>1</v>
      </c>
      <c r="E7528" s="193"/>
      <c r="F7528" s="193"/>
      <c r="G7528" s="193"/>
      <c r="H7528" s="193" t="s">
        <v>3094</v>
      </c>
      <c r="I7528" s="193"/>
      <c r="J7528" s="1"/>
      <c r="K7528" s="1"/>
      <c r="L7528" s="1"/>
      <c r="M7528" s="1"/>
    </row>
    <row r="7529" spans="1:13" ht="16.5" customHeight="1" x14ac:dyDescent="0.2">
      <c r="A7529" s="193" t="s">
        <v>3094</v>
      </c>
      <c r="B7529" s="196"/>
      <c r="C7529" s="193" t="s">
        <v>3104</v>
      </c>
      <c r="D7529" s="193"/>
      <c r="E7529" s="193">
        <v>5</v>
      </c>
      <c r="F7529" s="193"/>
      <c r="G7529" s="193"/>
      <c r="H7529" s="193" t="s">
        <v>3094</v>
      </c>
      <c r="I7529" s="193"/>
      <c r="J7529" s="1"/>
      <c r="K7529" s="1"/>
      <c r="L7529" s="1"/>
      <c r="M7529" s="1"/>
    </row>
    <row r="7530" spans="1:13" ht="16.5" customHeight="1" x14ac:dyDescent="0.2">
      <c r="A7530" s="193"/>
      <c r="B7530" s="196"/>
      <c r="C7530" s="193" t="s">
        <v>4013</v>
      </c>
      <c r="D7530" s="193"/>
      <c r="E7530" s="193">
        <v>5</v>
      </c>
      <c r="F7530" s="193"/>
      <c r="G7530" s="193"/>
      <c r="H7530" s="193"/>
      <c r="I7530" s="193"/>
      <c r="J7530" s="1"/>
      <c r="K7530" s="1"/>
      <c r="L7530" s="1"/>
      <c r="M7530" s="1"/>
    </row>
    <row r="7531" spans="1:13" ht="16.5" customHeight="1" x14ac:dyDescent="0.2">
      <c r="A7531" s="193"/>
      <c r="B7531" s="196"/>
      <c r="C7531" s="193" t="s">
        <v>4011</v>
      </c>
      <c r="D7531" s="193">
        <v>0.2</v>
      </c>
      <c r="E7531" s="193"/>
      <c r="F7531" s="193"/>
      <c r="G7531" s="193"/>
      <c r="H7531" s="193"/>
      <c r="I7531" s="193"/>
      <c r="J7531" s="1"/>
      <c r="K7531" s="1"/>
      <c r="L7531" s="1"/>
      <c r="M7531" s="1"/>
    </row>
    <row r="7532" spans="1:13" ht="16.5" customHeight="1" x14ac:dyDescent="0.2">
      <c r="A7532" s="193"/>
      <c r="B7532" s="196"/>
      <c r="C7532" s="193" t="s">
        <v>4042</v>
      </c>
      <c r="D7532" s="193">
        <v>1</v>
      </c>
      <c r="E7532" s="193"/>
      <c r="F7532" s="193"/>
      <c r="G7532" s="193"/>
      <c r="H7532" s="193"/>
      <c r="I7532" s="193"/>
      <c r="J7532" s="1"/>
      <c r="K7532" s="1"/>
      <c r="L7532" s="1"/>
      <c r="M7532" s="1"/>
    </row>
    <row r="7533" spans="1:13" ht="16.5" customHeight="1" x14ac:dyDescent="0.2">
      <c r="A7533" s="193" t="s">
        <v>3094</v>
      </c>
      <c r="B7533" s="196"/>
      <c r="C7533" s="193" t="s">
        <v>4012</v>
      </c>
      <c r="D7533" s="193">
        <f>SUM(D7525:D7528)</f>
        <v>3.2</v>
      </c>
      <c r="E7533" s="193"/>
      <c r="F7533" s="193"/>
      <c r="G7533" s="193"/>
      <c r="H7533" s="193" t="s">
        <v>3094</v>
      </c>
      <c r="I7533" s="193"/>
      <c r="J7533" s="1"/>
      <c r="K7533" s="1"/>
      <c r="L7533" s="1"/>
      <c r="M7533" s="1"/>
    </row>
    <row r="7534" spans="1:13" ht="16.5" customHeight="1" x14ac:dyDescent="0.2">
      <c r="A7534" s="193">
        <f>+A7520+1</f>
        <v>55480</v>
      </c>
      <c r="B7534" s="194" t="str">
        <f>VLOOKUP($A7534,'P-Partidas-MT'!$A:$C,2,0)</f>
        <v>Armado BSAM19-2</v>
      </c>
      <c r="C7534" s="195"/>
      <c r="D7534" s="195"/>
      <c r="E7534" s="195"/>
      <c r="F7534" s="195"/>
      <c r="G7534" s="195"/>
      <c r="H7534" s="195" t="s">
        <v>72</v>
      </c>
      <c r="I7534" s="195">
        <f>VLOOKUP(A7534,'P-Partidas-MT'!$A$72:$AE$804,31,0)</f>
        <v>4</v>
      </c>
      <c r="J7534" s="1"/>
      <c r="K7534" s="1"/>
      <c r="L7534" s="1"/>
      <c r="M7534" s="1"/>
    </row>
    <row r="7535" spans="1:13" ht="16.5" customHeight="1" x14ac:dyDescent="0.2">
      <c r="A7535" s="193" t="s">
        <v>3094</v>
      </c>
      <c r="B7535" s="196"/>
      <c r="C7535" s="193" t="s">
        <v>4048</v>
      </c>
      <c r="D7535" s="193"/>
      <c r="E7535" s="193">
        <v>0.04</v>
      </c>
      <c r="F7535" s="193"/>
      <c r="G7535" s="193"/>
      <c r="H7535" s="193" t="s">
        <v>3094</v>
      </c>
      <c r="I7535" s="193"/>
      <c r="J7535" s="1"/>
      <c r="K7535" s="1"/>
      <c r="L7535" s="1"/>
      <c r="M7535" s="1"/>
    </row>
    <row r="7536" spans="1:13" ht="16.5" customHeight="1" x14ac:dyDescent="0.2">
      <c r="A7536" s="193" t="s">
        <v>3094</v>
      </c>
      <c r="B7536" s="196"/>
      <c r="C7536" s="193" t="s">
        <v>3160</v>
      </c>
      <c r="D7536" s="193"/>
      <c r="E7536" s="193">
        <v>2E-3</v>
      </c>
      <c r="F7536" s="193"/>
      <c r="G7536" s="193"/>
      <c r="H7536" s="193" t="s">
        <v>3094</v>
      </c>
      <c r="I7536" s="193"/>
      <c r="J7536" s="1"/>
      <c r="K7536" s="1"/>
      <c r="L7536" s="1"/>
      <c r="M7536" s="1"/>
    </row>
    <row r="7537" spans="1:13" ht="16.5" customHeight="1" x14ac:dyDescent="0.2">
      <c r="A7537" s="193"/>
      <c r="B7537" s="196"/>
      <c r="C7537" s="193" t="s">
        <v>4055</v>
      </c>
      <c r="D7537" s="193"/>
      <c r="E7537" s="193">
        <v>1E-3</v>
      </c>
      <c r="F7537" s="193"/>
      <c r="G7537" s="193"/>
      <c r="H7537" s="193"/>
      <c r="I7537" s="193"/>
      <c r="J7537" s="1"/>
      <c r="K7537" s="1"/>
      <c r="L7537" s="1"/>
      <c r="M7537" s="1"/>
    </row>
    <row r="7538" spans="1:13" ht="16.5" customHeight="1" x14ac:dyDescent="0.2">
      <c r="A7538" s="193"/>
      <c r="B7538" s="196"/>
      <c r="C7538" s="193" t="s">
        <v>4047</v>
      </c>
      <c r="D7538" s="193"/>
      <c r="E7538" s="193">
        <v>4.7E-2</v>
      </c>
      <c r="F7538" s="193"/>
      <c r="G7538" s="193"/>
      <c r="H7538" s="193"/>
      <c r="I7538" s="193"/>
      <c r="J7538" s="1"/>
      <c r="K7538" s="1"/>
      <c r="L7538" s="1"/>
      <c r="M7538" s="1"/>
    </row>
    <row r="7539" spans="1:13" ht="16.5" customHeight="1" x14ac:dyDescent="0.2">
      <c r="A7539" s="193" t="s">
        <v>3094</v>
      </c>
      <c r="B7539" s="196"/>
      <c r="C7539" s="193" t="s">
        <v>3147</v>
      </c>
      <c r="D7539" s="193">
        <v>0.2</v>
      </c>
      <c r="E7539" s="193"/>
      <c r="F7539" s="193"/>
      <c r="G7539" s="193"/>
      <c r="H7539" s="193" t="s">
        <v>3094</v>
      </c>
      <c r="I7539" s="193"/>
      <c r="J7539" s="1"/>
      <c r="K7539" s="1"/>
      <c r="L7539" s="1"/>
      <c r="M7539" s="1"/>
    </row>
    <row r="7540" spans="1:13" ht="16.5" customHeight="1" x14ac:dyDescent="0.2">
      <c r="A7540" s="193"/>
      <c r="B7540" s="196"/>
      <c r="C7540" s="193" t="s">
        <v>3148</v>
      </c>
      <c r="D7540" s="193">
        <v>1</v>
      </c>
      <c r="E7540" s="193"/>
      <c r="F7540" s="193"/>
      <c r="G7540" s="193"/>
      <c r="H7540" s="193"/>
      <c r="I7540" s="193"/>
      <c r="J7540" s="1"/>
      <c r="K7540" s="1"/>
      <c r="L7540" s="1"/>
      <c r="M7540" s="1"/>
    </row>
    <row r="7541" spans="1:13" ht="16.5" customHeight="1" x14ac:dyDescent="0.2">
      <c r="A7541" s="193" t="s">
        <v>3094</v>
      </c>
      <c r="B7541" s="196"/>
      <c r="C7541" s="193" t="s">
        <v>3099</v>
      </c>
      <c r="D7541" s="193">
        <v>1</v>
      </c>
      <c r="E7541" s="193"/>
      <c r="F7541" s="193"/>
      <c r="G7541" s="193"/>
      <c r="H7541" s="193" t="s">
        <v>3094</v>
      </c>
      <c r="I7541" s="193"/>
      <c r="J7541" s="1"/>
      <c r="K7541" s="1"/>
      <c r="L7541" s="1"/>
      <c r="M7541" s="1"/>
    </row>
    <row r="7542" spans="1:13" ht="16.5" customHeight="1" x14ac:dyDescent="0.2">
      <c r="A7542" s="193" t="s">
        <v>3094</v>
      </c>
      <c r="B7542" s="196"/>
      <c r="C7542" s="193" t="s">
        <v>3100</v>
      </c>
      <c r="D7542" s="193">
        <v>1</v>
      </c>
      <c r="E7542" s="193"/>
      <c r="F7542" s="193"/>
      <c r="G7542" s="193"/>
      <c r="H7542" s="193" t="s">
        <v>3094</v>
      </c>
      <c r="I7542" s="193"/>
      <c r="J7542" s="1"/>
      <c r="K7542" s="1"/>
      <c r="L7542" s="1"/>
      <c r="M7542" s="1"/>
    </row>
    <row r="7543" spans="1:13" ht="16.5" customHeight="1" x14ac:dyDescent="0.2">
      <c r="A7543" s="193" t="s">
        <v>3094</v>
      </c>
      <c r="B7543" s="196"/>
      <c r="C7543" s="193" t="s">
        <v>3104</v>
      </c>
      <c r="D7543" s="193"/>
      <c r="E7543" s="193">
        <v>5</v>
      </c>
      <c r="F7543" s="193"/>
      <c r="G7543" s="193"/>
      <c r="H7543" s="193" t="s">
        <v>3094</v>
      </c>
      <c r="I7543" s="193"/>
      <c r="J7543" s="1"/>
      <c r="K7543" s="1"/>
      <c r="L7543" s="1"/>
      <c r="M7543" s="1"/>
    </row>
    <row r="7544" spans="1:13" ht="16.5" customHeight="1" x14ac:dyDescent="0.2">
      <c r="A7544" s="193"/>
      <c r="B7544" s="196"/>
      <c r="C7544" s="193" t="s">
        <v>4013</v>
      </c>
      <c r="D7544" s="193"/>
      <c r="E7544" s="193">
        <v>5</v>
      </c>
      <c r="F7544" s="193"/>
      <c r="G7544" s="193"/>
      <c r="H7544" s="193"/>
      <c r="I7544" s="193"/>
      <c r="J7544" s="1"/>
      <c r="K7544" s="1"/>
      <c r="L7544" s="1"/>
      <c r="M7544" s="1"/>
    </row>
    <row r="7545" spans="1:13" ht="16.5" customHeight="1" x14ac:dyDescent="0.2">
      <c r="A7545" s="193"/>
      <c r="B7545" s="196"/>
      <c r="C7545" s="193" t="s">
        <v>4011</v>
      </c>
      <c r="D7545" s="193">
        <v>0.2</v>
      </c>
      <c r="E7545" s="193"/>
      <c r="F7545" s="193"/>
      <c r="G7545" s="193"/>
      <c r="H7545" s="193"/>
      <c r="I7545" s="193"/>
      <c r="J7545" s="1"/>
      <c r="K7545" s="1"/>
      <c r="L7545" s="1"/>
      <c r="M7545" s="1"/>
    </row>
    <row r="7546" spans="1:13" ht="16.5" customHeight="1" x14ac:dyDescent="0.2">
      <c r="A7546" s="193"/>
      <c r="B7546" s="196"/>
      <c r="C7546" s="193" t="s">
        <v>4042</v>
      </c>
      <c r="D7546" s="193">
        <v>1</v>
      </c>
      <c r="E7546" s="193"/>
      <c r="F7546" s="193"/>
      <c r="G7546" s="193"/>
      <c r="H7546" s="193"/>
      <c r="I7546" s="193"/>
      <c r="J7546" s="1"/>
      <c r="K7546" s="1"/>
      <c r="L7546" s="1"/>
      <c r="M7546" s="1"/>
    </row>
    <row r="7547" spans="1:13" ht="16.5" customHeight="1" x14ac:dyDescent="0.2">
      <c r="A7547" s="193" t="s">
        <v>3094</v>
      </c>
      <c r="B7547" s="196"/>
      <c r="C7547" s="193" t="s">
        <v>4012</v>
      </c>
      <c r="D7547" s="193">
        <f>SUM(D7539:D7542)</f>
        <v>3.2</v>
      </c>
      <c r="E7547" s="193"/>
      <c r="F7547" s="193"/>
      <c r="G7547" s="193"/>
      <c r="H7547" s="193" t="s">
        <v>3094</v>
      </c>
      <c r="I7547" s="193"/>
      <c r="J7547" s="1"/>
      <c r="K7547" s="1"/>
      <c r="L7547" s="1"/>
      <c r="M7547" s="1"/>
    </row>
    <row r="7548" spans="1:13" ht="16.5" customHeight="1" x14ac:dyDescent="0.2">
      <c r="A7548" s="193">
        <f>+A7534+1</f>
        <v>55481</v>
      </c>
      <c r="B7548" s="194" t="str">
        <f>VLOOKUP($A7548,'P-Partidas-MT'!$A:$C,2,0)</f>
        <v>Armado BSAM19-2-D</v>
      </c>
      <c r="C7548" s="195"/>
      <c r="D7548" s="195"/>
      <c r="E7548" s="195"/>
      <c r="F7548" s="195"/>
      <c r="G7548" s="195"/>
      <c r="H7548" s="195" t="s">
        <v>72</v>
      </c>
      <c r="I7548" s="195">
        <f>VLOOKUP(A7548,'P-Partidas-MT'!$A$72:$AE$804,31,0)</f>
        <v>4.2</v>
      </c>
      <c r="J7548" s="1"/>
      <c r="K7548" s="1"/>
      <c r="L7548" s="1"/>
      <c r="M7548" s="1"/>
    </row>
    <row r="7549" spans="1:13" ht="16.5" customHeight="1" x14ac:dyDescent="0.2">
      <c r="A7549" s="193" t="s">
        <v>3094</v>
      </c>
      <c r="B7549" s="196"/>
      <c r="C7549" s="193" t="s">
        <v>4048</v>
      </c>
      <c r="D7549" s="193"/>
      <c r="E7549" s="193">
        <v>0.04</v>
      </c>
      <c r="F7549" s="193"/>
      <c r="G7549" s="193"/>
      <c r="H7549" s="193" t="s">
        <v>3094</v>
      </c>
      <c r="I7549" s="193"/>
      <c r="J7549" s="1"/>
      <c r="K7549" s="1"/>
      <c r="L7549" s="1"/>
      <c r="M7549" s="1"/>
    </row>
    <row r="7550" spans="1:13" ht="16.5" customHeight="1" x14ac:dyDescent="0.2">
      <c r="A7550" s="193" t="s">
        <v>3094</v>
      </c>
      <c r="B7550" s="196"/>
      <c r="C7550" s="193" t="s">
        <v>3160</v>
      </c>
      <c r="D7550" s="193"/>
      <c r="E7550" s="193">
        <v>2E-3</v>
      </c>
      <c r="F7550" s="193"/>
      <c r="G7550" s="193"/>
      <c r="H7550" s="193" t="s">
        <v>3094</v>
      </c>
      <c r="I7550" s="193"/>
      <c r="J7550" s="1"/>
      <c r="K7550" s="1"/>
      <c r="L7550" s="1"/>
      <c r="M7550" s="1"/>
    </row>
    <row r="7551" spans="1:13" ht="16.5" customHeight="1" x14ac:dyDescent="0.2">
      <c r="A7551" s="193"/>
      <c r="B7551" s="196"/>
      <c r="C7551" s="193" t="s">
        <v>4055</v>
      </c>
      <c r="D7551" s="193"/>
      <c r="E7551" s="193">
        <v>1E-3</v>
      </c>
      <c r="F7551" s="193"/>
      <c r="G7551" s="193"/>
      <c r="H7551" s="193"/>
      <c r="I7551" s="193"/>
      <c r="J7551" s="1"/>
      <c r="K7551" s="1"/>
      <c r="L7551" s="1"/>
      <c r="M7551" s="1"/>
    </row>
    <row r="7552" spans="1:13" ht="16.5" customHeight="1" x14ac:dyDescent="0.2">
      <c r="A7552" s="193"/>
      <c r="B7552" s="196"/>
      <c r="C7552" s="193" t="s">
        <v>4047</v>
      </c>
      <c r="D7552" s="193"/>
      <c r="E7552" s="193">
        <v>4.7E-2</v>
      </c>
      <c r="F7552" s="193"/>
      <c r="G7552" s="193"/>
      <c r="H7552" s="193"/>
      <c r="I7552" s="193"/>
      <c r="J7552" s="1"/>
      <c r="K7552" s="1"/>
      <c r="L7552" s="1"/>
      <c r="M7552" s="1"/>
    </row>
    <row r="7553" spans="1:13" ht="16.5" customHeight="1" x14ac:dyDescent="0.2">
      <c r="A7553" s="193" t="s">
        <v>3094</v>
      </c>
      <c r="B7553" s="196"/>
      <c r="C7553" s="193" t="s">
        <v>3147</v>
      </c>
      <c r="D7553" s="193">
        <v>0.2</v>
      </c>
      <c r="E7553" s="193"/>
      <c r="F7553" s="193"/>
      <c r="G7553" s="193"/>
      <c r="H7553" s="193" t="s">
        <v>3094</v>
      </c>
      <c r="I7553" s="193"/>
      <c r="J7553" s="1"/>
      <c r="K7553" s="1"/>
      <c r="L7553" s="1"/>
      <c r="M7553" s="1"/>
    </row>
    <row r="7554" spans="1:13" ht="16.5" customHeight="1" x14ac:dyDescent="0.2">
      <c r="A7554" s="193"/>
      <c r="B7554" s="196"/>
      <c r="C7554" s="193" t="s">
        <v>3148</v>
      </c>
      <c r="D7554" s="193">
        <v>1</v>
      </c>
      <c r="E7554" s="193"/>
      <c r="F7554" s="193"/>
      <c r="G7554" s="193"/>
      <c r="H7554" s="193"/>
      <c r="I7554" s="193"/>
      <c r="J7554" s="1"/>
      <c r="K7554" s="1"/>
      <c r="L7554" s="1"/>
      <c r="M7554" s="1"/>
    </row>
    <row r="7555" spans="1:13" ht="16.5" customHeight="1" x14ac:dyDescent="0.2">
      <c r="A7555" s="193" t="s">
        <v>3094</v>
      </c>
      <c r="B7555" s="196"/>
      <c r="C7555" s="193" t="s">
        <v>3099</v>
      </c>
      <c r="D7555" s="193">
        <v>1</v>
      </c>
      <c r="E7555" s="193"/>
      <c r="F7555" s="193"/>
      <c r="G7555" s="193"/>
      <c r="H7555" s="193" t="s">
        <v>3094</v>
      </c>
      <c r="I7555" s="193"/>
      <c r="J7555" s="1"/>
      <c r="K7555" s="1"/>
      <c r="L7555" s="1"/>
      <c r="M7555" s="1"/>
    </row>
    <row r="7556" spans="1:13" ht="16.5" customHeight="1" x14ac:dyDescent="0.2">
      <c r="A7556" s="193" t="s">
        <v>3094</v>
      </c>
      <c r="B7556" s="196"/>
      <c r="C7556" s="193" t="s">
        <v>3100</v>
      </c>
      <c r="D7556" s="193">
        <v>1</v>
      </c>
      <c r="E7556" s="193"/>
      <c r="F7556" s="193"/>
      <c r="G7556" s="193"/>
      <c r="H7556" s="193" t="s">
        <v>3094</v>
      </c>
      <c r="I7556" s="193"/>
      <c r="J7556" s="1"/>
      <c r="K7556" s="1"/>
      <c r="L7556" s="1"/>
      <c r="M7556" s="1"/>
    </row>
    <row r="7557" spans="1:13" ht="16.5" customHeight="1" x14ac:dyDescent="0.2">
      <c r="A7557" s="193" t="s">
        <v>3094</v>
      </c>
      <c r="B7557" s="196"/>
      <c r="C7557" s="193" t="s">
        <v>3104</v>
      </c>
      <c r="D7557" s="193"/>
      <c r="E7557" s="193">
        <v>5</v>
      </c>
      <c r="F7557" s="193"/>
      <c r="G7557" s="193"/>
      <c r="H7557" s="193" t="s">
        <v>3094</v>
      </c>
      <c r="I7557" s="193"/>
      <c r="J7557" s="1"/>
      <c r="K7557" s="1"/>
      <c r="L7557" s="1"/>
      <c r="M7557" s="1"/>
    </row>
    <row r="7558" spans="1:13" ht="16.5" customHeight="1" x14ac:dyDescent="0.2">
      <c r="A7558" s="193"/>
      <c r="B7558" s="196"/>
      <c r="C7558" s="193" t="s">
        <v>4013</v>
      </c>
      <c r="D7558" s="193"/>
      <c r="E7558" s="193">
        <v>5</v>
      </c>
      <c r="F7558" s="193"/>
      <c r="G7558" s="193"/>
      <c r="H7558" s="193"/>
      <c r="I7558" s="193"/>
      <c r="J7558" s="1"/>
      <c r="K7558" s="1"/>
      <c r="L7558" s="1"/>
      <c r="M7558" s="1"/>
    </row>
    <row r="7559" spans="1:13" ht="16.5" customHeight="1" x14ac:dyDescent="0.2">
      <c r="A7559" s="193"/>
      <c r="B7559" s="196"/>
      <c r="C7559" s="193" t="s">
        <v>4011</v>
      </c>
      <c r="D7559" s="193">
        <v>0.2</v>
      </c>
      <c r="E7559" s="193"/>
      <c r="F7559" s="193"/>
      <c r="G7559" s="193"/>
      <c r="H7559" s="193"/>
      <c r="I7559" s="193"/>
      <c r="J7559" s="1"/>
      <c r="K7559" s="1"/>
      <c r="L7559" s="1"/>
      <c r="M7559" s="1"/>
    </row>
    <row r="7560" spans="1:13" ht="16.5" customHeight="1" x14ac:dyDescent="0.2">
      <c r="A7560" s="193"/>
      <c r="B7560" s="196"/>
      <c r="C7560" s="193" t="s">
        <v>4042</v>
      </c>
      <c r="D7560" s="193">
        <v>1</v>
      </c>
      <c r="E7560" s="193"/>
      <c r="F7560" s="193"/>
      <c r="G7560" s="193"/>
      <c r="H7560" s="193"/>
      <c r="I7560" s="193"/>
      <c r="J7560" s="1"/>
      <c r="K7560" s="1"/>
      <c r="L7560" s="1"/>
      <c r="M7560" s="1"/>
    </row>
    <row r="7561" spans="1:13" ht="16.5" customHeight="1" x14ac:dyDescent="0.2">
      <c r="A7561" s="193" t="s">
        <v>3094</v>
      </c>
      <c r="B7561" s="196"/>
      <c r="C7561" s="193" t="s">
        <v>4012</v>
      </c>
      <c r="D7561" s="193">
        <f>SUM(D7553:D7556)</f>
        <v>3.2</v>
      </c>
      <c r="E7561" s="193"/>
      <c r="F7561" s="193"/>
      <c r="G7561" s="193"/>
      <c r="H7561" s="193" t="s">
        <v>3094</v>
      </c>
      <c r="I7561" s="193"/>
      <c r="J7561" s="1"/>
      <c r="K7561" s="1"/>
      <c r="L7561" s="1"/>
      <c r="M7561" s="1"/>
    </row>
    <row r="7562" spans="1:13" ht="15.75" customHeight="1" x14ac:dyDescent="0.2">
      <c r="A7562" s="193">
        <f>+A7548+1</f>
        <v>55482</v>
      </c>
      <c r="B7562" s="194" t="str">
        <f>VLOOKUP($A7562,'P-Partidas-MT'!$A:$C,2,0)</f>
        <v>Armado SAM1E59</v>
      </c>
      <c r="C7562" s="195"/>
      <c r="D7562" s="195"/>
      <c r="E7562" s="195"/>
      <c r="F7562" s="195"/>
      <c r="G7562" s="195"/>
      <c r="H7562" s="195" t="s">
        <v>72</v>
      </c>
      <c r="I7562" s="195">
        <f>VLOOKUP(A7562,'P-Partidas-MT'!$A$72:$AE$804,31,0)</f>
        <v>3.5</v>
      </c>
      <c r="J7562" s="1"/>
      <c r="K7562" s="1"/>
      <c r="L7562" s="1"/>
      <c r="M7562" s="1"/>
    </row>
    <row r="7563" spans="1:13" ht="15.75" customHeight="1" x14ac:dyDescent="0.2">
      <c r="A7563" s="193" t="s">
        <v>3094</v>
      </c>
      <c r="B7563" s="196"/>
      <c r="C7563" s="193" t="s">
        <v>4048</v>
      </c>
      <c r="D7563" s="193"/>
      <c r="E7563" s="193">
        <v>0.04</v>
      </c>
      <c r="F7563" s="193"/>
      <c r="G7563" s="193"/>
      <c r="H7563" s="193" t="s">
        <v>3094</v>
      </c>
      <c r="I7563" s="193"/>
      <c r="J7563" s="1"/>
      <c r="K7563" s="1"/>
      <c r="L7563" s="1"/>
      <c r="M7563" s="1"/>
    </row>
    <row r="7564" spans="1:13" ht="15.75" customHeight="1" x14ac:dyDescent="0.2">
      <c r="A7564" s="193" t="s">
        <v>3094</v>
      </c>
      <c r="B7564" s="196"/>
      <c r="C7564" s="193" t="s">
        <v>3160</v>
      </c>
      <c r="D7564" s="193"/>
      <c r="E7564" s="193">
        <v>2E-3</v>
      </c>
      <c r="F7564" s="193"/>
      <c r="G7564" s="193"/>
      <c r="H7564" s="193" t="s">
        <v>3094</v>
      </c>
      <c r="I7564" s="193"/>
      <c r="J7564" s="1"/>
      <c r="K7564" s="1"/>
      <c r="L7564" s="1"/>
      <c r="M7564" s="1"/>
    </row>
    <row r="7565" spans="1:13" ht="15.75" customHeight="1" x14ac:dyDescent="0.2">
      <c r="A7565" s="193"/>
      <c r="B7565" s="196"/>
      <c r="C7565" s="193" t="s">
        <v>4055</v>
      </c>
      <c r="D7565" s="193"/>
      <c r="E7565" s="193">
        <v>1E-3</v>
      </c>
      <c r="F7565" s="193"/>
      <c r="G7565" s="193"/>
      <c r="H7565" s="193"/>
      <c r="I7565" s="193"/>
      <c r="J7565" s="1"/>
      <c r="K7565" s="1"/>
      <c r="L7565" s="1"/>
      <c r="M7565" s="1"/>
    </row>
    <row r="7566" spans="1:13" ht="15.75" customHeight="1" x14ac:dyDescent="0.2">
      <c r="A7566" s="193"/>
      <c r="B7566" s="196"/>
      <c r="C7566" s="193" t="s">
        <v>4047</v>
      </c>
      <c r="D7566" s="193"/>
      <c r="E7566" s="193">
        <v>4.7E-2</v>
      </c>
      <c r="F7566" s="193"/>
      <c r="G7566" s="193"/>
      <c r="H7566" s="193"/>
      <c r="I7566" s="193"/>
      <c r="J7566" s="1"/>
      <c r="K7566" s="1"/>
      <c r="L7566" s="1"/>
      <c r="M7566" s="1"/>
    </row>
    <row r="7567" spans="1:13" ht="15.75" customHeight="1" x14ac:dyDescent="0.2">
      <c r="A7567" s="193" t="s">
        <v>3094</v>
      </c>
      <c r="B7567" s="196"/>
      <c r="C7567" s="193" t="s">
        <v>3147</v>
      </c>
      <c r="D7567" s="193">
        <v>0.2</v>
      </c>
      <c r="E7567" s="193"/>
      <c r="F7567" s="193"/>
      <c r="G7567" s="193"/>
      <c r="H7567" s="193" t="s">
        <v>3094</v>
      </c>
      <c r="I7567" s="193"/>
      <c r="J7567" s="1"/>
      <c r="K7567" s="1"/>
      <c r="L7567" s="1"/>
      <c r="M7567" s="1"/>
    </row>
    <row r="7568" spans="1:13" ht="15.75" customHeight="1" x14ac:dyDescent="0.2">
      <c r="A7568" s="193"/>
      <c r="B7568" s="196"/>
      <c r="C7568" s="193" t="s">
        <v>3148</v>
      </c>
      <c r="D7568" s="193">
        <v>1</v>
      </c>
      <c r="E7568" s="193"/>
      <c r="F7568" s="193"/>
      <c r="G7568" s="193"/>
      <c r="H7568" s="193"/>
      <c r="I7568" s="193"/>
      <c r="J7568" s="1"/>
      <c r="K7568" s="1"/>
      <c r="L7568" s="1"/>
      <c r="M7568" s="1"/>
    </row>
    <row r="7569" spans="1:13" ht="15.75" customHeight="1" x14ac:dyDescent="0.2">
      <c r="A7569" s="193" t="s">
        <v>3094</v>
      </c>
      <c r="B7569" s="196"/>
      <c r="C7569" s="193" t="s">
        <v>3099</v>
      </c>
      <c r="D7569" s="193">
        <v>1</v>
      </c>
      <c r="E7569" s="193"/>
      <c r="F7569" s="193"/>
      <c r="G7569" s="193"/>
      <c r="H7569" s="193" t="s">
        <v>3094</v>
      </c>
      <c r="I7569" s="193"/>
      <c r="J7569" s="1"/>
      <c r="K7569" s="1"/>
      <c r="L7569" s="1"/>
      <c r="M7569" s="1"/>
    </row>
    <row r="7570" spans="1:13" ht="15.75" customHeight="1" x14ac:dyDescent="0.2">
      <c r="A7570" s="193" t="s">
        <v>3094</v>
      </c>
      <c r="B7570" s="196"/>
      <c r="C7570" s="193" t="s">
        <v>3100</v>
      </c>
      <c r="D7570" s="193">
        <v>1</v>
      </c>
      <c r="E7570" s="193"/>
      <c r="F7570" s="193"/>
      <c r="G7570" s="193"/>
      <c r="H7570" s="193" t="s">
        <v>3094</v>
      </c>
      <c r="I7570" s="193"/>
      <c r="J7570" s="1"/>
      <c r="K7570" s="1"/>
      <c r="L7570" s="1"/>
      <c r="M7570" s="1"/>
    </row>
    <row r="7571" spans="1:13" ht="15.75" customHeight="1" x14ac:dyDescent="0.2">
      <c r="A7571" s="193" t="s">
        <v>3094</v>
      </c>
      <c r="B7571" s="196"/>
      <c r="C7571" s="193" t="s">
        <v>3104</v>
      </c>
      <c r="D7571" s="193"/>
      <c r="E7571" s="193">
        <v>5</v>
      </c>
      <c r="F7571" s="193"/>
      <c r="G7571" s="193"/>
      <c r="H7571" s="193" t="s">
        <v>3094</v>
      </c>
      <c r="I7571" s="193"/>
      <c r="J7571" s="1"/>
      <c r="K7571" s="1"/>
      <c r="L7571" s="1"/>
      <c r="M7571" s="1"/>
    </row>
    <row r="7572" spans="1:13" ht="15.75" customHeight="1" x14ac:dyDescent="0.2">
      <c r="A7572" s="193"/>
      <c r="B7572" s="196"/>
      <c r="C7572" s="193" t="s">
        <v>4013</v>
      </c>
      <c r="D7572" s="193"/>
      <c r="E7572" s="193">
        <v>5</v>
      </c>
      <c r="F7572" s="193"/>
      <c r="G7572" s="193"/>
      <c r="H7572" s="193"/>
      <c r="I7572" s="193"/>
      <c r="J7572" s="1"/>
      <c r="K7572" s="1"/>
      <c r="L7572" s="1"/>
      <c r="M7572" s="1"/>
    </row>
    <row r="7573" spans="1:13" ht="15.75" customHeight="1" x14ac:dyDescent="0.2">
      <c r="A7573" s="193"/>
      <c r="B7573" s="196"/>
      <c r="C7573" s="193" t="s">
        <v>4011</v>
      </c>
      <c r="D7573" s="193">
        <v>0.2</v>
      </c>
      <c r="E7573" s="193"/>
      <c r="F7573" s="193"/>
      <c r="G7573" s="193"/>
      <c r="H7573" s="193"/>
      <c r="I7573" s="193"/>
      <c r="J7573" s="1"/>
      <c r="K7573" s="1"/>
      <c r="L7573" s="1"/>
      <c r="M7573" s="1"/>
    </row>
    <row r="7574" spans="1:13" ht="15.75" customHeight="1" x14ac:dyDescent="0.2">
      <c r="A7574" s="193"/>
      <c r="B7574" s="196"/>
      <c r="C7574" s="193" t="s">
        <v>4042</v>
      </c>
      <c r="D7574" s="193">
        <v>1</v>
      </c>
      <c r="E7574" s="193"/>
      <c r="F7574" s="193"/>
      <c r="G7574" s="193"/>
      <c r="H7574" s="193"/>
      <c r="I7574" s="193"/>
      <c r="J7574" s="1"/>
      <c r="K7574" s="1"/>
      <c r="L7574" s="1"/>
      <c r="M7574" s="1"/>
    </row>
    <row r="7575" spans="1:13" ht="15.75" customHeight="1" x14ac:dyDescent="0.2">
      <c r="A7575" s="193" t="s">
        <v>3094</v>
      </c>
      <c r="B7575" s="196"/>
      <c r="C7575" s="193" t="s">
        <v>4012</v>
      </c>
      <c r="D7575" s="193">
        <f>SUM(D7567:D7570)</f>
        <v>3.2</v>
      </c>
      <c r="E7575" s="193"/>
      <c r="F7575" s="193"/>
      <c r="G7575" s="193"/>
      <c r="H7575" s="193" t="s">
        <v>3094</v>
      </c>
      <c r="I7575" s="193"/>
      <c r="J7575" s="1"/>
      <c r="K7575" s="1"/>
      <c r="L7575" s="1"/>
      <c r="M7575" s="1"/>
    </row>
    <row r="7576" spans="1:13" ht="15.75" customHeight="1" x14ac:dyDescent="0.2">
      <c r="A7576" s="193">
        <f>+A7562+1</f>
        <v>55483</v>
      </c>
      <c r="B7576" s="194" t="str">
        <f>VLOOKUP($A7576,'P-Partidas-MT'!$A:$C,2,0)</f>
        <v>Armado SAM2E60</v>
      </c>
      <c r="C7576" s="195"/>
      <c r="D7576" s="195"/>
      <c r="E7576" s="195"/>
      <c r="F7576" s="195"/>
      <c r="G7576" s="195"/>
      <c r="H7576" s="195" t="s">
        <v>72</v>
      </c>
      <c r="I7576" s="195">
        <f>VLOOKUP(A7576,'P-Partidas-MT'!$A$72:$AE$804,31,0)</f>
        <v>3.5</v>
      </c>
      <c r="J7576" s="1"/>
      <c r="K7576" s="1"/>
      <c r="L7576" s="1"/>
      <c r="M7576" s="1"/>
    </row>
    <row r="7577" spans="1:13" ht="15.75" customHeight="1" x14ac:dyDescent="0.2">
      <c r="A7577" s="193" t="s">
        <v>3094</v>
      </c>
      <c r="B7577" s="196"/>
      <c r="C7577" s="193" t="s">
        <v>4048</v>
      </c>
      <c r="D7577" s="193"/>
      <c r="E7577" s="193">
        <v>0.04</v>
      </c>
      <c r="F7577" s="193"/>
      <c r="G7577" s="193"/>
      <c r="H7577" s="193" t="s">
        <v>3094</v>
      </c>
      <c r="I7577" s="193"/>
      <c r="J7577" s="1"/>
      <c r="K7577" s="1"/>
      <c r="L7577" s="1"/>
      <c r="M7577" s="1"/>
    </row>
    <row r="7578" spans="1:13" ht="15.75" customHeight="1" x14ac:dyDescent="0.2">
      <c r="A7578" s="193" t="s">
        <v>3094</v>
      </c>
      <c r="B7578" s="196"/>
      <c r="C7578" s="193" t="s">
        <v>3160</v>
      </c>
      <c r="D7578" s="193"/>
      <c r="E7578" s="193">
        <v>2E-3</v>
      </c>
      <c r="F7578" s="193"/>
      <c r="G7578" s="193"/>
      <c r="H7578" s="193" t="s">
        <v>3094</v>
      </c>
      <c r="I7578" s="193"/>
      <c r="J7578" s="1"/>
      <c r="K7578" s="1"/>
      <c r="L7578" s="1"/>
      <c r="M7578" s="1"/>
    </row>
    <row r="7579" spans="1:13" ht="15.75" customHeight="1" x14ac:dyDescent="0.2">
      <c r="A7579" s="193"/>
      <c r="B7579" s="196"/>
      <c r="C7579" s="193" t="s">
        <v>4055</v>
      </c>
      <c r="D7579" s="193"/>
      <c r="E7579" s="193">
        <v>1E-3</v>
      </c>
      <c r="F7579" s="193"/>
      <c r="G7579" s="193"/>
      <c r="H7579" s="193"/>
      <c r="I7579" s="193"/>
      <c r="J7579" s="1"/>
      <c r="K7579" s="1"/>
      <c r="L7579" s="1"/>
      <c r="M7579" s="1"/>
    </row>
    <row r="7580" spans="1:13" ht="15.75" customHeight="1" x14ac:dyDescent="0.2">
      <c r="A7580" s="193"/>
      <c r="B7580" s="196"/>
      <c r="C7580" s="193" t="s">
        <v>4047</v>
      </c>
      <c r="D7580" s="193"/>
      <c r="E7580" s="193">
        <v>4.7E-2</v>
      </c>
      <c r="F7580" s="193"/>
      <c r="G7580" s="193"/>
      <c r="H7580" s="193"/>
      <c r="I7580" s="193"/>
      <c r="J7580" s="1"/>
      <c r="K7580" s="1"/>
      <c r="L7580" s="1"/>
      <c r="M7580" s="1"/>
    </row>
    <row r="7581" spans="1:13" ht="15.75" customHeight="1" x14ac:dyDescent="0.2">
      <c r="A7581" s="193" t="s">
        <v>3094</v>
      </c>
      <c r="B7581" s="196"/>
      <c r="C7581" s="193" t="s">
        <v>3147</v>
      </c>
      <c r="D7581" s="193">
        <v>0.2</v>
      </c>
      <c r="E7581" s="193"/>
      <c r="F7581" s="193"/>
      <c r="G7581" s="193"/>
      <c r="H7581" s="193" t="s">
        <v>3094</v>
      </c>
      <c r="I7581" s="193"/>
      <c r="J7581" s="1"/>
      <c r="K7581" s="1"/>
      <c r="L7581" s="1"/>
      <c r="M7581" s="1"/>
    </row>
    <row r="7582" spans="1:13" ht="15.75" customHeight="1" x14ac:dyDescent="0.2">
      <c r="A7582" s="193"/>
      <c r="B7582" s="196"/>
      <c r="C7582" s="193" t="s">
        <v>3148</v>
      </c>
      <c r="D7582" s="193">
        <v>1</v>
      </c>
      <c r="E7582" s="193"/>
      <c r="F7582" s="193"/>
      <c r="G7582" s="193"/>
      <c r="H7582" s="193"/>
      <c r="I7582" s="193"/>
      <c r="J7582" s="1"/>
      <c r="K7582" s="1"/>
      <c r="L7582" s="1"/>
      <c r="M7582" s="1"/>
    </row>
    <row r="7583" spans="1:13" ht="15.75" customHeight="1" x14ac:dyDescent="0.2">
      <c r="A7583" s="193" t="s">
        <v>3094</v>
      </c>
      <c r="B7583" s="196"/>
      <c r="C7583" s="193" t="s">
        <v>3099</v>
      </c>
      <c r="D7583" s="193">
        <v>1</v>
      </c>
      <c r="E7583" s="193"/>
      <c r="F7583" s="193"/>
      <c r="G7583" s="193"/>
      <c r="H7583" s="193" t="s">
        <v>3094</v>
      </c>
      <c r="I7583" s="193"/>
      <c r="J7583" s="1"/>
      <c r="K7583" s="1"/>
      <c r="L7583" s="1"/>
      <c r="M7583" s="1"/>
    </row>
    <row r="7584" spans="1:13" ht="15.75" customHeight="1" x14ac:dyDescent="0.2">
      <c r="A7584" s="193" t="s">
        <v>3094</v>
      </c>
      <c r="B7584" s="196"/>
      <c r="C7584" s="193" t="s">
        <v>3100</v>
      </c>
      <c r="D7584" s="193">
        <v>1</v>
      </c>
      <c r="E7584" s="193"/>
      <c r="F7584" s="193"/>
      <c r="G7584" s="193"/>
      <c r="H7584" s="193" t="s">
        <v>3094</v>
      </c>
      <c r="I7584" s="193"/>
      <c r="J7584" s="1"/>
      <c r="K7584" s="1"/>
      <c r="L7584" s="1"/>
      <c r="M7584" s="1"/>
    </row>
    <row r="7585" spans="1:13" ht="15.75" customHeight="1" x14ac:dyDescent="0.2">
      <c r="A7585" s="193" t="s">
        <v>3094</v>
      </c>
      <c r="B7585" s="196"/>
      <c r="C7585" s="193" t="s">
        <v>3104</v>
      </c>
      <c r="D7585" s="193"/>
      <c r="E7585" s="193">
        <v>5</v>
      </c>
      <c r="F7585" s="193"/>
      <c r="G7585" s="193"/>
      <c r="H7585" s="193" t="s">
        <v>3094</v>
      </c>
      <c r="I7585" s="193"/>
      <c r="J7585" s="1"/>
      <c r="K7585" s="1"/>
      <c r="L7585" s="1"/>
      <c r="M7585" s="1"/>
    </row>
    <row r="7586" spans="1:13" ht="15.75" customHeight="1" x14ac:dyDescent="0.2">
      <c r="A7586" s="193"/>
      <c r="B7586" s="196"/>
      <c r="C7586" s="193" t="s">
        <v>4013</v>
      </c>
      <c r="D7586" s="193"/>
      <c r="E7586" s="193">
        <v>5</v>
      </c>
      <c r="F7586" s="193"/>
      <c r="G7586" s="193"/>
      <c r="H7586" s="193"/>
      <c r="I7586" s="193"/>
      <c r="J7586" s="1"/>
      <c r="K7586" s="1"/>
      <c r="L7586" s="1"/>
      <c r="M7586" s="1"/>
    </row>
    <row r="7587" spans="1:13" ht="15.75" customHeight="1" x14ac:dyDescent="0.2">
      <c r="A7587" s="193"/>
      <c r="B7587" s="196"/>
      <c r="C7587" s="193" t="s">
        <v>4011</v>
      </c>
      <c r="D7587" s="193">
        <v>0.2</v>
      </c>
      <c r="E7587" s="193"/>
      <c r="F7587" s="193"/>
      <c r="G7587" s="193"/>
      <c r="H7587" s="193"/>
      <c r="I7587" s="193"/>
      <c r="J7587" s="1"/>
      <c r="K7587" s="1"/>
      <c r="L7587" s="1"/>
      <c r="M7587" s="1"/>
    </row>
    <row r="7588" spans="1:13" ht="15.75" customHeight="1" x14ac:dyDescent="0.2">
      <c r="A7588" s="193"/>
      <c r="B7588" s="196"/>
      <c r="C7588" s="193" t="s">
        <v>4042</v>
      </c>
      <c r="D7588" s="193">
        <v>1</v>
      </c>
      <c r="E7588" s="193"/>
      <c r="F7588" s="193"/>
      <c r="G7588" s="193"/>
      <c r="H7588" s="193"/>
      <c r="I7588" s="193"/>
      <c r="J7588" s="1"/>
      <c r="K7588" s="1"/>
      <c r="L7588" s="1"/>
      <c r="M7588" s="1"/>
    </row>
    <row r="7589" spans="1:13" ht="15.75" customHeight="1" x14ac:dyDescent="0.2">
      <c r="A7589" s="193" t="s">
        <v>3094</v>
      </c>
      <c r="B7589" s="196"/>
      <c r="C7589" s="193" t="s">
        <v>4012</v>
      </c>
      <c r="D7589" s="193">
        <f>SUM(D7581:D7584)</f>
        <v>3.2</v>
      </c>
      <c r="E7589" s="193"/>
      <c r="F7589" s="193"/>
      <c r="G7589" s="193"/>
      <c r="H7589" s="193" t="s">
        <v>3094</v>
      </c>
      <c r="I7589" s="193"/>
      <c r="J7589" s="1"/>
      <c r="K7589" s="1"/>
      <c r="L7589" s="1"/>
      <c r="M7589" s="1"/>
    </row>
    <row r="7590" spans="1:13" ht="15.75" customHeight="1" x14ac:dyDescent="0.2">
      <c r="A7590" s="193">
        <f>+A7576+1</f>
        <v>55484</v>
      </c>
      <c r="B7590" s="194" t="str">
        <f>VLOOKUP($A7590,'P-Partidas-MT'!$A:$C,2,0)</f>
        <v>Armado SAM3E61</v>
      </c>
      <c r="C7590" s="195"/>
      <c r="D7590" s="195"/>
      <c r="E7590" s="195"/>
      <c r="F7590" s="195"/>
      <c r="G7590" s="195"/>
      <c r="H7590" s="195" t="s">
        <v>72</v>
      </c>
      <c r="I7590" s="195">
        <f>VLOOKUP(A7590,'P-Partidas-MT'!$A$72:$AE$804,31,0)</f>
        <v>3.5</v>
      </c>
      <c r="J7590" s="1"/>
      <c r="K7590" s="1"/>
      <c r="L7590" s="1"/>
      <c r="M7590" s="1"/>
    </row>
    <row r="7591" spans="1:13" ht="15.75" customHeight="1" x14ac:dyDescent="0.2">
      <c r="A7591" s="193" t="s">
        <v>3094</v>
      </c>
      <c r="B7591" s="196"/>
      <c r="C7591" s="193" t="s">
        <v>4048</v>
      </c>
      <c r="D7591" s="193"/>
      <c r="E7591" s="193">
        <v>0.04</v>
      </c>
      <c r="F7591" s="193"/>
      <c r="G7591" s="193"/>
      <c r="H7591" s="193" t="s">
        <v>3094</v>
      </c>
      <c r="I7591" s="193"/>
      <c r="J7591" s="1"/>
      <c r="K7591" s="1"/>
      <c r="L7591" s="1"/>
      <c r="M7591" s="1"/>
    </row>
    <row r="7592" spans="1:13" ht="15.75" customHeight="1" x14ac:dyDescent="0.2">
      <c r="A7592" s="193" t="s">
        <v>3094</v>
      </c>
      <c r="B7592" s="196"/>
      <c r="C7592" s="193" t="s">
        <v>3160</v>
      </c>
      <c r="D7592" s="193"/>
      <c r="E7592" s="193">
        <v>2E-3</v>
      </c>
      <c r="F7592" s="193"/>
      <c r="G7592" s="193"/>
      <c r="H7592" s="193" t="s">
        <v>3094</v>
      </c>
      <c r="I7592" s="193"/>
      <c r="J7592" s="1"/>
      <c r="K7592" s="1"/>
      <c r="L7592" s="1"/>
      <c r="M7592" s="1"/>
    </row>
    <row r="7593" spans="1:13" ht="15.75" customHeight="1" x14ac:dyDescent="0.2">
      <c r="A7593" s="193"/>
      <c r="B7593" s="196"/>
      <c r="C7593" s="193" t="s">
        <v>4055</v>
      </c>
      <c r="D7593" s="193"/>
      <c r="E7593" s="193">
        <v>1E-3</v>
      </c>
      <c r="F7593" s="193"/>
      <c r="G7593" s="193"/>
      <c r="H7593" s="193"/>
      <c r="I7593" s="193"/>
      <c r="J7593" s="1"/>
      <c r="K7593" s="1"/>
      <c r="L7593" s="1"/>
      <c r="M7593" s="1"/>
    </row>
    <row r="7594" spans="1:13" ht="15.75" customHeight="1" x14ac:dyDescent="0.2">
      <c r="A7594" s="193"/>
      <c r="B7594" s="196"/>
      <c r="C7594" s="193" t="s">
        <v>4047</v>
      </c>
      <c r="D7594" s="193"/>
      <c r="E7594" s="193">
        <v>4.7E-2</v>
      </c>
      <c r="F7594" s="193"/>
      <c r="G7594" s="193"/>
      <c r="H7594" s="193"/>
      <c r="I7594" s="193"/>
      <c r="J7594" s="1"/>
      <c r="K7594" s="1"/>
      <c r="L7594" s="1"/>
      <c r="M7594" s="1"/>
    </row>
    <row r="7595" spans="1:13" ht="15.75" customHeight="1" x14ac:dyDescent="0.2">
      <c r="A7595" s="193" t="s">
        <v>3094</v>
      </c>
      <c r="B7595" s="196"/>
      <c r="C7595" s="193" t="s">
        <v>3147</v>
      </c>
      <c r="D7595" s="193">
        <v>0.2</v>
      </c>
      <c r="E7595" s="193"/>
      <c r="F7595" s="193"/>
      <c r="G7595" s="193"/>
      <c r="H7595" s="193" t="s">
        <v>3094</v>
      </c>
      <c r="I7595" s="193"/>
      <c r="J7595" s="1"/>
      <c r="K7595" s="1"/>
      <c r="L7595" s="1"/>
      <c r="M7595" s="1"/>
    </row>
    <row r="7596" spans="1:13" ht="15.75" customHeight="1" x14ac:dyDescent="0.2">
      <c r="A7596" s="193"/>
      <c r="B7596" s="196"/>
      <c r="C7596" s="193" t="s">
        <v>3148</v>
      </c>
      <c r="D7596" s="193">
        <v>1</v>
      </c>
      <c r="E7596" s="193"/>
      <c r="F7596" s="193"/>
      <c r="G7596" s="193"/>
      <c r="H7596" s="193"/>
      <c r="I7596" s="193"/>
      <c r="J7596" s="1"/>
      <c r="K7596" s="1"/>
      <c r="L7596" s="1"/>
      <c r="M7596" s="1"/>
    </row>
    <row r="7597" spans="1:13" ht="15.75" customHeight="1" x14ac:dyDescent="0.2">
      <c r="A7597" s="193" t="s">
        <v>3094</v>
      </c>
      <c r="B7597" s="196"/>
      <c r="C7597" s="193" t="s">
        <v>3099</v>
      </c>
      <c r="D7597" s="193">
        <v>1</v>
      </c>
      <c r="E7597" s="193"/>
      <c r="F7597" s="193"/>
      <c r="G7597" s="193"/>
      <c r="H7597" s="193" t="s">
        <v>3094</v>
      </c>
      <c r="I7597" s="193"/>
      <c r="J7597" s="1"/>
      <c r="K7597" s="1"/>
      <c r="L7597" s="1"/>
      <c r="M7597" s="1"/>
    </row>
    <row r="7598" spans="1:13" ht="15.75" customHeight="1" x14ac:dyDescent="0.2">
      <c r="A7598" s="193" t="s">
        <v>3094</v>
      </c>
      <c r="B7598" s="196"/>
      <c r="C7598" s="193" t="s">
        <v>3100</v>
      </c>
      <c r="D7598" s="193">
        <v>1</v>
      </c>
      <c r="E7598" s="193"/>
      <c r="F7598" s="193"/>
      <c r="G7598" s="193"/>
      <c r="H7598" s="193" t="s">
        <v>3094</v>
      </c>
      <c r="I7598" s="193"/>
      <c r="J7598" s="1"/>
      <c r="K7598" s="1"/>
      <c r="L7598" s="1"/>
      <c r="M7598" s="1"/>
    </row>
    <row r="7599" spans="1:13" ht="15.75" customHeight="1" x14ac:dyDescent="0.2">
      <c r="A7599" s="193" t="s">
        <v>3094</v>
      </c>
      <c r="B7599" s="196"/>
      <c r="C7599" s="193" t="s">
        <v>3104</v>
      </c>
      <c r="D7599" s="193"/>
      <c r="E7599" s="193">
        <v>5</v>
      </c>
      <c r="F7599" s="193"/>
      <c r="G7599" s="193"/>
      <c r="H7599" s="193" t="s">
        <v>3094</v>
      </c>
      <c r="I7599" s="193"/>
      <c r="J7599" s="1"/>
      <c r="K7599" s="1"/>
      <c r="L7599" s="1"/>
      <c r="M7599" s="1"/>
    </row>
    <row r="7600" spans="1:13" ht="15.75" customHeight="1" x14ac:dyDescent="0.2">
      <c r="A7600" s="193"/>
      <c r="B7600" s="196"/>
      <c r="C7600" s="193" t="s">
        <v>4013</v>
      </c>
      <c r="D7600" s="193"/>
      <c r="E7600" s="193">
        <v>5</v>
      </c>
      <c r="F7600" s="193"/>
      <c r="G7600" s="193"/>
      <c r="H7600" s="193"/>
      <c r="I7600" s="193"/>
      <c r="J7600" s="1"/>
      <c r="K7600" s="1"/>
      <c r="L7600" s="1"/>
      <c r="M7600" s="1"/>
    </row>
    <row r="7601" spans="1:13" ht="15.75" customHeight="1" x14ac:dyDescent="0.2">
      <c r="A7601" s="193"/>
      <c r="B7601" s="196"/>
      <c r="C7601" s="193" t="s">
        <v>4011</v>
      </c>
      <c r="D7601" s="193">
        <v>0.2</v>
      </c>
      <c r="E7601" s="193"/>
      <c r="F7601" s="193"/>
      <c r="G7601" s="193"/>
      <c r="H7601" s="193"/>
      <c r="I7601" s="193"/>
      <c r="J7601" s="1"/>
      <c r="K7601" s="1"/>
      <c r="L7601" s="1"/>
      <c r="M7601" s="1"/>
    </row>
    <row r="7602" spans="1:13" ht="15.75" customHeight="1" x14ac:dyDescent="0.2">
      <c r="A7602" s="193"/>
      <c r="B7602" s="196"/>
      <c r="C7602" s="193" t="s">
        <v>4042</v>
      </c>
      <c r="D7602" s="193">
        <v>1</v>
      </c>
      <c r="E7602" s="193"/>
      <c r="F7602" s="193"/>
      <c r="G7602" s="193"/>
      <c r="H7602" s="193"/>
      <c r="I7602" s="193"/>
      <c r="J7602" s="1"/>
      <c r="K7602" s="1"/>
      <c r="L7602" s="1"/>
      <c r="M7602" s="1"/>
    </row>
    <row r="7603" spans="1:13" ht="15.75" customHeight="1" x14ac:dyDescent="0.2">
      <c r="A7603" s="193" t="s">
        <v>3094</v>
      </c>
      <c r="B7603" s="196"/>
      <c r="C7603" s="193" t="s">
        <v>4012</v>
      </c>
      <c r="D7603" s="193">
        <f>SUM(D7595:D7598)</f>
        <v>3.2</v>
      </c>
      <c r="E7603" s="193"/>
      <c r="F7603" s="193"/>
      <c r="G7603" s="193"/>
      <c r="H7603" s="193" t="s">
        <v>3094</v>
      </c>
      <c r="I7603" s="193"/>
      <c r="J7603" s="1"/>
      <c r="K7603" s="1"/>
      <c r="L7603" s="1"/>
      <c r="M7603" s="1"/>
    </row>
    <row r="7604" spans="1:13" ht="15.75" customHeight="1" x14ac:dyDescent="0.2">
      <c r="A7604" s="193">
        <f>+A7590+1</f>
        <v>55485</v>
      </c>
      <c r="B7604" s="194" t="str">
        <f>VLOOKUP($A7604,'P-Partidas-MT'!$A:$C,2,0)</f>
        <v>Armado SAM4E62</v>
      </c>
      <c r="C7604" s="195"/>
      <c r="D7604" s="195"/>
      <c r="E7604" s="195"/>
      <c r="F7604" s="195"/>
      <c r="G7604" s="195"/>
      <c r="H7604" s="195" t="s">
        <v>72</v>
      </c>
      <c r="I7604" s="195">
        <f>VLOOKUP(A7604,'P-Partidas-MT'!$A$72:$AE$804,31,0)</f>
        <v>3.5</v>
      </c>
      <c r="J7604" s="1"/>
      <c r="K7604" s="1"/>
      <c r="L7604" s="1"/>
      <c r="M7604" s="1"/>
    </row>
    <row r="7605" spans="1:13" ht="15.75" customHeight="1" x14ac:dyDescent="0.2">
      <c r="A7605" s="193" t="s">
        <v>3094</v>
      </c>
      <c r="B7605" s="196"/>
      <c r="C7605" s="193" t="s">
        <v>4048</v>
      </c>
      <c r="D7605" s="193"/>
      <c r="E7605" s="193">
        <v>0.04</v>
      </c>
      <c r="F7605" s="193"/>
      <c r="G7605" s="193"/>
      <c r="H7605" s="193" t="s">
        <v>3094</v>
      </c>
      <c r="I7605" s="193"/>
      <c r="J7605" s="1"/>
      <c r="K7605" s="1"/>
      <c r="L7605" s="1"/>
      <c r="M7605" s="1"/>
    </row>
    <row r="7606" spans="1:13" ht="15.75" customHeight="1" x14ac:dyDescent="0.2">
      <c r="A7606" s="193" t="s">
        <v>3094</v>
      </c>
      <c r="B7606" s="196"/>
      <c r="C7606" s="193" t="s">
        <v>3160</v>
      </c>
      <c r="D7606" s="193"/>
      <c r="E7606" s="193">
        <v>2E-3</v>
      </c>
      <c r="F7606" s="193"/>
      <c r="G7606" s="193"/>
      <c r="H7606" s="193" t="s">
        <v>3094</v>
      </c>
      <c r="I7606" s="193"/>
      <c r="J7606" s="1"/>
      <c r="K7606" s="1"/>
      <c r="L7606" s="1"/>
      <c r="M7606" s="1"/>
    </row>
    <row r="7607" spans="1:13" ht="15.75" customHeight="1" x14ac:dyDescent="0.2">
      <c r="A7607" s="193"/>
      <c r="B7607" s="196"/>
      <c r="C7607" s="193" t="s">
        <v>4055</v>
      </c>
      <c r="D7607" s="193"/>
      <c r="E7607" s="193">
        <v>1E-3</v>
      </c>
      <c r="F7607" s="193"/>
      <c r="G7607" s="193"/>
      <c r="H7607" s="193"/>
      <c r="I7607" s="193"/>
      <c r="J7607" s="1"/>
      <c r="K7607" s="1"/>
      <c r="L7607" s="1"/>
      <c r="M7607" s="1"/>
    </row>
    <row r="7608" spans="1:13" ht="15.75" customHeight="1" x14ac:dyDescent="0.2">
      <c r="A7608" s="193"/>
      <c r="B7608" s="196"/>
      <c r="C7608" s="193" t="s">
        <v>4047</v>
      </c>
      <c r="D7608" s="193"/>
      <c r="E7608" s="193">
        <v>4.7E-2</v>
      </c>
      <c r="F7608" s="193"/>
      <c r="G7608" s="193"/>
      <c r="H7608" s="193"/>
      <c r="I7608" s="193"/>
      <c r="J7608" s="1"/>
      <c r="K7608" s="1"/>
      <c r="L7608" s="1"/>
      <c r="M7608" s="1"/>
    </row>
    <row r="7609" spans="1:13" ht="15.75" customHeight="1" x14ac:dyDescent="0.2">
      <c r="A7609" s="193" t="s">
        <v>3094</v>
      </c>
      <c r="B7609" s="196"/>
      <c r="C7609" s="193" t="s">
        <v>3147</v>
      </c>
      <c r="D7609" s="193">
        <v>0.2</v>
      </c>
      <c r="E7609" s="193"/>
      <c r="F7609" s="193"/>
      <c r="G7609" s="193"/>
      <c r="H7609" s="193" t="s">
        <v>3094</v>
      </c>
      <c r="I7609" s="193"/>
      <c r="J7609" s="1"/>
      <c r="K7609" s="1"/>
      <c r="L7609" s="1"/>
      <c r="M7609" s="1"/>
    </row>
    <row r="7610" spans="1:13" ht="15.75" customHeight="1" x14ac:dyDescent="0.2">
      <c r="A7610" s="193"/>
      <c r="B7610" s="196"/>
      <c r="C7610" s="193" t="s">
        <v>3148</v>
      </c>
      <c r="D7610" s="193">
        <v>1</v>
      </c>
      <c r="E7610" s="193"/>
      <c r="F7610" s="193"/>
      <c r="G7610" s="193"/>
      <c r="H7610" s="193"/>
      <c r="I7610" s="193"/>
      <c r="J7610" s="1"/>
      <c r="K7610" s="1"/>
      <c r="L7610" s="1"/>
      <c r="M7610" s="1"/>
    </row>
    <row r="7611" spans="1:13" ht="15.75" customHeight="1" x14ac:dyDescent="0.2">
      <c r="A7611" s="193" t="s">
        <v>3094</v>
      </c>
      <c r="B7611" s="196"/>
      <c r="C7611" s="193" t="s">
        <v>3099</v>
      </c>
      <c r="D7611" s="193">
        <v>1</v>
      </c>
      <c r="E7611" s="193"/>
      <c r="F7611" s="193"/>
      <c r="G7611" s="193"/>
      <c r="H7611" s="193" t="s">
        <v>3094</v>
      </c>
      <c r="I7611" s="193"/>
      <c r="J7611" s="1"/>
      <c r="K7611" s="1"/>
      <c r="L7611" s="1"/>
      <c r="M7611" s="1"/>
    </row>
    <row r="7612" spans="1:13" ht="15.75" customHeight="1" x14ac:dyDescent="0.2">
      <c r="A7612" s="193" t="s">
        <v>3094</v>
      </c>
      <c r="B7612" s="196"/>
      <c r="C7612" s="193" t="s">
        <v>3100</v>
      </c>
      <c r="D7612" s="193">
        <v>1</v>
      </c>
      <c r="E7612" s="193"/>
      <c r="F7612" s="193"/>
      <c r="G7612" s="193"/>
      <c r="H7612" s="193" t="s">
        <v>3094</v>
      </c>
      <c r="I7612" s="193"/>
      <c r="J7612" s="1"/>
      <c r="K7612" s="1"/>
      <c r="L7612" s="1"/>
      <c r="M7612" s="1"/>
    </row>
    <row r="7613" spans="1:13" ht="15.75" customHeight="1" x14ac:dyDescent="0.2">
      <c r="A7613" s="193" t="s">
        <v>3094</v>
      </c>
      <c r="B7613" s="196"/>
      <c r="C7613" s="193" t="s">
        <v>3104</v>
      </c>
      <c r="D7613" s="193"/>
      <c r="E7613" s="193">
        <v>5</v>
      </c>
      <c r="F7613" s="193"/>
      <c r="G7613" s="193"/>
      <c r="H7613" s="193" t="s">
        <v>3094</v>
      </c>
      <c r="I7613" s="193"/>
      <c r="J7613" s="1"/>
      <c r="K7613" s="1"/>
      <c r="L7613" s="1"/>
      <c r="M7613" s="1"/>
    </row>
    <row r="7614" spans="1:13" ht="15.75" customHeight="1" x14ac:dyDescent="0.2">
      <c r="A7614" s="193"/>
      <c r="B7614" s="196"/>
      <c r="C7614" s="193" t="s">
        <v>4013</v>
      </c>
      <c r="D7614" s="193"/>
      <c r="E7614" s="193">
        <v>5</v>
      </c>
      <c r="F7614" s="193"/>
      <c r="G7614" s="193"/>
      <c r="H7614" s="193"/>
      <c r="I7614" s="193"/>
      <c r="J7614" s="1"/>
      <c r="K7614" s="1"/>
      <c r="L7614" s="1"/>
      <c r="M7614" s="1"/>
    </row>
    <row r="7615" spans="1:13" ht="15.75" customHeight="1" x14ac:dyDescent="0.2">
      <c r="A7615" s="193"/>
      <c r="B7615" s="196"/>
      <c r="C7615" s="193" t="s">
        <v>4011</v>
      </c>
      <c r="D7615" s="193">
        <v>0.2</v>
      </c>
      <c r="E7615" s="193"/>
      <c r="F7615" s="193"/>
      <c r="G7615" s="193"/>
      <c r="H7615" s="193"/>
      <c r="I7615" s="193"/>
      <c r="J7615" s="1"/>
      <c r="K7615" s="1"/>
      <c r="L7615" s="1"/>
      <c r="M7615" s="1"/>
    </row>
    <row r="7616" spans="1:13" ht="15.75" customHeight="1" x14ac:dyDescent="0.2">
      <c r="A7616" s="193"/>
      <c r="B7616" s="196"/>
      <c r="C7616" s="193" t="s">
        <v>4042</v>
      </c>
      <c r="D7616" s="193">
        <v>1</v>
      </c>
      <c r="E7616" s="193"/>
      <c r="F7616" s="193"/>
      <c r="G7616" s="193"/>
      <c r="H7616" s="193"/>
      <c r="I7616" s="193"/>
      <c r="J7616" s="1"/>
      <c r="K7616" s="1"/>
      <c r="L7616" s="1"/>
      <c r="M7616" s="1"/>
    </row>
    <row r="7617" spans="1:13" ht="15.75" customHeight="1" x14ac:dyDescent="0.2">
      <c r="A7617" s="193" t="s">
        <v>3094</v>
      </c>
      <c r="B7617" s="196"/>
      <c r="C7617" s="193" t="s">
        <v>4012</v>
      </c>
      <c r="D7617" s="193">
        <f>SUM(D7609:D7612)</f>
        <v>3.2</v>
      </c>
      <c r="E7617" s="193"/>
      <c r="F7617" s="193"/>
      <c r="G7617" s="193"/>
      <c r="H7617" s="193" t="s">
        <v>3094</v>
      </c>
      <c r="I7617" s="193"/>
      <c r="J7617" s="1"/>
      <c r="K7617" s="1"/>
      <c r="L7617" s="1"/>
      <c r="M7617" s="1"/>
    </row>
    <row r="7618" spans="1:13" ht="15.75" customHeight="1" x14ac:dyDescent="0.2">
      <c r="A7618" s="193">
        <f>+A7604+1</f>
        <v>55486</v>
      </c>
      <c r="B7618" s="194" t="str">
        <f>VLOOKUP($A7618,'P-Partidas-MT'!$A:$C,2,0)</f>
        <v>Armado SAM5E63</v>
      </c>
      <c r="C7618" s="195"/>
      <c r="D7618" s="195"/>
      <c r="E7618" s="195"/>
      <c r="F7618" s="195"/>
      <c r="G7618" s="195"/>
      <c r="H7618" s="195" t="s">
        <v>72</v>
      </c>
      <c r="I7618" s="195">
        <f>VLOOKUP(A7618,'P-Partidas-MT'!$A$72:$AE$804,31,0)</f>
        <v>3.5</v>
      </c>
      <c r="J7618" s="1"/>
      <c r="K7618" s="1"/>
      <c r="L7618" s="1"/>
      <c r="M7618" s="1"/>
    </row>
    <row r="7619" spans="1:13" ht="15.75" customHeight="1" x14ac:dyDescent="0.2">
      <c r="A7619" s="193" t="s">
        <v>3094</v>
      </c>
      <c r="B7619" s="196"/>
      <c r="C7619" s="193" t="s">
        <v>4048</v>
      </c>
      <c r="D7619" s="193"/>
      <c r="E7619" s="193">
        <v>0.04</v>
      </c>
      <c r="F7619" s="193"/>
      <c r="G7619" s="193"/>
      <c r="H7619" s="193" t="s">
        <v>3094</v>
      </c>
      <c r="I7619" s="193"/>
      <c r="J7619" s="1"/>
      <c r="K7619" s="1"/>
      <c r="L7619" s="1"/>
      <c r="M7619" s="1"/>
    </row>
    <row r="7620" spans="1:13" ht="15.75" customHeight="1" x14ac:dyDescent="0.2">
      <c r="A7620" s="193" t="s">
        <v>3094</v>
      </c>
      <c r="B7620" s="196"/>
      <c r="C7620" s="193" t="s">
        <v>3160</v>
      </c>
      <c r="D7620" s="193"/>
      <c r="E7620" s="193">
        <v>2E-3</v>
      </c>
      <c r="F7620" s="193"/>
      <c r="G7620" s="193"/>
      <c r="H7620" s="193" t="s">
        <v>3094</v>
      </c>
      <c r="I7620" s="193"/>
      <c r="J7620" s="1"/>
      <c r="K7620" s="1"/>
      <c r="L7620" s="1"/>
      <c r="M7620" s="1"/>
    </row>
    <row r="7621" spans="1:13" ht="15.75" customHeight="1" x14ac:dyDescent="0.2">
      <c r="A7621" s="193"/>
      <c r="B7621" s="196"/>
      <c r="C7621" s="193" t="s">
        <v>4055</v>
      </c>
      <c r="D7621" s="193"/>
      <c r="E7621" s="193">
        <v>1E-3</v>
      </c>
      <c r="F7621" s="193"/>
      <c r="G7621" s="193"/>
      <c r="H7621" s="193"/>
      <c r="I7621" s="193"/>
      <c r="J7621" s="1"/>
      <c r="K7621" s="1"/>
      <c r="L7621" s="1"/>
      <c r="M7621" s="1"/>
    </row>
    <row r="7622" spans="1:13" ht="15.75" customHeight="1" x14ac:dyDescent="0.2">
      <c r="A7622" s="193"/>
      <c r="B7622" s="196"/>
      <c r="C7622" s="193" t="s">
        <v>4047</v>
      </c>
      <c r="D7622" s="193"/>
      <c r="E7622" s="193">
        <v>4.7E-2</v>
      </c>
      <c r="F7622" s="193"/>
      <c r="G7622" s="193"/>
      <c r="H7622" s="193"/>
      <c r="I7622" s="193"/>
      <c r="J7622" s="1"/>
      <c r="K7622" s="1"/>
      <c r="L7622" s="1"/>
      <c r="M7622" s="1"/>
    </row>
    <row r="7623" spans="1:13" ht="15.75" customHeight="1" x14ac:dyDescent="0.2">
      <c r="A7623" s="193" t="s">
        <v>3094</v>
      </c>
      <c r="B7623" s="196"/>
      <c r="C7623" s="193" t="s">
        <v>3147</v>
      </c>
      <c r="D7623" s="193">
        <v>0.2</v>
      </c>
      <c r="E7623" s="193"/>
      <c r="F7623" s="193"/>
      <c r="G7623" s="193"/>
      <c r="H7623" s="193" t="s">
        <v>3094</v>
      </c>
      <c r="I7623" s="193"/>
      <c r="J7623" s="1"/>
      <c r="K7623" s="1"/>
      <c r="L7623" s="1"/>
      <c r="M7623" s="1"/>
    </row>
    <row r="7624" spans="1:13" ht="15.75" customHeight="1" x14ac:dyDescent="0.2">
      <c r="A7624" s="193"/>
      <c r="B7624" s="196"/>
      <c r="C7624" s="193" t="s">
        <v>3148</v>
      </c>
      <c r="D7624" s="193">
        <v>1</v>
      </c>
      <c r="E7624" s="193"/>
      <c r="F7624" s="193"/>
      <c r="G7624" s="193"/>
      <c r="H7624" s="193"/>
      <c r="I7624" s="193"/>
      <c r="J7624" s="1"/>
      <c r="K7624" s="1"/>
      <c r="L7624" s="1"/>
      <c r="M7624" s="1"/>
    </row>
    <row r="7625" spans="1:13" ht="15.75" customHeight="1" x14ac:dyDescent="0.2">
      <c r="A7625" s="193" t="s">
        <v>3094</v>
      </c>
      <c r="B7625" s="196"/>
      <c r="C7625" s="193" t="s">
        <v>3099</v>
      </c>
      <c r="D7625" s="193">
        <v>1</v>
      </c>
      <c r="E7625" s="193"/>
      <c r="F7625" s="193"/>
      <c r="G7625" s="193"/>
      <c r="H7625" s="193" t="s">
        <v>3094</v>
      </c>
      <c r="I7625" s="193"/>
      <c r="J7625" s="1"/>
      <c r="K7625" s="1"/>
      <c r="L7625" s="1"/>
      <c r="M7625" s="1"/>
    </row>
    <row r="7626" spans="1:13" ht="15.75" customHeight="1" x14ac:dyDescent="0.2">
      <c r="A7626" s="193" t="s">
        <v>3094</v>
      </c>
      <c r="B7626" s="196"/>
      <c r="C7626" s="193" t="s">
        <v>3100</v>
      </c>
      <c r="D7626" s="193">
        <v>1</v>
      </c>
      <c r="E7626" s="193"/>
      <c r="F7626" s="193"/>
      <c r="G7626" s="193"/>
      <c r="H7626" s="193" t="s">
        <v>3094</v>
      </c>
      <c r="I7626" s="193"/>
      <c r="J7626" s="1"/>
      <c r="K7626" s="1"/>
      <c r="L7626" s="1"/>
      <c r="M7626" s="1"/>
    </row>
    <row r="7627" spans="1:13" ht="15.75" customHeight="1" x14ac:dyDescent="0.2">
      <c r="A7627" s="193" t="s">
        <v>3094</v>
      </c>
      <c r="B7627" s="196"/>
      <c r="C7627" s="193" t="s">
        <v>3104</v>
      </c>
      <c r="D7627" s="193"/>
      <c r="E7627" s="193">
        <v>5</v>
      </c>
      <c r="F7627" s="193"/>
      <c r="G7627" s="193"/>
      <c r="H7627" s="193" t="s">
        <v>3094</v>
      </c>
      <c r="I7627" s="193"/>
      <c r="J7627" s="1"/>
      <c r="K7627" s="1"/>
      <c r="L7627" s="1"/>
      <c r="M7627" s="1"/>
    </row>
    <row r="7628" spans="1:13" ht="15.75" customHeight="1" x14ac:dyDescent="0.2">
      <c r="A7628" s="193"/>
      <c r="B7628" s="196"/>
      <c r="C7628" s="193" t="s">
        <v>4013</v>
      </c>
      <c r="D7628" s="193"/>
      <c r="E7628" s="193">
        <v>5</v>
      </c>
      <c r="F7628" s="193"/>
      <c r="G7628" s="193"/>
      <c r="H7628" s="193"/>
      <c r="I7628" s="193"/>
      <c r="J7628" s="1"/>
      <c r="K7628" s="1"/>
      <c r="L7628" s="1"/>
      <c r="M7628" s="1"/>
    </row>
    <row r="7629" spans="1:13" ht="15.75" customHeight="1" x14ac:dyDescent="0.2">
      <c r="A7629" s="193"/>
      <c r="B7629" s="196"/>
      <c r="C7629" s="193" t="s">
        <v>4011</v>
      </c>
      <c r="D7629" s="193">
        <v>0.2</v>
      </c>
      <c r="E7629" s="193"/>
      <c r="F7629" s="193"/>
      <c r="G7629" s="193"/>
      <c r="H7629" s="193"/>
      <c r="I7629" s="193"/>
      <c r="J7629" s="1"/>
      <c r="K7629" s="1"/>
      <c r="L7629" s="1"/>
      <c r="M7629" s="1"/>
    </row>
    <row r="7630" spans="1:13" ht="15.75" customHeight="1" x14ac:dyDescent="0.2">
      <c r="A7630" s="193"/>
      <c r="B7630" s="196"/>
      <c r="C7630" s="193" t="s">
        <v>4042</v>
      </c>
      <c r="D7630" s="193">
        <v>1</v>
      </c>
      <c r="E7630" s="193"/>
      <c r="F7630" s="193"/>
      <c r="G7630" s="193"/>
      <c r="H7630" s="193"/>
      <c r="I7630" s="193"/>
      <c r="J7630" s="1"/>
      <c r="K7630" s="1"/>
      <c r="L7630" s="1"/>
      <c r="M7630" s="1"/>
    </row>
    <row r="7631" spans="1:13" ht="15.75" customHeight="1" x14ac:dyDescent="0.2">
      <c r="A7631" s="193" t="s">
        <v>3094</v>
      </c>
      <c r="B7631" s="196"/>
      <c r="C7631" s="193" t="s">
        <v>4012</v>
      </c>
      <c r="D7631" s="193">
        <f>SUM(D7623:D7626)</f>
        <v>3.2</v>
      </c>
      <c r="E7631" s="193"/>
      <c r="F7631" s="193"/>
      <c r="G7631" s="193"/>
      <c r="H7631" s="193" t="s">
        <v>3094</v>
      </c>
      <c r="I7631" s="193"/>
      <c r="J7631" s="1"/>
      <c r="K7631" s="1"/>
      <c r="L7631" s="1"/>
      <c r="M7631" s="1"/>
    </row>
    <row r="7632" spans="1:13" ht="15.75" customHeight="1" x14ac:dyDescent="0.2">
      <c r="A7632" s="193">
        <f>+A7618+1</f>
        <v>55487</v>
      </c>
      <c r="B7632" s="194" t="str">
        <f>VLOOKUP($A7632,'P-Partidas-MT'!$A:$C,2,0)</f>
        <v>Armado SAB164</v>
      </c>
      <c r="C7632" s="195"/>
      <c r="D7632" s="195"/>
      <c r="E7632" s="195"/>
      <c r="F7632" s="195"/>
      <c r="G7632" s="195"/>
      <c r="H7632" s="195" t="s">
        <v>72</v>
      </c>
      <c r="I7632" s="195">
        <f>VLOOKUP(A7632,'P-Partidas-MT'!$A$72:$AE$804,31,0)</f>
        <v>3.5</v>
      </c>
      <c r="J7632" s="1"/>
      <c r="K7632" s="1"/>
      <c r="L7632" s="1"/>
      <c r="M7632" s="1"/>
    </row>
    <row r="7633" spans="1:13" ht="15.75" customHeight="1" x14ac:dyDescent="0.2">
      <c r="A7633" s="193" t="s">
        <v>3094</v>
      </c>
      <c r="B7633" s="196"/>
      <c r="C7633" s="193" t="s">
        <v>4048</v>
      </c>
      <c r="D7633" s="193"/>
      <c r="E7633" s="193">
        <v>0.04</v>
      </c>
      <c r="F7633" s="193"/>
      <c r="G7633" s="193"/>
      <c r="H7633" s="193" t="s">
        <v>3094</v>
      </c>
      <c r="I7633" s="193"/>
      <c r="J7633" s="1"/>
      <c r="K7633" s="1"/>
      <c r="L7633" s="1"/>
      <c r="M7633" s="1"/>
    </row>
    <row r="7634" spans="1:13" ht="15.75" customHeight="1" x14ac:dyDescent="0.2">
      <c r="A7634" s="193" t="s">
        <v>3094</v>
      </c>
      <c r="B7634" s="196"/>
      <c r="C7634" s="193" t="s">
        <v>3160</v>
      </c>
      <c r="D7634" s="193"/>
      <c r="E7634" s="193">
        <v>2E-3</v>
      </c>
      <c r="F7634" s="193"/>
      <c r="G7634" s="193"/>
      <c r="H7634" s="193" t="s">
        <v>3094</v>
      </c>
      <c r="I7634" s="193"/>
      <c r="J7634" s="1"/>
      <c r="K7634" s="1"/>
      <c r="L7634" s="1"/>
      <c r="M7634" s="1"/>
    </row>
    <row r="7635" spans="1:13" ht="15.75" customHeight="1" x14ac:dyDescent="0.2">
      <c r="A7635" s="193"/>
      <c r="B7635" s="196"/>
      <c r="C7635" s="193" t="s">
        <v>4055</v>
      </c>
      <c r="D7635" s="193"/>
      <c r="E7635" s="193">
        <v>1E-3</v>
      </c>
      <c r="F7635" s="193"/>
      <c r="G7635" s="193"/>
      <c r="H7635" s="193"/>
      <c r="I7635" s="193"/>
      <c r="J7635" s="1"/>
      <c r="K7635" s="1"/>
      <c r="L7635" s="1"/>
      <c r="M7635" s="1"/>
    </row>
    <row r="7636" spans="1:13" ht="15.75" customHeight="1" x14ac:dyDescent="0.2">
      <c r="A7636" s="193"/>
      <c r="B7636" s="196"/>
      <c r="C7636" s="193" t="s">
        <v>4047</v>
      </c>
      <c r="D7636" s="193"/>
      <c r="E7636" s="193">
        <v>4.7E-2</v>
      </c>
      <c r="F7636" s="193"/>
      <c r="G7636" s="193"/>
      <c r="H7636" s="193"/>
      <c r="I7636" s="193"/>
      <c r="J7636" s="1"/>
      <c r="K7636" s="1"/>
      <c r="L7636" s="1"/>
      <c r="M7636" s="1"/>
    </row>
    <row r="7637" spans="1:13" ht="15.75" customHeight="1" x14ac:dyDescent="0.2">
      <c r="A7637" s="193" t="s">
        <v>3094</v>
      </c>
      <c r="B7637" s="196"/>
      <c r="C7637" s="193" t="s">
        <v>3147</v>
      </c>
      <c r="D7637" s="193">
        <v>0.2</v>
      </c>
      <c r="E7637" s="193"/>
      <c r="F7637" s="193"/>
      <c r="G7637" s="193"/>
      <c r="H7637" s="193" t="s">
        <v>3094</v>
      </c>
      <c r="I7637" s="193"/>
      <c r="J7637" s="1"/>
      <c r="K7637" s="1"/>
      <c r="L7637" s="1"/>
      <c r="M7637" s="1"/>
    </row>
    <row r="7638" spans="1:13" ht="15.75" customHeight="1" x14ac:dyDescent="0.2">
      <c r="A7638" s="193"/>
      <c r="B7638" s="196"/>
      <c r="C7638" s="193" t="s">
        <v>3148</v>
      </c>
      <c r="D7638" s="193">
        <v>1</v>
      </c>
      <c r="E7638" s="193"/>
      <c r="F7638" s="193"/>
      <c r="G7638" s="193"/>
      <c r="H7638" s="193"/>
      <c r="I7638" s="193"/>
      <c r="J7638" s="1"/>
      <c r="K7638" s="1"/>
      <c r="L7638" s="1"/>
      <c r="M7638" s="1"/>
    </row>
    <row r="7639" spans="1:13" ht="15.75" customHeight="1" x14ac:dyDescent="0.2">
      <c r="A7639" s="193" t="s">
        <v>3094</v>
      </c>
      <c r="B7639" s="196"/>
      <c r="C7639" s="193" t="s">
        <v>3099</v>
      </c>
      <c r="D7639" s="193">
        <v>1</v>
      </c>
      <c r="E7639" s="193"/>
      <c r="F7639" s="193"/>
      <c r="G7639" s="193"/>
      <c r="H7639" s="193" t="s">
        <v>3094</v>
      </c>
      <c r="I7639" s="193"/>
      <c r="J7639" s="1"/>
      <c r="K7639" s="1"/>
      <c r="L7639" s="1"/>
      <c r="M7639" s="1"/>
    </row>
    <row r="7640" spans="1:13" ht="15.75" customHeight="1" x14ac:dyDescent="0.2">
      <c r="A7640" s="193" t="s">
        <v>3094</v>
      </c>
      <c r="B7640" s="196"/>
      <c r="C7640" s="193" t="s">
        <v>3100</v>
      </c>
      <c r="D7640" s="193">
        <v>1</v>
      </c>
      <c r="E7640" s="193"/>
      <c r="F7640" s="193"/>
      <c r="G7640" s="193"/>
      <c r="H7640" s="193" t="s">
        <v>3094</v>
      </c>
      <c r="I7640" s="193"/>
      <c r="J7640" s="1"/>
      <c r="K7640" s="1"/>
      <c r="L7640" s="1"/>
      <c r="M7640" s="1"/>
    </row>
    <row r="7641" spans="1:13" ht="15.75" customHeight="1" x14ac:dyDescent="0.2">
      <c r="A7641" s="193" t="s">
        <v>3094</v>
      </c>
      <c r="B7641" s="196"/>
      <c r="C7641" s="193" t="s">
        <v>3104</v>
      </c>
      <c r="D7641" s="193"/>
      <c r="E7641" s="193">
        <v>5</v>
      </c>
      <c r="F7641" s="193"/>
      <c r="G7641" s="193"/>
      <c r="H7641" s="193" t="s">
        <v>3094</v>
      </c>
      <c r="I7641" s="193"/>
      <c r="J7641" s="1"/>
      <c r="K7641" s="1"/>
      <c r="L7641" s="1"/>
      <c r="M7641" s="1"/>
    </row>
    <row r="7642" spans="1:13" ht="15.75" customHeight="1" x14ac:dyDescent="0.2">
      <c r="A7642" s="193"/>
      <c r="B7642" s="196"/>
      <c r="C7642" s="193" t="s">
        <v>4013</v>
      </c>
      <c r="D7642" s="193"/>
      <c r="E7642" s="193">
        <v>5</v>
      </c>
      <c r="F7642" s="193"/>
      <c r="G7642" s="193"/>
      <c r="H7642" s="193"/>
      <c r="I7642" s="193"/>
      <c r="J7642" s="1"/>
      <c r="K7642" s="1"/>
      <c r="L7642" s="1"/>
      <c r="M7642" s="1"/>
    </row>
    <row r="7643" spans="1:13" ht="15.75" customHeight="1" x14ac:dyDescent="0.2">
      <c r="A7643" s="193"/>
      <c r="B7643" s="196"/>
      <c r="C7643" s="193" t="s">
        <v>4011</v>
      </c>
      <c r="D7643" s="193">
        <v>0.2</v>
      </c>
      <c r="E7643" s="193"/>
      <c r="F7643" s="193"/>
      <c r="G7643" s="193"/>
      <c r="H7643" s="193"/>
      <c r="I7643" s="193"/>
      <c r="J7643" s="1"/>
      <c r="K7643" s="1"/>
      <c r="L7643" s="1"/>
      <c r="M7643" s="1"/>
    </row>
    <row r="7644" spans="1:13" ht="15.75" customHeight="1" x14ac:dyDescent="0.2">
      <c r="A7644" s="193"/>
      <c r="B7644" s="196"/>
      <c r="C7644" s="193" t="s">
        <v>4042</v>
      </c>
      <c r="D7644" s="193">
        <v>1</v>
      </c>
      <c r="E7644" s="193"/>
      <c r="F7644" s="193"/>
      <c r="G7644" s="193"/>
      <c r="H7644" s="193"/>
      <c r="I7644" s="193"/>
      <c r="J7644" s="1"/>
      <c r="K7644" s="1"/>
      <c r="L7644" s="1"/>
      <c r="M7644" s="1"/>
    </row>
    <row r="7645" spans="1:13" ht="15.75" customHeight="1" x14ac:dyDescent="0.2">
      <c r="A7645" s="193" t="s">
        <v>3094</v>
      </c>
      <c r="B7645" s="196"/>
      <c r="C7645" s="193" t="s">
        <v>4012</v>
      </c>
      <c r="D7645" s="193">
        <f>SUM(D7637:D7640)</f>
        <v>3.2</v>
      </c>
      <c r="E7645" s="193"/>
      <c r="F7645" s="193"/>
      <c r="G7645" s="193"/>
      <c r="H7645" s="193" t="s">
        <v>3094</v>
      </c>
      <c r="I7645" s="193"/>
      <c r="J7645" s="1"/>
      <c r="K7645" s="1"/>
      <c r="L7645" s="1"/>
      <c r="M7645" s="1"/>
    </row>
    <row r="7646" spans="1:13" ht="16.5" customHeight="1" x14ac:dyDescent="0.2">
      <c r="A7646" s="193">
        <f>+A7632+1</f>
        <v>55488</v>
      </c>
      <c r="B7646" s="194" t="str">
        <f>VLOOKUP($A7646,'P-Partidas-MT'!$A:$C,2,0)</f>
        <v>Armado SAB265</v>
      </c>
      <c r="C7646" s="195"/>
      <c r="D7646" s="195"/>
      <c r="E7646" s="195"/>
      <c r="F7646" s="195"/>
      <c r="G7646" s="195"/>
      <c r="H7646" s="195" t="s">
        <v>72</v>
      </c>
      <c r="I7646" s="195">
        <f>VLOOKUP(A7646,'P-Partidas-MT'!$A$72:$AE$804,31,0)</f>
        <v>3.5</v>
      </c>
      <c r="J7646" s="1"/>
      <c r="K7646" s="1"/>
      <c r="L7646" s="1"/>
      <c r="M7646" s="1"/>
    </row>
    <row r="7647" spans="1:13" ht="16.5" customHeight="1" x14ac:dyDescent="0.2">
      <c r="A7647" s="193" t="s">
        <v>3094</v>
      </c>
      <c r="B7647" s="196"/>
      <c r="C7647" s="193" t="s">
        <v>4048</v>
      </c>
      <c r="D7647" s="193"/>
      <c r="E7647" s="193">
        <v>0.04</v>
      </c>
      <c r="F7647" s="193"/>
      <c r="G7647" s="193"/>
      <c r="H7647" s="193" t="s">
        <v>3094</v>
      </c>
      <c r="I7647" s="193"/>
      <c r="J7647" s="1"/>
      <c r="K7647" s="1"/>
      <c r="L7647" s="1"/>
      <c r="M7647" s="1"/>
    </row>
    <row r="7648" spans="1:13" ht="16.5" customHeight="1" x14ac:dyDescent="0.2">
      <c r="A7648" s="193" t="s">
        <v>3094</v>
      </c>
      <c r="B7648" s="196"/>
      <c r="C7648" s="193" t="s">
        <v>3160</v>
      </c>
      <c r="D7648" s="193"/>
      <c r="E7648" s="193">
        <v>2E-3</v>
      </c>
      <c r="F7648" s="193"/>
      <c r="G7648" s="193"/>
      <c r="H7648" s="193" t="s">
        <v>3094</v>
      </c>
      <c r="I7648" s="193"/>
      <c r="J7648" s="1"/>
      <c r="K7648" s="1"/>
      <c r="L7648" s="1"/>
      <c r="M7648" s="1"/>
    </row>
    <row r="7649" spans="1:13" ht="16.5" customHeight="1" x14ac:dyDescent="0.2">
      <c r="A7649" s="193"/>
      <c r="B7649" s="196"/>
      <c r="C7649" s="193" t="s">
        <v>4055</v>
      </c>
      <c r="D7649" s="193"/>
      <c r="E7649" s="193">
        <v>1E-3</v>
      </c>
      <c r="F7649" s="193"/>
      <c r="G7649" s="193"/>
      <c r="H7649" s="193"/>
      <c r="I7649" s="193"/>
      <c r="J7649" s="1"/>
      <c r="K7649" s="1"/>
      <c r="L7649" s="1"/>
      <c r="M7649" s="1"/>
    </row>
    <row r="7650" spans="1:13" ht="16.5" customHeight="1" x14ac:dyDescent="0.2">
      <c r="A7650" s="193"/>
      <c r="B7650" s="196"/>
      <c r="C7650" s="193" t="s">
        <v>4047</v>
      </c>
      <c r="D7650" s="193"/>
      <c r="E7650" s="193">
        <v>4.7E-2</v>
      </c>
      <c r="F7650" s="193"/>
      <c r="G7650" s="193"/>
      <c r="H7650" s="193"/>
      <c r="I7650" s="193"/>
      <c r="J7650" s="1"/>
      <c r="K7650" s="1"/>
      <c r="L7650" s="1"/>
      <c r="M7650" s="1"/>
    </row>
    <row r="7651" spans="1:13" ht="16.5" customHeight="1" x14ac:dyDescent="0.2">
      <c r="A7651" s="193" t="s">
        <v>3094</v>
      </c>
      <c r="B7651" s="196"/>
      <c r="C7651" s="193" t="s">
        <v>3147</v>
      </c>
      <c r="D7651" s="193">
        <v>0.2</v>
      </c>
      <c r="E7651" s="193"/>
      <c r="F7651" s="193"/>
      <c r="G7651" s="193"/>
      <c r="H7651" s="193" t="s">
        <v>3094</v>
      </c>
      <c r="I7651" s="193"/>
      <c r="J7651" s="1"/>
      <c r="K7651" s="1"/>
      <c r="L7651" s="1"/>
      <c r="M7651" s="1"/>
    </row>
    <row r="7652" spans="1:13" ht="16.5" customHeight="1" x14ac:dyDescent="0.2">
      <c r="A7652" s="193"/>
      <c r="B7652" s="196"/>
      <c r="C7652" s="193" t="s">
        <v>3148</v>
      </c>
      <c r="D7652" s="193">
        <v>1</v>
      </c>
      <c r="E7652" s="193"/>
      <c r="F7652" s="193"/>
      <c r="G7652" s="193"/>
      <c r="H7652" s="193"/>
      <c r="I7652" s="193"/>
      <c r="J7652" s="1"/>
      <c r="K7652" s="1"/>
      <c r="L7652" s="1"/>
      <c r="M7652" s="1"/>
    </row>
    <row r="7653" spans="1:13" ht="16.5" customHeight="1" x14ac:dyDescent="0.2">
      <c r="A7653" s="193" t="s">
        <v>3094</v>
      </c>
      <c r="B7653" s="196"/>
      <c r="C7653" s="193" t="s">
        <v>3099</v>
      </c>
      <c r="D7653" s="193">
        <v>1</v>
      </c>
      <c r="E7653" s="193"/>
      <c r="F7653" s="193"/>
      <c r="G7653" s="193"/>
      <c r="H7653" s="193" t="s">
        <v>3094</v>
      </c>
      <c r="I7653" s="193"/>
      <c r="J7653" s="1"/>
      <c r="K7653" s="1"/>
      <c r="L7653" s="1"/>
      <c r="M7653" s="1"/>
    </row>
    <row r="7654" spans="1:13" ht="16.5" customHeight="1" x14ac:dyDescent="0.2">
      <c r="A7654" s="193" t="s">
        <v>3094</v>
      </c>
      <c r="B7654" s="196"/>
      <c r="C7654" s="193" t="s">
        <v>3100</v>
      </c>
      <c r="D7654" s="193">
        <v>1</v>
      </c>
      <c r="E7654" s="193"/>
      <c r="F7654" s="193"/>
      <c r="G7654" s="193"/>
      <c r="H7654" s="193" t="s">
        <v>3094</v>
      </c>
      <c r="I7654" s="193"/>
      <c r="J7654" s="1"/>
      <c r="K7654" s="1"/>
      <c r="L7654" s="1"/>
      <c r="M7654" s="1"/>
    </row>
    <row r="7655" spans="1:13" ht="16.5" customHeight="1" x14ac:dyDescent="0.2">
      <c r="A7655" s="193" t="s">
        <v>3094</v>
      </c>
      <c r="B7655" s="196"/>
      <c r="C7655" s="193" t="s">
        <v>3104</v>
      </c>
      <c r="D7655" s="193"/>
      <c r="E7655" s="193">
        <v>5</v>
      </c>
      <c r="F7655" s="193"/>
      <c r="G7655" s="193"/>
      <c r="H7655" s="193" t="s">
        <v>3094</v>
      </c>
      <c r="I7655" s="193"/>
      <c r="J7655" s="1"/>
      <c r="K7655" s="1"/>
      <c r="L7655" s="1"/>
      <c r="M7655" s="1"/>
    </row>
    <row r="7656" spans="1:13" ht="16.5" customHeight="1" x14ac:dyDescent="0.2">
      <c r="A7656" s="193"/>
      <c r="B7656" s="196"/>
      <c r="C7656" s="193" t="s">
        <v>4013</v>
      </c>
      <c r="D7656" s="193"/>
      <c r="E7656" s="193">
        <v>5</v>
      </c>
      <c r="F7656" s="193"/>
      <c r="G7656" s="193"/>
      <c r="H7656" s="193"/>
      <c r="I7656" s="193"/>
      <c r="J7656" s="1"/>
      <c r="K7656" s="1"/>
      <c r="L7656" s="1"/>
      <c r="M7656" s="1"/>
    </row>
    <row r="7657" spans="1:13" ht="16.5" customHeight="1" x14ac:dyDescent="0.2">
      <c r="A7657" s="193"/>
      <c r="B7657" s="196"/>
      <c r="C7657" s="193" t="s">
        <v>4011</v>
      </c>
      <c r="D7657" s="193">
        <v>0.2</v>
      </c>
      <c r="E7657" s="193"/>
      <c r="F7657" s="193"/>
      <c r="G7657" s="193"/>
      <c r="H7657" s="193"/>
      <c r="I7657" s="193"/>
      <c r="J7657" s="1"/>
      <c r="K7657" s="1"/>
      <c r="L7657" s="1"/>
      <c r="M7657" s="1"/>
    </row>
    <row r="7658" spans="1:13" ht="16.5" customHeight="1" x14ac:dyDescent="0.2">
      <c r="A7658" s="193"/>
      <c r="B7658" s="196"/>
      <c r="C7658" s="193" t="s">
        <v>4042</v>
      </c>
      <c r="D7658" s="193">
        <v>1</v>
      </c>
      <c r="E7658" s="193"/>
      <c r="F7658" s="193"/>
      <c r="G7658" s="193"/>
      <c r="H7658" s="193"/>
      <c r="I7658" s="193"/>
      <c r="J7658" s="1"/>
      <c r="K7658" s="1"/>
      <c r="L7658" s="1"/>
      <c r="M7658" s="1"/>
    </row>
    <row r="7659" spans="1:13" ht="16.5" customHeight="1" x14ac:dyDescent="0.2">
      <c r="A7659" s="193" t="s">
        <v>3094</v>
      </c>
      <c r="B7659" s="196"/>
      <c r="C7659" s="193" t="s">
        <v>4012</v>
      </c>
      <c r="D7659" s="193">
        <f>SUM(D7651:D7654)</f>
        <v>3.2</v>
      </c>
      <c r="E7659" s="193"/>
      <c r="F7659" s="193"/>
      <c r="G7659" s="193"/>
      <c r="H7659" s="193" t="s">
        <v>3094</v>
      </c>
      <c r="I7659" s="193"/>
      <c r="J7659" s="1"/>
      <c r="K7659" s="1"/>
      <c r="L7659" s="1"/>
      <c r="M7659" s="1"/>
    </row>
    <row r="7660" spans="1:13" ht="16.5" customHeight="1" x14ac:dyDescent="0.2">
      <c r="A7660" s="193">
        <f>+A7646+1</f>
        <v>55489</v>
      </c>
      <c r="B7660" s="194" t="str">
        <f>VLOOKUP($A7660,'P-Partidas-MT'!$A:$C,2,0)</f>
        <v>Armado SAB366</v>
      </c>
      <c r="C7660" s="195"/>
      <c r="D7660" s="195"/>
      <c r="E7660" s="195"/>
      <c r="F7660" s="195"/>
      <c r="G7660" s="195"/>
      <c r="H7660" s="195" t="s">
        <v>72</v>
      </c>
      <c r="I7660" s="195">
        <f>VLOOKUP(A7660,'P-Partidas-MT'!$A$72:$AE$804,31,0)</f>
        <v>3.5</v>
      </c>
      <c r="J7660" s="1"/>
      <c r="K7660" s="1"/>
      <c r="L7660" s="1"/>
      <c r="M7660" s="1"/>
    </row>
    <row r="7661" spans="1:13" ht="16.5" customHeight="1" x14ac:dyDescent="0.2">
      <c r="A7661" s="193" t="s">
        <v>3094</v>
      </c>
      <c r="B7661" s="196"/>
      <c r="C7661" s="193" t="s">
        <v>4048</v>
      </c>
      <c r="D7661" s="193"/>
      <c r="E7661" s="193">
        <v>0.04</v>
      </c>
      <c r="F7661" s="193"/>
      <c r="G7661" s="193"/>
      <c r="H7661" s="193" t="s">
        <v>3094</v>
      </c>
      <c r="I7661" s="193"/>
      <c r="J7661" s="1"/>
      <c r="K7661" s="1"/>
      <c r="L7661" s="1"/>
      <c r="M7661" s="1"/>
    </row>
    <row r="7662" spans="1:13" ht="16.5" customHeight="1" x14ac:dyDescent="0.2">
      <c r="A7662" s="193" t="s">
        <v>3094</v>
      </c>
      <c r="B7662" s="196"/>
      <c r="C7662" s="193" t="s">
        <v>3160</v>
      </c>
      <c r="D7662" s="193"/>
      <c r="E7662" s="193">
        <v>2E-3</v>
      </c>
      <c r="F7662" s="193"/>
      <c r="G7662" s="193"/>
      <c r="H7662" s="193" t="s">
        <v>3094</v>
      </c>
      <c r="I7662" s="193"/>
      <c r="J7662" s="1"/>
      <c r="K7662" s="1"/>
      <c r="L7662" s="1"/>
      <c r="M7662" s="1"/>
    </row>
    <row r="7663" spans="1:13" ht="16.5" customHeight="1" x14ac:dyDescent="0.2">
      <c r="A7663" s="193"/>
      <c r="B7663" s="196"/>
      <c r="C7663" s="193" t="s">
        <v>4055</v>
      </c>
      <c r="D7663" s="193"/>
      <c r="E7663" s="193">
        <v>1E-3</v>
      </c>
      <c r="F7663" s="193"/>
      <c r="G7663" s="193"/>
      <c r="H7663" s="193"/>
      <c r="I7663" s="193"/>
      <c r="J7663" s="1"/>
      <c r="K7663" s="1"/>
      <c r="L7663" s="1"/>
      <c r="M7663" s="1"/>
    </row>
    <row r="7664" spans="1:13" ht="16.5" customHeight="1" x14ac:dyDescent="0.2">
      <c r="A7664" s="193"/>
      <c r="B7664" s="196"/>
      <c r="C7664" s="193" t="s">
        <v>4047</v>
      </c>
      <c r="D7664" s="193"/>
      <c r="E7664" s="193">
        <v>4.7E-2</v>
      </c>
      <c r="F7664" s="193"/>
      <c r="G7664" s="193"/>
      <c r="H7664" s="193"/>
      <c r="I7664" s="193"/>
      <c r="J7664" s="1"/>
      <c r="K7664" s="1"/>
      <c r="L7664" s="1"/>
      <c r="M7664" s="1"/>
    </row>
    <row r="7665" spans="1:13" ht="16.5" customHeight="1" x14ac:dyDescent="0.2">
      <c r="A7665" s="193" t="s">
        <v>3094</v>
      </c>
      <c r="B7665" s="196"/>
      <c r="C7665" s="193" t="s">
        <v>3147</v>
      </c>
      <c r="D7665" s="193">
        <v>0.2</v>
      </c>
      <c r="E7665" s="193"/>
      <c r="F7665" s="193"/>
      <c r="G7665" s="193"/>
      <c r="H7665" s="193" t="s">
        <v>3094</v>
      </c>
      <c r="I7665" s="193"/>
      <c r="J7665" s="1"/>
      <c r="K7665" s="1"/>
      <c r="L7665" s="1"/>
      <c r="M7665" s="1"/>
    </row>
    <row r="7666" spans="1:13" ht="16.5" customHeight="1" x14ac:dyDescent="0.2">
      <c r="A7666" s="193"/>
      <c r="B7666" s="196"/>
      <c r="C7666" s="193" t="s">
        <v>3148</v>
      </c>
      <c r="D7666" s="193">
        <v>1</v>
      </c>
      <c r="E7666" s="193"/>
      <c r="F7666" s="193"/>
      <c r="G7666" s="193"/>
      <c r="H7666" s="193"/>
      <c r="I7666" s="193"/>
      <c r="J7666" s="1"/>
      <c r="K7666" s="1"/>
      <c r="L7666" s="1"/>
      <c r="M7666" s="1"/>
    </row>
    <row r="7667" spans="1:13" ht="16.5" customHeight="1" x14ac:dyDescent="0.2">
      <c r="A7667" s="193" t="s">
        <v>3094</v>
      </c>
      <c r="B7667" s="196"/>
      <c r="C7667" s="193" t="s">
        <v>3099</v>
      </c>
      <c r="D7667" s="193">
        <v>1</v>
      </c>
      <c r="E7667" s="193"/>
      <c r="F7667" s="193"/>
      <c r="G7667" s="193"/>
      <c r="H7667" s="193" t="s">
        <v>3094</v>
      </c>
      <c r="I7667" s="193"/>
      <c r="J7667" s="1"/>
      <c r="K7667" s="1"/>
      <c r="L7667" s="1"/>
      <c r="M7667" s="1"/>
    </row>
    <row r="7668" spans="1:13" ht="16.5" customHeight="1" x14ac:dyDescent="0.2">
      <c r="A7668" s="193" t="s">
        <v>3094</v>
      </c>
      <c r="B7668" s="196"/>
      <c r="C7668" s="193" t="s">
        <v>3100</v>
      </c>
      <c r="D7668" s="193">
        <v>1</v>
      </c>
      <c r="E7668" s="193"/>
      <c r="F7668" s="193"/>
      <c r="G7668" s="193"/>
      <c r="H7668" s="193" t="s">
        <v>3094</v>
      </c>
      <c r="I7668" s="193"/>
      <c r="J7668" s="1"/>
      <c r="K7668" s="1"/>
      <c r="L7668" s="1"/>
      <c r="M7668" s="1"/>
    </row>
    <row r="7669" spans="1:13" ht="16.5" customHeight="1" x14ac:dyDescent="0.2">
      <c r="A7669" s="193" t="s">
        <v>3094</v>
      </c>
      <c r="B7669" s="196"/>
      <c r="C7669" s="193" t="s">
        <v>3104</v>
      </c>
      <c r="D7669" s="193"/>
      <c r="E7669" s="193">
        <v>5</v>
      </c>
      <c r="F7669" s="193"/>
      <c r="G7669" s="193"/>
      <c r="H7669" s="193" t="s">
        <v>3094</v>
      </c>
      <c r="I7669" s="193"/>
      <c r="J7669" s="1"/>
      <c r="K7669" s="1"/>
      <c r="L7669" s="1"/>
      <c r="M7669" s="1"/>
    </row>
    <row r="7670" spans="1:13" ht="16.5" customHeight="1" x14ac:dyDescent="0.2">
      <c r="A7670" s="193"/>
      <c r="B7670" s="196"/>
      <c r="C7670" s="193" t="s">
        <v>4013</v>
      </c>
      <c r="D7670" s="193"/>
      <c r="E7670" s="193">
        <v>5</v>
      </c>
      <c r="F7670" s="193"/>
      <c r="G7670" s="193"/>
      <c r="H7670" s="193"/>
      <c r="I7670" s="193"/>
      <c r="J7670" s="1"/>
      <c r="K7670" s="1"/>
      <c r="L7670" s="1"/>
      <c r="M7670" s="1"/>
    </row>
    <row r="7671" spans="1:13" ht="16.5" customHeight="1" x14ac:dyDescent="0.2">
      <c r="A7671" s="193"/>
      <c r="B7671" s="196"/>
      <c r="C7671" s="193" t="s">
        <v>4011</v>
      </c>
      <c r="D7671" s="193">
        <v>0.2</v>
      </c>
      <c r="E7671" s="193"/>
      <c r="F7671" s="193"/>
      <c r="G7671" s="193"/>
      <c r="H7671" s="193"/>
      <c r="I7671" s="193"/>
      <c r="J7671" s="1"/>
      <c r="K7671" s="1"/>
      <c r="L7671" s="1"/>
      <c r="M7671" s="1"/>
    </row>
    <row r="7672" spans="1:13" ht="16.5" customHeight="1" x14ac:dyDescent="0.2">
      <c r="A7672" s="193"/>
      <c r="B7672" s="196"/>
      <c r="C7672" s="193" t="s">
        <v>4042</v>
      </c>
      <c r="D7672" s="193">
        <v>1</v>
      </c>
      <c r="E7672" s="193"/>
      <c r="F7672" s="193"/>
      <c r="G7672" s="193"/>
      <c r="H7672" s="193"/>
      <c r="I7672" s="193"/>
      <c r="J7672" s="1"/>
      <c r="K7672" s="1"/>
      <c r="L7672" s="1"/>
      <c r="M7672" s="1"/>
    </row>
    <row r="7673" spans="1:13" ht="16.5" customHeight="1" x14ac:dyDescent="0.2">
      <c r="A7673" s="193" t="s">
        <v>3094</v>
      </c>
      <c r="B7673" s="196"/>
      <c r="C7673" s="193" t="s">
        <v>4012</v>
      </c>
      <c r="D7673" s="193">
        <f>SUM(D7665:D7668)</f>
        <v>3.2</v>
      </c>
      <c r="E7673" s="193"/>
      <c r="F7673" s="193"/>
      <c r="G7673" s="193"/>
      <c r="H7673" s="193" t="s">
        <v>3094</v>
      </c>
      <c r="I7673" s="193"/>
      <c r="J7673" s="1"/>
      <c r="K7673" s="1"/>
      <c r="L7673" s="1"/>
      <c r="M7673" s="1"/>
    </row>
    <row r="7674" spans="1:13" ht="16.5" customHeight="1" x14ac:dyDescent="0.2">
      <c r="A7674" s="193">
        <f>+A7660+1</f>
        <v>55490</v>
      </c>
      <c r="B7674" s="194" t="str">
        <f>VLOOKUP($A7674,'P-Partidas-MT'!$A:$C,2,0)</f>
        <v>Armado SAB467</v>
      </c>
      <c r="C7674" s="195"/>
      <c r="D7674" s="195"/>
      <c r="E7674" s="195"/>
      <c r="F7674" s="195"/>
      <c r="G7674" s="195"/>
      <c r="H7674" s="195" t="s">
        <v>72</v>
      </c>
      <c r="I7674" s="195">
        <f>VLOOKUP(A7674,'P-Partidas-MT'!$A$72:$AE$804,31,0)</f>
        <v>3.5</v>
      </c>
      <c r="J7674" s="1"/>
      <c r="K7674" s="1"/>
      <c r="L7674" s="1"/>
      <c r="M7674" s="1"/>
    </row>
    <row r="7675" spans="1:13" ht="16.5" customHeight="1" x14ac:dyDescent="0.2">
      <c r="A7675" s="193" t="s">
        <v>3094</v>
      </c>
      <c r="B7675" s="196"/>
      <c r="C7675" s="193" t="s">
        <v>4048</v>
      </c>
      <c r="D7675" s="193"/>
      <c r="E7675" s="193">
        <v>0.04</v>
      </c>
      <c r="F7675" s="193"/>
      <c r="G7675" s="193"/>
      <c r="H7675" s="193" t="s">
        <v>3094</v>
      </c>
      <c r="I7675" s="193"/>
      <c r="J7675" s="1"/>
      <c r="K7675" s="1"/>
      <c r="L7675" s="1"/>
      <c r="M7675" s="1"/>
    </row>
    <row r="7676" spans="1:13" ht="16.5" customHeight="1" x14ac:dyDescent="0.2">
      <c r="A7676" s="193" t="s">
        <v>3094</v>
      </c>
      <c r="B7676" s="196"/>
      <c r="C7676" s="193" t="s">
        <v>3160</v>
      </c>
      <c r="D7676" s="193"/>
      <c r="E7676" s="193">
        <v>2E-3</v>
      </c>
      <c r="F7676" s="193"/>
      <c r="G7676" s="193"/>
      <c r="H7676" s="193" t="s">
        <v>3094</v>
      </c>
      <c r="I7676" s="193"/>
      <c r="J7676" s="1"/>
      <c r="K7676" s="1"/>
      <c r="L7676" s="1"/>
      <c r="M7676" s="1"/>
    </row>
    <row r="7677" spans="1:13" ht="16.5" customHeight="1" x14ac:dyDescent="0.2">
      <c r="A7677" s="193"/>
      <c r="B7677" s="196"/>
      <c r="C7677" s="193" t="s">
        <v>4055</v>
      </c>
      <c r="D7677" s="193"/>
      <c r="E7677" s="193">
        <v>1E-3</v>
      </c>
      <c r="F7677" s="193"/>
      <c r="G7677" s="193"/>
      <c r="H7677" s="193"/>
      <c r="I7677" s="193"/>
      <c r="J7677" s="1"/>
      <c r="K7677" s="1"/>
      <c r="L7677" s="1"/>
      <c r="M7677" s="1"/>
    </row>
    <row r="7678" spans="1:13" ht="16.5" customHeight="1" x14ac:dyDescent="0.2">
      <c r="A7678" s="193"/>
      <c r="B7678" s="196"/>
      <c r="C7678" s="193" t="s">
        <v>4047</v>
      </c>
      <c r="D7678" s="193"/>
      <c r="E7678" s="193">
        <v>4.7E-2</v>
      </c>
      <c r="F7678" s="193"/>
      <c r="G7678" s="193"/>
      <c r="H7678" s="193"/>
      <c r="I7678" s="193"/>
      <c r="J7678" s="1"/>
      <c r="K7678" s="1"/>
      <c r="L7678" s="1"/>
      <c r="M7678" s="1"/>
    </row>
    <row r="7679" spans="1:13" ht="16.5" customHeight="1" x14ac:dyDescent="0.2">
      <c r="A7679" s="193" t="s">
        <v>3094</v>
      </c>
      <c r="B7679" s="196"/>
      <c r="C7679" s="193" t="s">
        <v>3147</v>
      </c>
      <c r="D7679" s="193">
        <v>0.2</v>
      </c>
      <c r="E7679" s="193"/>
      <c r="F7679" s="193"/>
      <c r="G7679" s="193"/>
      <c r="H7679" s="193" t="s">
        <v>3094</v>
      </c>
      <c r="I7679" s="193"/>
      <c r="J7679" s="1"/>
      <c r="K7679" s="1"/>
      <c r="L7679" s="1"/>
      <c r="M7679" s="1"/>
    </row>
    <row r="7680" spans="1:13" ht="16.5" customHeight="1" x14ac:dyDescent="0.2">
      <c r="A7680" s="193"/>
      <c r="B7680" s="196"/>
      <c r="C7680" s="193" t="s">
        <v>3148</v>
      </c>
      <c r="D7680" s="193">
        <v>1</v>
      </c>
      <c r="E7680" s="193"/>
      <c r="F7680" s="193"/>
      <c r="G7680" s="193"/>
      <c r="H7680" s="193"/>
      <c r="I7680" s="193"/>
      <c r="J7680" s="1"/>
      <c r="K7680" s="1"/>
      <c r="L7680" s="1"/>
      <c r="M7680" s="1"/>
    </row>
    <row r="7681" spans="1:13" ht="16.5" customHeight="1" x14ac:dyDescent="0.2">
      <c r="A7681" s="193" t="s">
        <v>3094</v>
      </c>
      <c r="B7681" s="196"/>
      <c r="C7681" s="193" t="s">
        <v>3099</v>
      </c>
      <c r="D7681" s="193">
        <v>1</v>
      </c>
      <c r="E7681" s="193"/>
      <c r="F7681" s="193"/>
      <c r="G7681" s="193"/>
      <c r="H7681" s="193" t="s">
        <v>3094</v>
      </c>
      <c r="I7681" s="193"/>
      <c r="J7681" s="1"/>
      <c r="K7681" s="1"/>
      <c r="L7681" s="1"/>
      <c r="M7681" s="1"/>
    </row>
    <row r="7682" spans="1:13" ht="16.5" customHeight="1" x14ac:dyDescent="0.2">
      <c r="A7682" s="193" t="s">
        <v>3094</v>
      </c>
      <c r="B7682" s="196"/>
      <c r="C7682" s="193" t="s">
        <v>3100</v>
      </c>
      <c r="D7682" s="193">
        <v>1</v>
      </c>
      <c r="E7682" s="193"/>
      <c r="F7682" s="193"/>
      <c r="G7682" s="193"/>
      <c r="H7682" s="193" t="s">
        <v>3094</v>
      </c>
      <c r="I7682" s="193"/>
      <c r="J7682" s="1"/>
      <c r="K7682" s="1"/>
      <c r="L7682" s="1"/>
      <c r="M7682" s="1"/>
    </row>
    <row r="7683" spans="1:13" ht="16.5" customHeight="1" x14ac:dyDescent="0.2">
      <c r="A7683" s="193" t="s">
        <v>3094</v>
      </c>
      <c r="B7683" s="196"/>
      <c r="C7683" s="193" t="s">
        <v>3104</v>
      </c>
      <c r="D7683" s="193"/>
      <c r="E7683" s="193">
        <v>5</v>
      </c>
      <c r="F7683" s="193"/>
      <c r="G7683" s="193"/>
      <c r="H7683" s="193" t="s">
        <v>3094</v>
      </c>
      <c r="I7683" s="193"/>
      <c r="J7683" s="1"/>
      <c r="K7683" s="1"/>
      <c r="L7683" s="1"/>
      <c r="M7683" s="1"/>
    </row>
    <row r="7684" spans="1:13" ht="16.5" customHeight="1" x14ac:dyDescent="0.2">
      <c r="A7684" s="193"/>
      <c r="B7684" s="196"/>
      <c r="C7684" s="193" t="s">
        <v>4013</v>
      </c>
      <c r="D7684" s="193"/>
      <c r="E7684" s="193">
        <v>5</v>
      </c>
      <c r="F7684" s="193"/>
      <c r="G7684" s="193"/>
      <c r="H7684" s="193"/>
      <c r="I7684" s="193"/>
      <c r="J7684" s="1"/>
      <c r="K7684" s="1"/>
      <c r="L7684" s="1"/>
      <c r="M7684" s="1"/>
    </row>
    <row r="7685" spans="1:13" ht="16.5" customHeight="1" x14ac:dyDescent="0.2">
      <c r="A7685" s="193"/>
      <c r="B7685" s="196"/>
      <c r="C7685" s="193" t="s">
        <v>4011</v>
      </c>
      <c r="D7685" s="193">
        <v>0.2</v>
      </c>
      <c r="E7685" s="193"/>
      <c r="F7685" s="193"/>
      <c r="G7685" s="193"/>
      <c r="H7685" s="193"/>
      <c r="I7685" s="193"/>
      <c r="J7685" s="1"/>
      <c r="K7685" s="1"/>
      <c r="L7685" s="1"/>
      <c r="M7685" s="1"/>
    </row>
    <row r="7686" spans="1:13" ht="16.5" customHeight="1" x14ac:dyDescent="0.2">
      <c r="A7686" s="193"/>
      <c r="B7686" s="196"/>
      <c r="C7686" s="193" t="s">
        <v>4042</v>
      </c>
      <c r="D7686" s="193">
        <v>1</v>
      </c>
      <c r="E7686" s="193"/>
      <c r="F7686" s="193"/>
      <c r="G7686" s="193"/>
      <c r="H7686" s="193"/>
      <c r="I7686" s="193"/>
      <c r="J7686" s="1"/>
      <c r="K7686" s="1"/>
      <c r="L7686" s="1"/>
      <c r="M7686" s="1"/>
    </row>
    <row r="7687" spans="1:13" ht="16.5" customHeight="1" x14ac:dyDescent="0.2">
      <c r="A7687" s="193" t="s">
        <v>3094</v>
      </c>
      <c r="B7687" s="196"/>
      <c r="C7687" s="193" t="s">
        <v>4012</v>
      </c>
      <c r="D7687" s="193">
        <f>SUM(D7679:D7682)</f>
        <v>3.2</v>
      </c>
      <c r="E7687" s="193"/>
      <c r="F7687" s="193"/>
      <c r="G7687" s="193"/>
      <c r="H7687" s="193" t="s">
        <v>3094</v>
      </c>
      <c r="I7687" s="193"/>
      <c r="J7687" s="1"/>
      <c r="K7687" s="1"/>
      <c r="L7687" s="1"/>
      <c r="M7687" s="1"/>
    </row>
    <row r="7688" spans="1:13" ht="16.5" customHeight="1" x14ac:dyDescent="0.2">
      <c r="A7688" s="193">
        <f>+A7674+1</f>
        <v>55491</v>
      </c>
      <c r="B7688" s="194" t="str">
        <f>VLOOKUP($A7688,'P-Partidas-MT'!$A:$C,2,0)</f>
        <v>Armado SAB568</v>
      </c>
      <c r="C7688" s="195"/>
      <c r="D7688" s="195"/>
      <c r="E7688" s="195"/>
      <c r="F7688" s="195"/>
      <c r="G7688" s="195"/>
      <c r="H7688" s="195" t="s">
        <v>72</v>
      </c>
      <c r="I7688" s="195">
        <f>VLOOKUP(A7688,'P-Partidas-MT'!$A$72:$AE$804,31,0)</f>
        <v>3.5</v>
      </c>
      <c r="J7688" s="1"/>
      <c r="K7688" s="1"/>
      <c r="L7688" s="1"/>
      <c r="M7688" s="1"/>
    </row>
    <row r="7689" spans="1:13" ht="16.5" customHeight="1" x14ac:dyDescent="0.2">
      <c r="A7689" s="193" t="s">
        <v>3094</v>
      </c>
      <c r="B7689" s="196"/>
      <c r="C7689" s="193" t="s">
        <v>4048</v>
      </c>
      <c r="D7689" s="193"/>
      <c r="E7689" s="193">
        <v>0.04</v>
      </c>
      <c r="F7689" s="193"/>
      <c r="G7689" s="193"/>
      <c r="H7689" s="193" t="s">
        <v>3094</v>
      </c>
      <c r="I7689" s="193"/>
      <c r="J7689" s="1"/>
      <c r="K7689" s="1"/>
      <c r="L7689" s="1"/>
      <c r="M7689" s="1"/>
    </row>
    <row r="7690" spans="1:13" ht="16.5" customHeight="1" x14ac:dyDescent="0.2">
      <c r="A7690" s="193" t="s">
        <v>3094</v>
      </c>
      <c r="B7690" s="196"/>
      <c r="C7690" s="193" t="s">
        <v>3160</v>
      </c>
      <c r="D7690" s="193"/>
      <c r="E7690" s="193">
        <v>2E-3</v>
      </c>
      <c r="F7690" s="193"/>
      <c r="G7690" s="193"/>
      <c r="H7690" s="193" t="s">
        <v>3094</v>
      </c>
      <c r="I7690" s="193"/>
      <c r="J7690" s="1"/>
      <c r="K7690" s="1"/>
      <c r="L7690" s="1"/>
      <c r="M7690" s="1"/>
    </row>
    <row r="7691" spans="1:13" ht="16.5" customHeight="1" x14ac:dyDescent="0.2">
      <c r="A7691" s="193"/>
      <c r="B7691" s="196"/>
      <c r="C7691" s="193" t="s">
        <v>4055</v>
      </c>
      <c r="D7691" s="193"/>
      <c r="E7691" s="193">
        <v>1E-3</v>
      </c>
      <c r="F7691" s="193"/>
      <c r="G7691" s="193"/>
      <c r="H7691" s="193"/>
      <c r="I7691" s="193"/>
      <c r="J7691" s="1"/>
      <c r="K7691" s="1"/>
      <c r="L7691" s="1"/>
      <c r="M7691" s="1"/>
    </row>
    <row r="7692" spans="1:13" ht="16.5" customHeight="1" x14ac:dyDescent="0.2">
      <c r="A7692" s="193"/>
      <c r="B7692" s="196"/>
      <c r="C7692" s="193" t="s">
        <v>4047</v>
      </c>
      <c r="D7692" s="193"/>
      <c r="E7692" s="193">
        <v>4.7E-2</v>
      </c>
      <c r="F7692" s="193"/>
      <c r="G7692" s="193"/>
      <c r="H7692" s="193"/>
      <c r="I7692" s="193"/>
      <c r="J7692" s="1"/>
      <c r="K7692" s="1"/>
      <c r="L7692" s="1"/>
      <c r="M7692" s="1"/>
    </row>
    <row r="7693" spans="1:13" ht="16.5" customHeight="1" x14ac:dyDescent="0.2">
      <c r="A7693" s="193" t="s">
        <v>3094</v>
      </c>
      <c r="B7693" s="196"/>
      <c r="C7693" s="193" t="s">
        <v>3147</v>
      </c>
      <c r="D7693" s="193">
        <v>0.2</v>
      </c>
      <c r="E7693" s="193"/>
      <c r="F7693" s="193"/>
      <c r="G7693" s="193"/>
      <c r="H7693" s="193" t="s">
        <v>3094</v>
      </c>
      <c r="I7693" s="193"/>
      <c r="J7693" s="1"/>
      <c r="K7693" s="1"/>
      <c r="L7693" s="1"/>
      <c r="M7693" s="1"/>
    </row>
    <row r="7694" spans="1:13" ht="16.5" customHeight="1" x14ac:dyDescent="0.2">
      <c r="A7694" s="193"/>
      <c r="B7694" s="196"/>
      <c r="C7694" s="193" t="s">
        <v>3148</v>
      </c>
      <c r="D7694" s="193">
        <v>1</v>
      </c>
      <c r="E7694" s="193"/>
      <c r="F7694" s="193"/>
      <c r="G7694" s="193"/>
      <c r="H7694" s="193"/>
      <c r="I7694" s="193"/>
      <c r="J7694" s="1"/>
      <c r="K7694" s="1"/>
      <c r="L7694" s="1"/>
      <c r="M7694" s="1"/>
    </row>
    <row r="7695" spans="1:13" ht="16.5" customHeight="1" x14ac:dyDescent="0.2">
      <c r="A7695" s="193" t="s">
        <v>3094</v>
      </c>
      <c r="B7695" s="196"/>
      <c r="C7695" s="193" t="s">
        <v>3099</v>
      </c>
      <c r="D7695" s="193">
        <v>1</v>
      </c>
      <c r="E7695" s="193"/>
      <c r="F7695" s="193"/>
      <c r="G7695" s="193"/>
      <c r="H7695" s="193" t="s">
        <v>3094</v>
      </c>
      <c r="I7695" s="193"/>
      <c r="J7695" s="1"/>
      <c r="K7695" s="1"/>
      <c r="L7695" s="1"/>
      <c r="M7695" s="1"/>
    </row>
    <row r="7696" spans="1:13" ht="16.5" customHeight="1" x14ac:dyDescent="0.2">
      <c r="A7696" s="193" t="s">
        <v>3094</v>
      </c>
      <c r="B7696" s="196"/>
      <c r="C7696" s="193" t="s">
        <v>3100</v>
      </c>
      <c r="D7696" s="193">
        <v>1</v>
      </c>
      <c r="E7696" s="193"/>
      <c r="F7696" s="193"/>
      <c r="G7696" s="193"/>
      <c r="H7696" s="193" t="s">
        <v>3094</v>
      </c>
      <c r="I7696" s="193"/>
      <c r="J7696" s="1"/>
      <c r="K7696" s="1"/>
      <c r="L7696" s="1"/>
      <c r="M7696" s="1"/>
    </row>
    <row r="7697" spans="1:13" ht="16.5" customHeight="1" x14ac:dyDescent="0.2">
      <c r="A7697" s="193" t="s">
        <v>3094</v>
      </c>
      <c r="B7697" s="196"/>
      <c r="C7697" s="193" t="s">
        <v>3104</v>
      </c>
      <c r="D7697" s="193"/>
      <c r="E7697" s="193">
        <v>5</v>
      </c>
      <c r="F7697" s="193"/>
      <c r="G7697" s="193"/>
      <c r="H7697" s="193" t="s">
        <v>3094</v>
      </c>
      <c r="I7697" s="193"/>
      <c r="J7697" s="1"/>
      <c r="K7697" s="1"/>
      <c r="L7697" s="1"/>
      <c r="M7697" s="1"/>
    </row>
    <row r="7698" spans="1:13" ht="16.5" customHeight="1" x14ac:dyDescent="0.2">
      <c r="A7698" s="193"/>
      <c r="B7698" s="196"/>
      <c r="C7698" s="193" t="s">
        <v>4013</v>
      </c>
      <c r="D7698" s="193"/>
      <c r="E7698" s="193">
        <v>5</v>
      </c>
      <c r="F7698" s="193"/>
      <c r="G7698" s="193"/>
      <c r="H7698" s="193"/>
      <c r="I7698" s="193"/>
      <c r="J7698" s="1"/>
      <c r="K7698" s="1"/>
      <c r="L7698" s="1"/>
      <c r="M7698" s="1"/>
    </row>
    <row r="7699" spans="1:13" ht="16.5" customHeight="1" x14ac:dyDescent="0.2">
      <c r="A7699" s="193"/>
      <c r="B7699" s="196"/>
      <c r="C7699" s="193" t="s">
        <v>4011</v>
      </c>
      <c r="D7699" s="193">
        <v>0.2</v>
      </c>
      <c r="E7699" s="193"/>
      <c r="F7699" s="193"/>
      <c r="G7699" s="193"/>
      <c r="H7699" s="193"/>
      <c r="I7699" s="193"/>
      <c r="J7699" s="1"/>
      <c r="K7699" s="1"/>
      <c r="L7699" s="1"/>
      <c r="M7699" s="1"/>
    </row>
    <row r="7700" spans="1:13" ht="16.5" customHeight="1" x14ac:dyDescent="0.2">
      <c r="A7700" s="193"/>
      <c r="B7700" s="196"/>
      <c r="C7700" s="193" t="s">
        <v>4042</v>
      </c>
      <c r="D7700" s="193">
        <v>1</v>
      </c>
      <c r="E7700" s="193"/>
      <c r="F7700" s="193"/>
      <c r="G7700" s="193"/>
      <c r="H7700" s="193"/>
      <c r="I7700" s="193"/>
      <c r="J7700" s="1"/>
      <c r="K7700" s="1"/>
      <c r="L7700" s="1"/>
      <c r="M7700" s="1"/>
    </row>
    <row r="7701" spans="1:13" ht="16.5" customHeight="1" x14ac:dyDescent="0.2">
      <c r="A7701" s="193" t="s">
        <v>3094</v>
      </c>
      <c r="B7701" s="196"/>
      <c r="C7701" s="193" t="s">
        <v>4012</v>
      </c>
      <c r="D7701" s="193">
        <f>SUM(D7693:D7696)</f>
        <v>3.2</v>
      </c>
      <c r="E7701" s="193"/>
      <c r="F7701" s="193"/>
      <c r="G7701" s="193"/>
      <c r="H7701" s="193" t="s">
        <v>3094</v>
      </c>
      <c r="I7701" s="193"/>
      <c r="J7701" s="1"/>
      <c r="K7701" s="1"/>
      <c r="L7701" s="1"/>
      <c r="M7701" s="1"/>
    </row>
    <row r="7702" spans="1:13" ht="16.5" customHeight="1" x14ac:dyDescent="0.2">
      <c r="A7702" s="193">
        <f>+A7688+1</f>
        <v>55492</v>
      </c>
      <c r="B7702" s="194" t="str">
        <f>VLOOKUP($A7702,'P-Partidas-MT'!$A:$C,2,0)</f>
        <v>Armado SAB669</v>
      </c>
      <c r="C7702" s="195"/>
      <c r="D7702" s="195"/>
      <c r="E7702" s="195"/>
      <c r="F7702" s="195"/>
      <c r="G7702" s="195"/>
      <c r="H7702" s="195" t="s">
        <v>72</v>
      </c>
      <c r="I7702" s="195">
        <f>VLOOKUP(A7702,'P-Partidas-MT'!$A$72:$AE$804,31,0)</f>
        <v>3.5</v>
      </c>
      <c r="J7702" s="1"/>
      <c r="K7702" s="1"/>
      <c r="L7702" s="1"/>
      <c r="M7702" s="1"/>
    </row>
    <row r="7703" spans="1:13" ht="16.5" customHeight="1" x14ac:dyDescent="0.2">
      <c r="A7703" s="193" t="s">
        <v>3094</v>
      </c>
      <c r="B7703" s="196"/>
      <c r="C7703" s="193" t="s">
        <v>4048</v>
      </c>
      <c r="D7703" s="193"/>
      <c r="E7703" s="193">
        <v>0.04</v>
      </c>
      <c r="F7703" s="193"/>
      <c r="G7703" s="193"/>
      <c r="H7703" s="193" t="s">
        <v>3094</v>
      </c>
      <c r="I7703" s="193"/>
      <c r="J7703" s="1"/>
      <c r="K7703" s="1"/>
      <c r="L7703" s="1"/>
      <c r="M7703" s="1"/>
    </row>
    <row r="7704" spans="1:13" ht="16.5" customHeight="1" x14ac:dyDescent="0.2">
      <c r="A7704" s="193" t="s">
        <v>3094</v>
      </c>
      <c r="B7704" s="196"/>
      <c r="C7704" s="193" t="s">
        <v>3160</v>
      </c>
      <c r="D7704" s="193"/>
      <c r="E7704" s="193">
        <v>2E-3</v>
      </c>
      <c r="F7704" s="193"/>
      <c r="G7704" s="193"/>
      <c r="H7704" s="193" t="s">
        <v>3094</v>
      </c>
      <c r="I7704" s="193"/>
      <c r="J7704" s="1"/>
      <c r="K7704" s="1"/>
      <c r="L7704" s="1"/>
      <c r="M7704" s="1"/>
    </row>
    <row r="7705" spans="1:13" ht="16.5" customHeight="1" x14ac:dyDescent="0.2">
      <c r="A7705" s="193"/>
      <c r="B7705" s="196"/>
      <c r="C7705" s="193" t="s">
        <v>4055</v>
      </c>
      <c r="D7705" s="193"/>
      <c r="E7705" s="193">
        <v>1E-3</v>
      </c>
      <c r="F7705" s="193"/>
      <c r="G7705" s="193"/>
      <c r="H7705" s="193"/>
      <c r="I7705" s="193"/>
      <c r="J7705" s="1"/>
      <c r="K7705" s="1"/>
      <c r="L7705" s="1"/>
      <c r="M7705" s="1"/>
    </row>
    <row r="7706" spans="1:13" ht="16.5" customHeight="1" x14ac:dyDescent="0.2">
      <c r="A7706" s="193"/>
      <c r="B7706" s="196"/>
      <c r="C7706" s="193" t="s">
        <v>4047</v>
      </c>
      <c r="D7706" s="193"/>
      <c r="E7706" s="193">
        <v>4.7E-2</v>
      </c>
      <c r="F7706" s="193"/>
      <c r="G7706" s="193"/>
      <c r="H7706" s="193"/>
      <c r="I7706" s="193"/>
      <c r="J7706" s="1"/>
      <c r="K7706" s="1"/>
      <c r="L7706" s="1"/>
      <c r="M7706" s="1"/>
    </row>
    <row r="7707" spans="1:13" ht="16.5" customHeight="1" x14ac:dyDescent="0.2">
      <c r="A7707" s="193" t="s">
        <v>3094</v>
      </c>
      <c r="B7707" s="196"/>
      <c r="C7707" s="193" t="s">
        <v>3147</v>
      </c>
      <c r="D7707" s="193">
        <v>0.2</v>
      </c>
      <c r="E7707" s="193"/>
      <c r="F7707" s="193"/>
      <c r="G7707" s="193"/>
      <c r="H7707" s="193" t="s">
        <v>3094</v>
      </c>
      <c r="I7707" s="193"/>
      <c r="J7707" s="1"/>
      <c r="K7707" s="1"/>
      <c r="L7707" s="1"/>
      <c r="M7707" s="1"/>
    </row>
    <row r="7708" spans="1:13" ht="16.5" customHeight="1" x14ac:dyDescent="0.2">
      <c r="A7708" s="193"/>
      <c r="B7708" s="196"/>
      <c r="C7708" s="193" t="s">
        <v>3148</v>
      </c>
      <c r="D7708" s="193">
        <v>1</v>
      </c>
      <c r="E7708" s="193"/>
      <c r="F7708" s="193"/>
      <c r="G7708" s="193"/>
      <c r="H7708" s="193"/>
      <c r="I7708" s="193"/>
      <c r="J7708" s="1"/>
      <c r="K7708" s="1"/>
      <c r="L7708" s="1"/>
      <c r="M7708" s="1"/>
    </row>
    <row r="7709" spans="1:13" ht="16.5" customHeight="1" x14ac:dyDescent="0.2">
      <c r="A7709" s="193" t="s">
        <v>3094</v>
      </c>
      <c r="B7709" s="196"/>
      <c r="C7709" s="193" t="s">
        <v>3099</v>
      </c>
      <c r="D7709" s="193">
        <v>1</v>
      </c>
      <c r="E7709" s="193"/>
      <c r="F7709" s="193"/>
      <c r="G7709" s="193"/>
      <c r="H7709" s="193" t="s">
        <v>3094</v>
      </c>
      <c r="I7709" s="193"/>
      <c r="J7709" s="1"/>
      <c r="K7709" s="1"/>
      <c r="L7709" s="1"/>
      <c r="M7709" s="1"/>
    </row>
    <row r="7710" spans="1:13" ht="16.5" customHeight="1" x14ac:dyDescent="0.2">
      <c r="A7710" s="193" t="s">
        <v>3094</v>
      </c>
      <c r="B7710" s="196"/>
      <c r="C7710" s="193" t="s">
        <v>3100</v>
      </c>
      <c r="D7710" s="193">
        <v>1</v>
      </c>
      <c r="E7710" s="193"/>
      <c r="F7710" s="193"/>
      <c r="G7710" s="193"/>
      <c r="H7710" s="193" t="s">
        <v>3094</v>
      </c>
      <c r="I7710" s="193"/>
      <c r="J7710" s="1"/>
      <c r="K7710" s="1"/>
      <c r="L7710" s="1"/>
      <c r="M7710" s="1"/>
    </row>
    <row r="7711" spans="1:13" ht="16.5" customHeight="1" x14ac:dyDescent="0.2">
      <c r="A7711" s="193" t="s">
        <v>3094</v>
      </c>
      <c r="B7711" s="196"/>
      <c r="C7711" s="193" t="s">
        <v>3104</v>
      </c>
      <c r="D7711" s="193"/>
      <c r="E7711" s="193">
        <v>5</v>
      </c>
      <c r="F7711" s="193"/>
      <c r="G7711" s="193"/>
      <c r="H7711" s="193" t="s">
        <v>3094</v>
      </c>
      <c r="I7711" s="193"/>
      <c r="J7711" s="1"/>
      <c r="K7711" s="1"/>
      <c r="L7711" s="1"/>
      <c r="M7711" s="1"/>
    </row>
    <row r="7712" spans="1:13" ht="16.5" customHeight="1" x14ac:dyDescent="0.2">
      <c r="A7712" s="193"/>
      <c r="B7712" s="196"/>
      <c r="C7712" s="193" t="s">
        <v>4013</v>
      </c>
      <c r="D7712" s="193"/>
      <c r="E7712" s="193">
        <v>5</v>
      </c>
      <c r="F7712" s="193"/>
      <c r="G7712" s="193"/>
      <c r="H7712" s="193"/>
      <c r="I7712" s="193"/>
      <c r="J7712" s="1"/>
      <c r="K7712" s="1"/>
      <c r="L7712" s="1"/>
      <c r="M7712" s="1"/>
    </row>
    <row r="7713" spans="1:13" ht="16.5" customHeight="1" x14ac:dyDescent="0.2">
      <c r="A7713" s="193"/>
      <c r="B7713" s="196"/>
      <c r="C7713" s="193" t="s">
        <v>4011</v>
      </c>
      <c r="D7713" s="193">
        <v>0.2</v>
      </c>
      <c r="E7713" s="193"/>
      <c r="F7713" s="193"/>
      <c r="G7713" s="193"/>
      <c r="H7713" s="193"/>
      <c r="I7713" s="193"/>
      <c r="J7713" s="1"/>
      <c r="K7713" s="1"/>
      <c r="L7713" s="1"/>
      <c r="M7713" s="1"/>
    </row>
    <row r="7714" spans="1:13" ht="16.5" customHeight="1" x14ac:dyDescent="0.2">
      <c r="A7714" s="193"/>
      <c r="B7714" s="196"/>
      <c r="C7714" s="193" t="s">
        <v>4042</v>
      </c>
      <c r="D7714" s="193">
        <v>1</v>
      </c>
      <c r="E7714" s="193"/>
      <c r="F7714" s="193"/>
      <c r="G7714" s="193"/>
      <c r="H7714" s="193"/>
      <c r="I7714" s="193"/>
      <c r="J7714" s="1"/>
      <c r="K7714" s="1"/>
      <c r="L7714" s="1"/>
      <c r="M7714" s="1"/>
    </row>
    <row r="7715" spans="1:13" ht="16.5" customHeight="1" x14ac:dyDescent="0.2">
      <c r="A7715" s="193" t="s">
        <v>3094</v>
      </c>
      <c r="B7715" s="196"/>
      <c r="C7715" s="193" t="s">
        <v>4012</v>
      </c>
      <c r="D7715" s="193">
        <f>SUM(D7707:D7710)</f>
        <v>3.2</v>
      </c>
      <c r="E7715" s="193"/>
      <c r="F7715" s="193"/>
      <c r="G7715" s="193"/>
      <c r="H7715" s="193" t="s">
        <v>3094</v>
      </c>
      <c r="I7715" s="193"/>
      <c r="J7715" s="1"/>
      <c r="K7715" s="1"/>
      <c r="L7715" s="1"/>
      <c r="M7715" s="1"/>
    </row>
    <row r="7716" spans="1:13" ht="16.5" customHeight="1" x14ac:dyDescent="0.2">
      <c r="A7716" s="193">
        <f>+A7702+1</f>
        <v>55493</v>
      </c>
      <c r="B7716" s="194" t="str">
        <f>VLOOKUP($A7716,'P-Partidas-MT'!$A:$C,2,0)</f>
        <v>Armado SAB770</v>
      </c>
      <c r="C7716" s="195"/>
      <c r="D7716" s="195"/>
      <c r="E7716" s="195"/>
      <c r="F7716" s="195"/>
      <c r="G7716" s="195"/>
      <c r="H7716" s="195" t="s">
        <v>72</v>
      </c>
      <c r="I7716" s="195">
        <f>VLOOKUP(A7716,'P-Partidas-MT'!$A$72:$AE$804,31,0)</f>
        <v>3.5</v>
      </c>
      <c r="J7716" s="1"/>
      <c r="K7716" s="1"/>
      <c r="L7716" s="1"/>
      <c r="M7716" s="1"/>
    </row>
    <row r="7717" spans="1:13" ht="16.5" customHeight="1" x14ac:dyDescent="0.2">
      <c r="A7717" s="193" t="s">
        <v>3094</v>
      </c>
      <c r="B7717" s="196"/>
      <c r="C7717" s="193" t="s">
        <v>4048</v>
      </c>
      <c r="D7717" s="193"/>
      <c r="E7717" s="193">
        <v>0.04</v>
      </c>
      <c r="F7717" s="193"/>
      <c r="G7717" s="193"/>
      <c r="H7717" s="193" t="s">
        <v>3094</v>
      </c>
      <c r="I7717" s="193"/>
      <c r="J7717" s="1"/>
      <c r="K7717" s="1"/>
      <c r="L7717" s="1"/>
      <c r="M7717" s="1"/>
    </row>
    <row r="7718" spans="1:13" ht="16.5" customHeight="1" x14ac:dyDescent="0.2">
      <c r="A7718" s="193" t="s">
        <v>3094</v>
      </c>
      <c r="B7718" s="196"/>
      <c r="C7718" s="193" t="s">
        <v>3160</v>
      </c>
      <c r="D7718" s="193"/>
      <c r="E7718" s="193">
        <v>2E-3</v>
      </c>
      <c r="F7718" s="193"/>
      <c r="G7718" s="193"/>
      <c r="H7718" s="193" t="s">
        <v>3094</v>
      </c>
      <c r="I7718" s="193"/>
      <c r="J7718" s="1"/>
      <c r="K7718" s="1"/>
      <c r="L7718" s="1"/>
      <c r="M7718" s="1"/>
    </row>
    <row r="7719" spans="1:13" ht="16.5" customHeight="1" x14ac:dyDescent="0.2">
      <c r="A7719" s="193"/>
      <c r="B7719" s="196"/>
      <c r="C7719" s="193" t="s">
        <v>4055</v>
      </c>
      <c r="D7719" s="193"/>
      <c r="E7719" s="193">
        <v>1E-3</v>
      </c>
      <c r="F7719" s="193"/>
      <c r="G7719" s="193"/>
      <c r="H7719" s="193"/>
      <c r="I7719" s="193"/>
      <c r="J7719" s="1"/>
      <c r="K7719" s="1"/>
      <c r="L7719" s="1"/>
      <c r="M7719" s="1"/>
    </row>
    <row r="7720" spans="1:13" ht="16.5" customHeight="1" x14ac:dyDescent="0.2">
      <c r="A7720" s="193"/>
      <c r="B7720" s="196"/>
      <c r="C7720" s="193" t="s">
        <v>4047</v>
      </c>
      <c r="D7720" s="193"/>
      <c r="E7720" s="193">
        <v>4.7E-2</v>
      </c>
      <c r="F7720" s="193"/>
      <c r="G7720" s="193"/>
      <c r="H7720" s="193"/>
      <c r="I7720" s="193"/>
      <c r="J7720" s="1"/>
      <c r="K7720" s="1"/>
      <c r="L7720" s="1"/>
      <c r="M7720" s="1"/>
    </row>
    <row r="7721" spans="1:13" ht="16.5" customHeight="1" x14ac:dyDescent="0.2">
      <c r="A7721" s="193" t="s">
        <v>3094</v>
      </c>
      <c r="B7721" s="196"/>
      <c r="C7721" s="193" t="s">
        <v>3147</v>
      </c>
      <c r="D7721" s="193">
        <v>0.2</v>
      </c>
      <c r="E7721" s="193"/>
      <c r="F7721" s="193"/>
      <c r="G7721" s="193"/>
      <c r="H7721" s="193" t="s">
        <v>3094</v>
      </c>
      <c r="I7721" s="193"/>
      <c r="J7721" s="1"/>
      <c r="K7721" s="1"/>
      <c r="L7721" s="1"/>
      <c r="M7721" s="1"/>
    </row>
    <row r="7722" spans="1:13" ht="16.5" customHeight="1" x14ac:dyDescent="0.2">
      <c r="A7722" s="193"/>
      <c r="B7722" s="196"/>
      <c r="C7722" s="193" t="s">
        <v>3148</v>
      </c>
      <c r="D7722" s="193">
        <v>1</v>
      </c>
      <c r="E7722" s="193"/>
      <c r="F7722" s="193"/>
      <c r="G7722" s="193"/>
      <c r="H7722" s="193"/>
      <c r="I7722" s="193"/>
      <c r="J7722" s="1"/>
      <c r="K7722" s="1"/>
      <c r="L7722" s="1"/>
      <c r="M7722" s="1"/>
    </row>
    <row r="7723" spans="1:13" ht="16.5" customHeight="1" x14ac:dyDescent="0.2">
      <c r="A7723" s="193" t="s">
        <v>3094</v>
      </c>
      <c r="B7723" s="196"/>
      <c r="C7723" s="193" t="s">
        <v>3099</v>
      </c>
      <c r="D7723" s="193">
        <v>1</v>
      </c>
      <c r="E7723" s="193"/>
      <c r="F7723" s="193"/>
      <c r="G7723" s="193"/>
      <c r="H7723" s="193" t="s">
        <v>3094</v>
      </c>
      <c r="I7723" s="193"/>
      <c r="J7723" s="1"/>
      <c r="K7723" s="1"/>
      <c r="L7723" s="1"/>
      <c r="M7723" s="1"/>
    </row>
    <row r="7724" spans="1:13" ht="16.5" customHeight="1" x14ac:dyDescent="0.2">
      <c r="A7724" s="193" t="s">
        <v>3094</v>
      </c>
      <c r="B7724" s="196"/>
      <c r="C7724" s="193" t="s">
        <v>3100</v>
      </c>
      <c r="D7724" s="193">
        <v>1</v>
      </c>
      <c r="E7724" s="193"/>
      <c r="F7724" s="193"/>
      <c r="G7724" s="193"/>
      <c r="H7724" s="193" t="s">
        <v>3094</v>
      </c>
      <c r="I7724" s="193"/>
      <c r="J7724" s="1"/>
      <c r="K7724" s="1"/>
      <c r="L7724" s="1"/>
      <c r="M7724" s="1"/>
    </row>
    <row r="7725" spans="1:13" ht="16.5" customHeight="1" x14ac:dyDescent="0.2">
      <c r="A7725" s="193" t="s">
        <v>3094</v>
      </c>
      <c r="B7725" s="196"/>
      <c r="C7725" s="193" t="s">
        <v>3104</v>
      </c>
      <c r="D7725" s="193"/>
      <c r="E7725" s="193">
        <v>5</v>
      </c>
      <c r="F7725" s="193"/>
      <c r="G7725" s="193"/>
      <c r="H7725" s="193" t="s">
        <v>3094</v>
      </c>
      <c r="I7725" s="193"/>
      <c r="J7725" s="1"/>
      <c r="K7725" s="1"/>
      <c r="L7725" s="1"/>
      <c r="M7725" s="1"/>
    </row>
    <row r="7726" spans="1:13" ht="16.5" customHeight="1" x14ac:dyDescent="0.2">
      <c r="A7726" s="193"/>
      <c r="B7726" s="196"/>
      <c r="C7726" s="193" t="s">
        <v>4013</v>
      </c>
      <c r="D7726" s="193"/>
      <c r="E7726" s="193">
        <v>5</v>
      </c>
      <c r="F7726" s="193"/>
      <c r="G7726" s="193"/>
      <c r="H7726" s="193"/>
      <c r="I7726" s="193"/>
      <c r="J7726" s="1"/>
      <c r="K7726" s="1"/>
      <c r="L7726" s="1"/>
      <c r="M7726" s="1"/>
    </row>
    <row r="7727" spans="1:13" ht="16.5" customHeight="1" x14ac:dyDescent="0.2">
      <c r="A7727" s="193"/>
      <c r="B7727" s="196"/>
      <c r="C7727" s="193" t="s">
        <v>4011</v>
      </c>
      <c r="D7727" s="193">
        <v>0.2</v>
      </c>
      <c r="E7727" s="193"/>
      <c r="F7727" s="193"/>
      <c r="G7727" s="193"/>
      <c r="H7727" s="193"/>
      <c r="I7727" s="193"/>
      <c r="J7727" s="1"/>
      <c r="K7727" s="1"/>
      <c r="L7727" s="1"/>
      <c r="M7727" s="1"/>
    </row>
    <row r="7728" spans="1:13" ht="16.5" customHeight="1" x14ac:dyDescent="0.2">
      <c r="A7728" s="193"/>
      <c r="B7728" s="196"/>
      <c r="C7728" s="193" t="s">
        <v>4042</v>
      </c>
      <c r="D7728" s="193">
        <v>1</v>
      </c>
      <c r="E7728" s="193"/>
      <c r="F7728" s="193"/>
      <c r="G7728" s="193"/>
      <c r="H7728" s="193"/>
      <c r="I7728" s="193"/>
      <c r="J7728" s="1"/>
      <c r="K7728" s="1"/>
      <c r="L7728" s="1"/>
      <c r="M7728" s="1"/>
    </row>
    <row r="7729" spans="1:13" ht="16.5" customHeight="1" x14ac:dyDescent="0.2">
      <c r="A7729" s="193" t="s">
        <v>3094</v>
      </c>
      <c r="B7729" s="196"/>
      <c r="C7729" s="193" t="s">
        <v>4012</v>
      </c>
      <c r="D7729" s="193">
        <f>SUM(D7721:D7724)</f>
        <v>3.2</v>
      </c>
      <c r="E7729" s="193"/>
      <c r="F7729" s="193"/>
      <c r="G7729" s="193"/>
      <c r="H7729" s="193" t="s">
        <v>3094</v>
      </c>
      <c r="I7729" s="193"/>
      <c r="J7729" s="1"/>
      <c r="K7729" s="1"/>
      <c r="L7729" s="1"/>
      <c r="M7729" s="1"/>
    </row>
    <row r="7730" spans="1:13" ht="15.75" customHeight="1" x14ac:dyDescent="0.2">
      <c r="A7730" s="193">
        <f>+A7716+1</f>
        <v>55494</v>
      </c>
      <c r="B7730" s="194" t="str">
        <f>VLOOKUP($A7730,'P-Partidas-MT'!$A:$C,2,0)</f>
        <v>Armado SAB871</v>
      </c>
      <c r="C7730" s="195"/>
      <c r="D7730" s="195"/>
      <c r="E7730" s="195"/>
      <c r="F7730" s="195"/>
      <c r="G7730" s="195"/>
      <c r="H7730" s="195" t="s">
        <v>72</v>
      </c>
      <c r="I7730" s="195">
        <f>VLOOKUP(A7730,'P-Partidas-MT'!$A$72:$AE$804,31,0)</f>
        <v>3.5</v>
      </c>
      <c r="J7730" s="1"/>
      <c r="K7730" s="1"/>
      <c r="L7730" s="1"/>
      <c r="M7730" s="1"/>
    </row>
    <row r="7731" spans="1:13" ht="15.75" customHeight="1" x14ac:dyDescent="0.2">
      <c r="A7731" s="193" t="s">
        <v>3094</v>
      </c>
      <c r="B7731" s="196"/>
      <c r="C7731" s="193" t="s">
        <v>4048</v>
      </c>
      <c r="D7731" s="193"/>
      <c r="E7731" s="193">
        <v>0.04</v>
      </c>
      <c r="F7731" s="193"/>
      <c r="G7731" s="193"/>
      <c r="H7731" s="193" t="s">
        <v>3094</v>
      </c>
      <c r="I7731" s="193"/>
      <c r="J7731" s="1"/>
      <c r="K7731" s="1"/>
      <c r="L7731" s="1"/>
      <c r="M7731" s="1"/>
    </row>
    <row r="7732" spans="1:13" ht="15.75" customHeight="1" x14ac:dyDescent="0.2">
      <c r="A7732" s="193" t="s">
        <v>3094</v>
      </c>
      <c r="B7732" s="196"/>
      <c r="C7732" s="193" t="s">
        <v>3160</v>
      </c>
      <c r="D7732" s="193"/>
      <c r="E7732" s="193">
        <v>2E-3</v>
      </c>
      <c r="F7732" s="193"/>
      <c r="G7732" s="193"/>
      <c r="H7732" s="193" t="s">
        <v>3094</v>
      </c>
      <c r="I7732" s="193"/>
      <c r="J7732" s="1"/>
      <c r="K7732" s="1"/>
      <c r="L7732" s="1"/>
      <c r="M7732" s="1"/>
    </row>
    <row r="7733" spans="1:13" ht="15.75" customHeight="1" x14ac:dyDescent="0.2">
      <c r="A7733" s="193"/>
      <c r="B7733" s="196"/>
      <c r="C7733" s="193" t="s">
        <v>4055</v>
      </c>
      <c r="D7733" s="193"/>
      <c r="E7733" s="193">
        <v>1E-3</v>
      </c>
      <c r="F7733" s="193"/>
      <c r="G7733" s="193"/>
      <c r="H7733" s="193"/>
      <c r="I7733" s="193"/>
      <c r="J7733" s="1"/>
      <c r="K7733" s="1"/>
      <c r="L7733" s="1"/>
      <c r="M7733" s="1"/>
    </row>
    <row r="7734" spans="1:13" ht="15.75" customHeight="1" x14ac:dyDescent="0.2">
      <c r="A7734" s="193"/>
      <c r="B7734" s="196"/>
      <c r="C7734" s="193" t="s">
        <v>4047</v>
      </c>
      <c r="D7734" s="193"/>
      <c r="E7734" s="193">
        <v>4.7E-2</v>
      </c>
      <c r="F7734" s="193"/>
      <c r="G7734" s="193"/>
      <c r="H7734" s="193"/>
      <c r="I7734" s="193"/>
      <c r="J7734" s="1"/>
      <c r="K7734" s="1"/>
      <c r="L7734" s="1"/>
      <c r="M7734" s="1"/>
    </row>
    <row r="7735" spans="1:13" ht="15.75" customHeight="1" x14ac:dyDescent="0.2">
      <c r="A7735" s="193" t="s">
        <v>3094</v>
      </c>
      <c r="B7735" s="196"/>
      <c r="C7735" s="193" t="s">
        <v>3147</v>
      </c>
      <c r="D7735" s="193">
        <v>0.2</v>
      </c>
      <c r="E7735" s="193"/>
      <c r="F7735" s="193"/>
      <c r="G7735" s="193"/>
      <c r="H7735" s="193" t="s">
        <v>3094</v>
      </c>
      <c r="I7735" s="193"/>
      <c r="J7735" s="1"/>
      <c r="K7735" s="1"/>
      <c r="L7735" s="1"/>
      <c r="M7735" s="1"/>
    </row>
    <row r="7736" spans="1:13" ht="15.75" customHeight="1" x14ac:dyDescent="0.2">
      <c r="A7736" s="193"/>
      <c r="B7736" s="196"/>
      <c r="C7736" s="193" t="s">
        <v>3148</v>
      </c>
      <c r="D7736" s="193">
        <v>1</v>
      </c>
      <c r="E7736" s="193"/>
      <c r="F7736" s="193"/>
      <c r="G7736" s="193"/>
      <c r="H7736" s="193"/>
      <c r="I7736" s="193"/>
      <c r="J7736" s="1"/>
      <c r="K7736" s="1"/>
      <c r="L7736" s="1"/>
      <c r="M7736" s="1"/>
    </row>
    <row r="7737" spans="1:13" ht="15.75" customHeight="1" x14ac:dyDescent="0.2">
      <c r="A7737" s="193" t="s">
        <v>3094</v>
      </c>
      <c r="B7737" s="196"/>
      <c r="C7737" s="193" t="s">
        <v>3099</v>
      </c>
      <c r="D7737" s="193">
        <v>1</v>
      </c>
      <c r="E7737" s="193"/>
      <c r="F7737" s="193"/>
      <c r="G7737" s="193"/>
      <c r="H7737" s="193" t="s">
        <v>3094</v>
      </c>
      <c r="I7737" s="193"/>
      <c r="J7737" s="1"/>
      <c r="K7737" s="1"/>
      <c r="L7737" s="1"/>
      <c r="M7737" s="1"/>
    </row>
    <row r="7738" spans="1:13" ht="15.75" customHeight="1" x14ac:dyDescent="0.2">
      <c r="A7738" s="193" t="s">
        <v>3094</v>
      </c>
      <c r="B7738" s="196"/>
      <c r="C7738" s="193" t="s">
        <v>3100</v>
      </c>
      <c r="D7738" s="193">
        <v>1</v>
      </c>
      <c r="E7738" s="193"/>
      <c r="F7738" s="193"/>
      <c r="G7738" s="193"/>
      <c r="H7738" s="193" t="s">
        <v>3094</v>
      </c>
      <c r="I7738" s="193"/>
      <c r="J7738" s="1"/>
      <c r="K7738" s="1"/>
      <c r="L7738" s="1"/>
      <c r="M7738" s="1"/>
    </row>
    <row r="7739" spans="1:13" ht="15.75" customHeight="1" x14ac:dyDescent="0.2">
      <c r="A7739" s="193" t="s">
        <v>3094</v>
      </c>
      <c r="B7739" s="196"/>
      <c r="C7739" s="193" t="s">
        <v>3104</v>
      </c>
      <c r="D7739" s="193"/>
      <c r="E7739" s="193">
        <v>5</v>
      </c>
      <c r="F7739" s="193"/>
      <c r="G7739" s="193"/>
      <c r="H7739" s="193" t="s">
        <v>3094</v>
      </c>
      <c r="I7739" s="193"/>
      <c r="J7739" s="1"/>
      <c r="K7739" s="1"/>
      <c r="L7739" s="1"/>
      <c r="M7739" s="1"/>
    </row>
    <row r="7740" spans="1:13" ht="15.75" customHeight="1" x14ac:dyDescent="0.2">
      <c r="A7740" s="193"/>
      <c r="B7740" s="196"/>
      <c r="C7740" s="193" t="s">
        <v>4013</v>
      </c>
      <c r="D7740" s="193"/>
      <c r="E7740" s="193">
        <v>5</v>
      </c>
      <c r="F7740" s="193"/>
      <c r="G7740" s="193"/>
      <c r="H7740" s="193"/>
      <c r="I7740" s="193"/>
      <c r="J7740" s="1"/>
      <c r="K7740" s="1"/>
      <c r="L7740" s="1"/>
      <c r="M7740" s="1"/>
    </row>
    <row r="7741" spans="1:13" ht="15.75" customHeight="1" x14ac:dyDescent="0.2">
      <c r="A7741" s="193"/>
      <c r="B7741" s="196"/>
      <c r="C7741" s="193" t="s">
        <v>4011</v>
      </c>
      <c r="D7741" s="193">
        <v>0.2</v>
      </c>
      <c r="E7741" s="193"/>
      <c r="F7741" s="193"/>
      <c r="G7741" s="193"/>
      <c r="H7741" s="193"/>
      <c r="I7741" s="193"/>
      <c r="J7741" s="1"/>
      <c r="K7741" s="1"/>
      <c r="L7741" s="1"/>
      <c r="M7741" s="1"/>
    </row>
    <row r="7742" spans="1:13" ht="15.75" customHeight="1" x14ac:dyDescent="0.2">
      <c r="A7742" s="193"/>
      <c r="B7742" s="196"/>
      <c r="C7742" s="193" t="s">
        <v>4042</v>
      </c>
      <c r="D7742" s="193">
        <v>1</v>
      </c>
      <c r="E7742" s="193"/>
      <c r="F7742" s="193"/>
      <c r="G7742" s="193"/>
      <c r="H7742" s="193"/>
      <c r="I7742" s="193"/>
      <c r="J7742" s="1"/>
      <c r="K7742" s="1"/>
      <c r="L7742" s="1"/>
      <c r="M7742" s="1"/>
    </row>
    <row r="7743" spans="1:13" ht="15.75" customHeight="1" x14ac:dyDescent="0.2">
      <c r="A7743" s="193" t="s">
        <v>3094</v>
      </c>
      <c r="B7743" s="196"/>
      <c r="C7743" s="193" t="s">
        <v>4012</v>
      </c>
      <c r="D7743" s="193">
        <f>SUM(D7735:D7738)</f>
        <v>3.2</v>
      </c>
      <c r="E7743" s="193"/>
      <c r="F7743" s="193"/>
      <c r="G7743" s="193"/>
      <c r="H7743" s="193" t="s">
        <v>3094</v>
      </c>
      <c r="I7743" s="193"/>
      <c r="J7743" s="1"/>
      <c r="K7743" s="1"/>
      <c r="L7743" s="1"/>
      <c r="M7743" s="1"/>
    </row>
    <row r="7744" spans="1:13" ht="15.75" customHeight="1" x14ac:dyDescent="0.2">
      <c r="A7744" s="193">
        <f>+A7730+1</f>
        <v>55495</v>
      </c>
      <c r="B7744" s="194" t="str">
        <f>VLOOKUP($A7744,'P-Partidas-MT'!$A:$C,2,0)</f>
        <v>Armado SAB972</v>
      </c>
      <c r="C7744" s="195"/>
      <c r="D7744" s="195"/>
      <c r="E7744" s="195"/>
      <c r="F7744" s="195"/>
      <c r="G7744" s="195"/>
      <c r="H7744" s="195" t="s">
        <v>72</v>
      </c>
      <c r="I7744" s="195">
        <f>VLOOKUP(A7744,'P-Partidas-MT'!$A$72:$AE$804,31,0)</f>
        <v>3.5</v>
      </c>
      <c r="J7744" s="1"/>
      <c r="K7744" s="1"/>
      <c r="L7744" s="1"/>
      <c r="M7744" s="1"/>
    </row>
    <row r="7745" spans="1:13" ht="15.75" customHeight="1" x14ac:dyDescent="0.2">
      <c r="A7745" s="193" t="s">
        <v>3094</v>
      </c>
      <c r="B7745" s="196"/>
      <c r="C7745" s="193" t="s">
        <v>4048</v>
      </c>
      <c r="D7745" s="193"/>
      <c r="E7745" s="193">
        <v>0.04</v>
      </c>
      <c r="F7745" s="193"/>
      <c r="G7745" s="193"/>
      <c r="H7745" s="193" t="s">
        <v>3094</v>
      </c>
      <c r="I7745" s="193"/>
      <c r="J7745" s="1"/>
      <c r="K7745" s="1"/>
      <c r="L7745" s="1"/>
      <c r="M7745" s="1"/>
    </row>
    <row r="7746" spans="1:13" ht="15.75" customHeight="1" x14ac:dyDescent="0.2">
      <c r="A7746" s="193" t="s">
        <v>3094</v>
      </c>
      <c r="B7746" s="196"/>
      <c r="C7746" s="193" t="s">
        <v>3160</v>
      </c>
      <c r="D7746" s="193"/>
      <c r="E7746" s="193">
        <v>2E-3</v>
      </c>
      <c r="F7746" s="193"/>
      <c r="G7746" s="193"/>
      <c r="H7746" s="193" t="s">
        <v>3094</v>
      </c>
      <c r="I7746" s="193"/>
      <c r="J7746" s="1"/>
      <c r="K7746" s="1"/>
      <c r="L7746" s="1"/>
      <c r="M7746" s="1"/>
    </row>
    <row r="7747" spans="1:13" ht="15.75" customHeight="1" x14ac:dyDescent="0.2">
      <c r="A7747" s="193"/>
      <c r="B7747" s="196"/>
      <c r="C7747" s="193" t="s">
        <v>4055</v>
      </c>
      <c r="D7747" s="193"/>
      <c r="E7747" s="193">
        <v>1E-3</v>
      </c>
      <c r="F7747" s="193"/>
      <c r="G7747" s="193"/>
      <c r="H7747" s="193"/>
      <c r="I7747" s="193"/>
      <c r="J7747" s="1"/>
      <c r="K7747" s="1"/>
      <c r="L7747" s="1"/>
      <c r="M7747" s="1"/>
    </row>
    <row r="7748" spans="1:13" ht="15.75" customHeight="1" x14ac:dyDescent="0.2">
      <c r="A7748" s="193"/>
      <c r="B7748" s="196"/>
      <c r="C7748" s="193" t="s">
        <v>4047</v>
      </c>
      <c r="D7748" s="193"/>
      <c r="E7748" s="193">
        <v>4.7E-2</v>
      </c>
      <c r="F7748" s="193"/>
      <c r="G7748" s="193"/>
      <c r="H7748" s="193"/>
      <c r="I7748" s="193"/>
      <c r="J7748" s="1"/>
      <c r="K7748" s="1"/>
      <c r="L7748" s="1"/>
      <c r="M7748" s="1"/>
    </row>
    <row r="7749" spans="1:13" ht="15.75" customHeight="1" x14ac:dyDescent="0.2">
      <c r="A7749" s="193" t="s">
        <v>3094</v>
      </c>
      <c r="B7749" s="196"/>
      <c r="C7749" s="193" t="s">
        <v>3147</v>
      </c>
      <c r="D7749" s="193">
        <v>0.2</v>
      </c>
      <c r="E7749" s="193"/>
      <c r="F7749" s="193"/>
      <c r="G7749" s="193"/>
      <c r="H7749" s="193" t="s">
        <v>3094</v>
      </c>
      <c r="I7749" s="193"/>
      <c r="J7749" s="1"/>
      <c r="K7749" s="1"/>
      <c r="L7749" s="1"/>
      <c r="M7749" s="1"/>
    </row>
    <row r="7750" spans="1:13" ht="15.75" customHeight="1" x14ac:dyDescent="0.2">
      <c r="A7750" s="193"/>
      <c r="B7750" s="196"/>
      <c r="C7750" s="193" t="s">
        <v>3148</v>
      </c>
      <c r="D7750" s="193">
        <v>1</v>
      </c>
      <c r="E7750" s="193"/>
      <c r="F7750" s="193"/>
      <c r="G7750" s="193"/>
      <c r="H7750" s="193"/>
      <c r="I7750" s="193"/>
      <c r="J7750" s="1"/>
      <c r="K7750" s="1"/>
      <c r="L7750" s="1"/>
      <c r="M7750" s="1"/>
    </row>
    <row r="7751" spans="1:13" ht="15.75" customHeight="1" x14ac:dyDescent="0.2">
      <c r="A7751" s="193" t="s">
        <v>3094</v>
      </c>
      <c r="B7751" s="196"/>
      <c r="C7751" s="193" t="s">
        <v>3099</v>
      </c>
      <c r="D7751" s="193">
        <v>1</v>
      </c>
      <c r="E7751" s="193"/>
      <c r="F7751" s="193"/>
      <c r="G7751" s="193"/>
      <c r="H7751" s="193" t="s">
        <v>3094</v>
      </c>
      <c r="I7751" s="193"/>
      <c r="J7751" s="1"/>
      <c r="K7751" s="1"/>
      <c r="L7751" s="1"/>
      <c r="M7751" s="1"/>
    </row>
    <row r="7752" spans="1:13" ht="15.75" customHeight="1" x14ac:dyDescent="0.2">
      <c r="A7752" s="193" t="s">
        <v>3094</v>
      </c>
      <c r="B7752" s="196"/>
      <c r="C7752" s="193" t="s">
        <v>3100</v>
      </c>
      <c r="D7752" s="193">
        <v>1</v>
      </c>
      <c r="E7752" s="193"/>
      <c r="F7752" s="193"/>
      <c r="G7752" s="193"/>
      <c r="H7752" s="193" t="s">
        <v>3094</v>
      </c>
      <c r="I7752" s="193"/>
      <c r="J7752" s="1"/>
      <c r="K7752" s="1"/>
      <c r="L7752" s="1"/>
      <c r="M7752" s="1"/>
    </row>
    <row r="7753" spans="1:13" ht="15.75" customHeight="1" x14ac:dyDescent="0.2">
      <c r="A7753" s="193" t="s">
        <v>3094</v>
      </c>
      <c r="B7753" s="196"/>
      <c r="C7753" s="193" t="s">
        <v>3104</v>
      </c>
      <c r="D7753" s="193"/>
      <c r="E7753" s="193">
        <v>5</v>
      </c>
      <c r="F7753" s="193"/>
      <c r="G7753" s="193"/>
      <c r="H7753" s="193" t="s">
        <v>3094</v>
      </c>
      <c r="I7753" s="193"/>
      <c r="J7753" s="1"/>
      <c r="K7753" s="1"/>
      <c r="L7753" s="1"/>
      <c r="M7753" s="1"/>
    </row>
    <row r="7754" spans="1:13" ht="15.75" customHeight="1" x14ac:dyDescent="0.2">
      <c r="A7754" s="193"/>
      <c r="B7754" s="196"/>
      <c r="C7754" s="193" t="s">
        <v>4013</v>
      </c>
      <c r="D7754" s="193"/>
      <c r="E7754" s="193">
        <v>5</v>
      </c>
      <c r="F7754" s="193"/>
      <c r="G7754" s="193"/>
      <c r="H7754" s="193"/>
      <c r="I7754" s="193"/>
      <c r="J7754" s="1"/>
      <c r="K7754" s="1"/>
      <c r="L7754" s="1"/>
      <c r="M7754" s="1"/>
    </row>
    <row r="7755" spans="1:13" ht="15.75" customHeight="1" x14ac:dyDescent="0.2">
      <c r="A7755" s="193"/>
      <c r="B7755" s="196"/>
      <c r="C7755" s="193" t="s">
        <v>4011</v>
      </c>
      <c r="D7755" s="193">
        <v>0.2</v>
      </c>
      <c r="E7755" s="193"/>
      <c r="F7755" s="193"/>
      <c r="G7755" s="193"/>
      <c r="H7755" s="193"/>
      <c r="I7755" s="193"/>
      <c r="J7755" s="1"/>
      <c r="K7755" s="1"/>
      <c r="L7755" s="1"/>
      <c r="M7755" s="1"/>
    </row>
    <row r="7756" spans="1:13" ht="15.75" customHeight="1" x14ac:dyDescent="0.2">
      <c r="A7756" s="193"/>
      <c r="B7756" s="196"/>
      <c r="C7756" s="193" t="s">
        <v>4042</v>
      </c>
      <c r="D7756" s="193">
        <v>1</v>
      </c>
      <c r="E7756" s="193"/>
      <c r="F7756" s="193"/>
      <c r="G7756" s="193"/>
      <c r="H7756" s="193"/>
      <c r="I7756" s="193"/>
      <c r="J7756" s="1"/>
      <c r="K7756" s="1"/>
      <c r="L7756" s="1"/>
      <c r="M7756" s="1"/>
    </row>
    <row r="7757" spans="1:13" ht="15.75" customHeight="1" x14ac:dyDescent="0.2">
      <c r="A7757" s="193" t="s">
        <v>3094</v>
      </c>
      <c r="B7757" s="196"/>
      <c r="C7757" s="193" t="s">
        <v>4012</v>
      </c>
      <c r="D7757" s="193">
        <f>SUM(D7749:D7752)</f>
        <v>3.2</v>
      </c>
      <c r="E7757" s="193"/>
      <c r="F7757" s="193"/>
      <c r="G7757" s="193"/>
      <c r="H7757" s="193" t="s">
        <v>3094</v>
      </c>
      <c r="I7757" s="193"/>
      <c r="J7757" s="1"/>
      <c r="K7757" s="1"/>
      <c r="L7757" s="1"/>
      <c r="M7757" s="1"/>
    </row>
    <row r="7758" spans="1:13" ht="15.75" customHeight="1" x14ac:dyDescent="0.2">
      <c r="A7758" s="193">
        <f>+A7744+1</f>
        <v>55496</v>
      </c>
      <c r="B7758" s="194" t="str">
        <f>VLOOKUP($A7758,'P-Partidas-MT'!$A:$C,2,0)</f>
        <v>Armado BSAB13</v>
      </c>
      <c r="C7758" s="195"/>
      <c r="D7758" s="195"/>
      <c r="E7758" s="195"/>
      <c r="F7758" s="195"/>
      <c r="G7758" s="195"/>
      <c r="H7758" s="195" t="s">
        <v>72</v>
      </c>
      <c r="I7758" s="195">
        <f>VLOOKUP(A7758,'P-Partidas-MT'!$A$72:$AE$804,31,0)</f>
        <v>3.5</v>
      </c>
      <c r="J7758" s="1"/>
      <c r="K7758" s="1"/>
      <c r="L7758" s="1"/>
      <c r="M7758" s="1"/>
    </row>
    <row r="7759" spans="1:13" ht="15.75" customHeight="1" x14ac:dyDescent="0.2">
      <c r="A7759" s="193" t="s">
        <v>3094</v>
      </c>
      <c r="B7759" s="196"/>
      <c r="C7759" s="193" t="s">
        <v>4048</v>
      </c>
      <c r="D7759" s="193"/>
      <c r="E7759" s="193">
        <v>0.04</v>
      </c>
      <c r="F7759" s="193"/>
      <c r="G7759" s="193"/>
      <c r="H7759" s="193" t="s">
        <v>3094</v>
      </c>
      <c r="I7759" s="193"/>
      <c r="J7759" s="1"/>
      <c r="K7759" s="1"/>
      <c r="L7759" s="1"/>
      <c r="M7759" s="1"/>
    </row>
    <row r="7760" spans="1:13" ht="15.75" customHeight="1" x14ac:dyDescent="0.2">
      <c r="A7760" s="193" t="s">
        <v>3094</v>
      </c>
      <c r="B7760" s="196"/>
      <c r="C7760" s="193" t="s">
        <v>3160</v>
      </c>
      <c r="D7760" s="193"/>
      <c r="E7760" s="193">
        <v>2E-3</v>
      </c>
      <c r="F7760" s="193"/>
      <c r="G7760" s="193"/>
      <c r="H7760" s="193" t="s">
        <v>3094</v>
      </c>
      <c r="I7760" s="193"/>
      <c r="J7760" s="1"/>
      <c r="K7760" s="1"/>
      <c r="L7760" s="1"/>
      <c r="M7760" s="1"/>
    </row>
    <row r="7761" spans="1:13" ht="15.75" customHeight="1" x14ac:dyDescent="0.2">
      <c r="A7761" s="193"/>
      <c r="B7761" s="196"/>
      <c r="C7761" s="193" t="s">
        <v>4055</v>
      </c>
      <c r="D7761" s="193"/>
      <c r="E7761" s="193">
        <v>1E-3</v>
      </c>
      <c r="F7761" s="193"/>
      <c r="G7761" s="193"/>
      <c r="H7761" s="193"/>
      <c r="I7761" s="193"/>
      <c r="J7761" s="1"/>
      <c r="K7761" s="1"/>
      <c r="L7761" s="1"/>
      <c r="M7761" s="1"/>
    </row>
    <row r="7762" spans="1:13" ht="15.75" customHeight="1" x14ac:dyDescent="0.2">
      <c r="A7762" s="193"/>
      <c r="B7762" s="196"/>
      <c r="C7762" s="193" t="s">
        <v>4047</v>
      </c>
      <c r="D7762" s="193"/>
      <c r="E7762" s="193">
        <v>4.7E-2</v>
      </c>
      <c r="F7762" s="193"/>
      <c r="G7762" s="193"/>
      <c r="H7762" s="193"/>
      <c r="I7762" s="193"/>
      <c r="J7762" s="1"/>
      <c r="K7762" s="1"/>
      <c r="L7762" s="1"/>
      <c r="M7762" s="1"/>
    </row>
    <row r="7763" spans="1:13" ht="15.75" customHeight="1" x14ac:dyDescent="0.2">
      <c r="A7763" s="193" t="s">
        <v>3094</v>
      </c>
      <c r="B7763" s="196"/>
      <c r="C7763" s="193" t="s">
        <v>3147</v>
      </c>
      <c r="D7763" s="193">
        <v>0.2</v>
      </c>
      <c r="E7763" s="193"/>
      <c r="F7763" s="193"/>
      <c r="G7763" s="193"/>
      <c r="H7763" s="193" t="s">
        <v>3094</v>
      </c>
      <c r="I7763" s="193"/>
      <c r="J7763" s="1"/>
      <c r="K7763" s="1"/>
      <c r="L7763" s="1"/>
      <c r="M7763" s="1"/>
    </row>
    <row r="7764" spans="1:13" ht="15.75" customHeight="1" x14ac:dyDescent="0.2">
      <c r="A7764" s="193"/>
      <c r="B7764" s="196"/>
      <c r="C7764" s="193" t="s">
        <v>3148</v>
      </c>
      <c r="D7764" s="193">
        <v>1</v>
      </c>
      <c r="E7764" s="193"/>
      <c r="F7764" s="193"/>
      <c r="G7764" s="193"/>
      <c r="H7764" s="193"/>
      <c r="I7764" s="193"/>
      <c r="J7764" s="1"/>
      <c r="K7764" s="1"/>
      <c r="L7764" s="1"/>
      <c r="M7764" s="1"/>
    </row>
    <row r="7765" spans="1:13" ht="15.75" customHeight="1" x14ac:dyDescent="0.2">
      <c r="A7765" s="193" t="s">
        <v>3094</v>
      </c>
      <c r="B7765" s="196"/>
      <c r="C7765" s="193" t="s">
        <v>3099</v>
      </c>
      <c r="D7765" s="193">
        <v>1</v>
      </c>
      <c r="E7765" s="193"/>
      <c r="F7765" s="193"/>
      <c r="G7765" s="193"/>
      <c r="H7765" s="193" t="s">
        <v>3094</v>
      </c>
      <c r="I7765" s="193"/>
      <c r="J7765" s="1"/>
      <c r="K7765" s="1"/>
      <c r="L7765" s="1"/>
      <c r="M7765" s="1"/>
    </row>
    <row r="7766" spans="1:13" ht="15.75" customHeight="1" x14ac:dyDescent="0.2">
      <c r="A7766" s="193" t="s">
        <v>3094</v>
      </c>
      <c r="B7766" s="196"/>
      <c r="C7766" s="193" t="s">
        <v>3100</v>
      </c>
      <c r="D7766" s="193">
        <v>1</v>
      </c>
      <c r="E7766" s="193"/>
      <c r="F7766" s="193"/>
      <c r="G7766" s="193"/>
      <c r="H7766" s="193" t="s">
        <v>3094</v>
      </c>
      <c r="I7766" s="193"/>
      <c r="J7766" s="1"/>
      <c r="K7766" s="1"/>
      <c r="L7766" s="1"/>
      <c r="M7766" s="1"/>
    </row>
    <row r="7767" spans="1:13" ht="15.75" customHeight="1" x14ac:dyDescent="0.2">
      <c r="A7767" s="193" t="s">
        <v>3094</v>
      </c>
      <c r="B7767" s="196"/>
      <c r="C7767" s="193" t="s">
        <v>3104</v>
      </c>
      <c r="D7767" s="193"/>
      <c r="E7767" s="193">
        <v>5</v>
      </c>
      <c r="F7767" s="193"/>
      <c r="G7767" s="193"/>
      <c r="H7767" s="193" t="s">
        <v>3094</v>
      </c>
      <c r="I7767" s="193"/>
      <c r="J7767" s="1"/>
      <c r="K7767" s="1"/>
      <c r="L7767" s="1"/>
      <c r="M7767" s="1"/>
    </row>
    <row r="7768" spans="1:13" ht="15.75" customHeight="1" x14ac:dyDescent="0.2">
      <c r="A7768" s="193"/>
      <c r="B7768" s="196"/>
      <c r="C7768" s="193" t="s">
        <v>4013</v>
      </c>
      <c r="D7768" s="193"/>
      <c r="E7768" s="193">
        <v>5</v>
      </c>
      <c r="F7768" s="193"/>
      <c r="G7768" s="193"/>
      <c r="H7768" s="193"/>
      <c r="I7768" s="193"/>
      <c r="J7768" s="1"/>
      <c r="K7768" s="1"/>
      <c r="L7768" s="1"/>
      <c r="M7768" s="1"/>
    </row>
    <row r="7769" spans="1:13" ht="15.75" customHeight="1" x14ac:dyDescent="0.2">
      <c r="A7769" s="193"/>
      <c r="B7769" s="196"/>
      <c r="C7769" s="193" t="s">
        <v>4011</v>
      </c>
      <c r="D7769" s="193">
        <v>0.2</v>
      </c>
      <c r="E7769" s="193"/>
      <c r="F7769" s="193"/>
      <c r="G7769" s="193"/>
      <c r="H7769" s="193"/>
      <c r="I7769" s="193"/>
      <c r="J7769" s="1"/>
      <c r="K7769" s="1"/>
      <c r="L7769" s="1"/>
      <c r="M7769" s="1"/>
    </row>
    <row r="7770" spans="1:13" ht="15.75" customHeight="1" x14ac:dyDescent="0.2">
      <c r="A7770" s="193"/>
      <c r="B7770" s="196"/>
      <c r="C7770" s="193" t="s">
        <v>4042</v>
      </c>
      <c r="D7770" s="193">
        <v>1</v>
      </c>
      <c r="E7770" s="193"/>
      <c r="F7770" s="193"/>
      <c r="G7770" s="193"/>
      <c r="H7770" s="193"/>
      <c r="I7770" s="193"/>
      <c r="J7770" s="1"/>
      <c r="K7770" s="1"/>
      <c r="L7770" s="1"/>
      <c r="M7770" s="1"/>
    </row>
    <row r="7771" spans="1:13" ht="15.75" customHeight="1" x14ac:dyDescent="0.2">
      <c r="A7771" s="193" t="s">
        <v>3094</v>
      </c>
      <c r="B7771" s="196"/>
      <c r="C7771" s="193" t="s">
        <v>4012</v>
      </c>
      <c r="D7771" s="193">
        <f>SUM(D7763:D7766)</f>
        <v>3.2</v>
      </c>
      <c r="E7771" s="193"/>
      <c r="F7771" s="193"/>
      <c r="G7771" s="193"/>
      <c r="H7771" s="193" t="s">
        <v>3094</v>
      </c>
      <c r="I7771" s="193"/>
      <c r="J7771" s="1"/>
      <c r="K7771" s="1"/>
      <c r="L7771" s="1"/>
      <c r="M7771" s="1"/>
    </row>
    <row r="7772" spans="1:13" ht="15.75" customHeight="1" x14ac:dyDescent="0.2">
      <c r="A7772" s="193">
        <f>+A7758+1</f>
        <v>55497</v>
      </c>
      <c r="B7772" s="194" t="str">
        <f>VLOOKUP($A7772,'P-Partidas-MT'!$A:$C,2,0)</f>
        <v>Armado BSAB13-D</v>
      </c>
      <c r="C7772" s="195"/>
      <c r="D7772" s="195"/>
      <c r="E7772" s="195"/>
      <c r="F7772" s="195"/>
      <c r="G7772" s="195"/>
      <c r="H7772" s="195" t="s">
        <v>72</v>
      </c>
      <c r="I7772" s="195">
        <f>VLOOKUP(A7772,'P-Partidas-MT'!$A$72:$AE$804,31,0)</f>
        <v>3.5</v>
      </c>
      <c r="J7772" s="1"/>
      <c r="K7772" s="1"/>
      <c r="L7772" s="1"/>
      <c r="M7772" s="1"/>
    </row>
    <row r="7773" spans="1:13" ht="15.75" customHeight="1" x14ac:dyDescent="0.2">
      <c r="A7773" s="193" t="s">
        <v>3094</v>
      </c>
      <c r="B7773" s="196"/>
      <c r="C7773" s="193" t="s">
        <v>4048</v>
      </c>
      <c r="D7773" s="193"/>
      <c r="E7773" s="193">
        <v>0.04</v>
      </c>
      <c r="F7773" s="193"/>
      <c r="G7773" s="193"/>
      <c r="H7773" s="193" t="s">
        <v>3094</v>
      </c>
      <c r="I7773" s="193"/>
      <c r="J7773" s="1"/>
      <c r="K7773" s="1"/>
      <c r="L7773" s="1"/>
      <c r="M7773" s="1"/>
    </row>
    <row r="7774" spans="1:13" ht="15.75" customHeight="1" x14ac:dyDescent="0.2">
      <c r="A7774" s="193" t="s">
        <v>3094</v>
      </c>
      <c r="B7774" s="196"/>
      <c r="C7774" s="193" t="s">
        <v>3160</v>
      </c>
      <c r="D7774" s="193"/>
      <c r="E7774" s="193">
        <v>2E-3</v>
      </c>
      <c r="F7774" s="193"/>
      <c r="G7774" s="193"/>
      <c r="H7774" s="193" t="s">
        <v>3094</v>
      </c>
      <c r="I7774" s="193"/>
      <c r="J7774" s="1"/>
      <c r="K7774" s="1"/>
      <c r="L7774" s="1"/>
      <c r="M7774" s="1"/>
    </row>
    <row r="7775" spans="1:13" ht="15.75" customHeight="1" x14ac:dyDescent="0.2">
      <c r="A7775" s="193"/>
      <c r="B7775" s="196"/>
      <c r="C7775" s="193" t="s">
        <v>4055</v>
      </c>
      <c r="D7775" s="193"/>
      <c r="E7775" s="193">
        <v>1E-3</v>
      </c>
      <c r="F7775" s="193"/>
      <c r="G7775" s="193"/>
      <c r="H7775" s="193"/>
      <c r="I7775" s="193"/>
      <c r="J7775" s="1"/>
      <c r="K7775" s="1"/>
      <c r="L7775" s="1"/>
      <c r="M7775" s="1"/>
    </row>
    <row r="7776" spans="1:13" ht="15.75" customHeight="1" x14ac:dyDescent="0.2">
      <c r="A7776" s="193"/>
      <c r="B7776" s="196"/>
      <c r="C7776" s="193" t="s">
        <v>4047</v>
      </c>
      <c r="D7776" s="193"/>
      <c r="E7776" s="193">
        <v>4.7E-2</v>
      </c>
      <c r="F7776" s="193"/>
      <c r="G7776" s="193"/>
      <c r="H7776" s="193"/>
      <c r="I7776" s="193"/>
      <c r="J7776" s="1"/>
      <c r="K7776" s="1"/>
      <c r="L7776" s="1"/>
      <c r="M7776" s="1"/>
    </row>
    <row r="7777" spans="1:13" ht="15.75" customHeight="1" x14ac:dyDescent="0.2">
      <c r="A7777" s="193" t="s">
        <v>3094</v>
      </c>
      <c r="B7777" s="196"/>
      <c r="C7777" s="193" t="s">
        <v>3147</v>
      </c>
      <c r="D7777" s="193">
        <v>0.2</v>
      </c>
      <c r="E7777" s="193"/>
      <c r="F7777" s="193"/>
      <c r="G7777" s="193"/>
      <c r="H7777" s="193" t="s">
        <v>3094</v>
      </c>
      <c r="I7777" s="193"/>
      <c r="J7777" s="1"/>
      <c r="K7777" s="1"/>
      <c r="L7777" s="1"/>
      <c r="M7777" s="1"/>
    </row>
    <row r="7778" spans="1:13" ht="15.75" customHeight="1" x14ac:dyDescent="0.2">
      <c r="A7778" s="193"/>
      <c r="B7778" s="196"/>
      <c r="C7778" s="193" t="s">
        <v>3148</v>
      </c>
      <c r="D7778" s="193">
        <v>1</v>
      </c>
      <c r="E7778" s="193"/>
      <c r="F7778" s="193"/>
      <c r="G7778" s="193"/>
      <c r="H7778" s="193"/>
      <c r="I7778" s="193"/>
      <c r="J7778" s="1"/>
      <c r="K7778" s="1"/>
      <c r="L7778" s="1"/>
      <c r="M7778" s="1"/>
    </row>
    <row r="7779" spans="1:13" ht="15.75" customHeight="1" x14ac:dyDescent="0.2">
      <c r="A7779" s="193" t="s">
        <v>3094</v>
      </c>
      <c r="B7779" s="196"/>
      <c r="C7779" s="193" t="s">
        <v>3099</v>
      </c>
      <c r="D7779" s="193">
        <v>1</v>
      </c>
      <c r="E7779" s="193"/>
      <c r="F7779" s="193"/>
      <c r="G7779" s="193"/>
      <c r="H7779" s="193" t="s">
        <v>3094</v>
      </c>
      <c r="I7779" s="193"/>
      <c r="J7779" s="1"/>
      <c r="K7779" s="1"/>
      <c r="L7779" s="1"/>
      <c r="M7779" s="1"/>
    </row>
    <row r="7780" spans="1:13" ht="15.75" customHeight="1" x14ac:dyDescent="0.2">
      <c r="A7780" s="193" t="s">
        <v>3094</v>
      </c>
      <c r="B7780" s="196"/>
      <c r="C7780" s="193" t="s">
        <v>3100</v>
      </c>
      <c r="D7780" s="193">
        <v>1</v>
      </c>
      <c r="E7780" s="193"/>
      <c r="F7780" s="193"/>
      <c r="G7780" s="193"/>
      <c r="H7780" s="193" t="s">
        <v>3094</v>
      </c>
      <c r="I7780" s="193"/>
      <c r="J7780" s="1"/>
      <c r="K7780" s="1"/>
      <c r="L7780" s="1"/>
      <c r="M7780" s="1"/>
    </row>
    <row r="7781" spans="1:13" ht="15.75" customHeight="1" x14ac:dyDescent="0.2">
      <c r="A7781" s="193" t="s">
        <v>3094</v>
      </c>
      <c r="B7781" s="196"/>
      <c r="C7781" s="193" t="s">
        <v>3104</v>
      </c>
      <c r="D7781" s="193"/>
      <c r="E7781" s="193">
        <v>5</v>
      </c>
      <c r="F7781" s="193"/>
      <c r="G7781" s="193"/>
      <c r="H7781" s="193" t="s">
        <v>3094</v>
      </c>
      <c r="I7781" s="193"/>
      <c r="J7781" s="1"/>
      <c r="K7781" s="1"/>
      <c r="L7781" s="1"/>
      <c r="M7781" s="1"/>
    </row>
    <row r="7782" spans="1:13" ht="15.75" customHeight="1" x14ac:dyDescent="0.2">
      <c r="A7782" s="193"/>
      <c r="B7782" s="196"/>
      <c r="C7782" s="193" t="s">
        <v>4013</v>
      </c>
      <c r="D7782" s="193"/>
      <c r="E7782" s="193">
        <v>5</v>
      </c>
      <c r="F7782" s="193"/>
      <c r="G7782" s="193"/>
      <c r="H7782" s="193"/>
      <c r="I7782" s="193"/>
      <c r="J7782" s="1"/>
      <c r="K7782" s="1"/>
      <c r="L7782" s="1"/>
      <c r="M7782" s="1"/>
    </row>
    <row r="7783" spans="1:13" ht="15.75" customHeight="1" x14ac:dyDescent="0.2">
      <c r="A7783" s="193"/>
      <c r="B7783" s="196"/>
      <c r="C7783" s="193" t="s">
        <v>4011</v>
      </c>
      <c r="D7783" s="193">
        <v>0.2</v>
      </c>
      <c r="E7783" s="193"/>
      <c r="F7783" s="193"/>
      <c r="G7783" s="193"/>
      <c r="H7783" s="193"/>
      <c r="I7783" s="193"/>
      <c r="J7783" s="1"/>
      <c r="K7783" s="1"/>
      <c r="L7783" s="1"/>
      <c r="M7783" s="1"/>
    </row>
    <row r="7784" spans="1:13" ht="15.75" customHeight="1" x14ac:dyDescent="0.2">
      <c r="A7784" s="193"/>
      <c r="B7784" s="196"/>
      <c r="C7784" s="193" t="s">
        <v>4042</v>
      </c>
      <c r="D7784" s="193">
        <v>1</v>
      </c>
      <c r="E7784" s="193"/>
      <c r="F7784" s="193"/>
      <c r="G7784" s="193"/>
      <c r="H7784" s="193"/>
      <c r="I7784" s="193"/>
      <c r="J7784" s="1"/>
      <c r="K7784" s="1"/>
      <c r="L7784" s="1"/>
      <c r="M7784" s="1"/>
    </row>
    <row r="7785" spans="1:13" ht="15.75" customHeight="1" x14ac:dyDescent="0.2">
      <c r="A7785" s="193" t="s">
        <v>3094</v>
      </c>
      <c r="B7785" s="196"/>
      <c r="C7785" s="193" t="s">
        <v>4012</v>
      </c>
      <c r="D7785" s="193">
        <f>SUM(D7777:D7780)</f>
        <v>3.2</v>
      </c>
      <c r="E7785" s="193"/>
      <c r="F7785" s="193"/>
      <c r="G7785" s="193"/>
      <c r="H7785" s="193" t="s">
        <v>3094</v>
      </c>
      <c r="I7785" s="193"/>
      <c r="J7785" s="1"/>
      <c r="K7785" s="1"/>
      <c r="L7785" s="1"/>
      <c r="M7785" s="1"/>
    </row>
    <row r="7786" spans="1:13" ht="15.75" customHeight="1" x14ac:dyDescent="0.2">
      <c r="A7786" s="193">
        <f>+A7772+1</f>
        <v>55498</v>
      </c>
      <c r="B7786" s="194" t="str">
        <f>VLOOKUP($A7786,'P-Partidas-MT'!$A:$C,2,0)</f>
        <v>Armado BSAB15</v>
      </c>
      <c r="C7786" s="195"/>
      <c r="D7786" s="195"/>
      <c r="E7786" s="195"/>
      <c r="F7786" s="195"/>
      <c r="G7786" s="195"/>
      <c r="H7786" s="195" t="s">
        <v>72</v>
      </c>
      <c r="I7786" s="195">
        <f>VLOOKUP(A7786,'P-Partidas-MT'!$A$72:$AE$804,31,0)</f>
        <v>3.5</v>
      </c>
      <c r="J7786" s="1"/>
      <c r="K7786" s="1"/>
      <c r="L7786" s="1"/>
      <c r="M7786" s="1"/>
    </row>
    <row r="7787" spans="1:13" ht="15.75" customHeight="1" x14ac:dyDescent="0.2">
      <c r="A7787" s="193" t="s">
        <v>3094</v>
      </c>
      <c r="B7787" s="196"/>
      <c r="C7787" s="193" t="s">
        <v>4048</v>
      </c>
      <c r="D7787" s="193"/>
      <c r="E7787" s="193">
        <v>0.04</v>
      </c>
      <c r="F7787" s="193"/>
      <c r="G7787" s="193"/>
      <c r="H7787" s="193" t="s">
        <v>3094</v>
      </c>
      <c r="I7787" s="193"/>
      <c r="J7787" s="1"/>
      <c r="K7787" s="1"/>
      <c r="L7787" s="1"/>
      <c r="M7787" s="1"/>
    </row>
    <row r="7788" spans="1:13" ht="15.75" customHeight="1" x14ac:dyDescent="0.2">
      <c r="A7788" s="193" t="s">
        <v>3094</v>
      </c>
      <c r="B7788" s="196"/>
      <c r="C7788" s="193" t="s">
        <v>3160</v>
      </c>
      <c r="D7788" s="193"/>
      <c r="E7788" s="193">
        <v>2E-3</v>
      </c>
      <c r="F7788" s="193"/>
      <c r="G7788" s="193"/>
      <c r="H7788" s="193" t="s">
        <v>3094</v>
      </c>
      <c r="I7788" s="193"/>
      <c r="J7788" s="1"/>
      <c r="K7788" s="1"/>
      <c r="L7788" s="1"/>
      <c r="M7788" s="1"/>
    </row>
    <row r="7789" spans="1:13" ht="15.75" customHeight="1" x14ac:dyDescent="0.2">
      <c r="A7789" s="193"/>
      <c r="B7789" s="196"/>
      <c r="C7789" s="193" t="s">
        <v>4055</v>
      </c>
      <c r="D7789" s="193"/>
      <c r="E7789" s="193">
        <v>1E-3</v>
      </c>
      <c r="F7789" s="193"/>
      <c r="G7789" s="193"/>
      <c r="H7789" s="193"/>
      <c r="I7789" s="193"/>
      <c r="J7789" s="1"/>
      <c r="K7789" s="1"/>
      <c r="L7789" s="1"/>
      <c r="M7789" s="1"/>
    </row>
    <row r="7790" spans="1:13" ht="15.75" customHeight="1" x14ac:dyDescent="0.2">
      <c r="A7790" s="193"/>
      <c r="B7790" s="196"/>
      <c r="C7790" s="193" t="s">
        <v>4047</v>
      </c>
      <c r="D7790" s="193"/>
      <c r="E7790" s="193">
        <v>4.7E-2</v>
      </c>
      <c r="F7790" s="193"/>
      <c r="G7790" s="193"/>
      <c r="H7790" s="193"/>
      <c r="I7790" s="193"/>
      <c r="J7790" s="1"/>
      <c r="K7790" s="1"/>
      <c r="L7790" s="1"/>
      <c r="M7790" s="1"/>
    </row>
    <row r="7791" spans="1:13" ht="15.75" customHeight="1" x14ac:dyDescent="0.2">
      <c r="A7791" s="193" t="s">
        <v>3094</v>
      </c>
      <c r="B7791" s="196"/>
      <c r="C7791" s="193" t="s">
        <v>3147</v>
      </c>
      <c r="D7791" s="193">
        <v>0.2</v>
      </c>
      <c r="E7791" s="193"/>
      <c r="F7791" s="193"/>
      <c r="G7791" s="193"/>
      <c r="H7791" s="193" t="s">
        <v>3094</v>
      </c>
      <c r="I7791" s="193"/>
      <c r="J7791" s="1"/>
      <c r="K7791" s="1"/>
      <c r="L7791" s="1"/>
      <c r="M7791" s="1"/>
    </row>
    <row r="7792" spans="1:13" ht="15.75" customHeight="1" x14ac:dyDescent="0.2">
      <c r="A7792" s="193"/>
      <c r="B7792" s="196"/>
      <c r="C7792" s="193" t="s">
        <v>3148</v>
      </c>
      <c r="D7792" s="193">
        <v>1</v>
      </c>
      <c r="E7792" s="193"/>
      <c r="F7792" s="193"/>
      <c r="G7792" s="193"/>
      <c r="H7792" s="193"/>
      <c r="I7792" s="193"/>
      <c r="J7792" s="1"/>
      <c r="K7792" s="1"/>
      <c r="L7792" s="1"/>
      <c r="M7792" s="1"/>
    </row>
    <row r="7793" spans="1:13" ht="15.75" customHeight="1" x14ac:dyDescent="0.2">
      <c r="A7793" s="193" t="s">
        <v>3094</v>
      </c>
      <c r="B7793" s="196"/>
      <c r="C7793" s="193" t="s">
        <v>3099</v>
      </c>
      <c r="D7793" s="193">
        <v>1</v>
      </c>
      <c r="E7793" s="193"/>
      <c r="F7793" s="193"/>
      <c r="G7793" s="193"/>
      <c r="H7793" s="193" t="s">
        <v>3094</v>
      </c>
      <c r="I7793" s="193"/>
      <c r="J7793" s="1"/>
      <c r="K7793" s="1"/>
      <c r="L7793" s="1"/>
      <c r="M7793" s="1"/>
    </row>
    <row r="7794" spans="1:13" ht="15.75" customHeight="1" x14ac:dyDescent="0.2">
      <c r="A7794" s="193" t="s">
        <v>3094</v>
      </c>
      <c r="B7794" s="196"/>
      <c r="C7794" s="193" t="s">
        <v>3100</v>
      </c>
      <c r="D7794" s="193">
        <v>1</v>
      </c>
      <c r="E7794" s="193"/>
      <c r="F7794" s="193"/>
      <c r="G7794" s="193"/>
      <c r="H7794" s="193" t="s">
        <v>3094</v>
      </c>
      <c r="I7794" s="193"/>
      <c r="J7794" s="1"/>
      <c r="K7794" s="1"/>
      <c r="L7794" s="1"/>
      <c r="M7794" s="1"/>
    </row>
    <row r="7795" spans="1:13" ht="15.75" customHeight="1" x14ac:dyDescent="0.2">
      <c r="A7795" s="193" t="s">
        <v>3094</v>
      </c>
      <c r="B7795" s="196"/>
      <c r="C7795" s="193" t="s">
        <v>3104</v>
      </c>
      <c r="D7795" s="193"/>
      <c r="E7795" s="193">
        <v>5</v>
      </c>
      <c r="F7795" s="193"/>
      <c r="G7795" s="193"/>
      <c r="H7795" s="193" t="s">
        <v>3094</v>
      </c>
      <c r="I7795" s="193"/>
      <c r="J7795" s="1"/>
      <c r="K7795" s="1"/>
      <c r="L7795" s="1"/>
      <c r="M7795" s="1"/>
    </row>
    <row r="7796" spans="1:13" ht="15.75" customHeight="1" x14ac:dyDescent="0.2">
      <c r="A7796" s="193"/>
      <c r="B7796" s="196"/>
      <c r="C7796" s="193" t="s">
        <v>4013</v>
      </c>
      <c r="D7796" s="193"/>
      <c r="E7796" s="193">
        <v>5</v>
      </c>
      <c r="F7796" s="193"/>
      <c r="G7796" s="193"/>
      <c r="H7796" s="193"/>
      <c r="I7796" s="193"/>
      <c r="J7796" s="1"/>
      <c r="K7796" s="1"/>
      <c r="L7796" s="1"/>
      <c r="M7796" s="1"/>
    </row>
    <row r="7797" spans="1:13" ht="15.75" customHeight="1" x14ac:dyDescent="0.2">
      <c r="A7797" s="193"/>
      <c r="B7797" s="196"/>
      <c r="C7797" s="193" t="s">
        <v>4011</v>
      </c>
      <c r="D7797" s="193">
        <v>0.2</v>
      </c>
      <c r="E7797" s="193"/>
      <c r="F7797" s="193"/>
      <c r="G7797" s="193"/>
      <c r="H7797" s="193"/>
      <c r="I7797" s="193"/>
      <c r="J7797" s="1"/>
      <c r="K7797" s="1"/>
      <c r="L7797" s="1"/>
      <c r="M7797" s="1"/>
    </row>
    <row r="7798" spans="1:13" ht="15.75" customHeight="1" x14ac:dyDescent="0.2">
      <c r="A7798" s="193"/>
      <c r="B7798" s="196"/>
      <c r="C7798" s="193" t="s">
        <v>4042</v>
      </c>
      <c r="D7798" s="193">
        <v>1</v>
      </c>
      <c r="E7798" s="193"/>
      <c r="F7798" s="193"/>
      <c r="G7798" s="193"/>
      <c r="H7798" s="193"/>
      <c r="I7798" s="193"/>
      <c r="J7798" s="1"/>
      <c r="K7798" s="1"/>
      <c r="L7798" s="1"/>
      <c r="M7798" s="1"/>
    </row>
    <row r="7799" spans="1:13" ht="15.75" customHeight="1" x14ac:dyDescent="0.2">
      <c r="A7799" s="193" t="s">
        <v>3094</v>
      </c>
      <c r="B7799" s="196"/>
      <c r="C7799" s="193" t="s">
        <v>4012</v>
      </c>
      <c r="D7799" s="193">
        <f>SUM(D7791:D7794)</f>
        <v>3.2</v>
      </c>
      <c r="E7799" s="193"/>
      <c r="F7799" s="193"/>
      <c r="G7799" s="193"/>
      <c r="H7799" s="193" t="s">
        <v>3094</v>
      </c>
      <c r="I7799" s="193"/>
      <c r="J7799" s="1"/>
      <c r="K7799" s="1"/>
      <c r="L7799" s="1"/>
      <c r="M7799" s="1"/>
    </row>
    <row r="7800" spans="1:13" ht="15.75" customHeight="1" x14ac:dyDescent="0.2">
      <c r="A7800" s="193">
        <f>+A7786+1</f>
        <v>55499</v>
      </c>
      <c r="B7800" s="194" t="str">
        <f>VLOOKUP($A7800,'P-Partidas-MT'!$A:$C,2,0)</f>
        <v>Armado SBC173</v>
      </c>
      <c r="C7800" s="195"/>
      <c r="D7800" s="195"/>
      <c r="E7800" s="195"/>
      <c r="F7800" s="195"/>
      <c r="G7800" s="195"/>
      <c r="H7800" s="195" t="s">
        <v>72</v>
      </c>
      <c r="I7800" s="195">
        <f>VLOOKUP(A7800,'P-Partidas-MT'!$A$72:$AE$804,31,0)</f>
        <v>3.8</v>
      </c>
      <c r="J7800" s="1"/>
      <c r="K7800" s="1"/>
      <c r="L7800" s="1"/>
      <c r="M7800" s="1"/>
    </row>
    <row r="7801" spans="1:13" ht="15.75" customHeight="1" x14ac:dyDescent="0.2">
      <c r="A7801" s="193" t="s">
        <v>3094</v>
      </c>
      <c r="B7801" s="196"/>
      <c r="C7801" s="193" t="s">
        <v>4048</v>
      </c>
      <c r="D7801" s="193"/>
      <c r="E7801" s="193">
        <v>0.04</v>
      </c>
      <c r="F7801" s="193"/>
      <c r="G7801" s="193"/>
      <c r="H7801" s="193" t="s">
        <v>3094</v>
      </c>
      <c r="I7801" s="193"/>
      <c r="J7801" s="1"/>
      <c r="K7801" s="1"/>
      <c r="L7801" s="1"/>
      <c r="M7801" s="1"/>
    </row>
    <row r="7802" spans="1:13" ht="15.75" customHeight="1" x14ac:dyDescent="0.2">
      <c r="A7802" s="193" t="s">
        <v>3094</v>
      </c>
      <c r="B7802" s="196"/>
      <c r="C7802" s="193" t="s">
        <v>3160</v>
      </c>
      <c r="D7802" s="193"/>
      <c r="E7802" s="193">
        <v>2E-3</v>
      </c>
      <c r="F7802" s="193"/>
      <c r="G7802" s="193"/>
      <c r="H7802" s="193" t="s">
        <v>3094</v>
      </c>
      <c r="I7802" s="193"/>
      <c r="J7802" s="1"/>
      <c r="K7802" s="1"/>
      <c r="L7802" s="1"/>
      <c r="M7802" s="1"/>
    </row>
    <row r="7803" spans="1:13" ht="15.75" customHeight="1" x14ac:dyDescent="0.2">
      <c r="A7803" s="193"/>
      <c r="B7803" s="196"/>
      <c r="C7803" s="193" t="s">
        <v>4055</v>
      </c>
      <c r="D7803" s="193"/>
      <c r="E7803" s="193">
        <v>1E-3</v>
      </c>
      <c r="F7803" s="193"/>
      <c r="G7803" s="193"/>
      <c r="H7803" s="193"/>
      <c r="I7803" s="193"/>
      <c r="J7803" s="1"/>
      <c r="K7803" s="1"/>
      <c r="L7803" s="1"/>
      <c r="M7803" s="1"/>
    </row>
    <row r="7804" spans="1:13" ht="15.75" customHeight="1" x14ac:dyDescent="0.2">
      <c r="A7804" s="193"/>
      <c r="B7804" s="196"/>
      <c r="C7804" s="193" t="s">
        <v>4047</v>
      </c>
      <c r="D7804" s="193"/>
      <c r="E7804" s="193">
        <v>4.7E-2</v>
      </c>
      <c r="F7804" s="193"/>
      <c r="G7804" s="193"/>
      <c r="H7804" s="193"/>
      <c r="I7804" s="193"/>
      <c r="J7804" s="1"/>
      <c r="K7804" s="1"/>
      <c r="L7804" s="1"/>
      <c r="M7804" s="1"/>
    </row>
    <row r="7805" spans="1:13" ht="15.75" customHeight="1" x14ac:dyDescent="0.2">
      <c r="A7805" s="193" t="s">
        <v>3094</v>
      </c>
      <c r="B7805" s="196"/>
      <c r="C7805" s="193" t="s">
        <v>3147</v>
      </c>
      <c r="D7805" s="193">
        <v>0.2</v>
      </c>
      <c r="E7805" s="193"/>
      <c r="F7805" s="193"/>
      <c r="G7805" s="193"/>
      <c r="H7805" s="193" t="s">
        <v>3094</v>
      </c>
      <c r="I7805" s="193"/>
      <c r="J7805" s="1"/>
      <c r="K7805" s="1"/>
      <c r="L7805" s="1"/>
      <c r="M7805" s="1"/>
    </row>
    <row r="7806" spans="1:13" ht="15.75" customHeight="1" x14ac:dyDescent="0.2">
      <c r="A7806" s="193"/>
      <c r="B7806" s="196"/>
      <c r="C7806" s="193" t="s">
        <v>3148</v>
      </c>
      <c r="D7806" s="193">
        <v>1</v>
      </c>
      <c r="E7806" s="193"/>
      <c r="F7806" s="193"/>
      <c r="G7806" s="193"/>
      <c r="H7806" s="193"/>
      <c r="I7806" s="193"/>
      <c r="J7806" s="1"/>
      <c r="K7806" s="1"/>
      <c r="L7806" s="1"/>
      <c r="M7806" s="1"/>
    </row>
    <row r="7807" spans="1:13" ht="15.75" customHeight="1" x14ac:dyDescent="0.2">
      <c r="A7807" s="193" t="s">
        <v>3094</v>
      </c>
      <c r="B7807" s="196"/>
      <c r="C7807" s="193" t="s">
        <v>3099</v>
      </c>
      <c r="D7807" s="193">
        <v>1</v>
      </c>
      <c r="E7807" s="193"/>
      <c r="F7807" s="193"/>
      <c r="G7807" s="193"/>
      <c r="H7807" s="193" t="s">
        <v>3094</v>
      </c>
      <c r="I7807" s="193"/>
      <c r="J7807" s="1"/>
      <c r="K7807" s="1"/>
      <c r="L7807" s="1"/>
      <c r="M7807" s="1"/>
    </row>
    <row r="7808" spans="1:13" ht="15.75" customHeight="1" x14ac:dyDescent="0.2">
      <c r="A7808" s="193" t="s">
        <v>3094</v>
      </c>
      <c r="B7808" s="196"/>
      <c r="C7808" s="193" t="s">
        <v>3100</v>
      </c>
      <c r="D7808" s="193">
        <v>1</v>
      </c>
      <c r="E7808" s="193"/>
      <c r="F7808" s="193"/>
      <c r="G7808" s="193"/>
      <c r="H7808" s="193" t="s">
        <v>3094</v>
      </c>
      <c r="I7808" s="193"/>
      <c r="J7808" s="1"/>
      <c r="K7808" s="1"/>
      <c r="L7808" s="1"/>
      <c r="M7808" s="1"/>
    </row>
    <row r="7809" spans="1:13" ht="15.75" customHeight="1" x14ac:dyDescent="0.2">
      <c r="A7809" s="193" t="s">
        <v>3094</v>
      </c>
      <c r="B7809" s="196"/>
      <c r="C7809" s="193" t="s">
        <v>3104</v>
      </c>
      <c r="D7809" s="193"/>
      <c r="E7809" s="193">
        <v>5</v>
      </c>
      <c r="F7809" s="193"/>
      <c r="G7809" s="193"/>
      <c r="H7809" s="193" t="s">
        <v>3094</v>
      </c>
      <c r="I7809" s="193"/>
      <c r="J7809" s="1"/>
      <c r="K7809" s="1"/>
      <c r="L7809" s="1"/>
      <c r="M7809" s="1"/>
    </row>
    <row r="7810" spans="1:13" ht="15.75" customHeight="1" x14ac:dyDescent="0.2">
      <c r="A7810" s="193"/>
      <c r="B7810" s="196"/>
      <c r="C7810" s="193" t="s">
        <v>4013</v>
      </c>
      <c r="D7810" s="193"/>
      <c r="E7810" s="193">
        <v>5</v>
      </c>
      <c r="F7810" s="193"/>
      <c r="G7810" s="193"/>
      <c r="H7810" s="193"/>
      <c r="I7810" s="193"/>
      <c r="J7810" s="1"/>
      <c r="K7810" s="1"/>
      <c r="L7810" s="1"/>
      <c r="M7810" s="1"/>
    </row>
    <row r="7811" spans="1:13" ht="15.75" customHeight="1" x14ac:dyDescent="0.2">
      <c r="A7811" s="193"/>
      <c r="B7811" s="196"/>
      <c r="C7811" s="193" t="s">
        <v>4011</v>
      </c>
      <c r="D7811" s="193">
        <v>0.2</v>
      </c>
      <c r="E7811" s="193"/>
      <c r="F7811" s="193"/>
      <c r="G7811" s="193"/>
      <c r="H7811" s="193"/>
      <c r="I7811" s="193"/>
      <c r="J7811" s="1"/>
      <c r="K7811" s="1"/>
      <c r="L7811" s="1"/>
      <c r="M7811" s="1"/>
    </row>
    <row r="7812" spans="1:13" ht="15.75" customHeight="1" x14ac:dyDescent="0.2">
      <c r="A7812" s="193"/>
      <c r="B7812" s="196"/>
      <c r="C7812" s="193" t="s">
        <v>4042</v>
      </c>
      <c r="D7812" s="193">
        <v>1</v>
      </c>
      <c r="E7812" s="193"/>
      <c r="F7812" s="193"/>
      <c r="G7812" s="193"/>
      <c r="H7812" s="193"/>
      <c r="I7812" s="193"/>
      <c r="J7812" s="1"/>
      <c r="K7812" s="1"/>
      <c r="L7812" s="1"/>
      <c r="M7812" s="1"/>
    </row>
    <row r="7813" spans="1:13" ht="15.75" customHeight="1" x14ac:dyDescent="0.2">
      <c r="A7813" s="193" t="s">
        <v>3094</v>
      </c>
      <c r="B7813" s="196"/>
      <c r="C7813" s="193" t="s">
        <v>4012</v>
      </c>
      <c r="D7813" s="193">
        <f>SUM(D7805:D7808)</f>
        <v>3.2</v>
      </c>
      <c r="E7813" s="193"/>
      <c r="F7813" s="193"/>
      <c r="G7813" s="193"/>
      <c r="H7813" s="193" t="s">
        <v>3094</v>
      </c>
      <c r="I7813" s="193"/>
      <c r="J7813" s="1"/>
      <c r="K7813" s="1"/>
      <c r="L7813" s="1"/>
      <c r="M7813" s="1"/>
    </row>
    <row r="7814" spans="1:13" ht="16.5" customHeight="1" x14ac:dyDescent="0.2">
      <c r="A7814" s="193">
        <f>+A7800+1</f>
        <v>55500</v>
      </c>
      <c r="B7814" s="194" t="str">
        <f>VLOOKUP($A7814,'P-Partidas-MT'!$A:$C,2,0)</f>
        <v>Armado SBC274</v>
      </c>
      <c r="C7814" s="195"/>
      <c r="D7814" s="195"/>
      <c r="E7814" s="195"/>
      <c r="F7814" s="195"/>
      <c r="G7814" s="195"/>
      <c r="H7814" s="195" t="s">
        <v>72</v>
      </c>
      <c r="I7814" s="195">
        <f>VLOOKUP(A7814,'P-Partidas-MT'!$A$72:$AE$804,31,0)</f>
        <v>3.7</v>
      </c>
      <c r="J7814" s="1"/>
      <c r="K7814" s="1"/>
      <c r="L7814" s="1"/>
      <c r="M7814" s="1"/>
    </row>
    <row r="7815" spans="1:13" ht="16.5" customHeight="1" x14ac:dyDescent="0.2">
      <c r="A7815" s="193" t="s">
        <v>3094</v>
      </c>
      <c r="B7815" s="196"/>
      <c r="C7815" s="193" t="s">
        <v>4048</v>
      </c>
      <c r="D7815" s="193"/>
      <c r="E7815" s="193">
        <v>0.04</v>
      </c>
      <c r="F7815" s="193"/>
      <c r="G7815" s="193"/>
      <c r="H7815" s="193" t="s">
        <v>3094</v>
      </c>
      <c r="I7815" s="193"/>
      <c r="J7815" s="1"/>
      <c r="K7815" s="1"/>
      <c r="L7815" s="1"/>
      <c r="M7815" s="1"/>
    </row>
    <row r="7816" spans="1:13" ht="16.5" customHeight="1" x14ac:dyDescent="0.2">
      <c r="A7816" s="193" t="s">
        <v>3094</v>
      </c>
      <c r="B7816" s="196"/>
      <c r="C7816" s="193" t="s">
        <v>3160</v>
      </c>
      <c r="D7816" s="193"/>
      <c r="E7816" s="193">
        <v>2E-3</v>
      </c>
      <c r="F7816" s="193"/>
      <c r="G7816" s="193"/>
      <c r="H7816" s="193" t="s">
        <v>3094</v>
      </c>
      <c r="I7816" s="193"/>
      <c r="J7816" s="1"/>
      <c r="K7816" s="1"/>
      <c r="L7816" s="1"/>
      <c r="M7816" s="1"/>
    </row>
    <row r="7817" spans="1:13" ht="16.5" customHeight="1" x14ac:dyDescent="0.2">
      <c r="A7817" s="193"/>
      <c r="B7817" s="196"/>
      <c r="C7817" s="193" t="s">
        <v>4055</v>
      </c>
      <c r="D7817" s="193"/>
      <c r="E7817" s="193">
        <v>1E-3</v>
      </c>
      <c r="F7817" s="193"/>
      <c r="G7817" s="193"/>
      <c r="H7817" s="193"/>
      <c r="I7817" s="193"/>
      <c r="J7817" s="1"/>
      <c r="K7817" s="1"/>
      <c r="L7817" s="1"/>
      <c r="M7817" s="1"/>
    </row>
    <row r="7818" spans="1:13" ht="16.5" customHeight="1" x14ac:dyDescent="0.2">
      <c r="A7818" s="193"/>
      <c r="B7818" s="196"/>
      <c r="C7818" s="193" t="s">
        <v>4047</v>
      </c>
      <c r="D7818" s="193"/>
      <c r="E7818" s="193">
        <v>4.7E-2</v>
      </c>
      <c r="F7818" s="193"/>
      <c r="G7818" s="193"/>
      <c r="H7818" s="193"/>
      <c r="I7818" s="193"/>
      <c r="J7818" s="1"/>
      <c r="K7818" s="1"/>
      <c r="L7818" s="1"/>
      <c r="M7818" s="1"/>
    </row>
    <row r="7819" spans="1:13" ht="16.5" customHeight="1" x14ac:dyDescent="0.2">
      <c r="A7819" s="193" t="s">
        <v>3094</v>
      </c>
      <c r="B7819" s="196"/>
      <c r="C7819" s="193" t="s">
        <v>3147</v>
      </c>
      <c r="D7819" s="193">
        <v>0.2</v>
      </c>
      <c r="E7819" s="193"/>
      <c r="F7819" s="193"/>
      <c r="G7819" s="193"/>
      <c r="H7819" s="193" t="s">
        <v>3094</v>
      </c>
      <c r="I7819" s="193"/>
      <c r="J7819" s="1"/>
      <c r="K7819" s="1"/>
      <c r="L7819" s="1"/>
      <c r="M7819" s="1"/>
    </row>
    <row r="7820" spans="1:13" ht="16.5" customHeight="1" x14ac:dyDescent="0.2">
      <c r="A7820" s="193"/>
      <c r="B7820" s="196"/>
      <c r="C7820" s="193" t="s">
        <v>3148</v>
      </c>
      <c r="D7820" s="193">
        <v>1</v>
      </c>
      <c r="E7820" s="193"/>
      <c r="F7820" s="193"/>
      <c r="G7820" s="193"/>
      <c r="H7820" s="193"/>
      <c r="I7820" s="193"/>
      <c r="J7820" s="1"/>
      <c r="K7820" s="1"/>
      <c r="L7820" s="1"/>
      <c r="M7820" s="1"/>
    </row>
    <row r="7821" spans="1:13" ht="16.5" customHeight="1" x14ac:dyDescent="0.2">
      <c r="A7821" s="193" t="s">
        <v>3094</v>
      </c>
      <c r="B7821" s="196"/>
      <c r="C7821" s="193" t="s">
        <v>3099</v>
      </c>
      <c r="D7821" s="193">
        <v>1</v>
      </c>
      <c r="E7821" s="193"/>
      <c r="F7821" s="193"/>
      <c r="G7821" s="193"/>
      <c r="H7821" s="193" t="s">
        <v>3094</v>
      </c>
      <c r="I7821" s="193"/>
      <c r="J7821" s="1"/>
      <c r="K7821" s="1"/>
      <c r="L7821" s="1"/>
      <c r="M7821" s="1"/>
    </row>
    <row r="7822" spans="1:13" ht="16.5" customHeight="1" x14ac:dyDescent="0.2">
      <c r="A7822" s="193" t="s">
        <v>3094</v>
      </c>
      <c r="B7822" s="196"/>
      <c r="C7822" s="193" t="s">
        <v>3100</v>
      </c>
      <c r="D7822" s="193">
        <v>1</v>
      </c>
      <c r="E7822" s="193"/>
      <c r="F7822" s="193"/>
      <c r="G7822" s="193"/>
      <c r="H7822" s="193" t="s">
        <v>3094</v>
      </c>
      <c r="I7822" s="193"/>
      <c r="J7822" s="1"/>
      <c r="K7822" s="1"/>
      <c r="L7822" s="1"/>
      <c r="M7822" s="1"/>
    </row>
    <row r="7823" spans="1:13" ht="16.5" customHeight="1" x14ac:dyDescent="0.2">
      <c r="A7823" s="193" t="s">
        <v>3094</v>
      </c>
      <c r="B7823" s="196"/>
      <c r="C7823" s="193" t="s">
        <v>3104</v>
      </c>
      <c r="D7823" s="193"/>
      <c r="E7823" s="193">
        <v>5</v>
      </c>
      <c r="F7823" s="193"/>
      <c r="G7823" s="193"/>
      <c r="H7823" s="193" t="s">
        <v>3094</v>
      </c>
      <c r="I7823" s="193"/>
      <c r="J7823" s="1"/>
      <c r="K7823" s="1"/>
      <c r="L7823" s="1"/>
      <c r="M7823" s="1"/>
    </row>
    <row r="7824" spans="1:13" ht="16.5" customHeight="1" x14ac:dyDescent="0.2">
      <c r="A7824" s="193"/>
      <c r="B7824" s="196"/>
      <c r="C7824" s="193" t="s">
        <v>4013</v>
      </c>
      <c r="D7824" s="193"/>
      <c r="E7824" s="193">
        <v>5</v>
      </c>
      <c r="F7824" s="193"/>
      <c r="G7824" s="193"/>
      <c r="H7824" s="193"/>
      <c r="I7824" s="193"/>
      <c r="J7824" s="1"/>
      <c r="K7824" s="1"/>
      <c r="L7824" s="1"/>
      <c r="M7824" s="1"/>
    </row>
    <row r="7825" spans="1:13" ht="16.5" customHeight="1" x14ac:dyDescent="0.2">
      <c r="A7825" s="193"/>
      <c r="B7825" s="196"/>
      <c r="C7825" s="193" t="s">
        <v>4011</v>
      </c>
      <c r="D7825" s="193">
        <v>0.2</v>
      </c>
      <c r="E7825" s="193"/>
      <c r="F7825" s="193"/>
      <c r="G7825" s="193"/>
      <c r="H7825" s="193"/>
      <c r="I7825" s="193"/>
      <c r="J7825" s="1"/>
      <c r="K7825" s="1"/>
      <c r="L7825" s="1"/>
      <c r="M7825" s="1"/>
    </row>
    <row r="7826" spans="1:13" ht="16.5" customHeight="1" x14ac:dyDescent="0.2">
      <c r="A7826" s="193"/>
      <c r="B7826" s="196"/>
      <c r="C7826" s="193" t="s">
        <v>4042</v>
      </c>
      <c r="D7826" s="193">
        <v>1</v>
      </c>
      <c r="E7826" s="193"/>
      <c r="F7826" s="193"/>
      <c r="G7826" s="193"/>
      <c r="H7826" s="193"/>
      <c r="I7826" s="193"/>
      <c r="J7826" s="1"/>
      <c r="K7826" s="1"/>
      <c r="L7826" s="1"/>
      <c r="M7826" s="1"/>
    </row>
    <row r="7827" spans="1:13" ht="16.5" customHeight="1" x14ac:dyDescent="0.2">
      <c r="A7827" s="193" t="s">
        <v>3094</v>
      </c>
      <c r="B7827" s="196"/>
      <c r="C7827" s="193" t="s">
        <v>4012</v>
      </c>
      <c r="D7827" s="193">
        <f>SUM(D7819:D7822)</f>
        <v>3.2</v>
      </c>
      <c r="E7827" s="193"/>
      <c r="F7827" s="193"/>
      <c r="G7827" s="193"/>
      <c r="H7827" s="193" t="s">
        <v>3094</v>
      </c>
      <c r="I7827" s="193"/>
      <c r="J7827" s="1"/>
      <c r="K7827" s="1"/>
      <c r="L7827" s="1"/>
      <c r="M7827" s="1"/>
    </row>
    <row r="7828" spans="1:13" ht="16.5" customHeight="1" x14ac:dyDescent="0.2">
      <c r="A7828" s="193">
        <f>+A7814+1</f>
        <v>55501</v>
      </c>
      <c r="B7828" s="194" t="str">
        <f>VLOOKUP($A7828,'P-Partidas-MT'!$A:$C,2,0)</f>
        <v>Armado SBC375</v>
      </c>
      <c r="C7828" s="195"/>
      <c r="D7828" s="195"/>
      <c r="E7828" s="195"/>
      <c r="F7828" s="195"/>
      <c r="G7828" s="195"/>
      <c r="H7828" s="195" t="s">
        <v>72</v>
      </c>
      <c r="I7828" s="195">
        <f>VLOOKUP(A7828,'P-Partidas-MT'!$A$72:$AE$804,31,0)</f>
        <v>3.8</v>
      </c>
      <c r="J7828" s="1"/>
      <c r="K7828" s="1"/>
      <c r="L7828" s="1"/>
      <c r="M7828" s="1"/>
    </row>
    <row r="7829" spans="1:13" ht="16.5" customHeight="1" x14ac:dyDescent="0.2">
      <c r="A7829" s="193" t="s">
        <v>3094</v>
      </c>
      <c r="B7829" s="196"/>
      <c r="C7829" s="193" t="s">
        <v>4048</v>
      </c>
      <c r="D7829" s="193"/>
      <c r="E7829" s="193">
        <v>0.04</v>
      </c>
      <c r="F7829" s="193"/>
      <c r="G7829" s="193"/>
      <c r="H7829" s="193" t="s">
        <v>3094</v>
      </c>
      <c r="I7829" s="193"/>
      <c r="J7829" s="1"/>
      <c r="K7829" s="1"/>
      <c r="L7829" s="1"/>
      <c r="M7829" s="1"/>
    </row>
    <row r="7830" spans="1:13" ht="16.5" customHeight="1" x14ac:dyDescent="0.2">
      <c r="A7830" s="193" t="s">
        <v>3094</v>
      </c>
      <c r="B7830" s="196"/>
      <c r="C7830" s="193" t="s">
        <v>3160</v>
      </c>
      <c r="D7830" s="193"/>
      <c r="E7830" s="193">
        <v>2E-3</v>
      </c>
      <c r="F7830" s="193"/>
      <c r="G7830" s="193"/>
      <c r="H7830" s="193" t="s">
        <v>3094</v>
      </c>
      <c r="I7830" s="193"/>
      <c r="J7830" s="1"/>
      <c r="K7830" s="1"/>
      <c r="L7830" s="1"/>
      <c r="M7830" s="1"/>
    </row>
    <row r="7831" spans="1:13" ht="16.5" customHeight="1" x14ac:dyDescent="0.2">
      <c r="A7831" s="193"/>
      <c r="B7831" s="196"/>
      <c r="C7831" s="193" t="s">
        <v>4055</v>
      </c>
      <c r="D7831" s="193"/>
      <c r="E7831" s="193">
        <v>1E-3</v>
      </c>
      <c r="F7831" s="193"/>
      <c r="G7831" s="193"/>
      <c r="H7831" s="193"/>
      <c r="I7831" s="193"/>
      <c r="J7831" s="1"/>
      <c r="K7831" s="1"/>
      <c r="L7831" s="1"/>
      <c r="M7831" s="1"/>
    </row>
    <row r="7832" spans="1:13" ht="16.5" customHeight="1" x14ac:dyDescent="0.2">
      <c r="A7832" s="193"/>
      <c r="B7832" s="196"/>
      <c r="C7832" s="193" t="s">
        <v>4047</v>
      </c>
      <c r="D7832" s="193"/>
      <c r="E7832" s="193">
        <v>4.7E-2</v>
      </c>
      <c r="F7832" s="193"/>
      <c r="G7832" s="193"/>
      <c r="H7832" s="193"/>
      <c r="I7832" s="193"/>
      <c r="J7832" s="1"/>
      <c r="K7832" s="1"/>
      <c r="L7832" s="1"/>
      <c r="M7832" s="1"/>
    </row>
    <row r="7833" spans="1:13" ht="16.5" customHeight="1" x14ac:dyDescent="0.2">
      <c r="A7833" s="193" t="s">
        <v>3094</v>
      </c>
      <c r="B7833" s="196"/>
      <c r="C7833" s="193" t="s">
        <v>3147</v>
      </c>
      <c r="D7833" s="193">
        <v>0.2</v>
      </c>
      <c r="E7833" s="193"/>
      <c r="F7833" s="193"/>
      <c r="G7833" s="193"/>
      <c r="H7833" s="193" t="s">
        <v>3094</v>
      </c>
      <c r="I7833" s="193"/>
      <c r="J7833" s="1"/>
      <c r="K7833" s="1"/>
      <c r="L7833" s="1"/>
      <c r="M7833" s="1"/>
    </row>
    <row r="7834" spans="1:13" ht="16.5" customHeight="1" x14ac:dyDescent="0.2">
      <c r="A7834" s="193"/>
      <c r="B7834" s="196"/>
      <c r="C7834" s="193" t="s">
        <v>3148</v>
      </c>
      <c r="D7834" s="193">
        <v>1</v>
      </c>
      <c r="E7834" s="193"/>
      <c r="F7834" s="193"/>
      <c r="G7834" s="193"/>
      <c r="H7834" s="193"/>
      <c r="I7834" s="193"/>
      <c r="J7834" s="1"/>
      <c r="K7834" s="1"/>
      <c r="L7834" s="1"/>
      <c r="M7834" s="1"/>
    </row>
    <row r="7835" spans="1:13" ht="16.5" customHeight="1" x14ac:dyDescent="0.2">
      <c r="A7835" s="193" t="s">
        <v>3094</v>
      </c>
      <c r="B7835" s="196"/>
      <c r="C7835" s="193" t="s">
        <v>3099</v>
      </c>
      <c r="D7835" s="193">
        <v>1</v>
      </c>
      <c r="E7835" s="193"/>
      <c r="F7835" s="193"/>
      <c r="G7835" s="193"/>
      <c r="H7835" s="193" t="s">
        <v>3094</v>
      </c>
      <c r="I7835" s="193"/>
      <c r="J7835" s="1"/>
      <c r="K7835" s="1"/>
      <c r="L7835" s="1"/>
      <c r="M7835" s="1"/>
    </row>
    <row r="7836" spans="1:13" ht="16.5" customHeight="1" x14ac:dyDescent="0.2">
      <c r="A7836" s="193" t="s">
        <v>3094</v>
      </c>
      <c r="B7836" s="196"/>
      <c r="C7836" s="193" t="s">
        <v>3100</v>
      </c>
      <c r="D7836" s="193">
        <v>1</v>
      </c>
      <c r="E7836" s="193"/>
      <c r="F7836" s="193"/>
      <c r="G7836" s="193"/>
      <c r="H7836" s="193" t="s">
        <v>3094</v>
      </c>
      <c r="I7836" s="193"/>
      <c r="J7836" s="1"/>
      <c r="K7836" s="1"/>
      <c r="L7836" s="1"/>
      <c r="M7836" s="1"/>
    </row>
    <row r="7837" spans="1:13" ht="16.5" customHeight="1" x14ac:dyDescent="0.2">
      <c r="A7837" s="193" t="s">
        <v>3094</v>
      </c>
      <c r="B7837" s="196"/>
      <c r="C7837" s="193" t="s">
        <v>3104</v>
      </c>
      <c r="D7837" s="193"/>
      <c r="E7837" s="193">
        <v>5</v>
      </c>
      <c r="F7837" s="193"/>
      <c r="G7837" s="193"/>
      <c r="H7837" s="193" t="s">
        <v>3094</v>
      </c>
      <c r="I7837" s="193"/>
      <c r="J7837" s="1"/>
      <c r="K7837" s="1"/>
      <c r="L7837" s="1"/>
      <c r="M7837" s="1"/>
    </row>
    <row r="7838" spans="1:13" ht="16.5" customHeight="1" x14ac:dyDescent="0.2">
      <c r="A7838" s="193"/>
      <c r="B7838" s="196"/>
      <c r="C7838" s="193" t="s">
        <v>4013</v>
      </c>
      <c r="D7838" s="193"/>
      <c r="E7838" s="193">
        <v>5</v>
      </c>
      <c r="F7838" s="193"/>
      <c r="G7838" s="193"/>
      <c r="H7838" s="193"/>
      <c r="I7838" s="193"/>
      <c r="J7838" s="1"/>
      <c r="K7838" s="1"/>
      <c r="L7838" s="1"/>
      <c r="M7838" s="1"/>
    </row>
    <row r="7839" spans="1:13" ht="16.5" customHeight="1" x14ac:dyDescent="0.2">
      <c r="A7839" s="193"/>
      <c r="B7839" s="196"/>
      <c r="C7839" s="193" t="s">
        <v>4011</v>
      </c>
      <c r="D7839" s="193">
        <v>0.2</v>
      </c>
      <c r="E7839" s="193"/>
      <c r="F7839" s="193"/>
      <c r="G7839" s="193"/>
      <c r="H7839" s="193"/>
      <c r="I7839" s="193"/>
      <c r="J7839" s="1"/>
      <c r="K7839" s="1"/>
      <c r="L7839" s="1"/>
      <c r="M7839" s="1"/>
    </row>
    <row r="7840" spans="1:13" ht="16.5" customHeight="1" x14ac:dyDescent="0.2">
      <c r="A7840" s="193"/>
      <c r="B7840" s="196"/>
      <c r="C7840" s="193" t="s">
        <v>4042</v>
      </c>
      <c r="D7840" s="193">
        <v>1</v>
      </c>
      <c r="E7840" s="193"/>
      <c r="F7840" s="193"/>
      <c r="G7840" s="193"/>
      <c r="H7840" s="193"/>
      <c r="I7840" s="193"/>
      <c r="J7840" s="1"/>
      <c r="K7840" s="1"/>
      <c r="L7840" s="1"/>
      <c r="M7840" s="1"/>
    </row>
    <row r="7841" spans="1:13" ht="16.5" customHeight="1" x14ac:dyDescent="0.2">
      <c r="A7841" s="193" t="s">
        <v>3094</v>
      </c>
      <c r="B7841" s="196"/>
      <c r="C7841" s="193" t="s">
        <v>4012</v>
      </c>
      <c r="D7841" s="193">
        <f>SUM(D7833:D7836)</f>
        <v>3.2</v>
      </c>
      <c r="E7841" s="193"/>
      <c r="F7841" s="193"/>
      <c r="G7841" s="193"/>
      <c r="H7841" s="193" t="s">
        <v>3094</v>
      </c>
      <c r="I7841" s="193"/>
      <c r="J7841" s="1"/>
      <c r="K7841" s="1"/>
      <c r="L7841" s="1"/>
      <c r="M7841" s="1"/>
    </row>
    <row r="7842" spans="1:13" ht="16.5" customHeight="1" x14ac:dyDescent="0.2">
      <c r="A7842" s="193">
        <f>+A7828+1</f>
        <v>55502</v>
      </c>
      <c r="B7842" s="194" t="str">
        <f>VLOOKUP($A7842,'P-Partidas-MT'!$A:$C,2,0)</f>
        <v>Armado SBC476</v>
      </c>
      <c r="C7842" s="195"/>
      <c r="D7842" s="195"/>
      <c r="E7842" s="195"/>
      <c r="F7842" s="195"/>
      <c r="G7842" s="195"/>
      <c r="H7842" s="195" t="s">
        <v>72</v>
      </c>
      <c r="I7842" s="195">
        <f>VLOOKUP(A7842,'P-Partidas-MT'!$A$72:$AE$804,31,0)</f>
        <v>3.9</v>
      </c>
      <c r="J7842" s="1"/>
      <c r="K7842" s="1"/>
      <c r="L7842" s="1"/>
      <c r="M7842" s="1"/>
    </row>
    <row r="7843" spans="1:13" ht="16.5" customHeight="1" x14ac:dyDescent="0.2">
      <c r="A7843" s="193" t="s">
        <v>3094</v>
      </c>
      <c r="B7843" s="196"/>
      <c r="C7843" s="193" t="s">
        <v>4048</v>
      </c>
      <c r="D7843" s="193"/>
      <c r="E7843" s="193">
        <v>0.04</v>
      </c>
      <c r="F7843" s="193"/>
      <c r="G7843" s="193"/>
      <c r="H7843" s="193" t="s">
        <v>3094</v>
      </c>
      <c r="I7843" s="193"/>
      <c r="J7843" s="1"/>
      <c r="K7843" s="1"/>
      <c r="L7843" s="1"/>
      <c r="M7843" s="1"/>
    </row>
    <row r="7844" spans="1:13" ht="16.5" customHeight="1" x14ac:dyDescent="0.2">
      <c r="A7844" s="193" t="s">
        <v>3094</v>
      </c>
      <c r="B7844" s="196"/>
      <c r="C7844" s="193" t="s">
        <v>3160</v>
      </c>
      <c r="D7844" s="193"/>
      <c r="E7844" s="193">
        <v>2E-3</v>
      </c>
      <c r="F7844" s="193"/>
      <c r="G7844" s="193"/>
      <c r="H7844" s="193" t="s">
        <v>3094</v>
      </c>
      <c r="I7844" s="193"/>
      <c r="J7844" s="1"/>
      <c r="K7844" s="1"/>
      <c r="L7844" s="1"/>
      <c r="M7844" s="1"/>
    </row>
    <row r="7845" spans="1:13" ht="16.5" customHeight="1" x14ac:dyDescent="0.2">
      <c r="A7845" s="193"/>
      <c r="B7845" s="196"/>
      <c r="C7845" s="193" t="s">
        <v>4055</v>
      </c>
      <c r="D7845" s="193"/>
      <c r="E7845" s="193">
        <v>1E-3</v>
      </c>
      <c r="F7845" s="193"/>
      <c r="G7845" s="193"/>
      <c r="H7845" s="193"/>
      <c r="I7845" s="193"/>
      <c r="J7845" s="1"/>
      <c r="K7845" s="1"/>
      <c r="L7845" s="1"/>
      <c r="M7845" s="1"/>
    </row>
    <row r="7846" spans="1:13" ht="16.5" customHeight="1" x14ac:dyDescent="0.2">
      <c r="A7846" s="193"/>
      <c r="B7846" s="196"/>
      <c r="C7846" s="193" t="s">
        <v>4047</v>
      </c>
      <c r="D7846" s="193"/>
      <c r="E7846" s="193">
        <v>4.7E-2</v>
      </c>
      <c r="F7846" s="193"/>
      <c r="G7846" s="193"/>
      <c r="H7846" s="193"/>
      <c r="I7846" s="193"/>
      <c r="J7846" s="1"/>
      <c r="K7846" s="1"/>
      <c r="L7846" s="1"/>
      <c r="M7846" s="1"/>
    </row>
    <row r="7847" spans="1:13" ht="16.5" customHeight="1" x14ac:dyDescent="0.2">
      <c r="A7847" s="193" t="s">
        <v>3094</v>
      </c>
      <c r="B7847" s="196"/>
      <c r="C7847" s="193" t="s">
        <v>3147</v>
      </c>
      <c r="D7847" s="193">
        <v>0.2</v>
      </c>
      <c r="E7847" s="193"/>
      <c r="F7847" s="193"/>
      <c r="G7847" s="193"/>
      <c r="H7847" s="193" t="s">
        <v>3094</v>
      </c>
      <c r="I7847" s="193"/>
      <c r="J7847" s="1"/>
      <c r="K7847" s="1"/>
      <c r="L7847" s="1"/>
      <c r="M7847" s="1"/>
    </row>
    <row r="7848" spans="1:13" ht="16.5" customHeight="1" x14ac:dyDescent="0.2">
      <c r="A7848" s="193"/>
      <c r="B7848" s="196"/>
      <c r="C7848" s="193" t="s">
        <v>3148</v>
      </c>
      <c r="D7848" s="193">
        <v>1</v>
      </c>
      <c r="E7848" s="193"/>
      <c r="F7848" s="193"/>
      <c r="G7848" s="193"/>
      <c r="H7848" s="193"/>
      <c r="I7848" s="193"/>
      <c r="J7848" s="1"/>
      <c r="K7848" s="1"/>
      <c r="L7848" s="1"/>
      <c r="M7848" s="1"/>
    </row>
    <row r="7849" spans="1:13" ht="16.5" customHeight="1" x14ac:dyDescent="0.2">
      <c r="A7849" s="193" t="s">
        <v>3094</v>
      </c>
      <c r="B7849" s="196"/>
      <c r="C7849" s="193" t="s">
        <v>3099</v>
      </c>
      <c r="D7849" s="193">
        <v>1</v>
      </c>
      <c r="E7849" s="193"/>
      <c r="F7849" s="193"/>
      <c r="G7849" s="193"/>
      <c r="H7849" s="193" t="s">
        <v>3094</v>
      </c>
      <c r="I7849" s="193"/>
      <c r="J7849" s="1"/>
      <c r="K7849" s="1"/>
      <c r="L7849" s="1"/>
      <c r="M7849" s="1"/>
    </row>
    <row r="7850" spans="1:13" ht="16.5" customHeight="1" x14ac:dyDescent="0.2">
      <c r="A7850" s="193" t="s">
        <v>3094</v>
      </c>
      <c r="B7850" s="196"/>
      <c r="C7850" s="193" t="s">
        <v>3100</v>
      </c>
      <c r="D7850" s="193">
        <v>1</v>
      </c>
      <c r="E7850" s="193"/>
      <c r="F7850" s="193"/>
      <c r="G7850" s="193"/>
      <c r="H7850" s="193" t="s">
        <v>3094</v>
      </c>
      <c r="I7850" s="193"/>
      <c r="J7850" s="1"/>
      <c r="K7850" s="1"/>
      <c r="L7850" s="1"/>
      <c r="M7850" s="1"/>
    </row>
    <row r="7851" spans="1:13" ht="16.5" customHeight="1" x14ac:dyDescent="0.2">
      <c r="A7851" s="193" t="s">
        <v>3094</v>
      </c>
      <c r="B7851" s="196"/>
      <c r="C7851" s="193" t="s">
        <v>3104</v>
      </c>
      <c r="D7851" s="193"/>
      <c r="E7851" s="193">
        <v>5</v>
      </c>
      <c r="F7851" s="193"/>
      <c r="G7851" s="193"/>
      <c r="H7851" s="193" t="s">
        <v>3094</v>
      </c>
      <c r="I7851" s="193"/>
      <c r="J7851" s="1"/>
      <c r="K7851" s="1"/>
      <c r="L7851" s="1"/>
      <c r="M7851" s="1"/>
    </row>
    <row r="7852" spans="1:13" ht="16.5" customHeight="1" x14ac:dyDescent="0.2">
      <c r="A7852" s="193"/>
      <c r="B7852" s="196"/>
      <c r="C7852" s="193" t="s">
        <v>4013</v>
      </c>
      <c r="D7852" s="193"/>
      <c r="E7852" s="193">
        <v>5</v>
      </c>
      <c r="F7852" s="193"/>
      <c r="G7852" s="193"/>
      <c r="H7852" s="193"/>
      <c r="I7852" s="193"/>
      <c r="J7852" s="1"/>
      <c r="K7852" s="1"/>
      <c r="L7852" s="1"/>
      <c r="M7852" s="1"/>
    </row>
    <row r="7853" spans="1:13" ht="16.5" customHeight="1" x14ac:dyDescent="0.2">
      <c r="A7853" s="193"/>
      <c r="B7853" s="196"/>
      <c r="C7853" s="193" t="s">
        <v>4011</v>
      </c>
      <c r="D7853" s="193">
        <v>0.2</v>
      </c>
      <c r="E7853" s="193"/>
      <c r="F7853" s="193"/>
      <c r="G7853" s="193"/>
      <c r="H7853" s="193"/>
      <c r="I7853" s="193"/>
      <c r="J7853" s="1"/>
      <c r="K7853" s="1"/>
      <c r="L7853" s="1"/>
      <c r="M7853" s="1"/>
    </row>
    <row r="7854" spans="1:13" ht="16.5" customHeight="1" x14ac:dyDescent="0.2">
      <c r="A7854" s="193"/>
      <c r="B7854" s="196"/>
      <c r="C7854" s="193" t="s">
        <v>4042</v>
      </c>
      <c r="D7854" s="193">
        <v>1</v>
      </c>
      <c r="E7854" s="193"/>
      <c r="F7854" s="193"/>
      <c r="G7854" s="193"/>
      <c r="H7854" s="193"/>
      <c r="I7854" s="193"/>
      <c r="J7854" s="1"/>
      <c r="K7854" s="1"/>
      <c r="L7854" s="1"/>
      <c r="M7854" s="1"/>
    </row>
    <row r="7855" spans="1:13" ht="16.5" customHeight="1" x14ac:dyDescent="0.2">
      <c r="A7855" s="193" t="s">
        <v>3094</v>
      </c>
      <c r="B7855" s="196"/>
      <c r="C7855" s="193" t="s">
        <v>4012</v>
      </c>
      <c r="D7855" s="193">
        <f>SUM(D7847:D7850)</f>
        <v>3.2</v>
      </c>
      <c r="E7855" s="193"/>
      <c r="F7855" s="193"/>
      <c r="G7855" s="193"/>
      <c r="H7855" s="193" t="s">
        <v>3094</v>
      </c>
      <c r="I7855" s="193"/>
      <c r="J7855" s="1"/>
      <c r="K7855" s="1"/>
      <c r="L7855" s="1"/>
      <c r="M7855" s="1"/>
    </row>
    <row r="7856" spans="1:13" ht="16.5" customHeight="1" x14ac:dyDescent="0.2">
      <c r="A7856" s="193">
        <f>+A7842+1</f>
        <v>55503</v>
      </c>
      <c r="B7856" s="194" t="str">
        <f>VLOOKUP($A7856,'P-Partidas-MT'!$A:$C,2,0)</f>
        <v>Armado SBC577</v>
      </c>
      <c r="C7856" s="195"/>
      <c r="D7856" s="195"/>
      <c r="E7856" s="195"/>
      <c r="F7856" s="195"/>
      <c r="G7856" s="195"/>
      <c r="H7856" s="195" t="s">
        <v>72</v>
      </c>
      <c r="I7856" s="195">
        <f>VLOOKUP(A7856,'P-Partidas-MT'!$A$72:$AE$804,31,0)</f>
        <v>3.5</v>
      </c>
      <c r="J7856" s="1"/>
      <c r="K7856" s="1"/>
      <c r="L7856" s="1"/>
      <c r="M7856" s="1"/>
    </row>
    <row r="7857" spans="1:13" ht="16.5" customHeight="1" x14ac:dyDescent="0.2">
      <c r="A7857" s="193" t="s">
        <v>3094</v>
      </c>
      <c r="B7857" s="196"/>
      <c r="C7857" s="193" t="s">
        <v>4048</v>
      </c>
      <c r="D7857" s="193"/>
      <c r="E7857" s="193">
        <v>0.04</v>
      </c>
      <c r="F7857" s="193"/>
      <c r="G7857" s="193"/>
      <c r="H7857" s="193" t="s">
        <v>3094</v>
      </c>
      <c r="I7857" s="193"/>
      <c r="J7857" s="1"/>
      <c r="K7857" s="1"/>
      <c r="L7857" s="1"/>
      <c r="M7857" s="1"/>
    </row>
    <row r="7858" spans="1:13" ht="16.5" customHeight="1" x14ac:dyDescent="0.2">
      <c r="A7858" s="193" t="s">
        <v>3094</v>
      </c>
      <c r="B7858" s="196"/>
      <c r="C7858" s="193" t="s">
        <v>3160</v>
      </c>
      <c r="D7858" s="193"/>
      <c r="E7858" s="193">
        <v>2E-3</v>
      </c>
      <c r="F7858" s="193"/>
      <c r="G7858" s="193"/>
      <c r="H7858" s="193" t="s">
        <v>3094</v>
      </c>
      <c r="I7858" s="193"/>
      <c r="J7858" s="1"/>
      <c r="K7858" s="1"/>
      <c r="L7858" s="1"/>
      <c r="M7858" s="1"/>
    </row>
    <row r="7859" spans="1:13" ht="16.5" customHeight="1" x14ac:dyDescent="0.2">
      <c r="A7859" s="193"/>
      <c r="B7859" s="196"/>
      <c r="C7859" s="193" t="s">
        <v>4055</v>
      </c>
      <c r="D7859" s="193"/>
      <c r="E7859" s="193">
        <v>1E-3</v>
      </c>
      <c r="F7859" s="193"/>
      <c r="G7859" s="193"/>
      <c r="H7859" s="193"/>
      <c r="I7859" s="193"/>
      <c r="J7859" s="1"/>
      <c r="K7859" s="1"/>
      <c r="L7859" s="1"/>
      <c r="M7859" s="1"/>
    </row>
    <row r="7860" spans="1:13" ht="16.5" customHeight="1" x14ac:dyDescent="0.2">
      <c r="A7860" s="193"/>
      <c r="B7860" s="196"/>
      <c r="C7860" s="193" t="s">
        <v>4047</v>
      </c>
      <c r="D7860" s="193"/>
      <c r="E7860" s="193">
        <v>4.7E-2</v>
      </c>
      <c r="F7860" s="193"/>
      <c r="G7860" s="193"/>
      <c r="H7860" s="193"/>
      <c r="I7860" s="193"/>
      <c r="J7860" s="1"/>
      <c r="K7860" s="1"/>
      <c r="L7860" s="1"/>
      <c r="M7860" s="1"/>
    </row>
    <row r="7861" spans="1:13" ht="16.5" customHeight="1" x14ac:dyDescent="0.2">
      <c r="A7861" s="193" t="s">
        <v>3094</v>
      </c>
      <c r="B7861" s="196"/>
      <c r="C7861" s="193" t="s">
        <v>3147</v>
      </c>
      <c r="D7861" s="193">
        <v>0.2</v>
      </c>
      <c r="E7861" s="193"/>
      <c r="F7861" s="193"/>
      <c r="G7861" s="193"/>
      <c r="H7861" s="193" t="s">
        <v>3094</v>
      </c>
      <c r="I7861" s="193"/>
      <c r="J7861" s="1"/>
      <c r="K7861" s="1"/>
      <c r="L7861" s="1"/>
      <c r="M7861" s="1"/>
    </row>
    <row r="7862" spans="1:13" ht="16.5" customHeight="1" x14ac:dyDescent="0.2">
      <c r="A7862" s="193"/>
      <c r="B7862" s="196"/>
      <c r="C7862" s="193" t="s">
        <v>3148</v>
      </c>
      <c r="D7862" s="193">
        <v>1</v>
      </c>
      <c r="E7862" s="193"/>
      <c r="F7862" s="193"/>
      <c r="G7862" s="193"/>
      <c r="H7862" s="193"/>
      <c r="I7862" s="193"/>
      <c r="J7862" s="1"/>
      <c r="K7862" s="1"/>
      <c r="L7862" s="1"/>
      <c r="M7862" s="1"/>
    </row>
    <row r="7863" spans="1:13" ht="16.5" customHeight="1" x14ac:dyDescent="0.2">
      <c r="A7863" s="193" t="s">
        <v>3094</v>
      </c>
      <c r="B7863" s="196"/>
      <c r="C7863" s="193" t="s">
        <v>3099</v>
      </c>
      <c r="D7863" s="193">
        <v>1</v>
      </c>
      <c r="E7863" s="193"/>
      <c r="F7863" s="193"/>
      <c r="G7863" s="193"/>
      <c r="H7863" s="193" t="s">
        <v>3094</v>
      </c>
      <c r="I7863" s="193"/>
      <c r="J7863" s="1"/>
      <c r="K7863" s="1"/>
      <c r="L7863" s="1"/>
      <c r="M7863" s="1"/>
    </row>
    <row r="7864" spans="1:13" ht="16.5" customHeight="1" x14ac:dyDescent="0.2">
      <c r="A7864" s="193" t="s">
        <v>3094</v>
      </c>
      <c r="B7864" s="196"/>
      <c r="C7864" s="193" t="s">
        <v>3100</v>
      </c>
      <c r="D7864" s="193">
        <v>1</v>
      </c>
      <c r="E7864" s="193"/>
      <c r="F7864" s="193"/>
      <c r="G7864" s="193"/>
      <c r="H7864" s="193" t="s">
        <v>3094</v>
      </c>
      <c r="I7864" s="193"/>
      <c r="J7864" s="1"/>
      <c r="K7864" s="1"/>
      <c r="L7864" s="1"/>
      <c r="M7864" s="1"/>
    </row>
    <row r="7865" spans="1:13" ht="16.5" customHeight="1" x14ac:dyDescent="0.2">
      <c r="A7865" s="193" t="s">
        <v>3094</v>
      </c>
      <c r="B7865" s="196"/>
      <c r="C7865" s="193" t="s">
        <v>3104</v>
      </c>
      <c r="D7865" s="193"/>
      <c r="E7865" s="193">
        <v>5</v>
      </c>
      <c r="F7865" s="193"/>
      <c r="G7865" s="193"/>
      <c r="H7865" s="193" t="s">
        <v>3094</v>
      </c>
      <c r="I7865" s="193"/>
      <c r="J7865" s="1"/>
      <c r="K7865" s="1"/>
      <c r="L7865" s="1"/>
      <c r="M7865" s="1"/>
    </row>
    <row r="7866" spans="1:13" ht="16.5" customHeight="1" x14ac:dyDescent="0.2">
      <c r="A7866" s="193"/>
      <c r="B7866" s="196"/>
      <c r="C7866" s="193" t="s">
        <v>4013</v>
      </c>
      <c r="D7866" s="193"/>
      <c r="E7866" s="193">
        <v>5</v>
      </c>
      <c r="F7866" s="193"/>
      <c r="G7866" s="193"/>
      <c r="H7866" s="193"/>
      <c r="I7866" s="193"/>
      <c r="J7866" s="1"/>
      <c r="K7866" s="1"/>
      <c r="L7866" s="1"/>
      <c r="M7866" s="1"/>
    </row>
    <row r="7867" spans="1:13" ht="16.5" customHeight="1" x14ac:dyDescent="0.2">
      <c r="A7867" s="193"/>
      <c r="B7867" s="196"/>
      <c r="C7867" s="193" t="s">
        <v>4011</v>
      </c>
      <c r="D7867" s="193">
        <v>0.2</v>
      </c>
      <c r="E7867" s="193"/>
      <c r="F7867" s="193"/>
      <c r="G7867" s="193"/>
      <c r="H7867" s="193"/>
      <c r="I7867" s="193"/>
      <c r="J7867" s="1"/>
      <c r="K7867" s="1"/>
      <c r="L7867" s="1"/>
      <c r="M7867" s="1"/>
    </row>
    <row r="7868" spans="1:13" ht="16.5" customHeight="1" x14ac:dyDescent="0.2">
      <c r="A7868" s="193"/>
      <c r="B7868" s="196"/>
      <c r="C7868" s="193" t="s">
        <v>4042</v>
      </c>
      <c r="D7868" s="193">
        <v>1</v>
      </c>
      <c r="E7868" s="193"/>
      <c r="F7868" s="193"/>
      <c r="G7868" s="193"/>
      <c r="H7868" s="193"/>
      <c r="I7868" s="193"/>
      <c r="J7868" s="1"/>
      <c r="K7868" s="1"/>
      <c r="L7868" s="1"/>
      <c r="M7868" s="1"/>
    </row>
    <row r="7869" spans="1:13" ht="16.5" customHeight="1" x14ac:dyDescent="0.2">
      <c r="A7869" s="193" t="s">
        <v>3094</v>
      </c>
      <c r="B7869" s="196"/>
      <c r="C7869" s="193" t="s">
        <v>4012</v>
      </c>
      <c r="D7869" s="193">
        <f>SUM(D7861:D7864)</f>
        <v>3.2</v>
      </c>
      <c r="E7869" s="193"/>
      <c r="F7869" s="193"/>
      <c r="G7869" s="193"/>
      <c r="H7869" s="193" t="s">
        <v>3094</v>
      </c>
      <c r="I7869" s="193"/>
      <c r="J7869" s="1"/>
      <c r="K7869" s="1"/>
      <c r="L7869" s="1"/>
      <c r="M7869" s="1"/>
    </row>
    <row r="7870" spans="1:13" ht="16.5" customHeight="1" x14ac:dyDescent="0.2">
      <c r="A7870" s="193">
        <f>+A7856+1</f>
        <v>55504</v>
      </c>
      <c r="B7870" s="194" t="str">
        <f>VLOOKUP($A7870,'P-Partidas-MT'!$A:$C,2,0)</f>
        <v>Armado SBC678</v>
      </c>
      <c r="C7870" s="195"/>
      <c r="D7870" s="195"/>
      <c r="E7870" s="195"/>
      <c r="F7870" s="195"/>
      <c r="G7870" s="195"/>
      <c r="H7870" s="195" t="s">
        <v>72</v>
      </c>
      <c r="I7870" s="195">
        <f>VLOOKUP(A7870,'P-Partidas-MT'!$A$72:$AE$804,31,0)</f>
        <v>3.8</v>
      </c>
      <c r="J7870" s="1"/>
      <c r="K7870" s="1"/>
      <c r="L7870" s="1"/>
      <c r="M7870" s="1"/>
    </row>
    <row r="7871" spans="1:13" ht="16.5" customHeight="1" x14ac:dyDescent="0.2">
      <c r="A7871" s="193" t="s">
        <v>3094</v>
      </c>
      <c r="B7871" s="196"/>
      <c r="C7871" s="193" t="s">
        <v>4048</v>
      </c>
      <c r="D7871" s="193"/>
      <c r="E7871" s="193">
        <v>0.04</v>
      </c>
      <c r="F7871" s="193"/>
      <c r="G7871" s="193"/>
      <c r="H7871" s="193" t="s">
        <v>3094</v>
      </c>
      <c r="I7871" s="193"/>
      <c r="J7871" s="1"/>
      <c r="K7871" s="1"/>
      <c r="L7871" s="1"/>
      <c r="M7871" s="1"/>
    </row>
    <row r="7872" spans="1:13" ht="16.5" customHeight="1" x14ac:dyDescent="0.2">
      <c r="A7872" s="193" t="s">
        <v>3094</v>
      </c>
      <c r="B7872" s="196"/>
      <c r="C7872" s="193" t="s">
        <v>3160</v>
      </c>
      <c r="D7872" s="193"/>
      <c r="E7872" s="193">
        <v>2E-3</v>
      </c>
      <c r="F7872" s="193"/>
      <c r="G7872" s="193"/>
      <c r="H7872" s="193" t="s">
        <v>3094</v>
      </c>
      <c r="I7872" s="193"/>
      <c r="J7872" s="1"/>
      <c r="K7872" s="1"/>
      <c r="L7872" s="1"/>
      <c r="M7872" s="1"/>
    </row>
    <row r="7873" spans="1:13" ht="16.5" customHeight="1" x14ac:dyDescent="0.2">
      <c r="A7873" s="193"/>
      <c r="B7873" s="196"/>
      <c r="C7873" s="193" t="s">
        <v>4055</v>
      </c>
      <c r="D7873" s="193"/>
      <c r="E7873" s="193">
        <v>1E-3</v>
      </c>
      <c r="F7873" s="193"/>
      <c r="G7873" s="193"/>
      <c r="H7873" s="193"/>
      <c r="I7873" s="193"/>
      <c r="J7873" s="1"/>
      <c r="K7873" s="1"/>
      <c r="L7873" s="1"/>
      <c r="M7873" s="1"/>
    </row>
    <row r="7874" spans="1:13" ht="16.5" customHeight="1" x14ac:dyDescent="0.2">
      <c r="A7874" s="193"/>
      <c r="B7874" s="196"/>
      <c r="C7874" s="193" t="s">
        <v>4047</v>
      </c>
      <c r="D7874" s="193"/>
      <c r="E7874" s="193">
        <v>4.7E-2</v>
      </c>
      <c r="F7874" s="193"/>
      <c r="G7874" s="193"/>
      <c r="H7874" s="193"/>
      <c r="I7874" s="193"/>
      <c r="J7874" s="1"/>
      <c r="K7874" s="1"/>
      <c r="L7874" s="1"/>
      <c r="M7874" s="1"/>
    </row>
    <row r="7875" spans="1:13" ht="16.5" customHeight="1" x14ac:dyDescent="0.2">
      <c r="A7875" s="193" t="s">
        <v>3094</v>
      </c>
      <c r="B7875" s="196"/>
      <c r="C7875" s="193" t="s">
        <v>3147</v>
      </c>
      <c r="D7875" s="193">
        <v>0.2</v>
      </c>
      <c r="E7875" s="193"/>
      <c r="F7875" s="193"/>
      <c r="G7875" s="193"/>
      <c r="H7875" s="193" t="s">
        <v>3094</v>
      </c>
      <c r="I7875" s="193"/>
      <c r="J7875" s="1"/>
      <c r="K7875" s="1"/>
      <c r="L7875" s="1"/>
      <c r="M7875" s="1"/>
    </row>
    <row r="7876" spans="1:13" ht="16.5" customHeight="1" x14ac:dyDescent="0.2">
      <c r="A7876" s="193"/>
      <c r="B7876" s="196"/>
      <c r="C7876" s="193" t="s">
        <v>3148</v>
      </c>
      <c r="D7876" s="193">
        <v>1</v>
      </c>
      <c r="E7876" s="193"/>
      <c r="F7876" s="193"/>
      <c r="G7876" s="193"/>
      <c r="H7876" s="193"/>
      <c r="I7876" s="193"/>
      <c r="J7876" s="1"/>
      <c r="K7876" s="1"/>
      <c r="L7876" s="1"/>
      <c r="M7876" s="1"/>
    </row>
    <row r="7877" spans="1:13" ht="16.5" customHeight="1" x14ac:dyDescent="0.2">
      <c r="A7877" s="193" t="s">
        <v>3094</v>
      </c>
      <c r="B7877" s="196"/>
      <c r="C7877" s="193" t="s">
        <v>3099</v>
      </c>
      <c r="D7877" s="193">
        <v>1</v>
      </c>
      <c r="E7877" s="193"/>
      <c r="F7877" s="193"/>
      <c r="G7877" s="193"/>
      <c r="H7877" s="193" t="s">
        <v>3094</v>
      </c>
      <c r="I7877" s="193"/>
      <c r="J7877" s="1"/>
      <c r="K7877" s="1"/>
      <c r="L7877" s="1"/>
      <c r="M7877" s="1"/>
    </row>
    <row r="7878" spans="1:13" ht="16.5" customHeight="1" x14ac:dyDescent="0.2">
      <c r="A7878" s="193" t="s">
        <v>3094</v>
      </c>
      <c r="B7878" s="196"/>
      <c r="C7878" s="193" t="s">
        <v>3100</v>
      </c>
      <c r="D7878" s="193">
        <v>1</v>
      </c>
      <c r="E7878" s="193"/>
      <c r="F7878" s="193"/>
      <c r="G7878" s="193"/>
      <c r="H7878" s="193" t="s">
        <v>3094</v>
      </c>
      <c r="I7878" s="193"/>
      <c r="J7878" s="1"/>
      <c r="K7878" s="1"/>
      <c r="L7878" s="1"/>
      <c r="M7878" s="1"/>
    </row>
    <row r="7879" spans="1:13" ht="16.5" customHeight="1" x14ac:dyDescent="0.2">
      <c r="A7879" s="193" t="s">
        <v>3094</v>
      </c>
      <c r="B7879" s="196"/>
      <c r="C7879" s="193" t="s">
        <v>3104</v>
      </c>
      <c r="D7879" s="193"/>
      <c r="E7879" s="193">
        <v>5</v>
      </c>
      <c r="F7879" s="193"/>
      <c r="G7879" s="193"/>
      <c r="H7879" s="193" t="s">
        <v>3094</v>
      </c>
      <c r="I7879" s="193"/>
      <c r="J7879" s="1"/>
      <c r="K7879" s="1"/>
      <c r="L7879" s="1"/>
      <c r="M7879" s="1"/>
    </row>
    <row r="7880" spans="1:13" ht="16.5" customHeight="1" x14ac:dyDescent="0.2">
      <c r="A7880" s="193"/>
      <c r="B7880" s="196"/>
      <c r="C7880" s="193" t="s">
        <v>4013</v>
      </c>
      <c r="D7880" s="193"/>
      <c r="E7880" s="193">
        <v>5</v>
      </c>
      <c r="F7880" s="193"/>
      <c r="G7880" s="193"/>
      <c r="H7880" s="193"/>
      <c r="I7880" s="193"/>
      <c r="J7880" s="1"/>
      <c r="K7880" s="1"/>
      <c r="L7880" s="1"/>
      <c r="M7880" s="1"/>
    </row>
    <row r="7881" spans="1:13" ht="16.5" customHeight="1" x14ac:dyDescent="0.2">
      <c r="A7881" s="193"/>
      <c r="B7881" s="196"/>
      <c r="C7881" s="193" t="s">
        <v>4011</v>
      </c>
      <c r="D7881" s="193">
        <v>0.2</v>
      </c>
      <c r="E7881" s="193"/>
      <c r="F7881" s="193"/>
      <c r="G7881" s="193"/>
      <c r="H7881" s="193"/>
      <c r="I7881" s="193"/>
      <c r="J7881" s="1"/>
      <c r="K7881" s="1"/>
      <c r="L7881" s="1"/>
      <c r="M7881" s="1"/>
    </row>
    <row r="7882" spans="1:13" ht="16.5" customHeight="1" x14ac:dyDescent="0.2">
      <c r="A7882" s="193"/>
      <c r="B7882" s="196"/>
      <c r="C7882" s="193" t="s">
        <v>4042</v>
      </c>
      <c r="D7882" s="193">
        <v>1</v>
      </c>
      <c r="E7882" s="193"/>
      <c r="F7882" s="193"/>
      <c r="G7882" s="193"/>
      <c r="H7882" s="193"/>
      <c r="I7882" s="193"/>
      <c r="J7882" s="1"/>
      <c r="K7882" s="1"/>
      <c r="L7882" s="1"/>
      <c r="M7882" s="1"/>
    </row>
    <row r="7883" spans="1:13" ht="16.5" customHeight="1" x14ac:dyDescent="0.2">
      <c r="A7883" s="193" t="s">
        <v>3094</v>
      </c>
      <c r="B7883" s="196"/>
      <c r="C7883" s="193" t="s">
        <v>4012</v>
      </c>
      <c r="D7883" s="193">
        <f>SUM(D7875:D7878)</f>
        <v>3.2</v>
      </c>
      <c r="E7883" s="193"/>
      <c r="F7883" s="193"/>
      <c r="G7883" s="193"/>
      <c r="H7883" s="193" t="s">
        <v>3094</v>
      </c>
      <c r="I7883" s="193"/>
      <c r="J7883" s="1"/>
      <c r="K7883" s="1"/>
      <c r="L7883" s="1"/>
      <c r="M7883" s="1"/>
    </row>
    <row r="7884" spans="1:13" ht="16.5" customHeight="1" x14ac:dyDescent="0.2">
      <c r="A7884" s="193">
        <f>+A7870+1</f>
        <v>55505</v>
      </c>
      <c r="B7884" s="194" t="str">
        <f>VLOOKUP($A7884,'P-Partidas-MT'!$A:$C,2,0)</f>
        <v>Armado SBC779</v>
      </c>
      <c r="C7884" s="195"/>
      <c r="D7884" s="195"/>
      <c r="E7884" s="195"/>
      <c r="F7884" s="195"/>
      <c r="G7884" s="195"/>
      <c r="H7884" s="195" t="s">
        <v>72</v>
      </c>
      <c r="I7884" s="195">
        <f>VLOOKUP(A7884,'P-Partidas-MT'!$A$72:$AE$804,31,0)</f>
        <v>4.4000000000000004</v>
      </c>
      <c r="J7884" s="1"/>
      <c r="K7884" s="1"/>
      <c r="L7884" s="1"/>
      <c r="M7884" s="1"/>
    </row>
    <row r="7885" spans="1:13" ht="16.5" customHeight="1" x14ac:dyDescent="0.2">
      <c r="A7885" s="193" t="s">
        <v>3094</v>
      </c>
      <c r="B7885" s="196"/>
      <c r="C7885" s="193" t="s">
        <v>4048</v>
      </c>
      <c r="D7885" s="193"/>
      <c r="E7885" s="193">
        <v>0.04</v>
      </c>
      <c r="F7885" s="193"/>
      <c r="G7885" s="193"/>
      <c r="H7885" s="193" t="s">
        <v>3094</v>
      </c>
      <c r="I7885" s="193"/>
      <c r="J7885" s="1"/>
      <c r="K7885" s="1"/>
      <c r="L7885" s="1"/>
      <c r="M7885" s="1"/>
    </row>
    <row r="7886" spans="1:13" ht="16.5" customHeight="1" x14ac:dyDescent="0.2">
      <c r="A7886" s="193" t="s">
        <v>3094</v>
      </c>
      <c r="B7886" s="196"/>
      <c r="C7886" s="193" t="s">
        <v>3160</v>
      </c>
      <c r="D7886" s="193"/>
      <c r="E7886" s="193">
        <v>2E-3</v>
      </c>
      <c r="F7886" s="193"/>
      <c r="G7886" s="193"/>
      <c r="H7886" s="193" t="s">
        <v>3094</v>
      </c>
      <c r="I7886" s="193"/>
      <c r="J7886" s="1"/>
      <c r="K7886" s="1"/>
      <c r="L7886" s="1"/>
      <c r="M7886" s="1"/>
    </row>
    <row r="7887" spans="1:13" ht="16.5" customHeight="1" x14ac:dyDescent="0.2">
      <c r="A7887" s="193"/>
      <c r="B7887" s="196"/>
      <c r="C7887" s="193" t="s">
        <v>4055</v>
      </c>
      <c r="D7887" s="193"/>
      <c r="E7887" s="193">
        <v>1E-3</v>
      </c>
      <c r="F7887" s="193"/>
      <c r="G7887" s="193"/>
      <c r="H7887" s="193"/>
      <c r="I7887" s="193"/>
      <c r="J7887" s="1"/>
      <c r="K7887" s="1"/>
      <c r="L7887" s="1"/>
      <c r="M7887" s="1"/>
    </row>
    <row r="7888" spans="1:13" ht="16.5" customHeight="1" x14ac:dyDescent="0.2">
      <c r="A7888" s="193"/>
      <c r="B7888" s="196"/>
      <c r="C7888" s="193" t="s">
        <v>4047</v>
      </c>
      <c r="D7888" s="193"/>
      <c r="E7888" s="193">
        <v>4.7E-2</v>
      </c>
      <c r="F7888" s="193"/>
      <c r="G7888" s="193"/>
      <c r="H7888" s="193"/>
      <c r="I7888" s="193"/>
      <c r="J7888" s="1"/>
      <c r="K7888" s="1"/>
      <c r="L7888" s="1"/>
      <c r="M7888" s="1"/>
    </row>
    <row r="7889" spans="1:13" ht="16.5" customHeight="1" x14ac:dyDescent="0.2">
      <c r="A7889" s="193" t="s">
        <v>3094</v>
      </c>
      <c r="B7889" s="196"/>
      <c r="C7889" s="193" t="s">
        <v>3147</v>
      </c>
      <c r="D7889" s="193">
        <v>0.2</v>
      </c>
      <c r="E7889" s="193"/>
      <c r="F7889" s="193"/>
      <c r="G7889" s="193"/>
      <c r="H7889" s="193" t="s">
        <v>3094</v>
      </c>
      <c r="I7889" s="193"/>
      <c r="J7889" s="1"/>
      <c r="K7889" s="1"/>
      <c r="L7889" s="1"/>
      <c r="M7889" s="1"/>
    </row>
    <row r="7890" spans="1:13" ht="16.5" customHeight="1" x14ac:dyDescent="0.2">
      <c r="A7890" s="193"/>
      <c r="B7890" s="196"/>
      <c r="C7890" s="193" t="s">
        <v>3148</v>
      </c>
      <c r="D7890" s="193">
        <v>1</v>
      </c>
      <c r="E7890" s="193"/>
      <c r="F7890" s="193"/>
      <c r="G7890" s="193"/>
      <c r="H7890" s="193"/>
      <c r="I7890" s="193"/>
      <c r="J7890" s="1"/>
      <c r="K7890" s="1"/>
      <c r="L7890" s="1"/>
      <c r="M7890" s="1"/>
    </row>
    <row r="7891" spans="1:13" ht="16.5" customHeight="1" x14ac:dyDescent="0.2">
      <c r="A7891" s="193" t="s">
        <v>3094</v>
      </c>
      <c r="B7891" s="196"/>
      <c r="C7891" s="193" t="s">
        <v>3099</v>
      </c>
      <c r="D7891" s="193">
        <v>1</v>
      </c>
      <c r="E7891" s="193"/>
      <c r="F7891" s="193"/>
      <c r="G7891" s="193"/>
      <c r="H7891" s="193" t="s">
        <v>3094</v>
      </c>
      <c r="I7891" s="193"/>
      <c r="J7891" s="1"/>
      <c r="K7891" s="1"/>
      <c r="L7891" s="1"/>
      <c r="M7891" s="1"/>
    </row>
    <row r="7892" spans="1:13" ht="16.5" customHeight="1" x14ac:dyDescent="0.2">
      <c r="A7892" s="193" t="s">
        <v>3094</v>
      </c>
      <c r="B7892" s="196"/>
      <c r="C7892" s="193" t="s">
        <v>3100</v>
      </c>
      <c r="D7892" s="193">
        <v>1</v>
      </c>
      <c r="E7892" s="193"/>
      <c r="F7892" s="193"/>
      <c r="G7892" s="193"/>
      <c r="H7892" s="193" t="s">
        <v>3094</v>
      </c>
      <c r="I7892" s="193"/>
      <c r="J7892" s="1"/>
      <c r="K7892" s="1"/>
      <c r="L7892" s="1"/>
      <c r="M7892" s="1"/>
    </row>
    <row r="7893" spans="1:13" ht="16.5" customHeight="1" x14ac:dyDescent="0.2">
      <c r="A7893" s="193" t="s">
        <v>3094</v>
      </c>
      <c r="B7893" s="196"/>
      <c r="C7893" s="193" t="s">
        <v>3104</v>
      </c>
      <c r="D7893" s="193"/>
      <c r="E7893" s="193">
        <v>5</v>
      </c>
      <c r="F7893" s="193"/>
      <c r="G7893" s="193"/>
      <c r="H7893" s="193" t="s">
        <v>3094</v>
      </c>
      <c r="I7893" s="193"/>
      <c r="J7893" s="1"/>
      <c r="K7893" s="1"/>
      <c r="L7893" s="1"/>
      <c r="M7893" s="1"/>
    </row>
    <row r="7894" spans="1:13" ht="16.5" customHeight="1" x14ac:dyDescent="0.2">
      <c r="A7894" s="193"/>
      <c r="B7894" s="196"/>
      <c r="C7894" s="193" t="s">
        <v>4013</v>
      </c>
      <c r="D7894" s="193"/>
      <c r="E7894" s="193">
        <v>5</v>
      </c>
      <c r="F7894" s="193"/>
      <c r="G7894" s="193"/>
      <c r="H7894" s="193"/>
      <c r="I7894" s="193"/>
      <c r="J7894" s="1"/>
      <c r="K7894" s="1"/>
      <c r="L7894" s="1"/>
      <c r="M7894" s="1"/>
    </row>
    <row r="7895" spans="1:13" ht="16.5" customHeight="1" x14ac:dyDescent="0.2">
      <c r="A7895" s="193"/>
      <c r="B7895" s="196"/>
      <c r="C7895" s="193" t="s">
        <v>4011</v>
      </c>
      <c r="D7895" s="193">
        <v>0.2</v>
      </c>
      <c r="E7895" s="193"/>
      <c r="F7895" s="193"/>
      <c r="G7895" s="193"/>
      <c r="H7895" s="193"/>
      <c r="I7895" s="193"/>
      <c r="J7895" s="1"/>
      <c r="K7895" s="1"/>
      <c r="L7895" s="1"/>
      <c r="M7895" s="1"/>
    </row>
    <row r="7896" spans="1:13" ht="16.5" customHeight="1" x14ac:dyDescent="0.2">
      <c r="A7896" s="193"/>
      <c r="B7896" s="196"/>
      <c r="C7896" s="193" t="s">
        <v>4042</v>
      </c>
      <c r="D7896" s="193">
        <v>1</v>
      </c>
      <c r="E7896" s="193"/>
      <c r="F7896" s="193"/>
      <c r="G7896" s="193"/>
      <c r="H7896" s="193"/>
      <c r="I7896" s="193"/>
      <c r="J7896" s="1"/>
      <c r="K7896" s="1"/>
      <c r="L7896" s="1"/>
      <c r="M7896" s="1"/>
    </row>
    <row r="7897" spans="1:13" ht="16.5" customHeight="1" x14ac:dyDescent="0.2">
      <c r="A7897" s="193" t="s">
        <v>3094</v>
      </c>
      <c r="B7897" s="196"/>
      <c r="C7897" s="193" t="s">
        <v>4012</v>
      </c>
      <c r="D7897" s="193">
        <f>SUM(D7889:D7892)</f>
        <v>3.2</v>
      </c>
      <c r="E7897" s="193"/>
      <c r="F7897" s="193"/>
      <c r="G7897" s="193"/>
      <c r="H7897" s="193" t="s">
        <v>3094</v>
      </c>
      <c r="I7897" s="193"/>
      <c r="J7897" s="1"/>
      <c r="K7897" s="1"/>
      <c r="L7897" s="1"/>
      <c r="M7897" s="1"/>
    </row>
    <row r="7898" spans="1:13" ht="15.75" customHeight="1" x14ac:dyDescent="0.2">
      <c r="A7898" s="193">
        <f>+A7884+1</f>
        <v>55506</v>
      </c>
      <c r="B7898" s="194" t="str">
        <f>VLOOKUP($A7898,'P-Partidas-MT'!$A:$C,2,0)</f>
        <v>Armado SBC880</v>
      </c>
      <c r="C7898" s="195"/>
      <c r="D7898" s="195"/>
      <c r="E7898" s="195"/>
      <c r="F7898" s="195"/>
      <c r="G7898" s="195"/>
      <c r="H7898" s="195" t="s">
        <v>72</v>
      </c>
      <c r="I7898" s="195">
        <f>VLOOKUP(A7898,'P-Partidas-MT'!$A$72:$AE$804,31,0)</f>
        <v>3.5</v>
      </c>
      <c r="J7898" s="1"/>
      <c r="K7898" s="1"/>
      <c r="L7898" s="1"/>
      <c r="M7898" s="1"/>
    </row>
    <row r="7899" spans="1:13" ht="15.75" customHeight="1" x14ac:dyDescent="0.2">
      <c r="A7899" s="193" t="s">
        <v>3094</v>
      </c>
      <c r="B7899" s="196"/>
      <c r="C7899" s="193" t="s">
        <v>4048</v>
      </c>
      <c r="D7899" s="193"/>
      <c r="E7899" s="193">
        <v>0.04</v>
      </c>
      <c r="F7899" s="193"/>
      <c r="G7899" s="193"/>
      <c r="H7899" s="193" t="s">
        <v>3094</v>
      </c>
      <c r="I7899" s="193"/>
      <c r="J7899" s="1"/>
      <c r="K7899" s="1"/>
      <c r="L7899" s="1"/>
      <c r="M7899" s="1"/>
    </row>
    <row r="7900" spans="1:13" ht="15.75" customHeight="1" x14ac:dyDescent="0.2">
      <c r="A7900" s="193" t="s">
        <v>3094</v>
      </c>
      <c r="B7900" s="196"/>
      <c r="C7900" s="193" t="s">
        <v>3160</v>
      </c>
      <c r="D7900" s="193"/>
      <c r="E7900" s="193">
        <v>2E-3</v>
      </c>
      <c r="F7900" s="193"/>
      <c r="G7900" s="193"/>
      <c r="H7900" s="193" t="s">
        <v>3094</v>
      </c>
      <c r="I7900" s="193"/>
      <c r="J7900" s="1"/>
      <c r="K7900" s="1"/>
      <c r="L7900" s="1"/>
      <c r="M7900" s="1"/>
    </row>
    <row r="7901" spans="1:13" ht="15.75" customHeight="1" x14ac:dyDescent="0.2">
      <c r="A7901" s="193"/>
      <c r="B7901" s="196"/>
      <c r="C7901" s="193" t="s">
        <v>4055</v>
      </c>
      <c r="D7901" s="193"/>
      <c r="E7901" s="193">
        <v>1E-3</v>
      </c>
      <c r="F7901" s="193"/>
      <c r="G7901" s="193"/>
      <c r="H7901" s="193"/>
      <c r="I7901" s="193"/>
      <c r="J7901" s="1"/>
      <c r="K7901" s="1"/>
      <c r="L7901" s="1"/>
      <c r="M7901" s="1"/>
    </row>
    <row r="7902" spans="1:13" ht="15.75" customHeight="1" x14ac:dyDescent="0.2">
      <c r="A7902" s="193"/>
      <c r="B7902" s="196"/>
      <c r="C7902" s="193" t="s">
        <v>4047</v>
      </c>
      <c r="D7902" s="193"/>
      <c r="E7902" s="193">
        <v>4.7E-2</v>
      </c>
      <c r="F7902" s="193"/>
      <c r="G7902" s="193"/>
      <c r="H7902" s="193"/>
      <c r="I7902" s="193"/>
      <c r="J7902" s="1"/>
      <c r="K7902" s="1"/>
      <c r="L7902" s="1"/>
      <c r="M7902" s="1"/>
    </row>
    <row r="7903" spans="1:13" ht="15.75" customHeight="1" x14ac:dyDescent="0.2">
      <c r="A7903" s="193" t="s">
        <v>3094</v>
      </c>
      <c r="B7903" s="196"/>
      <c r="C7903" s="193" t="s">
        <v>3147</v>
      </c>
      <c r="D7903" s="193">
        <v>0.2</v>
      </c>
      <c r="E7903" s="193"/>
      <c r="F7903" s="193"/>
      <c r="G7903" s="193"/>
      <c r="H7903" s="193" t="s">
        <v>3094</v>
      </c>
      <c r="I7903" s="193"/>
      <c r="J7903" s="1"/>
      <c r="K7903" s="1"/>
      <c r="L7903" s="1"/>
      <c r="M7903" s="1"/>
    </row>
    <row r="7904" spans="1:13" ht="15.75" customHeight="1" x14ac:dyDescent="0.2">
      <c r="A7904" s="193"/>
      <c r="B7904" s="196"/>
      <c r="C7904" s="193" t="s">
        <v>3148</v>
      </c>
      <c r="D7904" s="193">
        <v>1</v>
      </c>
      <c r="E7904" s="193"/>
      <c r="F7904" s="193"/>
      <c r="G7904" s="193"/>
      <c r="H7904" s="193"/>
      <c r="I7904" s="193"/>
      <c r="J7904" s="1"/>
      <c r="K7904" s="1"/>
      <c r="L7904" s="1"/>
      <c r="M7904" s="1"/>
    </row>
    <row r="7905" spans="1:13" ht="15.75" customHeight="1" x14ac:dyDescent="0.2">
      <c r="A7905" s="193" t="s">
        <v>3094</v>
      </c>
      <c r="B7905" s="196"/>
      <c r="C7905" s="193" t="s">
        <v>3099</v>
      </c>
      <c r="D7905" s="193">
        <v>1</v>
      </c>
      <c r="E7905" s="193"/>
      <c r="F7905" s="193"/>
      <c r="G7905" s="193"/>
      <c r="H7905" s="193" t="s">
        <v>3094</v>
      </c>
      <c r="I7905" s="193"/>
      <c r="J7905" s="1"/>
      <c r="K7905" s="1"/>
      <c r="L7905" s="1"/>
      <c r="M7905" s="1"/>
    </row>
    <row r="7906" spans="1:13" ht="15.75" customHeight="1" x14ac:dyDescent="0.2">
      <c r="A7906" s="193" t="s">
        <v>3094</v>
      </c>
      <c r="B7906" s="196"/>
      <c r="C7906" s="193" t="s">
        <v>3100</v>
      </c>
      <c r="D7906" s="193">
        <v>1</v>
      </c>
      <c r="E7906" s="193"/>
      <c r="F7906" s="193"/>
      <c r="G7906" s="193"/>
      <c r="H7906" s="193" t="s">
        <v>3094</v>
      </c>
      <c r="I7906" s="193"/>
      <c r="J7906" s="1"/>
      <c r="K7906" s="1"/>
      <c r="L7906" s="1"/>
      <c r="M7906" s="1"/>
    </row>
    <row r="7907" spans="1:13" ht="15.75" customHeight="1" x14ac:dyDescent="0.2">
      <c r="A7907" s="193" t="s">
        <v>3094</v>
      </c>
      <c r="B7907" s="196"/>
      <c r="C7907" s="193" t="s">
        <v>3104</v>
      </c>
      <c r="D7907" s="193"/>
      <c r="E7907" s="193">
        <v>5</v>
      </c>
      <c r="F7907" s="193"/>
      <c r="G7907" s="193"/>
      <c r="H7907" s="193" t="s">
        <v>3094</v>
      </c>
      <c r="I7907" s="193"/>
      <c r="J7907" s="1"/>
      <c r="K7907" s="1"/>
      <c r="L7907" s="1"/>
      <c r="M7907" s="1"/>
    </row>
    <row r="7908" spans="1:13" ht="15.75" customHeight="1" x14ac:dyDescent="0.2">
      <c r="A7908" s="193"/>
      <c r="B7908" s="196"/>
      <c r="C7908" s="193" t="s">
        <v>4013</v>
      </c>
      <c r="D7908" s="193"/>
      <c r="E7908" s="193">
        <v>5</v>
      </c>
      <c r="F7908" s="193"/>
      <c r="G7908" s="193"/>
      <c r="H7908" s="193"/>
      <c r="I7908" s="193"/>
      <c r="J7908" s="1"/>
      <c r="K7908" s="1"/>
      <c r="L7908" s="1"/>
      <c r="M7908" s="1"/>
    </row>
    <row r="7909" spans="1:13" ht="15.75" customHeight="1" x14ac:dyDescent="0.2">
      <c r="A7909" s="193"/>
      <c r="B7909" s="196"/>
      <c r="C7909" s="193" t="s">
        <v>4011</v>
      </c>
      <c r="D7909" s="193">
        <v>0.2</v>
      </c>
      <c r="E7909" s="193"/>
      <c r="F7909" s="193"/>
      <c r="G7909" s="193"/>
      <c r="H7909" s="193"/>
      <c r="I7909" s="193"/>
      <c r="J7909" s="1"/>
      <c r="K7909" s="1"/>
      <c r="L7909" s="1"/>
      <c r="M7909" s="1"/>
    </row>
    <row r="7910" spans="1:13" ht="15.75" customHeight="1" x14ac:dyDescent="0.2">
      <c r="A7910" s="193"/>
      <c r="B7910" s="196"/>
      <c r="C7910" s="193" t="s">
        <v>4042</v>
      </c>
      <c r="D7910" s="193">
        <v>1</v>
      </c>
      <c r="E7910" s="193"/>
      <c r="F7910" s="193"/>
      <c r="G7910" s="193"/>
      <c r="H7910" s="193"/>
      <c r="I7910" s="193"/>
      <c r="J7910" s="1"/>
      <c r="K7910" s="1"/>
      <c r="L7910" s="1"/>
      <c r="M7910" s="1"/>
    </row>
    <row r="7911" spans="1:13" ht="15.75" customHeight="1" x14ac:dyDescent="0.2">
      <c r="A7911" s="193" t="s">
        <v>3094</v>
      </c>
      <c r="B7911" s="196"/>
      <c r="C7911" s="193" t="s">
        <v>4012</v>
      </c>
      <c r="D7911" s="193">
        <f>SUM(D7903:D7906)</f>
        <v>3.2</v>
      </c>
      <c r="E7911" s="193"/>
      <c r="F7911" s="193"/>
      <c r="G7911" s="193"/>
      <c r="H7911" s="193" t="s">
        <v>3094</v>
      </c>
      <c r="I7911" s="193"/>
      <c r="J7911" s="1"/>
      <c r="K7911" s="1"/>
      <c r="L7911" s="1"/>
      <c r="M7911" s="1"/>
    </row>
    <row r="7912" spans="1:13" ht="15.75" customHeight="1" x14ac:dyDescent="0.2">
      <c r="A7912" s="193">
        <f>+A7898+1</f>
        <v>55507</v>
      </c>
      <c r="B7912" s="194" t="str">
        <f>VLOOKUP($A7912,'P-Partidas-MT'!$A:$C,2,0)</f>
        <v>Armado SBC981</v>
      </c>
      <c r="C7912" s="195"/>
      <c r="D7912" s="195"/>
      <c r="E7912" s="195"/>
      <c r="F7912" s="195"/>
      <c r="G7912" s="195"/>
      <c r="H7912" s="195" t="s">
        <v>72</v>
      </c>
      <c r="I7912" s="195">
        <f>VLOOKUP(A7912,'P-Partidas-MT'!$A$72:$AE$804,31,0)</f>
        <v>4.0999999999999996</v>
      </c>
      <c r="J7912" s="1"/>
      <c r="K7912" s="1"/>
      <c r="L7912" s="1"/>
      <c r="M7912" s="1"/>
    </row>
    <row r="7913" spans="1:13" ht="15.75" customHeight="1" x14ac:dyDescent="0.2">
      <c r="A7913" s="193" t="s">
        <v>3094</v>
      </c>
      <c r="B7913" s="196"/>
      <c r="C7913" s="193" t="s">
        <v>4048</v>
      </c>
      <c r="D7913" s="193"/>
      <c r="E7913" s="193">
        <v>0.04</v>
      </c>
      <c r="F7913" s="193"/>
      <c r="G7913" s="193"/>
      <c r="H7913" s="193" t="s">
        <v>3094</v>
      </c>
      <c r="I7913" s="193"/>
      <c r="J7913" s="1"/>
      <c r="K7913" s="1"/>
      <c r="L7913" s="1"/>
      <c r="M7913" s="1"/>
    </row>
    <row r="7914" spans="1:13" ht="15.75" customHeight="1" x14ac:dyDescent="0.2">
      <c r="A7914" s="193" t="s">
        <v>3094</v>
      </c>
      <c r="B7914" s="196"/>
      <c r="C7914" s="193" t="s">
        <v>3160</v>
      </c>
      <c r="D7914" s="193"/>
      <c r="E7914" s="193">
        <v>2E-3</v>
      </c>
      <c r="F7914" s="193"/>
      <c r="G7914" s="193"/>
      <c r="H7914" s="193" t="s">
        <v>3094</v>
      </c>
      <c r="I7914" s="193"/>
      <c r="J7914" s="1"/>
      <c r="K7914" s="1"/>
      <c r="L7914" s="1"/>
      <c r="M7914" s="1"/>
    </row>
    <row r="7915" spans="1:13" ht="15.75" customHeight="1" x14ac:dyDescent="0.2">
      <c r="A7915" s="193"/>
      <c r="B7915" s="196"/>
      <c r="C7915" s="193" t="s">
        <v>4055</v>
      </c>
      <c r="D7915" s="193"/>
      <c r="E7915" s="193">
        <v>1E-3</v>
      </c>
      <c r="F7915" s="193"/>
      <c r="G7915" s="193"/>
      <c r="H7915" s="193"/>
      <c r="I7915" s="193"/>
      <c r="J7915" s="1"/>
      <c r="K7915" s="1"/>
      <c r="L7915" s="1"/>
      <c r="M7915" s="1"/>
    </row>
    <row r="7916" spans="1:13" ht="15.75" customHeight="1" x14ac:dyDescent="0.2">
      <c r="A7916" s="193"/>
      <c r="B7916" s="196"/>
      <c r="C7916" s="193" t="s">
        <v>4047</v>
      </c>
      <c r="D7916" s="193"/>
      <c r="E7916" s="193">
        <v>4.7E-2</v>
      </c>
      <c r="F7916" s="193"/>
      <c r="G7916" s="193"/>
      <c r="H7916" s="193"/>
      <c r="I7916" s="193"/>
      <c r="J7916" s="1"/>
      <c r="K7916" s="1"/>
      <c r="L7916" s="1"/>
      <c r="M7916" s="1"/>
    </row>
    <row r="7917" spans="1:13" ht="15.75" customHeight="1" x14ac:dyDescent="0.2">
      <c r="A7917" s="193" t="s">
        <v>3094</v>
      </c>
      <c r="B7917" s="196"/>
      <c r="C7917" s="193" t="s">
        <v>3147</v>
      </c>
      <c r="D7917" s="193">
        <v>0.2</v>
      </c>
      <c r="E7917" s="193"/>
      <c r="F7917" s="193"/>
      <c r="G7917" s="193"/>
      <c r="H7917" s="193" t="s">
        <v>3094</v>
      </c>
      <c r="I7917" s="193"/>
      <c r="J7917" s="1"/>
      <c r="K7917" s="1"/>
      <c r="L7917" s="1"/>
      <c r="M7917" s="1"/>
    </row>
    <row r="7918" spans="1:13" ht="15.75" customHeight="1" x14ac:dyDescent="0.2">
      <c r="A7918" s="193"/>
      <c r="B7918" s="196"/>
      <c r="C7918" s="193" t="s">
        <v>3148</v>
      </c>
      <c r="D7918" s="193">
        <v>1</v>
      </c>
      <c r="E7918" s="193"/>
      <c r="F7918" s="193"/>
      <c r="G7918" s="193"/>
      <c r="H7918" s="193"/>
      <c r="I7918" s="193"/>
      <c r="J7918" s="1"/>
      <c r="K7918" s="1"/>
      <c r="L7918" s="1"/>
      <c r="M7918" s="1"/>
    </row>
    <row r="7919" spans="1:13" ht="15.75" customHeight="1" x14ac:dyDescent="0.2">
      <c r="A7919" s="193" t="s">
        <v>3094</v>
      </c>
      <c r="B7919" s="196"/>
      <c r="C7919" s="193" t="s">
        <v>3099</v>
      </c>
      <c r="D7919" s="193">
        <v>1</v>
      </c>
      <c r="E7919" s="193"/>
      <c r="F7919" s="193"/>
      <c r="G7919" s="193"/>
      <c r="H7919" s="193" t="s">
        <v>3094</v>
      </c>
      <c r="I7919" s="193"/>
      <c r="J7919" s="1"/>
      <c r="K7919" s="1"/>
      <c r="L7919" s="1"/>
      <c r="M7919" s="1"/>
    </row>
    <row r="7920" spans="1:13" ht="15.75" customHeight="1" x14ac:dyDescent="0.2">
      <c r="A7920" s="193" t="s">
        <v>3094</v>
      </c>
      <c r="B7920" s="196"/>
      <c r="C7920" s="193" t="s">
        <v>3100</v>
      </c>
      <c r="D7920" s="193">
        <v>1</v>
      </c>
      <c r="E7920" s="193"/>
      <c r="F7920" s="193"/>
      <c r="G7920" s="193"/>
      <c r="H7920" s="193" t="s">
        <v>3094</v>
      </c>
      <c r="I7920" s="193"/>
      <c r="J7920" s="1"/>
      <c r="K7920" s="1"/>
      <c r="L7920" s="1"/>
      <c r="M7920" s="1"/>
    </row>
    <row r="7921" spans="1:13" ht="15.75" customHeight="1" x14ac:dyDescent="0.2">
      <c r="A7921" s="193" t="s">
        <v>3094</v>
      </c>
      <c r="B7921" s="196"/>
      <c r="C7921" s="193" t="s">
        <v>3104</v>
      </c>
      <c r="D7921" s="193"/>
      <c r="E7921" s="193">
        <v>5</v>
      </c>
      <c r="F7921" s="193"/>
      <c r="G7921" s="193"/>
      <c r="H7921" s="193" t="s">
        <v>3094</v>
      </c>
      <c r="I7921" s="193"/>
      <c r="J7921" s="1"/>
      <c r="K7921" s="1"/>
      <c r="L7921" s="1"/>
      <c r="M7921" s="1"/>
    </row>
    <row r="7922" spans="1:13" ht="15.75" customHeight="1" x14ac:dyDescent="0.2">
      <c r="A7922" s="193"/>
      <c r="B7922" s="196"/>
      <c r="C7922" s="193" t="s">
        <v>4013</v>
      </c>
      <c r="D7922" s="193"/>
      <c r="E7922" s="193">
        <v>5</v>
      </c>
      <c r="F7922" s="193"/>
      <c r="G7922" s="193"/>
      <c r="H7922" s="193"/>
      <c r="I7922" s="193"/>
      <c r="J7922" s="1"/>
      <c r="K7922" s="1"/>
      <c r="L7922" s="1"/>
      <c r="M7922" s="1"/>
    </row>
    <row r="7923" spans="1:13" ht="15.75" customHeight="1" x14ac:dyDescent="0.2">
      <c r="A7923" s="193"/>
      <c r="B7923" s="196"/>
      <c r="C7923" s="193" t="s">
        <v>4011</v>
      </c>
      <c r="D7923" s="193">
        <v>0.2</v>
      </c>
      <c r="E7923" s="193"/>
      <c r="F7923" s="193"/>
      <c r="G7923" s="193"/>
      <c r="H7923" s="193"/>
      <c r="I7923" s="193"/>
      <c r="J7923" s="1"/>
      <c r="K7923" s="1"/>
      <c r="L7923" s="1"/>
      <c r="M7923" s="1"/>
    </row>
    <row r="7924" spans="1:13" ht="15.75" customHeight="1" x14ac:dyDescent="0.2">
      <c r="A7924" s="193"/>
      <c r="B7924" s="196"/>
      <c r="C7924" s="193" t="s">
        <v>4042</v>
      </c>
      <c r="D7924" s="193">
        <v>1</v>
      </c>
      <c r="E7924" s="193"/>
      <c r="F7924" s="193"/>
      <c r="G7924" s="193"/>
      <c r="H7924" s="193"/>
      <c r="I7924" s="193"/>
      <c r="J7924" s="1"/>
      <c r="K7924" s="1"/>
      <c r="L7924" s="1"/>
      <c r="M7924" s="1"/>
    </row>
    <row r="7925" spans="1:13" ht="15.75" customHeight="1" x14ac:dyDescent="0.2">
      <c r="A7925" s="193" t="s">
        <v>3094</v>
      </c>
      <c r="B7925" s="196"/>
      <c r="C7925" s="193" t="s">
        <v>4012</v>
      </c>
      <c r="D7925" s="193">
        <f>SUM(D7917:D7920)</f>
        <v>3.2</v>
      </c>
      <c r="E7925" s="193"/>
      <c r="F7925" s="193"/>
      <c r="G7925" s="193"/>
      <c r="H7925" s="193" t="s">
        <v>3094</v>
      </c>
      <c r="I7925" s="193"/>
      <c r="J7925" s="1"/>
      <c r="K7925" s="1"/>
      <c r="L7925" s="1"/>
      <c r="M7925" s="1"/>
    </row>
    <row r="7926" spans="1:13" ht="15.75" customHeight="1" x14ac:dyDescent="0.2">
      <c r="A7926" s="193">
        <f>+A7912+1</f>
        <v>55508</v>
      </c>
      <c r="B7926" s="194" t="str">
        <f>VLOOKUP($A7926,'P-Partidas-MT'!$A:$C,2,0)</f>
        <v>Armado BSBC10</v>
      </c>
      <c r="C7926" s="195"/>
      <c r="D7926" s="195"/>
      <c r="E7926" s="195"/>
      <c r="F7926" s="195"/>
      <c r="G7926" s="195"/>
      <c r="H7926" s="195" t="s">
        <v>72</v>
      </c>
      <c r="I7926" s="195">
        <f>VLOOKUP(A7926,'P-Partidas-MT'!$A$72:$AE$804,31,0)</f>
        <v>3.5</v>
      </c>
      <c r="J7926" s="1"/>
      <c r="K7926" s="1"/>
      <c r="L7926" s="1"/>
      <c r="M7926" s="1"/>
    </row>
    <row r="7927" spans="1:13" ht="15.75" customHeight="1" x14ac:dyDescent="0.2">
      <c r="A7927" s="193" t="s">
        <v>3094</v>
      </c>
      <c r="B7927" s="196"/>
      <c r="C7927" s="193" t="s">
        <v>4048</v>
      </c>
      <c r="D7927" s="193"/>
      <c r="E7927" s="193">
        <v>0.04</v>
      </c>
      <c r="F7927" s="193"/>
      <c r="G7927" s="193"/>
      <c r="H7927" s="193" t="s">
        <v>3094</v>
      </c>
      <c r="I7927" s="193"/>
      <c r="J7927" s="1"/>
      <c r="K7927" s="1"/>
      <c r="L7927" s="1"/>
      <c r="M7927" s="1"/>
    </row>
    <row r="7928" spans="1:13" ht="15.75" customHeight="1" x14ac:dyDescent="0.2">
      <c r="A7928" s="193" t="s">
        <v>3094</v>
      </c>
      <c r="B7928" s="196"/>
      <c r="C7928" s="193" t="s">
        <v>3160</v>
      </c>
      <c r="D7928" s="193"/>
      <c r="E7928" s="193">
        <v>2E-3</v>
      </c>
      <c r="F7928" s="193"/>
      <c r="G7928" s="193"/>
      <c r="H7928" s="193" t="s">
        <v>3094</v>
      </c>
      <c r="I7928" s="193"/>
      <c r="J7928" s="1"/>
      <c r="K7928" s="1"/>
      <c r="L7928" s="1"/>
      <c r="M7928" s="1"/>
    </row>
    <row r="7929" spans="1:13" ht="15.75" customHeight="1" x14ac:dyDescent="0.2">
      <c r="A7929" s="193"/>
      <c r="B7929" s="196"/>
      <c r="C7929" s="193" t="s">
        <v>4055</v>
      </c>
      <c r="D7929" s="193"/>
      <c r="E7929" s="193">
        <v>1E-3</v>
      </c>
      <c r="F7929" s="193"/>
      <c r="G7929" s="193"/>
      <c r="H7929" s="193"/>
      <c r="I7929" s="193"/>
      <c r="J7929" s="1"/>
      <c r="K7929" s="1"/>
      <c r="L7929" s="1"/>
      <c r="M7929" s="1"/>
    </row>
    <row r="7930" spans="1:13" ht="15.75" customHeight="1" x14ac:dyDescent="0.2">
      <c r="A7930" s="193"/>
      <c r="B7930" s="196"/>
      <c r="C7930" s="193" t="s">
        <v>4047</v>
      </c>
      <c r="D7930" s="193"/>
      <c r="E7930" s="193">
        <v>4.7E-2</v>
      </c>
      <c r="F7930" s="193"/>
      <c r="G7930" s="193"/>
      <c r="H7930" s="193"/>
      <c r="I7930" s="193"/>
      <c r="J7930" s="1"/>
      <c r="K7930" s="1"/>
      <c r="L7930" s="1"/>
      <c r="M7930" s="1"/>
    </row>
    <row r="7931" spans="1:13" ht="15.75" customHeight="1" x14ac:dyDescent="0.2">
      <c r="A7931" s="193" t="s">
        <v>3094</v>
      </c>
      <c r="B7931" s="196"/>
      <c r="C7931" s="193" t="s">
        <v>3147</v>
      </c>
      <c r="D7931" s="193">
        <v>0.2</v>
      </c>
      <c r="E7931" s="193"/>
      <c r="F7931" s="193"/>
      <c r="G7931" s="193"/>
      <c r="H7931" s="193" t="s">
        <v>3094</v>
      </c>
      <c r="I7931" s="193"/>
      <c r="J7931" s="1"/>
      <c r="K7931" s="1"/>
      <c r="L7931" s="1"/>
      <c r="M7931" s="1"/>
    </row>
    <row r="7932" spans="1:13" ht="15.75" customHeight="1" x14ac:dyDescent="0.2">
      <c r="A7932" s="193"/>
      <c r="B7932" s="196"/>
      <c r="C7932" s="193" t="s">
        <v>3148</v>
      </c>
      <c r="D7932" s="193">
        <v>1</v>
      </c>
      <c r="E7932" s="193"/>
      <c r="F7932" s="193"/>
      <c r="G7932" s="193"/>
      <c r="H7932" s="193"/>
      <c r="I7932" s="193"/>
      <c r="J7932" s="1"/>
      <c r="K7932" s="1"/>
      <c r="L7932" s="1"/>
      <c r="M7932" s="1"/>
    </row>
    <row r="7933" spans="1:13" ht="15.75" customHeight="1" x14ac:dyDescent="0.2">
      <c r="A7933" s="193" t="s">
        <v>3094</v>
      </c>
      <c r="B7933" s="196"/>
      <c r="C7933" s="193" t="s">
        <v>3099</v>
      </c>
      <c r="D7933" s="193">
        <v>1</v>
      </c>
      <c r="E7933" s="193"/>
      <c r="F7933" s="193"/>
      <c r="G7933" s="193"/>
      <c r="H7933" s="193" t="s">
        <v>3094</v>
      </c>
      <c r="I7933" s="193"/>
      <c r="J7933" s="1"/>
      <c r="K7933" s="1"/>
      <c r="L7933" s="1"/>
      <c r="M7933" s="1"/>
    </row>
    <row r="7934" spans="1:13" ht="15.75" customHeight="1" x14ac:dyDescent="0.2">
      <c r="A7934" s="193" t="s">
        <v>3094</v>
      </c>
      <c r="B7934" s="196"/>
      <c r="C7934" s="193" t="s">
        <v>3100</v>
      </c>
      <c r="D7934" s="193">
        <v>1</v>
      </c>
      <c r="E7934" s="193"/>
      <c r="F7934" s="193"/>
      <c r="G7934" s="193"/>
      <c r="H7934" s="193" t="s">
        <v>3094</v>
      </c>
      <c r="I7934" s="193"/>
      <c r="J7934" s="1"/>
      <c r="K7934" s="1"/>
      <c r="L7934" s="1"/>
      <c r="M7934" s="1"/>
    </row>
    <row r="7935" spans="1:13" ht="15.75" customHeight="1" x14ac:dyDescent="0.2">
      <c r="A7935" s="193" t="s">
        <v>3094</v>
      </c>
      <c r="B7935" s="196"/>
      <c r="C7935" s="193" t="s">
        <v>3104</v>
      </c>
      <c r="D7935" s="193"/>
      <c r="E7935" s="193">
        <v>5</v>
      </c>
      <c r="F7935" s="193"/>
      <c r="G7935" s="193"/>
      <c r="H7935" s="193" t="s">
        <v>3094</v>
      </c>
      <c r="I7935" s="193"/>
      <c r="J7935" s="1"/>
      <c r="K7935" s="1"/>
      <c r="L7935" s="1"/>
      <c r="M7935" s="1"/>
    </row>
    <row r="7936" spans="1:13" ht="15.75" customHeight="1" x14ac:dyDescent="0.2">
      <c r="A7936" s="193"/>
      <c r="B7936" s="196"/>
      <c r="C7936" s="193" t="s">
        <v>4013</v>
      </c>
      <c r="D7936" s="193"/>
      <c r="E7936" s="193">
        <v>5</v>
      </c>
      <c r="F7936" s="193"/>
      <c r="G7936" s="193"/>
      <c r="H7936" s="193"/>
      <c r="I7936" s="193"/>
      <c r="J7936" s="1"/>
      <c r="K7936" s="1"/>
      <c r="L7936" s="1"/>
      <c r="M7936" s="1"/>
    </row>
    <row r="7937" spans="1:13" ht="15.75" customHeight="1" x14ac:dyDescent="0.2">
      <c r="A7937" s="193"/>
      <c r="B7937" s="196"/>
      <c r="C7937" s="193" t="s">
        <v>4011</v>
      </c>
      <c r="D7937" s="193">
        <v>0.2</v>
      </c>
      <c r="E7937" s="193"/>
      <c r="F7937" s="193"/>
      <c r="G7937" s="193"/>
      <c r="H7937" s="193"/>
      <c r="I7937" s="193"/>
      <c r="J7937" s="1"/>
      <c r="K7937" s="1"/>
      <c r="L7937" s="1"/>
      <c r="M7937" s="1"/>
    </row>
    <row r="7938" spans="1:13" ht="15.75" customHeight="1" x14ac:dyDescent="0.2">
      <c r="A7938" s="193"/>
      <c r="B7938" s="196"/>
      <c r="C7938" s="193" t="s">
        <v>4042</v>
      </c>
      <c r="D7938" s="193">
        <v>1</v>
      </c>
      <c r="E7938" s="193"/>
      <c r="F7938" s="193"/>
      <c r="G7938" s="193"/>
      <c r="H7938" s="193"/>
      <c r="I7938" s="193"/>
      <c r="J7938" s="1"/>
      <c r="K7938" s="1"/>
      <c r="L7938" s="1"/>
      <c r="M7938" s="1"/>
    </row>
    <row r="7939" spans="1:13" ht="15.75" customHeight="1" x14ac:dyDescent="0.2">
      <c r="A7939" s="193" t="s">
        <v>3094</v>
      </c>
      <c r="B7939" s="196"/>
      <c r="C7939" s="193" t="s">
        <v>4012</v>
      </c>
      <c r="D7939" s="193">
        <f>SUM(D7931:D7934)</f>
        <v>3.2</v>
      </c>
      <c r="E7939" s="193"/>
      <c r="F7939" s="193"/>
      <c r="G7939" s="193"/>
      <c r="H7939" s="193" t="s">
        <v>3094</v>
      </c>
      <c r="I7939" s="193"/>
      <c r="J7939" s="1"/>
      <c r="K7939" s="1"/>
      <c r="L7939" s="1"/>
      <c r="M7939" s="1"/>
    </row>
    <row r="7940" spans="1:13" ht="15.75" customHeight="1" x14ac:dyDescent="0.2">
      <c r="A7940" s="193">
        <f>+A7926+1</f>
        <v>55509</v>
      </c>
      <c r="B7940" s="194" t="str">
        <f>VLOOKUP($A7940,'P-Partidas-MT'!$A:$C,2,0)</f>
        <v>Armado BSBC11</v>
      </c>
      <c r="C7940" s="195"/>
      <c r="D7940" s="195"/>
      <c r="E7940" s="195"/>
      <c r="F7940" s="195"/>
      <c r="G7940" s="195"/>
      <c r="H7940" s="195" t="s">
        <v>72</v>
      </c>
      <c r="I7940" s="195">
        <f>VLOOKUP(A7940,'P-Partidas-MT'!$A$72:$AE$804,31,0)</f>
        <v>3.7</v>
      </c>
      <c r="J7940" s="1"/>
      <c r="K7940" s="1"/>
      <c r="L7940" s="1"/>
      <c r="M7940" s="1"/>
    </row>
    <row r="7941" spans="1:13" ht="15.75" customHeight="1" x14ac:dyDescent="0.2">
      <c r="A7941" s="193" t="s">
        <v>3094</v>
      </c>
      <c r="B7941" s="196"/>
      <c r="C7941" s="193" t="s">
        <v>4048</v>
      </c>
      <c r="D7941" s="193"/>
      <c r="E7941" s="193">
        <v>0.04</v>
      </c>
      <c r="F7941" s="193"/>
      <c r="G7941" s="193"/>
      <c r="H7941" s="193" t="s">
        <v>3094</v>
      </c>
      <c r="I7941" s="193"/>
      <c r="J7941" s="1"/>
      <c r="K7941" s="1"/>
      <c r="L7941" s="1"/>
      <c r="M7941" s="1"/>
    </row>
    <row r="7942" spans="1:13" ht="15.75" customHeight="1" x14ac:dyDescent="0.2">
      <c r="A7942" s="193" t="s">
        <v>3094</v>
      </c>
      <c r="B7942" s="196"/>
      <c r="C7942" s="193" t="s">
        <v>3160</v>
      </c>
      <c r="D7942" s="193"/>
      <c r="E7942" s="193">
        <v>2E-3</v>
      </c>
      <c r="F7942" s="193"/>
      <c r="G7942" s="193"/>
      <c r="H7942" s="193" t="s">
        <v>3094</v>
      </c>
      <c r="I7942" s="193"/>
      <c r="J7942" s="1"/>
      <c r="K7942" s="1"/>
      <c r="L7942" s="1"/>
      <c r="M7942" s="1"/>
    </row>
    <row r="7943" spans="1:13" ht="15.75" customHeight="1" x14ac:dyDescent="0.2">
      <c r="A7943" s="193"/>
      <c r="B7943" s="196"/>
      <c r="C7943" s="193" t="s">
        <v>4055</v>
      </c>
      <c r="D7943" s="193"/>
      <c r="E7943" s="193">
        <v>1E-3</v>
      </c>
      <c r="F7943" s="193"/>
      <c r="G7943" s="193"/>
      <c r="H7943" s="193"/>
      <c r="I7943" s="193"/>
      <c r="J7943" s="1"/>
      <c r="K7943" s="1"/>
      <c r="L7943" s="1"/>
      <c r="M7943" s="1"/>
    </row>
    <row r="7944" spans="1:13" ht="15.75" customHeight="1" x14ac:dyDescent="0.2">
      <c r="A7944" s="193"/>
      <c r="B7944" s="196"/>
      <c r="C7944" s="193" t="s">
        <v>4047</v>
      </c>
      <c r="D7944" s="193"/>
      <c r="E7944" s="193">
        <v>4.7E-2</v>
      </c>
      <c r="F7944" s="193"/>
      <c r="G7944" s="193"/>
      <c r="H7944" s="193"/>
      <c r="I7944" s="193"/>
      <c r="J7944" s="1"/>
      <c r="K7944" s="1"/>
      <c r="L7944" s="1"/>
      <c r="M7944" s="1"/>
    </row>
    <row r="7945" spans="1:13" ht="15.75" customHeight="1" x14ac:dyDescent="0.2">
      <c r="A7945" s="193" t="s">
        <v>3094</v>
      </c>
      <c r="B7945" s="196"/>
      <c r="C7945" s="193" t="s">
        <v>3147</v>
      </c>
      <c r="D7945" s="193">
        <v>0.2</v>
      </c>
      <c r="E7945" s="193"/>
      <c r="F7945" s="193"/>
      <c r="G7945" s="193"/>
      <c r="H7945" s="193" t="s">
        <v>3094</v>
      </c>
      <c r="I7945" s="193"/>
      <c r="J7945" s="1"/>
      <c r="K7945" s="1"/>
      <c r="L7945" s="1"/>
      <c r="M7945" s="1"/>
    </row>
    <row r="7946" spans="1:13" ht="15.75" customHeight="1" x14ac:dyDescent="0.2">
      <c r="A7946" s="193"/>
      <c r="B7946" s="196"/>
      <c r="C7946" s="193" t="s">
        <v>3148</v>
      </c>
      <c r="D7946" s="193">
        <v>1</v>
      </c>
      <c r="E7946" s="193"/>
      <c r="F7946" s="193"/>
      <c r="G7946" s="193"/>
      <c r="H7946" s="193"/>
      <c r="I7946" s="193"/>
      <c r="J7946" s="1"/>
      <c r="K7946" s="1"/>
      <c r="L7946" s="1"/>
      <c r="M7946" s="1"/>
    </row>
    <row r="7947" spans="1:13" ht="15.75" customHeight="1" x14ac:dyDescent="0.2">
      <c r="A7947" s="193" t="s">
        <v>3094</v>
      </c>
      <c r="B7947" s="196"/>
      <c r="C7947" s="193" t="s">
        <v>3099</v>
      </c>
      <c r="D7947" s="193">
        <v>1</v>
      </c>
      <c r="E7947" s="193"/>
      <c r="F7947" s="193"/>
      <c r="G7947" s="193"/>
      <c r="H7947" s="193" t="s">
        <v>3094</v>
      </c>
      <c r="I7947" s="193"/>
      <c r="J7947" s="1"/>
      <c r="K7947" s="1"/>
      <c r="L7947" s="1"/>
      <c r="M7947" s="1"/>
    </row>
    <row r="7948" spans="1:13" ht="15.75" customHeight="1" x14ac:dyDescent="0.2">
      <c r="A7948" s="193" t="s">
        <v>3094</v>
      </c>
      <c r="B7948" s="196"/>
      <c r="C7948" s="193" t="s">
        <v>3100</v>
      </c>
      <c r="D7948" s="193">
        <v>1</v>
      </c>
      <c r="E7948" s="193"/>
      <c r="F7948" s="193"/>
      <c r="G7948" s="193"/>
      <c r="H7948" s="193" t="s">
        <v>3094</v>
      </c>
      <c r="I7948" s="193"/>
      <c r="J7948" s="1"/>
      <c r="K7948" s="1"/>
      <c r="L7948" s="1"/>
      <c r="M7948" s="1"/>
    </row>
    <row r="7949" spans="1:13" ht="15.75" customHeight="1" x14ac:dyDescent="0.2">
      <c r="A7949" s="193" t="s">
        <v>3094</v>
      </c>
      <c r="B7949" s="196"/>
      <c r="C7949" s="193" t="s">
        <v>3104</v>
      </c>
      <c r="D7949" s="193"/>
      <c r="E7949" s="193">
        <v>5</v>
      </c>
      <c r="F7949" s="193"/>
      <c r="G7949" s="193"/>
      <c r="H7949" s="193" t="s">
        <v>3094</v>
      </c>
      <c r="I7949" s="193"/>
      <c r="J7949" s="1"/>
      <c r="K7949" s="1"/>
      <c r="L7949" s="1"/>
      <c r="M7949" s="1"/>
    </row>
    <row r="7950" spans="1:13" ht="15.75" customHeight="1" x14ac:dyDescent="0.2">
      <c r="A7950" s="193"/>
      <c r="B7950" s="196"/>
      <c r="C7950" s="193" t="s">
        <v>4013</v>
      </c>
      <c r="D7950" s="193"/>
      <c r="E7950" s="193">
        <v>5</v>
      </c>
      <c r="F7950" s="193"/>
      <c r="G7950" s="193"/>
      <c r="H7950" s="193"/>
      <c r="I7950" s="193"/>
      <c r="J7950" s="1"/>
      <c r="K7950" s="1"/>
      <c r="L7950" s="1"/>
      <c r="M7950" s="1"/>
    </row>
    <row r="7951" spans="1:13" ht="15.75" customHeight="1" x14ac:dyDescent="0.2">
      <c r="A7951" s="193"/>
      <c r="B7951" s="196"/>
      <c r="C7951" s="193" t="s">
        <v>4011</v>
      </c>
      <c r="D7951" s="193">
        <v>0.2</v>
      </c>
      <c r="E7951" s="193"/>
      <c r="F7951" s="193"/>
      <c r="G7951" s="193"/>
      <c r="H7951" s="193"/>
      <c r="I7951" s="193"/>
      <c r="J7951" s="1"/>
      <c r="K7951" s="1"/>
      <c r="L7951" s="1"/>
      <c r="M7951" s="1"/>
    </row>
    <row r="7952" spans="1:13" ht="15.75" customHeight="1" x14ac:dyDescent="0.2">
      <c r="A7952" s="193"/>
      <c r="B7952" s="196"/>
      <c r="C7952" s="193" t="s">
        <v>4042</v>
      </c>
      <c r="D7952" s="193">
        <v>1</v>
      </c>
      <c r="E7952" s="193"/>
      <c r="F7952" s="193"/>
      <c r="G7952" s="193"/>
      <c r="H7952" s="193"/>
      <c r="I7952" s="193"/>
      <c r="J7952" s="1"/>
      <c r="K7952" s="1"/>
      <c r="L7952" s="1"/>
      <c r="M7952" s="1"/>
    </row>
    <row r="7953" spans="1:13" ht="15.75" customHeight="1" x14ac:dyDescent="0.2">
      <c r="A7953" s="193" t="s">
        <v>3094</v>
      </c>
      <c r="B7953" s="196"/>
      <c r="C7953" s="193" t="s">
        <v>4012</v>
      </c>
      <c r="D7953" s="193">
        <f>SUM(D7945:D7948)</f>
        <v>3.2</v>
      </c>
      <c r="E7953" s="193"/>
      <c r="F7953" s="193"/>
      <c r="G7953" s="193"/>
      <c r="H7953" s="193" t="s">
        <v>3094</v>
      </c>
      <c r="I7953" s="193"/>
      <c r="J7953" s="1"/>
      <c r="K7953" s="1"/>
      <c r="L7953" s="1"/>
      <c r="M7953" s="1"/>
    </row>
    <row r="7954" spans="1:13" ht="15.75" customHeight="1" x14ac:dyDescent="0.2">
      <c r="A7954" s="193">
        <f>+A7940+1</f>
        <v>55510</v>
      </c>
      <c r="B7954" s="194" t="str">
        <f>VLOOKUP($A7954,'P-Partidas-MT'!$A:$C,2,0)</f>
        <v>Armado BSBC12</v>
      </c>
      <c r="C7954" s="195"/>
      <c r="D7954" s="195"/>
      <c r="E7954" s="195"/>
      <c r="F7954" s="195"/>
      <c r="G7954" s="195"/>
      <c r="H7954" s="195" t="s">
        <v>72</v>
      </c>
      <c r="I7954" s="195">
        <f>VLOOKUP(A7954,'P-Partidas-MT'!$A$72:$AE$804,31,0)</f>
        <v>4.0999999999999996</v>
      </c>
      <c r="J7954" s="1"/>
      <c r="K7954" s="1"/>
      <c r="L7954" s="1"/>
      <c r="M7954" s="1"/>
    </row>
    <row r="7955" spans="1:13" ht="15.75" customHeight="1" x14ac:dyDescent="0.2">
      <c r="A7955" s="193" t="s">
        <v>3094</v>
      </c>
      <c r="B7955" s="196"/>
      <c r="C7955" s="193" t="s">
        <v>4048</v>
      </c>
      <c r="D7955" s="193"/>
      <c r="E7955" s="193">
        <v>0.04</v>
      </c>
      <c r="F7955" s="193"/>
      <c r="G7955" s="193"/>
      <c r="H7955" s="193" t="s">
        <v>3094</v>
      </c>
      <c r="I7955" s="193"/>
      <c r="J7955" s="1"/>
      <c r="K7955" s="1"/>
      <c r="L7955" s="1"/>
      <c r="M7955" s="1"/>
    </row>
    <row r="7956" spans="1:13" ht="15.75" customHeight="1" x14ac:dyDescent="0.2">
      <c r="A7956" s="193" t="s">
        <v>3094</v>
      </c>
      <c r="B7956" s="196"/>
      <c r="C7956" s="193" t="s">
        <v>3160</v>
      </c>
      <c r="D7956" s="193"/>
      <c r="E7956" s="193">
        <v>2E-3</v>
      </c>
      <c r="F7956" s="193"/>
      <c r="G7956" s="193"/>
      <c r="H7956" s="193" t="s">
        <v>3094</v>
      </c>
      <c r="I7956" s="193"/>
      <c r="J7956" s="1"/>
      <c r="K7956" s="1"/>
      <c r="L7956" s="1"/>
      <c r="M7956" s="1"/>
    </row>
    <row r="7957" spans="1:13" ht="15.75" customHeight="1" x14ac:dyDescent="0.2">
      <c r="A7957" s="193"/>
      <c r="B7957" s="196"/>
      <c r="C7957" s="193" t="s">
        <v>4055</v>
      </c>
      <c r="D7957" s="193"/>
      <c r="E7957" s="193">
        <v>1E-3</v>
      </c>
      <c r="F7957" s="193"/>
      <c r="G7957" s="193"/>
      <c r="H7957" s="193"/>
      <c r="I7957" s="193"/>
      <c r="J7957" s="1"/>
      <c r="K7957" s="1"/>
      <c r="L7957" s="1"/>
      <c r="M7957" s="1"/>
    </row>
    <row r="7958" spans="1:13" ht="15.75" customHeight="1" x14ac:dyDescent="0.2">
      <c r="A7958" s="193"/>
      <c r="B7958" s="196"/>
      <c r="C7958" s="193" t="s">
        <v>4047</v>
      </c>
      <c r="D7958" s="193"/>
      <c r="E7958" s="193">
        <v>4.7E-2</v>
      </c>
      <c r="F7958" s="193"/>
      <c r="G7958" s="193"/>
      <c r="H7958" s="193"/>
      <c r="I7958" s="193"/>
      <c r="J7958" s="1"/>
      <c r="K7958" s="1"/>
      <c r="L7958" s="1"/>
      <c r="M7958" s="1"/>
    </row>
    <row r="7959" spans="1:13" ht="15.75" customHeight="1" x14ac:dyDescent="0.2">
      <c r="A7959" s="193" t="s">
        <v>3094</v>
      </c>
      <c r="B7959" s="196"/>
      <c r="C7959" s="193" t="s">
        <v>3147</v>
      </c>
      <c r="D7959" s="193">
        <v>0.2</v>
      </c>
      <c r="E7959" s="193"/>
      <c r="F7959" s="193"/>
      <c r="G7959" s="193"/>
      <c r="H7959" s="193" t="s">
        <v>3094</v>
      </c>
      <c r="I7959" s="193"/>
      <c r="J7959" s="1"/>
      <c r="K7959" s="1"/>
      <c r="L7959" s="1"/>
      <c r="M7959" s="1"/>
    </row>
    <row r="7960" spans="1:13" ht="15.75" customHeight="1" x14ac:dyDescent="0.2">
      <c r="A7960" s="193"/>
      <c r="B7960" s="196"/>
      <c r="C7960" s="193" t="s">
        <v>3148</v>
      </c>
      <c r="D7960" s="193">
        <v>1</v>
      </c>
      <c r="E7960" s="193"/>
      <c r="F7960" s="193"/>
      <c r="G7960" s="193"/>
      <c r="H7960" s="193"/>
      <c r="I7960" s="193"/>
      <c r="J7960" s="1"/>
      <c r="K7960" s="1"/>
      <c r="L7960" s="1"/>
      <c r="M7960" s="1"/>
    </row>
    <row r="7961" spans="1:13" ht="15.75" customHeight="1" x14ac:dyDescent="0.2">
      <c r="A7961" s="193" t="s">
        <v>3094</v>
      </c>
      <c r="B7961" s="196"/>
      <c r="C7961" s="193" t="s">
        <v>3099</v>
      </c>
      <c r="D7961" s="193">
        <v>1</v>
      </c>
      <c r="E7961" s="193"/>
      <c r="F7961" s="193"/>
      <c r="G7961" s="193"/>
      <c r="H7961" s="193" t="s">
        <v>3094</v>
      </c>
      <c r="I7961" s="193"/>
      <c r="J7961" s="1"/>
      <c r="K7961" s="1"/>
      <c r="L7961" s="1"/>
      <c r="M7961" s="1"/>
    </row>
    <row r="7962" spans="1:13" ht="15.75" customHeight="1" x14ac:dyDescent="0.2">
      <c r="A7962" s="193" t="s">
        <v>3094</v>
      </c>
      <c r="B7962" s="196"/>
      <c r="C7962" s="193" t="s">
        <v>3100</v>
      </c>
      <c r="D7962" s="193">
        <v>1</v>
      </c>
      <c r="E7962" s="193"/>
      <c r="F7962" s="193"/>
      <c r="G7962" s="193"/>
      <c r="H7962" s="193" t="s">
        <v>3094</v>
      </c>
      <c r="I7962" s="193"/>
      <c r="J7962" s="1"/>
      <c r="K7962" s="1"/>
      <c r="L7962" s="1"/>
      <c r="M7962" s="1"/>
    </row>
    <row r="7963" spans="1:13" ht="15.75" customHeight="1" x14ac:dyDescent="0.2">
      <c r="A7963" s="193" t="s">
        <v>3094</v>
      </c>
      <c r="B7963" s="196"/>
      <c r="C7963" s="193" t="s">
        <v>3104</v>
      </c>
      <c r="D7963" s="193"/>
      <c r="E7963" s="193">
        <v>5</v>
      </c>
      <c r="F7963" s="193"/>
      <c r="G7963" s="193"/>
      <c r="H7963" s="193" t="s">
        <v>3094</v>
      </c>
      <c r="I7963" s="193"/>
      <c r="J7963" s="1"/>
      <c r="K7963" s="1"/>
      <c r="L7963" s="1"/>
      <c r="M7963" s="1"/>
    </row>
    <row r="7964" spans="1:13" ht="15.75" customHeight="1" x14ac:dyDescent="0.2">
      <c r="A7964" s="193"/>
      <c r="B7964" s="196"/>
      <c r="C7964" s="193" t="s">
        <v>4013</v>
      </c>
      <c r="D7964" s="193"/>
      <c r="E7964" s="193">
        <v>5</v>
      </c>
      <c r="F7964" s="193"/>
      <c r="G7964" s="193"/>
      <c r="H7964" s="193"/>
      <c r="I7964" s="193"/>
      <c r="J7964" s="1"/>
      <c r="K7964" s="1"/>
      <c r="L7964" s="1"/>
      <c r="M7964" s="1"/>
    </row>
    <row r="7965" spans="1:13" ht="15.75" customHeight="1" x14ac:dyDescent="0.2">
      <c r="A7965" s="193"/>
      <c r="B7965" s="196"/>
      <c r="C7965" s="193" t="s">
        <v>4011</v>
      </c>
      <c r="D7965" s="193">
        <v>0.2</v>
      </c>
      <c r="E7965" s="193"/>
      <c r="F7965" s="193"/>
      <c r="G7965" s="193"/>
      <c r="H7965" s="193"/>
      <c r="I7965" s="193"/>
      <c r="J7965" s="1"/>
      <c r="K7965" s="1"/>
      <c r="L7965" s="1"/>
      <c r="M7965" s="1"/>
    </row>
    <row r="7966" spans="1:13" ht="15.75" customHeight="1" x14ac:dyDescent="0.2">
      <c r="A7966" s="193"/>
      <c r="B7966" s="196"/>
      <c r="C7966" s="193" t="s">
        <v>4042</v>
      </c>
      <c r="D7966" s="193">
        <v>1</v>
      </c>
      <c r="E7966" s="193"/>
      <c r="F7966" s="193"/>
      <c r="G7966" s="193"/>
      <c r="H7966" s="193"/>
      <c r="I7966" s="193"/>
      <c r="J7966" s="1"/>
      <c r="K7966" s="1"/>
      <c r="L7966" s="1"/>
      <c r="M7966" s="1"/>
    </row>
    <row r="7967" spans="1:13" ht="15.75" customHeight="1" x14ac:dyDescent="0.2">
      <c r="A7967" s="193" t="s">
        <v>3094</v>
      </c>
      <c r="B7967" s="196"/>
      <c r="C7967" s="193" t="s">
        <v>4012</v>
      </c>
      <c r="D7967" s="193">
        <f>SUM(D7959:D7962)</f>
        <v>3.2</v>
      </c>
      <c r="E7967" s="193"/>
      <c r="F7967" s="193"/>
      <c r="G7967" s="193"/>
      <c r="H7967" s="193" t="s">
        <v>3094</v>
      </c>
      <c r="I7967" s="193"/>
      <c r="J7967" s="1"/>
      <c r="K7967" s="1"/>
      <c r="L7967" s="1"/>
      <c r="M7967" s="1"/>
    </row>
    <row r="7968" spans="1:13" ht="15.75" customHeight="1" x14ac:dyDescent="0.2">
      <c r="A7968" s="193">
        <f>+A7954+1</f>
        <v>55511</v>
      </c>
      <c r="B7968" s="194" t="str">
        <f>VLOOKUP($A7968,'P-Partidas-MT'!$A:$C,2,0)</f>
        <v>Armado PMI182</v>
      </c>
      <c r="C7968" s="195"/>
      <c r="D7968" s="195"/>
      <c r="E7968" s="195"/>
      <c r="F7968" s="195"/>
      <c r="G7968" s="195"/>
      <c r="H7968" s="195" t="s">
        <v>72</v>
      </c>
      <c r="I7968" s="195">
        <f>VLOOKUP(A7968,'P-Partidas-MT'!$A$72:$AE$804,31,0)</f>
        <v>3.5</v>
      </c>
      <c r="J7968" s="1"/>
      <c r="K7968" s="1"/>
      <c r="L7968" s="1"/>
      <c r="M7968" s="1"/>
    </row>
    <row r="7969" spans="1:13" ht="15.75" customHeight="1" x14ac:dyDescent="0.2">
      <c r="A7969" s="193" t="s">
        <v>3094</v>
      </c>
      <c r="B7969" s="196"/>
      <c r="C7969" s="193" t="s">
        <v>4048</v>
      </c>
      <c r="D7969" s="193"/>
      <c r="E7969" s="193">
        <v>0.04</v>
      </c>
      <c r="F7969" s="193"/>
      <c r="G7969" s="193"/>
      <c r="H7969" s="193" t="s">
        <v>3094</v>
      </c>
      <c r="I7969" s="193"/>
      <c r="J7969" s="1"/>
      <c r="K7969" s="1"/>
      <c r="L7969" s="1"/>
      <c r="M7969" s="1"/>
    </row>
    <row r="7970" spans="1:13" ht="15.75" customHeight="1" x14ac:dyDescent="0.2">
      <c r="A7970" s="193" t="s">
        <v>3094</v>
      </c>
      <c r="B7970" s="196"/>
      <c r="C7970" s="193" t="s">
        <v>3160</v>
      </c>
      <c r="D7970" s="193"/>
      <c r="E7970" s="193">
        <v>2E-3</v>
      </c>
      <c r="F7970" s="193"/>
      <c r="G7970" s="193"/>
      <c r="H7970" s="193" t="s">
        <v>3094</v>
      </c>
      <c r="I7970" s="193"/>
      <c r="J7970" s="1"/>
      <c r="K7970" s="1"/>
      <c r="L7970" s="1"/>
      <c r="M7970" s="1"/>
    </row>
    <row r="7971" spans="1:13" ht="15.75" customHeight="1" x14ac:dyDescent="0.2">
      <c r="A7971" s="193"/>
      <c r="B7971" s="196"/>
      <c r="C7971" s="193" t="s">
        <v>4055</v>
      </c>
      <c r="D7971" s="193"/>
      <c r="E7971" s="193">
        <v>1E-3</v>
      </c>
      <c r="F7971" s="193"/>
      <c r="G7971" s="193"/>
      <c r="H7971" s="193"/>
      <c r="I7971" s="193"/>
      <c r="J7971" s="1"/>
      <c r="K7971" s="1"/>
      <c r="L7971" s="1"/>
      <c r="M7971" s="1"/>
    </row>
    <row r="7972" spans="1:13" ht="15.75" customHeight="1" x14ac:dyDescent="0.2">
      <c r="A7972" s="193"/>
      <c r="B7972" s="196"/>
      <c r="C7972" s="193" t="s">
        <v>4047</v>
      </c>
      <c r="D7972" s="193"/>
      <c r="E7972" s="193">
        <v>4.7E-2</v>
      </c>
      <c r="F7972" s="193"/>
      <c r="G7972" s="193"/>
      <c r="H7972" s="193"/>
      <c r="I7972" s="193"/>
      <c r="J7972" s="1"/>
      <c r="K7972" s="1"/>
      <c r="L7972" s="1"/>
      <c r="M7972" s="1"/>
    </row>
    <row r="7973" spans="1:13" ht="15.75" customHeight="1" x14ac:dyDescent="0.2">
      <c r="A7973" s="193" t="s">
        <v>3094</v>
      </c>
      <c r="B7973" s="196"/>
      <c r="C7973" s="193" t="s">
        <v>3147</v>
      </c>
      <c r="D7973" s="193">
        <v>0.2</v>
      </c>
      <c r="E7973" s="193"/>
      <c r="F7973" s="193"/>
      <c r="G7973" s="193"/>
      <c r="H7973" s="193" t="s">
        <v>3094</v>
      </c>
      <c r="I7973" s="193"/>
      <c r="J7973" s="1"/>
      <c r="K7973" s="1"/>
      <c r="L7973" s="1"/>
      <c r="M7973" s="1"/>
    </row>
    <row r="7974" spans="1:13" ht="15.75" customHeight="1" x14ac:dyDescent="0.2">
      <c r="A7974" s="193"/>
      <c r="B7974" s="196"/>
      <c r="C7974" s="193" t="s">
        <v>3148</v>
      </c>
      <c r="D7974" s="193">
        <v>1</v>
      </c>
      <c r="E7974" s="193"/>
      <c r="F7974" s="193"/>
      <c r="G7974" s="193"/>
      <c r="H7974" s="193"/>
      <c r="I7974" s="193"/>
      <c r="J7974" s="1"/>
      <c r="K7974" s="1"/>
      <c r="L7974" s="1"/>
      <c r="M7974" s="1"/>
    </row>
    <row r="7975" spans="1:13" ht="15.75" customHeight="1" x14ac:dyDescent="0.2">
      <c r="A7975" s="193" t="s">
        <v>3094</v>
      </c>
      <c r="B7975" s="196"/>
      <c r="C7975" s="193" t="s">
        <v>3099</v>
      </c>
      <c r="D7975" s="193">
        <v>1</v>
      </c>
      <c r="E7975" s="193"/>
      <c r="F7975" s="193"/>
      <c r="G7975" s="193"/>
      <c r="H7975" s="193" t="s">
        <v>3094</v>
      </c>
      <c r="I7975" s="193"/>
      <c r="J7975" s="1"/>
      <c r="K7975" s="1"/>
      <c r="L7975" s="1"/>
      <c r="M7975" s="1"/>
    </row>
    <row r="7976" spans="1:13" ht="15.75" customHeight="1" x14ac:dyDescent="0.2">
      <c r="A7976" s="193" t="s">
        <v>3094</v>
      </c>
      <c r="B7976" s="196"/>
      <c r="C7976" s="193" t="s">
        <v>3100</v>
      </c>
      <c r="D7976" s="193">
        <v>1</v>
      </c>
      <c r="E7976" s="193"/>
      <c r="F7976" s="193"/>
      <c r="G7976" s="193"/>
      <c r="H7976" s="193" t="s">
        <v>3094</v>
      </c>
      <c r="I7976" s="193"/>
      <c r="J7976" s="1"/>
      <c r="K7976" s="1"/>
      <c r="L7976" s="1"/>
      <c r="M7976" s="1"/>
    </row>
    <row r="7977" spans="1:13" ht="15.75" customHeight="1" x14ac:dyDescent="0.2">
      <c r="A7977" s="193" t="s">
        <v>3094</v>
      </c>
      <c r="B7977" s="196"/>
      <c r="C7977" s="193" t="s">
        <v>3104</v>
      </c>
      <c r="D7977" s="193"/>
      <c r="E7977" s="193">
        <v>5</v>
      </c>
      <c r="F7977" s="193"/>
      <c r="G7977" s="193"/>
      <c r="H7977" s="193" t="s">
        <v>3094</v>
      </c>
      <c r="I7977" s="193"/>
      <c r="J7977" s="1"/>
      <c r="K7977" s="1"/>
      <c r="L7977" s="1"/>
      <c r="M7977" s="1"/>
    </row>
    <row r="7978" spans="1:13" ht="15.75" customHeight="1" x14ac:dyDescent="0.2">
      <c r="A7978" s="193"/>
      <c r="B7978" s="196"/>
      <c r="C7978" s="193" t="s">
        <v>4013</v>
      </c>
      <c r="D7978" s="193"/>
      <c r="E7978" s="193">
        <v>5</v>
      </c>
      <c r="F7978" s="193"/>
      <c r="G7978" s="193"/>
      <c r="H7978" s="193"/>
      <c r="I7978" s="193"/>
      <c r="J7978" s="1"/>
      <c r="K7978" s="1"/>
      <c r="L7978" s="1"/>
      <c r="M7978" s="1"/>
    </row>
    <row r="7979" spans="1:13" ht="15.75" customHeight="1" x14ac:dyDescent="0.2">
      <c r="A7979" s="193"/>
      <c r="B7979" s="196"/>
      <c r="C7979" s="193" t="s">
        <v>4011</v>
      </c>
      <c r="D7979" s="193">
        <v>0.2</v>
      </c>
      <c r="E7979" s="193"/>
      <c r="F7979" s="193"/>
      <c r="G7979" s="193"/>
      <c r="H7979" s="193"/>
      <c r="I7979" s="193"/>
      <c r="J7979" s="1"/>
      <c r="K7979" s="1"/>
      <c r="L7979" s="1"/>
      <c r="M7979" s="1"/>
    </row>
    <row r="7980" spans="1:13" ht="15.75" customHeight="1" x14ac:dyDescent="0.2">
      <c r="A7980" s="193"/>
      <c r="B7980" s="196"/>
      <c r="C7980" s="193" t="s">
        <v>4042</v>
      </c>
      <c r="D7980" s="193">
        <v>1</v>
      </c>
      <c r="E7980" s="193"/>
      <c r="F7980" s="193"/>
      <c r="G7980" s="193"/>
      <c r="H7980" s="193"/>
      <c r="I7980" s="193"/>
      <c r="J7980" s="1"/>
      <c r="K7980" s="1"/>
      <c r="L7980" s="1"/>
      <c r="M7980" s="1"/>
    </row>
    <row r="7981" spans="1:13" ht="15.75" customHeight="1" x14ac:dyDescent="0.2">
      <c r="A7981" s="193" t="s">
        <v>3094</v>
      </c>
      <c r="B7981" s="196"/>
      <c r="C7981" s="193" t="s">
        <v>4012</v>
      </c>
      <c r="D7981" s="193">
        <f>SUM(D7973:D7976)</f>
        <v>3.2</v>
      </c>
      <c r="E7981" s="193"/>
      <c r="F7981" s="193"/>
      <c r="G7981" s="193"/>
      <c r="H7981" s="193" t="s">
        <v>3094</v>
      </c>
      <c r="I7981" s="193"/>
      <c r="J7981" s="1"/>
      <c r="K7981" s="1"/>
      <c r="L7981" s="1"/>
      <c r="M7981" s="1"/>
    </row>
    <row r="7982" spans="1:13" ht="16.5" customHeight="1" x14ac:dyDescent="0.2">
      <c r="A7982" s="193">
        <f>+A7968+1</f>
        <v>55512</v>
      </c>
      <c r="B7982" s="194" t="str">
        <f>VLOOKUP($A7982,'P-Partidas-MT'!$A:$C,2,0)</f>
        <v>Armado PMI283</v>
      </c>
      <c r="C7982" s="195"/>
      <c r="D7982" s="195"/>
      <c r="E7982" s="195"/>
      <c r="F7982" s="195"/>
      <c r="G7982" s="195"/>
      <c r="H7982" s="195" t="s">
        <v>72</v>
      </c>
      <c r="I7982" s="195">
        <f>VLOOKUP(A7982,'P-Partidas-MT'!$A$72:$AE$804,31,0)</f>
        <v>3.5</v>
      </c>
      <c r="J7982" s="1"/>
      <c r="K7982" s="1"/>
      <c r="L7982" s="1"/>
      <c r="M7982" s="1"/>
    </row>
    <row r="7983" spans="1:13" ht="16.5" customHeight="1" x14ac:dyDescent="0.2">
      <c r="A7983" s="193" t="s">
        <v>3094</v>
      </c>
      <c r="B7983" s="196"/>
      <c r="C7983" s="193" t="s">
        <v>4048</v>
      </c>
      <c r="D7983" s="193"/>
      <c r="E7983" s="193">
        <v>0.04</v>
      </c>
      <c r="F7983" s="193"/>
      <c r="G7983" s="193"/>
      <c r="H7983" s="193" t="s">
        <v>3094</v>
      </c>
      <c r="I7983" s="193"/>
      <c r="J7983" s="1"/>
      <c r="K7983" s="1"/>
      <c r="L7983" s="1"/>
      <c r="M7983" s="1"/>
    </row>
    <row r="7984" spans="1:13" ht="16.5" customHeight="1" x14ac:dyDescent="0.2">
      <c r="A7984" s="193" t="s">
        <v>3094</v>
      </c>
      <c r="B7984" s="196"/>
      <c r="C7984" s="193" t="s">
        <v>3160</v>
      </c>
      <c r="D7984" s="193"/>
      <c r="E7984" s="193">
        <v>2E-3</v>
      </c>
      <c r="F7984" s="193"/>
      <c r="G7984" s="193"/>
      <c r="H7984" s="193" t="s">
        <v>3094</v>
      </c>
      <c r="I7984" s="193"/>
      <c r="J7984" s="1"/>
      <c r="K7984" s="1"/>
      <c r="L7984" s="1"/>
      <c r="M7984" s="1"/>
    </row>
    <row r="7985" spans="1:13" ht="16.5" customHeight="1" x14ac:dyDescent="0.2">
      <c r="A7985" s="193"/>
      <c r="B7985" s="196"/>
      <c r="C7985" s="193" t="s">
        <v>4055</v>
      </c>
      <c r="D7985" s="193"/>
      <c r="E7985" s="193">
        <v>1E-3</v>
      </c>
      <c r="F7985" s="193"/>
      <c r="G7985" s="193"/>
      <c r="H7985" s="193"/>
      <c r="I7985" s="193"/>
      <c r="J7985" s="1"/>
      <c r="K7985" s="1"/>
      <c r="L7985" s="1"/>
      <c r="M7985" s="1"/>
    </row>
    <row r="7986" spans="1:13" ht="16.5" customHeight="1" x14ac:dyDescent="0.2">
      <c r="A7986" s="193"/>
      <c r="B7986" s="196"/>
      <c r="C7986" s="193" t="s">
        <v>4047</v>
      </c>
      <c r="D7986" s="193"/>
      <c r="E7986" s="193">
        <v>4.7E-2</v>
      </c>
      <c r="F7986" s="193"/>
      <c r="G7986" s="193"/>
      <c r="H7986" s="193"/>
      <c r="I7986" s="193"/>
      <c r="J7986" s="1"/>
      <c r="K7986" s="1"/>
      <c r="L7986" s="1"/>
      <c r="M7986" s="1"/>
    </row>
    <row r="7987" spans="1:13" ht="16.5" customHeight="1" x14ac:dyDescent="0.2">
      <c r="A7987" s="193" t="s">
        <v>3094</v>
      </c>
      <c r="B7987" s="196"/>
      <c r="C7987" s="193" t="s">
        <v>3147</v>
      </c>
      <c r="D7987" s="193">
        <v>0.2</v>
      </c>
      <c r="E7987" s="193"/>
      <c r="F7987" s="193"/>
      <c r="G7987" s="193"/>
      <c r="H7987" s="193" t="s">
        <v>3094</v>
      </c>
      <c r="I7987" s="193"/>
      <c r="J7987" s="1"/>
      <c r="K7987" s="1"/>
      <c r="L7987" s="1"/>
      <c r="M7987" s="1"/>
    </row>
    <row r="7988" spans="1:13" ht="16.5" customHeight="1" x14ac:dyDescent="0.2">
      <c r="A7988" s="193"/>
      <c r="B7988" s="196"/>
      <c r="C7988" s="193" t="s">
        <v>3148</v>
      </c>
      <c r="D7988" s="193">
        <v>1</v>
      </c>
      <c r="E7988" s="193"/>
      <c r="F7988" s="193"/>
      <c r="G7988" s="193"/>
      <c r="H7988" s="193"/>
      <c r="I7988" s="193"/>
      <c r="J7988" s="1"/>
      <c r="K7988" s="1"/>
      <c r="L7988" s="1"/>
      <c r="M7988" s="1"/>
    </row>
    <row r="7989" spans="1:13" ht="16.5" customHeight="1" x14ac:dyDescent="0.2">
      <c r="A7989" s="193" t="s">
        <v>3094</v>
      </c>
      <c r="B7989" s="196"/>
      <c r="C7989" s="193" t="s">
        <v>3099</v>
      </c>
      <c r="D7989" s="193">
        <v>1</v>
      </c>
      <c r="E7989" s="193"/>
      <c r="F7989" s="193"/>
      <c r="G7989" s="193"/>
      <c r="H7989" s="193" t="s">
        <v>3094</v>
      </c>
      <c r="I7989" s="193"/>
      <c r="J7989" s="1"/>
      <c r="K7989" s="1"/>
      <c r="L7989" s="1"/>
      <c r="M7989" s="1"/>
    </row>
    <row r="7990" spans="1:13" ht="16.5" customHeight="1" x14ac:dyDescent="0.2">
      <c r="A7990" s="193" t="s">
        <v>3094</v>
      </c>
      <c r="B7990" s="196"/>
      <c r="C7990" s="193" t="s">
        <v>3100</v>
      </c>
      <c r="D7990" s="193">
        <v>1</v>
      </c>
      <c r="E7990" s="193"/>
      <c r="F7990" s="193"/>
      <c r="G7990" s="193"/>
      <c r="H7990" s="193" t="s">
        <v>3094</v>
      </c>
      <c r="I7990" s="193"/>
      <c r="J7990" s="1"/>
      <c r="K7990" s="1"/>
      <c r="L7990" s="1"/>
      <c r="M7990" s="1"/>
    </row>
    <row r="7991" spans="1:13" ht="16.5" customHeight="1" x14ac:dyDescent="0.2">
      <c r="A7991" s="193" t="s">
        <v>3094</v>
      </c>
      <c r="B7991" s="196"/>
      <c r="C7991" s="193" t="s">
        <v>3104</v>
      </c>
      <c r="D7991" s="193"/>
      <c r="E7991" s="193">
        <v>5</v>
      </c>
      <c r="F7991" s="193"/>
      <c r="G7991" s="193"/>
      <c r="H7991" s="193" t="s">
        <v>3094</v>
      </c>
      <c r="I7991" s="193"/>
      <c r="J7991" s="1"/>
      <c r="K7991" s="1"/>
      <c r="L7991" s="1"/>
      <c r="M7991" s="1"/>
    </row>
    <row r="7992" spans="1:13" ht="16.5" customHeight="1" x14ac:dyDescent="0.2">
      <c r="A7992" s="193"/>
      <c r="B7992" s="196"/>
      <c r="C7992" s="193" t="s">
        <v>4013</v>
      </c>
      <c r="D7992" s="193"/>
      <c r="E7992" s="193">
        <v>5</v>
      </c>
      <c r="F7992" s="193"/>
      <c r="G7992" s="193"/>
      <c r="H7992" s="193"/>
      <c r="I7992" s="193"/>
      <c r="J7992" s="1"/>
      <c r="K7992" s="1"/>
      <c r="L7992" s="1"/>
      <c r="M7992" s="1"/>
    </row>
    <row r="7993" spans="1:13" ht="16.5" customHeight="1" x14ac:dyDescent="0.2">
      <c r="A7993" s="193"/>
      <c r="B7993" s="196"/>
      <c r="C7993" s="193" t="s">
        <v>4011</v>
      </c>
      <c r="D7993" s="193">
        <v>0.2</v>
      </c>
      <c r="E7993" s="193"/>
      <c r="F7993" s="193"/>
      <c r="G7993" s="193"/>
      <c r="H7993" s="193"/>
      <c r="I7993" s="193"/>
      <c r="J7993" s="1"/>
      <c r="K7993" s="1"/>
      <c r="L7993" s="1"/>
      <c r="M7993" s="1"/>
    </row>
    <row r="7994" spans="1:13" ht="16.5" customHeight="1" x14ac:dyDescent="0.2">
      <c r="A7994" s="193"/>
      <c r="B7994" s="196"/>
      <c r="C7994" s="193" t="s">
        <v>4042</v>
      </c>
      <c r="D7994" s="193">
        <v>1</v>
      </c>
      <c r="E7994" s="193"/>
      <c r="F7994" s="193"/>
      <c r="G7994" s="193"/>
      <c r="H7994" s="193"/>
      <c r="I7994" s="193"/>
      <c r="J7994" s="1"/>
      <c r="K7994" s="1"/>
      <c r="L7994" s="1"/>
      <c r="M7994" s="1"/>
    </row>
    <row r="7995" spans="1:13" ht="16.5" customHeight="1" x14ac:dyDescent="0.2">
      <c r="A7995" s="193" t="s">
        <v>3094</v>
      </c>
      <c r="B7995" s="196"/>
      <c r="C7995" s="193" t="s">
        <v>4012</v>
      </c>
      <c r="D7995" s="193">
        <f>SUM(D7987:D7990)</f>
        <v>3.2</v>
      </c>
      <c r="E7995" s="193"/>
      <c r="F7995" s="193"/>
      <c r="G7995" s="193"/>
      <c r="H7995" s="193" t="s">
        <v>3094</v>
      </c>
      <c r="I7995" s="193"/>
      <c r="J7995" s="1"/>
      <c r="K7995" s="1"/>
      <c r="L7995" s="1"/>
      <c r="M7995" s="1"/>
    </row>
    <row r="7996" spans="1:13" ht="16.5" customHeight="1" x14ac:dyDescent="0.2">
      <c r="A7996" s="193">
        <f>+A7982+1</f>
        <v>55513</v>
      </c>
      <c r="B7996" s="194" t="str">
        <f>VLOOKUP($A7996,'P-Partidas-MT'!$A:$C,2,0)</f>
        <v>Armado PMI384</v>
      </c>
      <c r="C7996" s="195"/>
      <c r="D7996" s="195"/>
      <c r="E7996" s="195"/>
      <c r="F7996" s="195"/>
      <c r="G7996" s="195"/>
      <c r="H7996" s="195" t="s">
        <v>72</v>
      </c>
      <c r="I7996" s="195">
        <f>VLOOKUP(A7996,'P-Partidas-MT'!$A$72:$AE$804,31,0)</f>
        <v>3.5</v>
      </c>
      <c r="J7996" s="1"/>
      <c r="K7996" s="1"/>
      <c r="L7996" s="1"/>
      <c r="M7996" s="1"/>
    </row>
    <row r="7997" spans="1:13" ht="16.5" customHeight="1" x14ac:dyDescent="0.2">
      <c r="A7997" s="193" t="s">
        <v>3094</v>
      </c>
      <c r="B7997" s="196"/>
      <c r="C7997" s="193" t="s">
        <v>4048</v>
      </c>
      <c r="D7997" s="193"/>
      <c r="E7997" s="193">
        <v>0.04</v>
      </c>
      <c r="F7997" s="193"/>
      <c r="G7997" s="193"/>
      <c r="H7997" s="193" t="s">
        <v>3094</v>
      </c>
      <c r="I7997" s="193"/>
      <c r="J7997" s="1"/>
      <c r="K7997" s="1"/>
      <c r="L7997" s="1"/>
      <c r="M7997" s="1"/>
    </row>
    <row r="7998" spans="1:13" ht="16.5" customHeight="1" x14ac:dyDescent="0.2">
      <c r="A7998" s="193" t="s">
        <v>3094</v>
      </c>
      <c r="B7998" s="196"/>
      <c r="C7998" s="193" t="s">
        <v>3160</v>
      </c>
      <c r="D7998" s="193"/>
      <c r="E7998" s="193">
        <v>2E-3</v>
      </c>
      <c r="F7998" s="193"/>
      <c r="G7998" s="193"/>
      <c r="H7998" s="193" t="s">
        <v>3094</v>
      </c>
      <c r="I7998" s="193"/>
      <c r="J7998" s="1"/>
      <c r="K7998" s="1"/>
      <c r="L7998" s="1"/>
      <c r="M7998" s="1"/>
    </row>
    <row r="7999" spans="1:13" ht="16.5" customHeight="1" x14ac:dyDescent="0.2">
      <c r="A7999" s="193"/>
      <c r="B7999" s="196"/>
      <c r="C7999" s="193" t="s">
        <v>4055</v>
      </c>
      <c r="D7999" s="193"/>
      <c r="E7999" s="193">
        <v>1E-3</v>
      </c>
      <c r="F7999" s="193"/>
      <c r="G7999" s="193"/>
      <c r="H7999" s="193"/>
      <c r="I7999" s="193"/>
      <c r="J7999" s="1"/>
      <c r="K7999" s="1"/>
      <c r="L7999" s="1"/>
      <c r="M7999" s="1"/>
    </row>
    <row r="8000" spans="1:13" ht="16.5" customHeight="1" x14ac:dyDescent="0.2">
      <c r="A8000" s="193"/>
      <c r="B8000" s="196"/>
      <c r="C8000" s="193" t="s">
        <v>4047</v>
      </c>
      <c r="D8000" s="193"/>
      <c r="E8000" s="193">
        <v>4.7E-2</v>
      </c>
      <c r="F8000" s="193"/>
      <c r="G8000" s="193"/>
      <c r="H8000" s="193"/>
      <c r="I8000" s="193"/>
      <c r="J8000" s="1"/>
      <c r="K8000" s="1"/>
      <c r="L8000" s="1"/>
      <c r="M8000" s="1"/>
    </row>
    <row r="8001" spans="1:13" ht="16.5" customHeight="1" x14ac:dyDescent="0.2">
      <c r="A8001" s="193" t="s">
        <v>3094</v>
      </c>
      <c r="B8001" s="196"/>
      <c r="C8001" s="193" t="s">
        <v>3147</v>
      </c>
      <c r="D8001" s="193">
        <v>0.2</v>
      </c>
      <c r="E8001" s="193"/>
      <c r="F8001" s="193"/>
      <c r="G8001" s="193"/>
      <c r="H8001" s="193" t="s">
        <v>3094</v>
      </c>
      <c r="I8001" s="193"/>
      <c r="J8001" s="1"/>
      <c r="K8001" s="1"/>
      <c r="L8001" s="1"/>
      <c r="M8001" s="1"/>
    </row>
    <row r="8002" spans="1:13" ht="16.5" customHeight="1" x14ac:dyDescent="0.2">
      <c r="A8002" s="193"/>
      <c r="B8002" s="196"/>
      <c r="C8002" s="193" t="s">
        <v>3148</v>
      </c>
      <c r="D8002" s="193">
        <v>1</v>
      </c>
      <c r="E8002" s="193"/>
      <c r="F8002" s="193"/>
      <c r="G8002" s="193"/>
      <c r="H8002" s="193"/>
      <c r="I8002" s="193"/>
      <c r="J8002" s="1"/>
      <c r="K8002" s="1"/>
      <c r="L8002" s="1"/>
      <c r="M8002" s="1"/>
    </row>
    <row r="8003" spans="1:13" ht="16.5" customHeight="1" x14ac:dyDescent="0.2">
      <c r="A8003" s="193" t="s">
        <v>3094</v>
      </c>
      <c r="B8003" s="196"/>
      <c r="C8003" s="193" t="s">
        <v>3099</v>
      </c>
      <c r="D8003" s="193">
        <v>1</v>
      </c>
      <c r="E8003" s="193"/>
      <c r="F8003" s="193"/>
      <c r="G8003" s="193"/>
      <c r="H8003" s="193" t="s">
        <v>3094</v>
      </c>
      <c r="I8003" s="193"/>
      <c r="J8003" s="1"/>
      <c r="K8003" s="1"/>
      <c r="L8003" s="1"/>
      <c r="M8003" s="1"/>
    </row>
    <row r="8004" spans="1:13" ht="16.5" customHeight="1" x14ac:dyDescent="0.2">
      <c r="A8004" s="193" t="s">
        <v>3094</v>
      </c>
      <c r="B8004" s="196"/>
      <c r="C8004" s="193" t="s">
        <v>3100</v>
      </c>
      <c r="D8004" s="193">
        <v>1</v>
      </c>
      <c r="E8004" s="193"/>
      <c r="F8004" s="193"/>
      <c r="G8004" s="193"/>
      <c r="H8004" s="193" t="s">
        <v>3094</v>
      </c>
      <c r="I8004" s="193"/>
      <c r="J8004" s="1"/>
      <c r="K8004" s="1"/>
      <c r="L8004" s="1"/>
      <c r="M8004" s="1"/>
    </row>
    <row r="8005" spans="1:13" ht="16.5" customHeight="1" x14ac:dyDescent="0.2">
      <c r="A8005" s="193" t="s">
        <v>3094</v>
      </c>
      <c r="B8005" s="196"/>
      <c r="C8005" s="193" t="s">
        <v>3104</v>
      </c>
      <c r="D8005" s="193"/>
      <c r="E8005" s="193">
        <v>5</v>
      </c>
      <c r="F8005" s="193"/>
      <c r="G8005" s="193"/>
      <c r="H8005" s="193" t="s">
        <v>3094</v>
      </c>
      <c r="I8005" s="193"/>
      <c r="J8005" s="1"/>
      <c r="K8005" s="1"/>
      <c r="L8005" s="1"/>
      <c r="M8005" s="1"/>
    </row>
    <row r="8006" spans="1:13" ht="16.5" customHeight="1" x14ac:dyDescent="0.2">
      <c r="A8006" s="193"/>
      <c r="B8006" s="196"/>
      <c r="C8006" s="193" t="s">
        <v>4013</v>
      </c>
      <c r="D8006" s="193"/>
      <c r="E8006" s="193">
        <v>5</v>
      </c>
      <c r="F8006" s="193"/>
      <c r="G8006" s="193"/>
      <c r="H8006" s="193"/>
      <c r="I8006" s="193"/>
      <c r="J8006" s="1"/>
      <c r="K8006" s="1"/>
      <c r="L8006" s="1"/>
      <c r="M8006" s="1"/>
    </row>
    <row r="8007" spans="1:13" ht="16.5" customHeight="1" x14ac:dyDescent="0.2">
      <c r="A8007" s="193"/>
      <c r="B8007" s="196"/>
      <c r="C8007" s="193" t="s">
        <v>4011</v>
      </c>
      <c r="D8007" s="193">
        <v>0.2</v>
      </c>
      <c r="E8007" s="193"/>
      <c r="F8007" s="193"/>
      <c r="G8007" s="193"/>
      <c r="H8007" s="193"/>
      <c r="I8007" s="193"/>
      <c r="J8007" s="1"/>
      <c r="K8007" s="1"/>
      <c r="L8007" s="1"/>
      <c r="M8007" s="1"/>
    </row>
    <row r="8008" spans="1:13" ht="16.5" customHeight="1" x14ac:dyDescent="0.2">
      <c r="A8008" s="193"/>
      <c r="B8008" s="196"/>
      <c r="C8008" s="193" t="s">
        <v>4042</v>
      </c>
      <c r="D8008" s="193">
        <v>1</v>
      </c>
      <c r="E8008" s="193"/>
      <c r="F8008" s="193"/>
      <c r="G8008" s="193"/>
      <c r="H8008" s="193"/>
      <c r="I8008" s="193"/>
      <c r="J8008" s="1"/>
      <c r="K8008" s="1"/>
      <c r="L8008" s="1"/>
      <c r="M8008" s="1"/>
    </row>
    <row r="8009" spans="1:13" ht="16.5" customHeight="1" x14ac:dyDescent="0.2">
      <c r="A8009" s="193" t="s">
        <v>3094</v>
      </c>
      <c r="B8009" s="196"/>
      <c r="C8009" s="193" t="s">
        <v>4012</v>
      </c>
      <c r="D8009" s="193">
        <f>SUM(D8001:D8004)</f>
        <v>3.2</v>
      </c>
      <c r="E8009" s="193"/>
      <c r="F8009" s="193"/>
      <c r="G8009" s="193"/>
      <c r="H8009" s="193" t="s">
        <v>3094</v>
      </c>
      <c r="I8009" s="193"/>
      <c r="J8009" s="1"/>
      <c r="K8009" s="1"/>
      <c r="L8009" s="1"/>
      <c r="M8009" s="1"/>
    </row>
    <row r="8010" spans="1:13" ht="16.5" customHeight="1" x14ac:dyDescent="0.2">
      <c r="A8010" s="193">
        <f>+A7996+1</f>
        <v>55514</v>
      </c>
      <c r="B8010" s="194" t="str">
        <f>VLOOKUP($A8010,'P-Partidas-MT'!$A:$C,2,0)</f>
        <v>Armado PMI485</v>
      </c>
      <c r="C8010" s="195"/>
      <c r="D8010" s="195"/>
      <c r="E8010" s="195"/>
      <c r="F8010" s="195"/>
      <c r="G8010" s="195"/>
      <c r="H8010" s="195" t="s">
        <v>72</v>
      </c>
      <c r="I8010" s="195">
        <f>VLOOKUP(A8010,'P-Partidas-MT'!$A$72:$AE$804,31,0)</f>
        <v>3.5</v>
      </c>
      <c r="J8010" s="1"/>
      <c r="K8010" s="1"/>
      <c r="L8010" s="1"/>
      <c r="M8010" s="1"/>
    </row>
    <row r="8011" spans="1:13" ht="16.5" customHeight="1" x14ac:dyDescent="0.2">
      <c r="A8011" s="193" t="s">
        <v>3094</v>
      </c>
      <c r="B8011" s="196"/>
      <c r="C8011" s="193" t="s">
        <v>4048</v>
      </c>
      <c r="D8011" s="193"/>
      <c r="E8011" s="193">
        <v>0.04</v>
      </c>
      <c r="F8011" s="193"/>
      <c r="G8011" s="193"/>
      <c r="H8011" s="193" t="s">
        <v>3094</v>
      </c>
      <c r="I8011" s="193"/>
      <c r="J8011" s="1"/>
      <c r="K8011" s="1"/>
      <c r="L8011" s="1"/>
      <c r="M8011" s="1"/>
    </row>
    <row r="8012" spans="1:13" ht="16.5" customHeight="1" x14ac:dyDescent="0.2">
      <c r="A8012" s="193" t="s">
        <v>3094</v>
      </c>
      <c r="B8012" s="196"/>
      <c r="C8012" s="193" t="s">
        <v>3160</v>
      </c>
      <c r="D8012" s="193"/>
      <c r="E8012" s="193">
        <v>2E-3</v>
      </c>
      <c r="F8012" s="193"/>
      <c r="G8012" s="193"/>
      <c r="H8012" s="193" t="s">
        <v>3094</v>
      </c>
      <c r="I8012" s="193"/>
      <c r="J8012" s="1"/>
      <c r="K8012" s="1"/>
      <c r="L8012" s="1"/>
      <c r="M8012" s="1"/>
    </row>
    <row r="8013" spans="1:13" ht="16.5" customHeight="1" x14ac:dyDescent="0.2">
      <c r="A8013" s="193"/>
      <c r="B8013" s="196"/>
      <c r="C8013" s="193" t="s">
        <v>4055</v>
      </c>
      <c r="D8013" s="193"/>
      <c r="E8013" s="193">
        <v>1E-3</v>
      </c>
      <c r="F8013" s="193"/>
      <c r="G8013" s="193"/>
      <c r="H8013" s="193"/>
      <c r="I8013" s="193"/>
      <c r="J8013" s="1"/>
      <c r="K8013" s="1"/>
      <c r="L8013" s="1"/>
      <c r="M8013" s="1"/>
    </row>
    <row r="8014" spans="1:13" ht="16.5" customHeight="1" x14ac:dyDescent="0.2">
      <c r="A8014" s="193"/>
      <c r="B8014" s="196"/>
      <c r="C8014" s="193" t="s">
        <v>4047</v>
      </c>
      <c r="D8014" s="193"/>
      <c r="E8014" s="193">
        <v>4.7E-2</v>
      </c>
      <c r="F8014" s="193"/>
      <c r="G8014" s="193"/>
      <c r="H8014" s="193"/>
      <c r="I8014" s="193"/>
      <c r="J8014" s="1"/>
      <c r="K8014" s="1"/>
      <c r="L8014" s="1"/>
      <c r="M8014" s="1"/>
    </row>
    <row r="8015" spans="1:13" ht="16.5" customHeight="1" x14ac:dyDescent="0.2">
      <c r="A8015" s="193" t="s">
        <v>3094</v>
      </c>
      <c r="B8015" s="196"/>
      <c r="C8015" s="193" t="s">
        <v>3147</v>
      </c>
      <c r="D8015" s="193">
        <v>0.2</v>
      </c>
      <c r="E8015" s="193"/>
      <c r="F8015" s="193"/>
      <c r="G8015" s="193"/>
      <c r="H8015" s="193" t="s">
        <v>3094</v>
      </c>
      <c r="I8015" s="193"/>
      <c r="J8015" s="1"/>
      <c r="K8015" s="1"/>
      <c r="L8015" s="1"/>
      <c r="M8015" s="1"/>
    </row>
    <row r="8016" spans="1:13" ht="16.5" customHeight="1" x14ac:dyDescent="0.2">
      <c r="A8016" s="193"/>
      <c r="B8016" s="196"/>
      <c r="C8016" s="193" t="s">
        <v>3148</v>
      </c>
      <c r="D8016" s="193">
        <v>1</v>
      </c>
      <c r="E8016" s="193"/>
      <c r="F8016" s="193"/>
      <c r="G8016" s="193"/>
      <c r="H8016" s="193"/>
      <c r="I8016" s="193"/>
      <c r="J8016" s="1"/>
      <c r="K8016" s="1"/>
      <c r="L8016" s="1"/>
      <c r="M8016" s="1"/>
    </row>
    <row r="8017" spans="1:13" ht="16.5" customHeight="1" x14ac:dyDescent="0.2">
      <c r="A8017" s="193" t="s">
        <v>3094</v>
      </c>
      <c r="B8017" s="196"/>
      <c r="C8017" s="193" t="s">
        <v>3099</v>
      </c>
      <c r="D8017" s="193">
        <v>1</v>
      </c>
      <c r="E8017" s="193"/>
      <c r="F8017" s="193"/>
      <c r="G8017" s="193"/>
      <c r="H8017" s="193" t="s">
        <v>3094</v>
      </c>
      <c r="I8017" s="193"/>
      <c r="J8017" s="1"/>
      <c r="K8017" s="1"/>
      <c r="L8017" s="1"/>
      <c r="M8017" s="1"/>
    </row>
    <row r="8018" spans="1:13" ht="16.5" customHeight="1" x14ac:dyDescent="0.2">
      <c r="A8018" s="193" t="s">
        <v>3094</v>
      </c>
      <c r="B8018" s="196"/>
      <c r="C8018" s="193" t="s">
        <v>3100</v>
      </c>
      <c r="D8018" s="193">
        <v>1</v>
      </c>
      <c r="E8018" s="193"/>
      <c r="F8018" s="193"/>
      <c r="G8018" s="193"/>
      <c r="H8018" s="193" t="s">
        <v>3094</v>
      </c>
      <c r="I8018" s="193"/>
      <c r="J8018" s="1"/>
      <c r="K8018" s="1"/>
      <c r="L8018" s="1"/>
      <c r="M8018" s="1"/>
    </row>
    <row r="8019" spans="1:13" ht="16.5" customHeight="1" x14ac:dyDescent="0.2">
      <c r="A8019" s="193" t="s">
        <v>3094</v>
      </c>
      <c r="B8019" s="196"/>
      <c r="C8019" s="193" t="s">
        <v>3104</v>
      </c>
      <c r="D8019" s="193"/>
      <c r="E8019" s="193">
        <v>5</v>
      </c>
      <c r="F8019" s="193"/>
      <c r="G8019" s="193"/>
      <c r="H8019" s="193" t="s">
        <v>3094</v>
      </c>
      <c r="I8019" s="193"/>
      <c r="J8019" s="1"/>
      <c r="K8019" s="1"/>
      <c r="L8019" s="1"/>
      <c r="M8019" s="1"/>
    </row>
    <row r="8020" spans="1:13" ht="16.5" customHeight="1" x14ac:dyDescent="0.2">
      <c r="A8020" s="193"/>
      <c r="B8020" s="196"/>
      <c r="C8020" s="193" t="s">
        <v>4013</v>
      </c>
      <c r="D8020" s="193"/>
      <c r="E8020" s="193">
        <v>5</v>
      </c>
      <c r="F8020" s="193"/>
      <c r="G8020" s="193"/>
      <c r="H8020" s="193"/>
      <c r="I8020" s="193"/>
      <c r="J8020" s="1"/>
      <c r="K8020" s="1"/>
      <c r="L8020" s="1"/>
      <c r="M8020" s="1"/>
    </row>
    <row r="8021" spans="1:13" ht="16.5" customHeight="1" x14ac:dyDescent="0.2">
      <c r="A8021" s="193"/>
      <c r="B8021" s="196"/>
      <c r="C8021" s="193" t="s">
        <v>4011</v>
      </c>
      <c r="D8021" s="193">
        <v>0.2</v>
      </c>
      <c r="E8021" s="193"/>
      <c r="F8021" s="193"/>
      <c r="G8021" s="193"/>
      <c r="H8021" s="193"/>
      <c r="I8021" s="193"/>
      <c r="J8021" s="1"/>
      <c r="K8021" s="1"/>
      <c r="L8021" s="1"/>
      <c r="M8021" s="1"/>
    </row>
    <row r="8022" spans="1:13" ht="16.5" customHeight="1" x14ac:dyDescent="0.2">
      <c r="A8022" s="193"/>
      <c r="B8022" s="196"/>
      <c r="C8022" s="193" t="s">
        <v>4042</v>
      </c>
      <c r="D8022" s="193">
        <v>1</v>
      </c>
      <c r="E8022" s="193"/>
      <c r="F8022" s="193"/>
      <c r="G8022" s="193"/>
      <c r="H8022" s="193"/>
      <c r="I8022" s="193"/>
      <c r="J8022" s="1"/>
      <c r="K8022" s="1"/>
      <c r="L8022" s="1"/>
      <c r="M8022" s="1"/>
    </row>
    <row r="8023" spans="1:13" ht="16.5" customHeight="1" x14ac:dyDescent="0.2">
      <c r="A8023" s="193" t="s">
        <v>3094</v>
      </c>
      <c r="B8023" s="196"/>
      <c r="C8023" s="193" t="s">
        <v>4012</v>
      </c>
      <c r="D8023" s="193">
        <f>SUM(D8015:D8018)</f>
        <v>3.2</v>
      </c>
      <c r="E8023" s="193"/>
      <c r="F8023" s="193"/>
      <c r="G8023" s="193"/>
      <c r="H8023" s="193" t="s">
        <v>3094</v>
      </c>
      <c r="I8023" s="193"/>
      <c r="J8023" s="1"/>
      <c r="K8023" s="1"/>
      <c r="L8023" s="1"/>
      <c r="M8023" s="1"/>
    </row>
    <row r="8024" spans="1:13" ht="16.5" customHeight="1" x14ac:dyDescent="0.2">
      <c r="A8024" s="193">
        <f>+A8010+1</f>
        <v>55515</v>
      </c>
      <c r="B8024" s="194" t="str">
        <f>VLOOKUP($A8024,'P-Partidas-MT'!$A:$C,2,0)</f>
        <v>Armado PMI586</v>
      </c>
      <c r="C8024" s="195"/>
      <c r="D8024" s="195"/>
      <c r="E8024" s="195"/>
      <c r="F8024" s="195"/>
      <c r="G8024" s="195"/>
      <c r="H8024" s="195" t="s">
        <v>72</v>
      </c>
      <c r="I8024" s="195">
        <f>VLOOKUP(A8024,'P-Partidas-MT'!$A$72:$AE$804,31,0)</f>
        <v>3.5</v>
      </c>
      <c r="J8024" s="1"/>
      <c r="K8024" s="1"/>
      <c r="L8024" s="1"/>
      <c r="M8024" s="1"/>
    </row>
    <row r="8025" spans="1:13" ht="16.5" customHeight="1" x14ac:dyDescent="0.2">
      <c r="A8025" s="193" t="s">
        <v>3094</v>
      </c>
      <c r="B8025" s="196"/>
      <c r="C8025" s="193" t="s">
        <v>4048</v>
      </c>
      <c r="D8025" s="193"/>
      <c r="E8025" s="193">
        <v>0.04</v>
      </c>
      <c r="F8025" s="193"/>
      <c r="G8025" s="193"/>
      <c r="H8025" s="193" t="s">
        <v>3094</v>
      </c>
      <c r="I8025" s="193"/>
      <c r="J8025" s="1"/>
      <c r="K8025" s="1"/>
      <c r="L8025" s="1"/>
      <c r="M8025" s="1"/>
    </row>
    <row r="8026" spans="1:13" ht="16.5" customHeight="1" x14ac:dyDescent="0.2">
      <c r="A8026" s="193" t="s">
        <v>3094</v>
      </c>
      <c r="B8026" s="196"/>
      <c r="C8026" s="193" t="s">
        <v>3160</v>
      </c>
      <c r="D8026" s="193"/>
      <c r="E8026" s="193">
        <v>2E-3</v>
      </c>
      <c r="F8026" s="193"/>
      <c r="G8026" s="193"/>
      <c r="H8026" s="193" t="s">
        <v>3094</v>
      </c>
      <c r="I8026" s="193"/>
      <c r="J8026" s="1"/>
      <c r="K8026" s="1"/>
      <c r="L8026" s="1"/>
      <c r="M8026" s="1"/>
    </row>
    <row r="8027" spans="1:13" ht="16.5" customHeight="1" x14ac:dyDescent="0.2">
      <c r="A8027" s="193"/>
      <c r="B8027" s="196"/>
      <c r="C8027" s="193" t="s">
        <v>4055</v>
      </c>
      <c r="D8027" s="193"/>
      <c r="E8027" s="193">
        <v>1E-3</v>
      </c>
      <c r="F8027" s="193"/>
      <c r="G8027" s="193"/>
      <c r="H8027" s="193"/>
      <c r="I8027" s="193"/>
      <c r="J8027" s="1"/>
      <c r="K8027" s="1"/>
      <c r="L8027" s="1"/>
      <c r="M8027" s="1"/>
    </row>
    <row r="8028" spans="1:13" ht="16.5" customHeight="1" x14ac:dyDescent="0.2">
      <c r="A8028" s="193"/>
      <c r="B8028" s="196"/>
      <c r="C8028" s="193" t="s">
        <v>4047</v>
      </c>
      <c r="D8028" s="193"/>
      <c r="E8028" s="193">
        <v>4.7E-2</v>
      </c>
      <c r="F8028" s="193"/>
      <c r="G8028" s="193"/>
      <c r="H8028" s="193"/>
      <c r="I8028" s="193"/>
      <c r="J8028" s="1"/>
      <c r="K8028" s="1"/>
      <c r="L8028" s="1"/>
      <c r="M8028" s="1"/>
    </row>
    <row r="8029" spans="1:13" ht="16.5" customHeight="1" x14ac:dyDescent="0.2">
      <c r="A8029" s="193" t="s">
        <v>3094</v>
      </c>
      <c r="B8029" s="196"/>
      <c r="C8029" s="193" t="s">
        <v>3147</v>
      </c>
      <c r="D8029" s="193">
        <v>0.2</v>
      </c>
      <c r="E8029" s="193"/>
      <c r="F8029" s="193"/>
      <c r="G8029" s="193"/>
      <c r="H8029" s="193" t="s">
        <v>3094</v>
      </c>
      <c r="I8029" s="193"/>
      <c r="J8029" s="1"/>
      <c r="K8029" s="1"/>
      <c r="L8029" s="1"/>
      <c r="M8029" s="1"/>
    </row>
    <row r="8030" spans="1:13" ht="16.5" customHeight="1" x14ac:dyDescent="0.2">
      <c r="A8030" s="193"/>
      <c r="B8030" s="196"/>
      <c r="C8030" s="193" t="s">
        <v>3148</v>
      </c>
      <c r="D8030" s="193">
        <v>1</v>
      </c>
      <c r="E8030" s="193"/>
      <c r="F8030" s="193"/>
      <c r="G8030" s="193"/>
      <c r="H8030" s="193"/>
      <c r="I8030" s="193"/>
      <c r="J8030" s="1"/>
      <c r="K8030" s="1"/>
      <c r="L8030" s="1"/>
      <c r="M8030" s="1"/>
    </row>
    <row r="8031" spans="1:13" ht="16.5" customHeight="1" x14ac:dyDescent="0.2">
      <c r="A8031" s="193" t="s">
        <v>3094</v>
      </c>
      <c r="B8031" s="196"/>
      <c r="C8031" s="193" t="s">
        <v>3099</v>
      </c>
      <c r="D8031" s="193">
        <v>1</v>
      </c>
      <c r="E8031" s="193"/>
      <c r="F8031" s="193"/>
      <c r="G8031" s="193"/>
      <c r="H8031" s="193" t="s">
        <v>3094</v>
      </c>
      <c r="I8031" s="193"/>
      <c r="J8031" s="1"/>
      <c r="K8031" s="1"/>
      <c r="L8031" s="1"/>
      <c r="M8031" s="1"/>
    </row>
    <row r="8032" spans="1:13" ht="16.5" customHeight="1" x14ac:dyDescent="0.2">
      <c r="A8032" s="193" t="s">
        <v>3094</v>
      </c>
      <c r="B8032" s="196"/>
      <c r="C8032" s="193" t="s">
        <v>3100</v>
      </c>
      <c r="D8032" s="193">
        <v>1</v>
      </c>
      <c r="E8032" s="193"/>
      <c r="F8032" s="193"/>
      <c r="G8032" s="193"/>
      <c r="H8032" s="193" t="s">
        <v>3094</v>
      </c>
      <c r="I8032" s="193"/>
      <c r="J8032" s="1"/>
      <c r="K8032" s="1"/>
      <c r="L8032" s="1"/>
      <c r="M8032" s="1"/>
    </row>
    <row r="8033" spans="1:13" ht="16.5" customHeight="1" x14ac:dyDescent="0.2">
      <c r="A8033" s="193" t="s">
        <v>3094</v>
      </c>
      <c r="B8033" s="196"/>
      <c r="C8033" s="193" t="s">
        <v>3104</v>
      </c>
      <c r="D8033" s="193"/>
      <c r="E8033" s="193">
        <v>5</v>
      </c>
      <c r="F8033" s="193"/>
      <c r="G8033" s="193"/>
      <c r="H8033" s="193" t="s">
        <v>3094</v>
      </c>
      <c r="I8033" s="193"/>
      <c r="J8033" s="1"/>
      <c r="K8033" s="1"/>
      <c r="L8033" s="1"/>
      <c r="M8033" s="1"/>
    </row>
    <row r="8034" spans="1:13" ht="16.5" customHeight="1" x14ac:dyDescent="0.2">
      <c r="A8034" s="193"/>
      <c r="B8034" s="196"/>
      <c r="C8034" s="193" t="s">
        <v>4013</v>
      </c>
      <c r="D8034" s="193"/>
      <c r="E8034" s="193">
        <v>5</v>
      </c>
      <c r="F8034" s="193"/>
      <c r="G8034" s="193"/>
      <c r="H8034" s="193"/>
      <c r="I8034" s="193"/>
      <c r="J8034" s="1"/>
      <c r="K8034" s="1"/>
      <c r="L8034" s="1"/>
      <c r="M8034" s="1"/>
    </row>
    <row r="8035" spans="1:13" ht="16.5" customHeight="1" x14ac:dyDescent="0.2">
      <c r="A8035" s="193"/>
      <c r="B8035" s="196"/>
      <c r="C8035" s="193" t="s">
        <v>4011</v>
      </c>
      <c r="D8035" s="193">
        <v>0.2</v>
      </c>
      <c r="E8035" s="193"/>
      <c r="F8035" s="193"/>
      <c r="G8035" s="193"/>
      <c r="H8035" s="193"/>
      <c r="I8035" s="193"/>
      <c r="J8035" s="1"/>
      <c r="K8035" s="1"/>
      <c r="L8035" s="1"/>
      <c r="M8035" s="1"/>
    </row>
    <row r="8036" spans="1:13" ht="16.5" customHeight="1" x14ac:dyDescent="0.2">
      <c r="A8036" s="193"/>
      <c r="B8036" s="196"/>
      <c r="C8036" s="193" t="s">
        <v>4042</v>
      </c>
      <c r="D8036" s="193">
        <v>1</v>
      </c>
      <c r="E8036" s="193"/>
      <c r="F8036" s="193"/>
      <c r="G8036" s="193"/>
      <c r="H8036" s="193"/>
      <c r="I8036" s="193"/>
      <c r="J8036" s="1"/>
      <c r="K8036" s="1"/>
      <c r="L8036" s="1"/>
      <c r="M8036" s="1"/>
    </row>
    <row r="8037" spans="1:13" ht="16.5" customHeight="1" x14ac:dyDescent="0.2">
      <c r="A8037" s="193" t="s">
        <v>3094</v>
      </c>
      <c r="B8037" s="196"/>
      <c r="C8037" s="193" t="s">
        <v>4012</v>
      </c>
      <c r="D8037" s="193">
        <f>SUM(D8029:D8032)</f>
        <v>3.2</v>
      </c>
      <c r="E8037" s="193"/>
      <c r="F8037" s="193"/>
      <c r="G8037" s="193"/>
      <c r="H8037" s="193" t="s">
        <v>3094</v>
      </c>
      <c r="I8037" s="193"/>
      <c r="J8037" s="1"/>
      <c r="K8037" s="1"/>
      <c r="L8037" s="1"/>
      <c r="M8037" s="1"/>
    </row>
    <row r="8038" spans="1:13" ht="16.5" customHeight="1" x14ac:dyDescent="0.2">
      <c r="A8038" s="193">
        <f>+A8024+1</f>
        <v>55516</v>
      </c>
      <c r="B8038" s="194" t="str">
        <f>VLOOKUP($A8038,'P-Partidas-MT'!$A:$C,2,0)</f>
        <v>Armado PMI687</v>
      </c>
      <c r="C8038" s="195"/>
      <c r="D8038" s="195"/>
      <c r="E8038" s="195"/>
      <c r="F8038" s="195"/>
      <c r="G8038" s="195"/>
      <c r="H8038" s="195" t="s">
        <v>72</v>
      </c>
      <c r="I8038" s="195">
        <f>VLOOKUP(A8038,'P-Partidas-MT'!$A$72:$AE$804,31,0)</f>
        <v>3.5</v>
      </c>
      <c r="J8038" s="1"/>
      <c r="K8038" s="1"/>
      <c r="L8038" s="1"/>
      <c r="M8038" s="1"/>
    </row>
    <row r="8039" spans="1:13" ht="16.5" customHeight="1" x14ac:dyDescent="0.2">
      <c r="A8039" s="193" t="s">
        <v>3094</v>
      </c>
      <c r="B8039" s="196"/>
      <c r="C8039" s="193" t="s">
        <v>4048</v>
      </c>
      <c r="D8039" s="193"/>
      <c r="E8039" s="193">
        <v>0.04</v>
      </c>
      <c r="F8039" s="193"/>
      <c r="G8039" s="193"/>
      <c r="H8039" s="193" t="s">
        <v>3094</v>
      </c>
      <c r="I8039" s="193"/>
      <c r="J8039" s="1"/>
      <c r="K8039" s="1"/>
      <c r="L8039" s="1"/>
      <c r="M8039" s="1"/>
    </row>
    <row r="8040" spans="1:13" ht="16.5" customHeight="1" x14ac:dyDescent="0.2">
      <c r="A8040" s="193" t="s">
        <v>3094</v>
      </c>
      <c r="B8040" s="196"/>
      <c r="C8040" s="193" t="s">
        <v>3160</v>
      </c>
      <c r="D8040" s="193"/>
      <c r="E8040" s="193">
        <v>2E-3</v>
      </c>
      <c r="F8040" s="193"/>
      <c r="G8040" s="193"/>
      <c r="H8040" s="193" t="s">
        <v>3094</v>
      </c>
      <c r="I8040" s="193"/>
      <c r="J8040" s="1"/>
      <c r="K8040" s="1"/>
      <c r="L8040" s="1"/>
      <c r="M8040" s="1"/>
    </row>
    <row r="8041" spans="1:13" ht="16.5" customHeight="1" x14ac:dyDescent="0.2">
      <c r="A8041" s="193"/>
      <c r="B8041" s="196"/>
      <c r="C8041" s="193" t="s">
        <v>4055</v>
      </c>
      <c r="D8041" s="193"/>
      <c r="E8041" s="193">
        <v>1E-3</v>
      </c>
      <c r="F8041" s="193"/>
      <c r="G8041" s="193"/>
      <c r="H8041" s="193"/>
      <c r="I8041" s="193"/>
      <c r="J8041" s="1"/>
      <c r="K8041" s="1"/>
      <c r="L8041" s="1"/>
      <c r="M8041" s="1"/>
    </row>
    <row r="8042" spans="1:13" ht="16.5" customHeight="1" x14ac:dyDescent="0.2">
      <c r="A8042" s="193"/>
      <c r="B8042" s="196"/>
      <c r="C8042" s="193" t="s">
        <v>4047</v>
      </c>
      <c r="D8042" s="193"/>
      <c r="E8042" s="193">
        <v>4.7E-2</v>
      </c>
      <c r="F8042" s="193"/>
      <c r="G8042" s="193"/>
      <c r="H8042" s="193"/>
      <c r="I8042" s="193"/>
      <c r="J8042" s="1"/>
      <c r="K8042" s="1"/>
      <c r="L8042" s="1"/>
      <c r="M8042" s="1"/>
    </row>
    <row r="8043" spans="1:13" ht="16.5" customHeight="1" x14ac:dyDescent="0.2">
      <c r="A8043" s="193" t="s">
        <v>3094</v>
      </c>
      <c r="B8043" s="196"/>
      <c r="C8043" s="193" t="s">
        <v>3147</v>
      </c>
      <c r="D8043" s="193">
        <v>0.2</v>
      </c>
      <c r="E8043" s="193"/>
      <c r="F8043" s="193"/>
      <c r="G8043" s="193"/>
      <c r="H8043" s="193" t="s">
        <v>3094</v>
      </c>
      <c r="I8043" s="193"/>
      <c r="J8043" s="1"/>
      <c r="K8043" s="1"/>
      <c r="L8043" s="1"/>
      <c r="M8043" s="1"/>
    </row>
    <row r="8044" spans="1:13" ht="16.5" customHeight="1" x14ac:dyDescent="0.2">
      <c r="A8044" s="193"/>
      <c r="B8044" s="196"/>
      <c r="C8044" s="193" t="s">
        <v>3148</v>
      </c>
      <c r="D8044" s="193">
        <v>1</v>
      </c>
      <c r="E8044" s="193"/>
      <c r="F8044" s="193"/>
      <c r="G8044" s="193"/>
      <c r="H8044" s="193"/>
      <c r="I8044" s="193"/>
      <c r="J8044" s="1"/>
      <c r="K8044" s="1"/>
      <c r="L8044" s="1"/>
      <c r="M8044" s="1"/>
    </row>
    <row r="8045" spans="1:13" ht="16.5" customHeight="1" x14ac:dyDescent="0.2">
      <c r="A8045" s="193" t="s">
        <v>3094</v>
      </c>
      <c r="B8045" s="196"/>
      <c r="C8045" s="193" t="s">
        <v>3099</v>
      </c>
      <c r="D8045" s="193">
        <v>1</v>
      </c>
      <c r="E8045" s="193"/>
      <c r="F8045" s="193"/>
      <c r="G8045" s="193"/>
      <c r="H8045" s="193" t="s">
        <v>3094</v>
      </c>
      <c r="I8045" s="193"/>
      <c r="J8045" s="1"/>
      <c r="K8045" s="1"/>
      <c r="L8045" s="1"/>
      <c r="M8045" s="1"/>
    </row>
    <row r="8046" spans="1:13" ht="16.5" customHeight="1" x14ac:dyDescent="0.2">
      <c r="A8046" s="193" t="s">
        <v>3094</v>
      </c>
      <c r="B8046" s="196"/>
      <c r="C8046" s="193" t="s">
        <v>3100</v>
      </c>
      <c r="D8046" s="193">
        <v>1</v>
      </c>
      <c r="E8046" s="193"/>
      <c r="F8046" s="193"/>
      <c r="G8046" s="193"/>
      <c r="H8046" s="193" t="s">
        <v>3094</v>
      </c>
      <c r="I8046" s="193"/>
      <c r="J8046" s="1"/>
      <c r="K8046" s="1"/>
      <c r="L8046" s="1"/>
      <c r="M8046" s="1"/>
    </row>
    <row r="8047" spans="1:13" ht="16.5" customHeight="1" x14ac:dyDescent="0.2">
      <c r="A8047" s="193" t="s">
        <v>3094</v>
      </c>
      <c r="B8047" s="196"/>
      <c r="C8047" s="193" t="s">
        <v>3104</v>
      </c>
      <c r="D8047" s="193"/>
      <c r="E8047" s="193">
        <v>5</v>
      </c>
      <c r="F8047" s="193"/>
      <c r="G8047" s="193"/>
      <c r="H8047" s="193" t="s">
        <v>3094</v>
      </c>
      <c r="I8047" s="193"/>
      <c r="J8047" s="1"/>
      <c r="K8047" s="1"/>
      <c r="L8047" s="1"/>
      <c r="M8047" s="1"/>
    </row>
    <row r="8048" spans="1:13" ht="16.5" customHeight="1" x14ac:dyDescent="0.2">
      <c r="A8048" s="193"/>
      <c r="B8048" s="196"/>
      <c r="C8048" s="193" t="s">
        <v>4013</v>
      </c>
      <c r="D8048" s="193"/>
      <c r="E8048" s="193">
        <v>5</v>
      </c>
      <c r="F8048" s="193"/>
      <c r="G8048" s="193"/>
      <c r="H8048" s="193"/>
      <c r="I8048" s="193"/>
      <c r="J8048" s="1"/>
      <c r="K8048" s="1"/>
      <c r="L8048" s="1"/>
      <c r="M8048" s="1"/>
    </row>
    <row r="8049" spans="1:13" ht="16.5" customHeight="1" x14ac:dyDescent="0.2">
      <c r="A8049" s="193"/>
      <c r="B8049" s="196"/>
      <c r="C8049" s="193" t="s">
        <v>4011</v>
      </c>
      <c r="D8049" s="193">
        <v>0.2</v>
      </c>
      <c r="E8049" s="193"/>
      <c r="F8049" s="193"/>
      <c r="G8049" s="193"/>
      <c r="H8049" s="193"/>
      <c r="I8049" s="193"/>
      <c r="J8049" s="1"/>
      <c r="K8049" s="1"/>
      <c r="L8049" s="1"/>
      <c r="M8049" s="1"/>
    </row>
    <row r="8050" spans="1:13" ht="16.5" customHeight="1" x14ac:dyDescent="0.2">
      <c r="A8050" s="193"/>
      <c r="B8050" s="196"/>
      <c r="C8050" s="193" t="s">
        <v>4042</v>
      </c>
      <c r="D8050" s="193">
        <v>1</v>
      </c>
      <c r="E8050" s="193"/>
      <c r="F8050" s="193"/>
      <c r="G8050" s="193"/>
      <c r="H8050" s="193"/>
      <c r="I8050" s="193"/>
      <c r="J8050" s="1"/>
      <c r="K8050" s="1"/>
      <c r="L8050" s="1"/>
      <c r="M8050" s="1"/>
    </row>
    <row r="8051" spans="1:13" ht="16.5" customHeight="1" x14ac:dyDescent="0.2">
      <c r="A8051" s="193" t="s">
        <v>3094</v>
      </c>
      <c r="B8051" s="196"/>
      <c r="C8051" s="193" t="s">
        <v>4012</v>
      </c>
      <c r="D8051" s="193">
        <f>SUM(D8043:D8046)</f>
        <v>3.2</v>
      </c>
      <c r="E8051" s="193"/>
      <c r="F8051" s="193"/>
      <c r="G8051" s="193"/>
      <c r="H8051" s="193" t="s">
        <v>3094</v>
      </c>
      <c r="I8051" s="193"/>
      <c r="J8051" s="1"/>
      <c r="K8051" s="1"/>
      <c r="L8051" s="1"/>
      <c r="M8051" s="1"/>
    </row>
    <row r="8052" spans="1:13" ht="16.5" customHeight="1" x14ac:dyDescent="0.2">
      <c r="A8052" s="193">
        <f>+A8038+1</f>
        <v>55517</v>
      </c>
      <c r="B8052" s="194" t="str">
        <f>VLOOKUP($A8052,'P-Partidas-MT'!$A:$C,2,0)</f>
        <v>Armado PMI788</v>
      </c>
      <c r="C8052" s="195"/>
      <c r="D8052" s="195"/>
      <c r="E8052" s="195"/>
      <c r="F8052" s="195"/>
      <c r="G8052" s="195"/>
      <c r="H8052" s="195" t="s">
        <v>72</v>
      </c>
      <c r="I8052" s="195">
        <f>VLOOKUP(A8052,'P-Partidas-MT'!$A$72:$AE$804,31,0)</f>
        <v>3.5</v>
      </c>
      <c r="J8052" s="1"/>
      <c r="K8052" s="1"/>
      <c r="L8052" s="1"/>
      <c r="M8052" s="1"/>
    </row>
    <row r="8053" spans="1:13" ht="16.5" customHeight="1" x14ac:dyDescent="0.2">
      <c r="A8053" s="193" t="s">
        <v>3094</v>
      </c>
      <c r="B8053" s="196"/>
      <c r="C8053" s="193" t="s">
        <v>4048</v>
      </c>
      <c r="D8053" s="193"/>
      <c r="E8053" s="193">
        <v>0.04</v>
      </c>
      <c r="F8053" s="193"/>
      <c r="G8053" s="193"/>
      <c r="H8053" s="193" t="s">
        <v>3094</v>
      </c>
      <c r="I8053" s="193"/>
      <c r="J8053" s="1"/>
      <c r="K8053" s="1"/>
      <c r="L8053" s="1"/>
      <c r="M8053" s="1"/>
    </row>
    <row r="8054" spans="1:13" ht="16.5" customHeight="1" x14ac:dyDescent="0.2">
      <c r="A8054" s="193" t="s">
        <v>3094</v>
      </c>
      <c r="B8054" s="196"/>
      <c r="C8054" s="193" t="s">
        <v>3160</v>
      </c>
      <c r="D8054" s="193"/>
      <c r="E8054" s="193">
        <v>2E-3</v>
      </c>
      <c r="F8054" s="193"/>
      <c r="G8054" s="193"/>
      <c r="H8054" s="193" t="s">
        <v>3094</v>
      </c>
      <c r="I8054" s="193"/>
      <c r="J8054" s="1"/>
      <c r="K8054" s="1"/>
      <c r="L8054" s="1"/>
      <c r="M8054" s="1"/>
    </row>
    <row r="8055" spans="1:13" ht="16.5" customHeight="1" x14ac:dyDescent="0.2">
      <c r="A8055" s="193"/>
      <c r="B8055" s="196"/>
      <c r="C8055" s="193" t="s">
        <v>4055</v>
      </c>
      <c r="D8055" s="193"/>
      <c r="E8055" s="193">
        <v>1E-3</v>
      </c>
      <c r="F8055" s="193"/>
      <c r="G8055" s="193"/>
      <c r="H8055" s="193"/>
      <c r="I8055" s="193"/>
      <c r="J8055" s="1"/>
      <c r="K8055" s="1"/>
      <c r="L8055" s="1"/>
      <c r="M8055" s="1"/>
    </row>
    <row r="8056" spans="1:13" ht="16.5" customHeight="1" x14ac:dyDescent="0.2">
      <c r="A8056" s="193"/>
      <c r="B8056" s="196"/>
      <c r="C8056" s="193" t="s">
        <v>4047</v>
      </c>
      <c r="D8056" s="193"/>
      <c r="E8056" s="193">
        <v>4.7E-2</v>
      </c>
      <c r="F8056" s="193"/>
      <c r="G8056" s="193"/>
      <c r="H8056" s="193"/>
      <c r="I8056" s="193"/>
      <c r="J8056" s="1"/>
      <c r="K8056" s="1"/>
      <c r="L8056" s="1"/>
      <c r="M8056" s="1"/>
    </row>
    <row r="8057" spans="1:13" ht="16.5" customHeight="1" x14ac:dyDescent="0.2">
      <c r="A8057" s="193" t="s">
        <v>3094</v>
      </c>
      <c r="B8057" s="196"/>
      <c r="C8057" s="193" t="s">
        <v>3147</v>
      </c>
      <c r="D8057" s="193">
        <v>0.2</v>
      </c>
      <c r="E8057" s="193"/>
      <c r="F8057" s="193"/>
      <c r="G8057" s="193"/>
      <c r="H8057" s="193" t="s">
        <v>3094</v>
      </c>
      <c r="I8057" s="193"/>
      <c r="J8057" s="1"/>
      <c r="K8057" s="1"/>
      <c r="L8057" s="1"/>
      <c r="M8057" s="1"/>
    </row>
    <row r="8058" spans="1:13" ht="16.5" customHeight="1" x14ac:dyDescent="0.2">
      <c r="A8058" s="193"/>
      <c r="B8058" s="196"/>
      <c r="C8058" s="193" t="s">
        <v>3148</v>
      </c>
      <c r="D8058" s="193">
        <v>1</v>
      </c>
      <c r="E8058" s="193"/>
      <c r="F8058" s="193"/>
      <c r="G8058" s="193"/>
      <c r="H8058" s="193"/>
      <c r="I8058" s="193"/>
      <c r="J8058" s="1"/>
      <c r="K8058" s="1"/>
      <c r="L8058" s="1"/>
      <c r="M8058" s="1"/>
    </row>
    <row r="8059" spans="1:13" ht="16.5" customHeight="1" x14ac:dyDescent="0.2">
      <c r="A8059" s="193" t="s">
        <v>3094</v>
      </c>
      <c r="B8059" s="196"/>
      <c r="C8059" s="193" t="s">
        <v>3099</v>
      </c>
      <c r="D8059" s="193">
        <v>1</v>
      </c>
      <c r="E8059" s="193"/>
      <c r="F8059" s="193"/>
      <c r="G8059" s="193"/>
      <c r="H8059" s="193" t="s">
        <v>3094</v>
      </c>
      <c r="I8059" s="193"/>
      <c r="J8059" s="1"/>
      <c r="K8059" s="1"/>
      <c r="L8059" s="1"/>
      <c r="M8059" s="1"/>
    </row>
    <row r="8060" spans="1:13" ht="16.5" customHeight="1" x14ac:dyDescent="0.2">
      <c r="A8060" s="193" t="s">
        <v>3094</v>
      </c>
      <c r="B8060" s="196"/>
      <c r="C8060" s="193" t="s">
        <v>3100</v>
      </c>
      <c r="D8060" s="193">
        <v>1</v>
      </c>
      <c r="E8060" s="193"/>
      <c r="F8060" s="193"/>
      <c r="G8060" s="193"/>
      <c r="H8060" s="193" t="s">
        <v>3094</v>
      </c>
      <c r="I8060" s="193"/>
      <c r="J8060" s="1"/>
      <c r="K8060" s="1"/>
      <c r="L8060" s="1"/>
      <c r="M8060" s="1"/>
    </row>
    <row r="8061" spans="1:13" ht="16.5" customHeight="1" x14ac:dyDescent="0.2">
      <c r="A8061" s="193" t="s">
        <v>3094</v>
      </c>
      <c r="B8061" s="196"/>
      <c r="C8061" s="193" t="s">
        <v>3104</v>
      </c>
      <c r="D8061" s="193"/>
      <c r="E8061" s="193">
        <v>5</v>
      </c>
      <c r="F8061" s="193"/>
      <c r="G8061" s="193"/>
      <c r="H8061" s="193" t="s">
        <v>3094</v>
      </c>
      <c r="I8061" s="193"/>
      <c r="J8061" s="1"/>
      <c r="K8061" s="1"/>
      <c r="L8061" s="1"/>
      <c r="M8061" s="1"/>
    </row>
    <row r="8062" spans="1:13" ht="16.5" customHeight="1" x14ac:dyDescent="0.2">
      <c r="A8062" s="193"/>
      <c r="B8062" s="196"/>
      <c r="C8062" s="193" t="s">
        <v>4013</v>
      </c>
      <c r="D8062" s="193"/>
      <c r="E8062" s="193">
        <v>5</v>
      </c>
      <c r="F8062" s="193"/>
      <c r="G8062" s="193"/>
      <c r="H8062" s="193"/>
      <c r="I8062" s="193"/>
      <c r="J8062" s="1"/>
      <c r="K8062" s="1"/>
      <c r="L8062" s="1"/>
      <c r="M8062" s="1"/>
    </row>
    <row r="8063" spans="1:13" ht="16.5" customHeight="1" x14ac:dyDescent="0.2">
      <c r="A8063" s="193"/>
      <c r="B8063" s="196"/>
      <c r="C8063" s="193" t="s">
        <v>4011</v>
      </c>
      <c r="D8063" s="193">
        <v>0.2</v>
      </c>
      <c r="E8063" s="193"/>
      <c r="F8063" s="193"/>
      <c r="G8063" s="193"/>
      <c r="H8063" s="193"/>
      <c r="I8063" s="193"/>
      <c r="J8063" s="1"/>
      <c r="K8063" s="1"/>
      <c r="L8063" s="1"/>
      <c r="M8063" s="1"/>
    </row>
    <row r="8064" spans="1:13" ht="16.5" customHeight="1" x14ac:dyDescent="0.2">
      <c r="A8064" s="193"/>
      <c r="B8064" s="196"/>
      <c r="C8064" s="193" t="s">
        <v>4042</v>
      </c>
      <c r="D8064" s="193">
        <v>1</v>
      </c>
      <c r="E8064" s="193"/>
      <c r="F8064" s="193"/>
      <c r="G8064" s="193"/>
      <c r="H8064" s="193"/>
      <c r="I8064" s="193"/>
      <c r="J8064" s="1"/>
      <c r="K8064" s="1"/>
      <c r="L8064" s="1"/>
      <c r="M8064" s="1"/>
    </row>
    <row r="8065" spans="1:13" ht="16.5" customHeight="1" x14ac:dyDescent="0.2">
      <c r="A8065" s="193" t="s">
        <v>3094</v>
      </c>
      <c r="B8065" s="196"/>
      <c r="C8065" s="193" t="s">
        <v>4012</v>
      </c>
      <c r="D8065" s="193">
        <f>SUM(D8057:D8060)</f>
        <v>3.2</v>
      </c>
      <c r="E8065" s="193"/>
      <c r="F8065" s="193"/>
      <c r="G8065" s="193"/>
      <c r="H8065" s="193" t="s">
        <v>3094</v>
      </c>
      <c r="I8065" s="193"/>
      <c r="J8065" s="1"/>
      <c r="K8065" s="1"/>
      <c r="L8065" s="1"/>
      <c r="M8065" s="1"/>
    </row>
    <row r="8066" spans="1:13" ht="15.75" customHeight="1" x14ac:dyDescent="0.2">
      <c r="A8066" s="193">
        <f>+A8052+1</f>
        <v>55518</v>
      </c>
      <c r="B8066" s="194" t="str">
        <f>VLOOKUP($A8066,'P-Partidas-MT'!$A:$C,2,0)</f>
        <v>Armado PMI889</v>
      </c>
      <c r="C8066" s="195"/>
      <c r="D8066" s="195"/>
      <c r="E8066" s="195"/>
      <c r="F8066" s="195"/>
      <c r="G8066" s="195"/>
      <c r="H8066" s="195" t="s">
        <v>72</v>
      </c>
      <c r="I8066" s="195">
        <f>VLOOKUP(A8066,'P-Partidas-MT'!$A$72:$AE$804,31,0)</f>
        <v>3.5</v>
      </c>
      <c r="J8066" s="1"/>
      <c r="K8066" s="1"/>
      <c r="L8066" s="1"/>
      <c r="M8066" s="1"/>
    </row>
    <row r="8067" spans="1:13" ht="15.75" customHeight="1" x14ac:dyDescent="0.2">
      <c r="A8067" s="193" t="s">
        <v>3094</v>
      </c>
      <c r="B8067" s="196"/>
      <c r="C8067" s="193" t="s">
        <v>4048</v>
      </c>
      <c r="D8067" s="193"/>
      <c r="E8067" s="193">
        <v>0.04</v>
      </c>
      <c r="F8067" s="193"/>
      <c r="G8067" s="193"/>
      <c r="H8067" s="193" t="s">
        <v>3094</v>
      </c>
      <c r="I8067" s="193"/>
      <c r="J8067" s="1"/>
      <c r="K8067" s="1"/>
      <c r="L8067" s="1"/>
      <c r="M8067" s="1"/>
    </row>
    <row r="8068" spans="1:13" ht="15.75" customHeight="1" x14ac:dyDescent="0.2">
      <c r="A8068" s="193" t="s">
        <v>3094</v>
      </c>
      <c r="B8068" s="196"/>
      <c r="C8068" s="193" t="s">
        <v>3160</v>
      </c>
      <c r="D8068" s="193"/>
      <c r="E8068" s="193">
        <v>2E-3</v>
      </c>
      <c r="F8068" s="193"/>
      <c r="G8068" s="193"/>
      <c r="H8068" s="193" t="s">
        <v>3094</v>
      </c>
      <c r="I8068" s="193"/>
      <c r="J8068" s="1"/>
      <c r="K8068" s="1"/>
      <c r="L8068" s="1"/>
      <c r="M8068" s="1"/>
    </row>
    <row r="8069" spans="1:13" ht="15.75" customHeight="1" x14ac:dyDescent="0.2">
      <c r="A8069" s="193"/>
      <c r="B8069" s="196"/>
      <c r="C8069" s="193" t="s">
        <v>4055</v>
      </c>
      <c r="D8069" s="193"/>
      <c r="E8069" s="193">
        <v>1E-3</v>
      </c>
      <c r="F8069" s="193"/>
      <c r="G8069" s="193"/>
      <c r="H8069" s="193"/>
      <c r="I8069" s="193"/>
      <c r="J8069" s="1"/>
      <c r="K8069" s="1"/>
      <c r="L8069" s="1"/>
      <c r="M8069" s="1"/>
    </row>
    <row r="8070" spans="1:13" ht="15.75" customHeight="1" x14ac:dyDescent="0.2">
      <c r="A8070" s="193"/>
      <c r="B8070" s="196"/>
      <c r="C8070" s="193" t="s">
        <v>4047</v>
      </c>
      <c r="D8070" s="193"/>
      <c r="E8070" s="193">
        <v>4.7E-2</v>
      </c>
      <c r="F8070" s="193"/>
      <c r="G8070" s="193"/>
      <c r="H8070" s="193"/>
      <c r="I8070" s="193"/>
      <c r="J8070" s="1"/>
      <c r="K8070" s="1"/>
      <c r="L8070" s="1"/>
      <c r="M8070" s="1"/>
    </row>
    <row r="8071" spans="1:13" ht="15.75" customHeight="1" x14ac:dyDescent="0.2">
      <c r="A8071" s="193" t="s">
        <v>3094</v>
      </c>
      <c r="B8071" s="196"/>
      <c r="C8071" s="193" t="s">
        <v>3147</v>
      </c>
      <c r="D8071" s="193">
        <v>0.2</v>
      </c>
      <c r="E8071" s="193"/>
      <c r="F8071" s="193"/>
      <c r="G8071" s="193"/>
      <c r="H8071" s="193" t="s">
        <v>3094</v>
      </c>
      <c r="I8071" s="193"/>
      <c r="J8071" s="1"/>
      <c r="K8071" s="1"/>
      <c r="L8071" s="1"/>
      <c r="M8071" s="1"/>
    </row>
    <row r="8072" spans="1:13" ht="15.75" customHeight="1" x14ac:dyDescent="0.2">
      <c r="A8072" s="193"/>
      <c r="B8072" s="196"/>
      <c r="C8072" s="193" t="s">
        <v>3148</v>
      </c>
      <c r="D8072" s="193">
        <v>1</v>
      </c>
      <c r="E8072" s="193"/>
      <c r="F8072" s="193"/>
      <c r="G8072" s="193"/>
      <c r="H8072" s="193"/>
      <c r="I8072" s="193"/>
      <c r="J8072" s="1"/>
      <c r="K8072" s="1"/>
      <c r="L8072" s="1"/>
      <c r="M8072" s="1"/>
    </row>
    <row r="8073" spans="1:13" ht="15.75" customHeight="1" x14ac:dyDescent="0.2">
      <c r="A8073" s="193" t="s">
        <v>3094</v>
      </c>
      <c r="B8073" s="196"/>
      <c r="C8073" s="193" t="s">
        <v>3099</v>
      </c>
      <c r="D8073" s="193">
        <v>1</v>
      </c>
      <c r="E8073" s="193"/>
      <c r="F8073" s="193"/>
      <c r="G8073" s="193"/>
      <c r="H8073" s="193" t="s">
        <v>3094</v>
      </c>
      <c r="I8073" s="193"/>
      <c r="J8073" s="1"/>
      <c r="K8073" s="1"/>
      <c r="L8073" s="1"/>
      <c r="M8073" s="1"/>
    </row>
    <row r="8074" spans="1:13" ht="15.75" customHeight="1" x14ac:dyDescent="0.2">
      <c r="A8074" s="193" t="s">
        <v>3094</v>
      </c>
      <c r="B8074" s="196"/>
      <c r="C8074" s="193" t="s">
        <v>3100</v>
      </c>
      <c r="D8074" s="193">
        <v>1</v>
      </c>
      <c r="E8074" s="193"/>
      <c r="F8074" s="193"/>
      <c r="G8074" s="193"/>
      <c r="H8074" s="193" t="s">
        <v>3094</v>
      </c>
      <c r="I8074" s="193"/>
      <c r="J8074" s="1"/>
      <c r="K8074" s="1"/>
      <c r="L8074" s="1"/>
      <c r="M8074" s="1"/>
    </row>
    <row r="8075" spans="1:13" ht="15.75" customHeight="1" x14ac:dyDescent="0.2">
      <c r="A8075" s="193" t="s">
        <v>3094</v>
      </c>
      <c r="B8075" s="196"/>
      <c r="C8075" s="193" t="s">
        <v>3104</v>
      </c>
      <c r="D8075" s="193"/>
      <c r="E8075" s="193">
        <v>5</v>
      </c>
      <c r="F8075" s="193"/>
      <c r="G8075" s="193"/>
      <c r="H8075" s="193" t="s">
        <v>3094</v>
      </c>
      <c r="I8075" s="193"/>
      <c r="J8075" s="1"/>
      <c r="K8075" s="1"/>
      <c r="L8075" s="1"/>
      <c r="M8075" s="1"/>
    </row>
    <row r="8076" spans="1:13" ht="15.75" customHeight="1" x14ac:dyDescent="0.2">
      <c r="A8076" s="193"/>
      <c r="B8076" s="196"/>
      <c r="C8076" s="193" t="s">
        <v>4013</v>
      </c>
      <c r="D8076" s="193"/>
      <c r="E8076" s="193">
        <v>5</v>
      </c>
      <c r="F8076" s="193"/>
      <c r="G8076" s="193"/>
      <c r="H8076" s="193"/>
      <c r="I8076" s="193"/>
      <c r="J8076" s="1"/>
      <c r="K8076" s="1"/>
      <c r="L8076" s="1"/>
      <c r="M8076" s="1"/>
    </row>
    <row r="8077" spans="1:13" ht="15.75" customHeight="1" x14ac:dyDescent="0.2">
      <c r="A8077" s="193"/>
      <c r="B8077" s="196"/>
      <c r="C8077" s="193" t="s">
        <v>4011</v>
      </c>
      <c r="D8077" s="193">
        <v>0.2</v>
      </c>
      <c r="E8077" s="193"/>
      <c r="F8077" s="193"/>
      <c r="G8077" s="193"/>
      <c r="H8077" s="193"/>
      <c r="I8077" s="193"/>
      <c r="J8077" s="1"/>
      <c r="K8077" s="1"/>
      <c r="L8077" s="1"/>
      <c r="M8077" s="1"/>
    </row>
    <row r="8078" spans="1:13" ht="15.75" customHeight="1" x14ac:dyDescent="0.2">
      <c r="A8078" s="193"/>
      <c r="B8078" s="196"/>
      <c r="C8078" s="193" t="s">
        <v>4042</v>
      </c>
      <c r="D8078" s="193">
        <v>1</v>
      </c>
      <c r="E8078" s="193"/>
      <c r="F8078" s="193"/>
      <c r="G8078" s="193"/>
      <c r="H8078" s="193"/>
      <c r="I8078" s="193"/>
      <c r="J8078" s="1"/>
      <c r="K8078" s="1"/>
      <c r="L8078" s="1"/>
      <c r="M8078" s="1"/>
    </row>
    <row r="8079" spans="1:13" ht="15.75" customHeight="1" x14ac:dyDescent="0.2">
      <c r="A8079" s="193" t="s">
        <v>3094</v>
      </c>
      <c r="B8079" s="196"/>
      <c r="C8079" s="193" t="s">
        <v>4012</v>
      </c>
      <c r="D8079" s="193">
        <f>SUM(D8071:D8074)</f>
        <v>3.2</v>
      </c>
      <c r="E8079" s="193"/>
      <c r="F8079" s="193"/>
      <c r="G8079" s="193"/>
      <c r="H8079" s="193" t="s">
        <v>3094</v>
      </c>
      <c r="I8079" s="193"/>
      <c r="J8079" s="1"/>
      <c r="K8079" s="1"/>
      <c r="L8079" s="1"/>
      <c r="M8079" s="1"/>
    </row>
    <row r="8080" spans="1:13" ht="15.75" customHeight="1" x14ac:dyDescent="0.2">
      <c r="A8080" s="193">
        <f>+A8066+1</f>
        <v>55519</v>
      </c>
      <c r="B8080" s="194" t="str">
        <f>VLOOKUP($A8080,'P-Partidas-MT'!$A:$C,2,0)</f>
        <v>Armado PMI990</v>
      </c>
      <c r="C8080" s="195"/>
      <c r="D8080" s="195"/>
      <c r="E8080" s="195"/>
      <c r="F8080" s="195"/>
      <c r="G8080" s="195"/>
      <c r="H8080" s="195" t="s">
        <v>72</v>
      </c>
      <c r="I8080" s="195">
        <f>VLOOKUP(A8080,'P-Partidas-MT'!$A$72:$AE$804,31,0)</f>
        <v>3.5</v>
      </c>
      <c r="J8080" s="1"/>
      <c r="K8080" s="1"/>
      <c r="L8080" s="1"/>
      <c r="M8080" s="1"/>
    </row>
    <row r="8081" spans="1:13" ht="15.75" customHeight="1" x14ac:dyDescent="0.2">
      <c r="A8081" s="193" t="s">
        <v>3094</v>
      </c>
      <c r="B8081" s="196"/>
      <c r="C8081" s="193" t="s">
        <v>4048</v>
      </c>
      <c r="D8081" s="193"/>
      <c r="E8081" s="193">
        <v>0.04</v>
      </c>
      <c r="F8081" s="193"/>
      <c r="G8081" s="193"/>
      <c r="H8081" s="193" t="s">
        <v>3094</v>
      </c>
      <c r="I8081" s="193"/>
      <c r="J8081" s="1"/>
      <c r="K8081" s="1"/>
      <c r="L8081" s="1"/>
      <c r="M8081" s="1"/>
    </row>
    <row r="8082" spans="1:13" ht="15.75" customHeight="1" x14ac:dyDescent="0.2">
      <c r="A8082" s="193" t="s">
        <v>3094</v>
      </c>
      <c r="B8082" s="196"/>
      <c r="C8082" s="193" t="s">
        <v>3160</v>
      </c>
      <c r="D8082" s="193"/>
      <c r="E8082" s="193">
        <v>2E-3</v>
      </c>
      <c r="F8082" s="193"/>
      <c r="G8082" s="193"/>
      <c r="H8082" s="193" t="s">
        <v>3094</v>
      </c>
      <c r="I8082" s="193"/>
      <c r="J8082" s="1"/>
      <c r="K8082" s="1"/>
      <c r="L8082" s="1"/>
      <c r="M8082" s="1"/>
    </row>
    <row r="8083" spans="1:13" ht="15.75" customHeight="1" x14ac:dyDescent="0.2">
      <c r="A8083" s="193"/>
      <c r="B8083" s="196"/>
      <c r="C8083" s="193" t="s">
        <v>4055</v>
      </c>
      <c r="D8083" s="193"/>
      <c r="E8083" s="193">
        <v>1E-3</v>
      </c>
      <c r="F8083" s="193"/>
      <c r="G8083" s="193"/>
      <c r="H8083" s="193"/>
      <c r="I8083" s="193"/>
      <c r="J8083" s="1"/>
      <c r="K8083" s="1"/>
      <c r="L8083" s="1"/>
      <c r="M8083" s="1"/>
    </row>
    <row r="8084" spans="1:13" ht="15.75" customHeight="1" x14ac:dyDescent="0.2">
      <c r="A8084" s="193"/>
      <c r="B8084" s="196"/>
      <c r="C8084" s="193" t="s">
        <v>4047</v>
      </c>
      <c r="D8084" s="193"/>
      <c r="E8084" s="193">
        <v>4.7E-2</v>
      </c>
      <c r="F8084" s="193"/>
      <c r="G8084" s="193"/>
      <c r="H8084" s="193"/>
      <c r="I8084" s="193"/>
      <c r="J8084" s="1"/>
      <c r="K8084" s="1"/>
      <c r="L8084" s="1"/>
      <c r="M8084" s="1"/>
    </row>
    <row r="8085" spans="1:13" ht="15.75" customHeight="1" x14ac:dyDescent="0.2">
      <c r="A8085" s="193" t="s">
        <v>3094</v>
      </c>
      <c r="B8085" s="196"/>
      <c r="C8085" s="193" t="s">
        <v>3147</v>
      </c>
      <c r="D8085" s="193">
        <v>0.2</v>
      </c>
      <c r="E8085" s="193"/>
      <c r="F8085" s="193"/>
      <c r="G8085" s="193"/>
      <c r="H8085" s="193" t="s">
        <v>3094</v>
      </c>
      <c r="I8085" s="193"/>
      <c r="J8085" s="1"/>
      <c r="K8085" s="1"/>
      <c r="L8085" s="1"/>
      <c r="M8085" s="1"/>
    </row>
    <row r="8086" spans="1:13" ht="15.75" customHeight="1" x14ac:dyDescent="0.2">
      <c r="A8086" s="193"/>
      <c r="B8086" s="196"/>
      <c r="C8086" s="193" t="s">
        <v>3148</v>
      </c>
      <c r="D8086" s="193">
        <v>1</v>
      </c>
      <c r="E8086" s="193"/>
      <c r="F8086" s="193"/>
      <c r="G8086" s="193"/>
      <c r="H8086" s="193"/>
      <c r="I8086" s="193"/>
      <c r="J8086" s="1"/>
      <c r="K8086" s="1"/>
      <c r="L8086" s="1"/>
      <c r="M8086" s="1"/>
    </row>
    <row r="8087" spans="1:13" ht="15.75" customHeight="1" x14ac:dyDescent="0.2">
      <c r="A8087" s="193" t="s">
        <v>3094</v>
      </c>
      <c r="B8087" s="196"/>
      <c r="C8087" s="193" t="s">
        <v>3099</v>
      </c>
      <c r="D8087" s="193">
        <v>1</v>
      </c>
      <c r="E8087" s="193"/>
      <c r="F8087" s="193"/>
      <c r="G8087" s="193"/>
      <c r="H8087" s="193" t="s">
        <v>3094</v>
      </c>
      <c r="I8087" s="193"/>
      <c r="J8087" s="1"/>
      <c r="K8087" s="1"/>
      <c r="L8087" s="1"/>
      <c r="M8087" s="1"/>
    </row>
    <row r="8088" spans="1:13" ht="15.75" customHeight="1" x14ac:dyDescent="0.2">
      <c r="A8088" s="193" t="s">
        <v>3094</v>
      </c>
      <c r="B8088" s="196"/>
      <c r="C8088" s="193" t="s">
        <v>3100</v>
      </c>
      <c r="D8088" s="193">
        <v>1</v>
      </c>
      <c r="E8088" s="193"/>
      <c r="F8088" s="193"/>
      <c r="G8088" s="193"/>
      <c r="H8088" s="193" t="s">
        <v>3094</v>
      </c>
      <c r="I8088" s="193"/>
      <c r="J8088" s="1"/>
      <c r="K8088" s="1"/>
      <c r="L8088" s="1"/>
      <c r="M8088" s="1"/>
    </row>
    <row r="8089" spans="1:13" ht="15.75" customHeight="1" x14ac:dyDescent="0.2">
      <c r="A8089" s="193" t="s">
        <v>3094</v>
      </c>
      <c r="B8089" s="196"/>
      <c r="C8089" s="193" t="s">
        <v>3104</v>
      </c>
      <c r="D8089" s="193"/>
      <c r="E8089" s="193">
        <v>5</v>
      </c>
      <c r="F8089" s="193"/>
      <c r="G8089" s="193"/>
      <c r="H8089" s="193" t="s">
        <v>3094</v>
      </c>
      <c r="I8089" s="193"/>
      <c r="J8089" s="1"/>
      <c r="K8089" s="1"/>
      <c r="L8089" s="1"/>
      <c r="M8089" s="1"/>
    </row>
    <row r="8090" spans="1:13" ht="15.75" customHeight="1" x14ac:dyDescent="0.2">
      <c r="A8090" s="193"/>
      <c r="B8090" s="196"/>
      <c r="C8090" s="193" t="s">
        <v>4013</v>
      </c>
      <c r="D8090" s="193"/>
      <c r="E8090" s="193">
        <v>5</v>
      </c>
      <c r="F8090" s="193"/>
      <c r="G8090" s="193"/>
      <c r="H8090" s="193"/>
      <c r="I8090" s="193"/>
      <c r="J8090" s="1"/>
      <c r="K8090" s="1"/>
      <c r="L8090" s="1"/>
      <c r="M8090" s="1"/>
    </row>
    <row r="8091" spans="1:13" ht="15.75" customHeight="1" x14ac:dyDescent="0.2">
      <c r="A8091" s="193"/>
      <c r="B8091" s="196"/>
      <c r="C8091" s="193" t="s">
        <v>4011</v>
      </c>
      <c r="D8091" s="193">
        <v>0.2</v>
      </c>
      <c r="E8091" s="193"/>
      <c r="F8091" s="193"/>
      <c r="G8091" s="193"/>
      <c r="H8091" s="193"/>
      <c r="I8091" s="193"/>
      <c r="J8091" s="1"/>
      <c r="K8091" s="1"/>
      <c r="L8091" s="1"/>
      <c r="M8091" s="1"/>
    </row>
    <row r="8092" spans="1:13" ht="15.75" customHeight="1" x14ac:dyDescent="0.2">
      <c r="A8092" s="193"/>
      <c r="B8092" s="196"/>
      <c r="C8092" s="193" t="s">
        <v>4042</v>
      </c>
      <c r="D8092" s="193">
        <v>1</v>
      </c>
      <c r="E8092" s="193"/>
      <c r="F8092" s="193"/>
      <c r="G8092" s="193"/>
      <c r="H8092" s="193"/>
      <c r="I8092" s="193"/>
      <c r="J8092" s="1"/>
      <c r="K8092" s="1"/>
      <c r="L8092" s="1"/>
      <c r="M8092" s="1"/>
    </row>
    <row r="8093" spans="1:13" ht="15.75" customHeight="1" x14ac:dyDescent="0.2">
      <c r="A8093" s="193" t="s">
        <v>3094</v>
      </c>
      <c r="B8093" s="196"/>
      <c r="C8093" s="193" t="s">
        <v>4012</v>
      </c>
      <c r="D8093" s="193">
        <f>SUM(D8085:D8088)</f>
        <v>3.2</v>
      </c>
      <c r="E8093" s="193"/>
      <c r="F8093" s="193"/>
      <c r="G8093" s="193"/>
      <c r="H8093" s="193" t="s">
        <v>3094</v>
      </c>
      <c r="I8093" s="193"/>
      <c r="J8093" s="1"/>
      <c r="K8093" s="1"/>
      <c r="L8093" s="1"/>
      <c r="M8093" s="1"/>
    </row>
    <row r="8094" spans="1:13" ht="15.75" customHeight="1" x14ac:dyDescent="0.2">
      <c r="A8094" s="193">
        <f>+A8080+1</f>
        <v>55520</v>
      </c>
      <c r="B8094" s="194" t="str">
        <f>VLOOKUP($A8094,'P-Partidas-MT'!$A:$C,2,0)</f>
        <v>Armado PMI2091</v>
      </c>
      <c r="C8094" s="195"/>
      <c r="D8094" s="195"/>
      <c r="E8094" s="195"/>
      <c r="F8094" s="195"/>
      <c r="G8094" s="195"/>
      <c r="H8094" s="195" t="s">
        <v>72</v>
      </c>
      <c r="I8094" s="195">
        <f>VLOOKUP(A8094,'P-Partidas-MT'!$A$72:$AE$804,31,0)</f>
        <v>3.5</v>
      </c>
      <c r="J8094" s="1"/>
      <c r="K8094" s="1"/>
      <c r="L8094" s="1"/>
      <c r="M8094" s="1"/>
    </row>
    <row r="8095" spans="1:13" ht="15.75" customHeight="1" x14ac:dyDescent="0.2">
      <c r="A8095" s="193" t="s">
        <v>3094</v>
      </c>
      <c r="B8095" s="196"/>
      <c r="C8095" s="193" t="s">
        <v>4048</v>
      </c>
      <c r="D8095" s="193"/>
      <c r="E8095" s="193">
        <v>0.04</v>
      </c>
      <c r="F8095" s="193"/>
      <c r="G8095" s="193"/>
      <c r="H8095" s="193" t="s">
        <v>3094</v>
      </c>
      <c r="I8095" s="193"/>
      <c r="J8095" s="1"/>
      <c r="K8095" s="1"/>
      <c r="L8095" s="1"/>
      <c r="M8095" s="1"/>
    </row>
    <row r="8096" spans="1:13" ht="15.75" customHeight="1" x14ac:dyDescent="0.2">
      <c r="A8096" s="193" t="s">
        <v>3094</v>
      </c>
      <c r="B8096" s="196"/>
      <c r="C8096" s="193" t="s">
        <v>3160</v>
      </c>
      <c r="D8096" s="193"/>
      <c r="E8096" s="193">
        <v>2E-3</v>
      </c>
      <c r="F8096" s="193"/>
      <c r="G8096" s="193"/>
      <c r="H8096" s="193" t="s">
        <v>3094</v>
      </c>
      <c r="I8096" s="193"/>
      <c r="J8096" s="1"/>
      <c r="K8096" s="1"/>
      <c r="L8096" s="1"/>
      <c r="M8096" s="1"/>
    </row>
    <row r="8097" spans="1:13" ht="15.75" customHeight="1" x14ac:dyDescent="0.2">
      <c r="A8097" s="193"/>
      <c r="B8097" s="196"/>
      <c r="C8097" s="193" t="s">
        <v>4055</v>
      </c>
      <c r="D8097" s="193"/>
      <c r="E8097" s="193">
        <v>1E-3</v>
      </c>
      <c r="F8097" s="193"/>
      <c r="G8097" s="193"/>
      <c r="H8097" s="193"/>
      <c r="I8097" s="193"/>
      <c r="J8097" s="1"/>
      <c r="K8097" s="1"/>
      <c r="L8097" s="1"/>
      <c r="M8097" s="1"/>
    </row>
    <row r="8098" spans="1:13" ht="15.75" customHeight="1" x14ac:dyDescent="0.2">
      <c r="A8098" s="193"/>
      <c r="B8098" s="196"/>
      <c r="C8098" s="193" t="s">
        <v>4047</v>
      </c>
      <c r="D8098" s="193"/>
      <c r="E8098" s="193">
        <v>4.7E-2</v>
      </c>
      <c r="F8098" s="193"/>
      <c r="G8098" s="193"/>
      <c r="H8098" s="193"/>
      <c r="I8098" s="193"/>
      <c r="J8098" s="1"/>
      <c r="K8098" s="1"/>
      <c r="L8098" s="1"/>
      <c r="M8098" s="1"/>
    </row>
    <row r="8099" spans="1:13" ht="15.75" customHeight="1" x14ac:dyDescent="0.2">
      <c r="A8099" s="193" t="s">
        <v>3094</v>
      </c>
      <c r="B8099" s="196"/>
      <c r="C8099" s="193" t="s">
        <v>3147</v>
      </c>
      <c r="D8099" s="193">
        <v>0.2</v>
      </c>
      <c r="E8099" s="193"/>
      <c r="F8099" s="193"/>
      <c r="G8099" s="193"/>
      <c r="H8099" s="193" t="s">
        <v>3094</v>
      </c>
      <c r="I8099" s="193"/>
      <c r="J8099" s="1"/>
      <c r="K8099" s="1"/>
      <c r="L8099" s="1"/>
      <c r="M8099" s="1"/>
    </row>
    <row r="8100" spans="1:13" ht="15.75" customHeight="1" x14ac:dyDescent="0.2">
      <c r="A8100" s="193"/>
      <c r="B8100" s="196"/>
      <c r="C8100" s="193" t="s">
        <v>3148</v>
      </c>
      <c r="D8100" s="193">
        <v>1</v>
      </c>
      <c r="E8100" s="193"/>
      <c r="F8100" s="193"/>
      <c r="G8100" s="193"/>
      <c r="H8100" s="193"/>
      <c r="I8100" s="193"/>
      <c r="J8100" s="1"/>
      <c r="K8100" s="1"/>
      <c r="L8100" s="1"/>
      <c r="M8100" s="1"/>
    </row>
    <row r="8101" spans="1:13" ht="15.75" customHeight="1" x14ac:dyDescent="0.2">
      <c r="A8101" s="193" t="s">
        <v>3094</v>
      </c>
      <c r="B8101" s="196"/>
      <c r="C8101" s="193" t="s">
        <v>3099</v>
      </c>
      <c r="D8101" s="193">
        <v>1</v>
      </c>
      <c r="E8101" s="193"/>
      <c r="F8101" s="193"/>
      <c r="G8101" s="193"/>
      <c r="H8101" s="193" t="s">
        <v>3094</v>
      </c>
      <c r="I8101" s="193"/>
      <c r="J8101" s="1"/>
      <c r="K8101" s="1"/>
      <c r="L8101" s="1"/>
      <c r="M8101" s="1"/>
    </row>
    <row r="8102" spans="1:13" ht="15.75" customHeight="1" x14ac:dyDescent="0.2">
      <c r="A8102" s="193" t="s">
        <v>3094</v>
      </c>
      <c r="B8102" s="196"/>
      <c r="C8102" s="193" t="s">
        <v>3100</v>
      </c>
      <c r="D8102" s="193">
        <v>1</v>
      </c>
      <c r="E8102" s="193"/>
      <c r="F8102" s="193"/>
      <c r="G8102" s="193"/>
      <c r="H8102" s="193" t="s">
        <v>3094</v>
      </c>
      <c r="I8102" s="193"/>
      <c r="J8102" s="1"/>
      <c r="K8102" s="1"/>
      <c r="L8102" s="1"/>
      <c r="M8102" s="1"/>
    </row>
    <row r="8103" spans="1:13" ht="15.75" customHeight="1" x14ac:dyDescent="0.2">
      <c r="A8103" s="193" t="s">
        <v>3094</v>
      </c>
      <c r="B8103" s="196"/>
      <c r="C8103" s="193" t="s">
        <v>3104</v>
      </c>
      <c r="D8103" s="193"/>
      <c r="E8103" s="193">
        <v>5</v>
      </c>
      <c r="F8103" s="193"/>
      <c r="G8103" s="193"/>
      <c r="H8103" s="193" t="s">
        <v>3094</v>
      </c>
      <c r="I8103" s="193"/>
      <c r="J8103" s="1"/>
      <c r="K8103" s="1"/>
      <c r="L8103" s="1"/>
      <c r="M8103" s="1"/>
    </row>
    <row r="8104" spans="1:13" ht="15.75" customHeight="1" x14ac:dyDescent="0.2">
      <c r="A8104" s="193"/>
      <c r="B8104" s="196"/>
      <c r="C8104" s="193" t="s">
        <v>4013</v>
      </c>
      <c r="D8104" s="193"/>
      <c r="E8104" s="193">
        <v>5</v>
      </c>
      <c r="F8104" s="193"/>
      <c r="G8104" s="193"/>
      <c r="H8104" s="193"/>
      <c r="I8104" s="193"/>
      <c r="J8104" s="1"/>
      <c r="K8104" s="1"/>
      <c r="L8104" s="1"/>
      <c r="M8104" s="1"/>
    </row>
    <row r="8105" spans="1:13" ht="15.75" customHeight="1" x14ac:dyDescent="0.2">
      <c r="A8105" s="193"/>
      <c r="B8105" s="196"/>
      <c r="C8105" s="193" t="s">
        <v>4011</v>
      </c>
      <c r="D8105" s="193">
        <v>0.2</v>
      </c>
      <c r="E8105" s="193"/>
      <c r="F8105" s="193"/>
      <c r="G8105" s="193"/>
      <c r="H8105" s="193"/>
      <c r="I8105" s="193"/>
      <c r="J8105" s="1"/>
      <c r="K8105" s="1"/>
      <c r="L8105" s="1"/>
      <c r="M8105" s="1"/>
    </row>
    <row r="8106" spans="1:13" ht="15.75" customHeight="1" x14ac:dyDescent="0.2">
      <c r="A8106" s="193"/>
      <c r="B8106" s="196"/>
      <c r="C8106" s="193" t="s">
        <v>4042</v>
      </c>
      <c r="D8106" s="193">
        <v>1</v>
      </c>
      <c r="E8106" s="193"/>
      <c r="F8106" s="193"/>
      <c r="G8106" s="193"/>
      <c r="H8106" s="193"/>
      <c r="I8106" s="193"/>
      <c r="J8106" s="1"/>
      <c r="K8106" s="1"/>
      <c r="L8106" s="1"/>
      <c r="M8106" s="1"/>
    </row>
    <row r="8107" spans="1:13" ht="15.75" customHeight="1" x14ac:dyDescent="0.2">
      <c r="A8107" s="193" t="s">
        <v>3094</v>
      </c>
      <c r="B8107" s="196"/>
      <c r="C8107" s="193" t="s">
        <v>4012</v>
      </c>
      <c r="D8107" s="193">
        <f>SUM(D8099:D8102)</f>
        <v>3.2</v>
      </c>
      <c r="E8107" s="193"/>
      <c r="F8107" s="193"/>
      <c r="G8107" s="193"/>
      <c r="H8107" s="193" t="s">
        <v>3094</v>
      </c>
      <c r="I8107" s="193"/>
      <c r="J8107" s="1"/>
      <c r="K8107" s="1"/>
      <c r="L8107" s="1"/>
      <c r="M8107" s="1"/>
    </row>
    <row r="8108" spans="1:13" ht="15.75" customHeight="1" x14ac:dyDescent="0.2">
      <c r="A8108" s="193">
        <f>+A8094+1</f>
        <v>55521</v>
      </c>
      <c r="B8108" s="194" t="str">
        <f>VLOOKUP($A8108,'P-Partidas-MT'!$A:$C,2,0)</f>
        <v>Armado PMI1092</v>
      </c>
      <c r="C8108" s="195"/>
      <c r="D8108" s="195"/>
      <c r="E8108" s="195"/>
      <c r="F8108" s="195"/>
      <c r="G8108" s="195"/>
      <c r="H8108" s="195" t="s">
        <v>72</v>
      </c>
      <c r="I8108" s="195">
        <f>VLOOKUP(A8108,'P-Partidas-MT'!$A$72:$AE$804,31,0)</f>
        <v>3.5</v>
      </c>
      <c r="J8108" s="1"/>
      <c r="K8108" s="1"/>
      <c r="L8108" s="1"/>
      <c r="M8108" s="1"/>
    </row>
    <row r="8109" spans="1:13" ht="15.75" customHeight="1" x14ac:dyDescent="0.2">
      <c r="A8109" s="193" t="s">
        <v>3094</v>
      </c>
      <c r="B8109" s="196"/>
      <c r="C8109" s="193" t="s">
        <v>4048</v>
      </c>
      <c r="D8109" s="193"/>
      <c r="E8109" s="193">
        <v>0.04</v>
      </c>
      <c r="F8109" s="193"/>
      <c r="G8109" s="193"/>
      <c r="H8109" s="193" t="s">
        <v>3094</v>
      </c>
      <c r="I8109" s="193"/>
      <c r="J8109" s="1"/>
      <c r="K8109" s="1"/>
      <c r="L8109" s="1"/>
      <c r="M8109" s="1"/>
    </row>
    <row r="8110" spans="1:13" ht="15.75" customHeight="1" x14ac:dyDescent="0.2">
      <c r="A8110" s="193" t="s">
        <v>3094</v>
      </c>
      <c r="B8110" s="196"/>
      <c r="C8110" s="193" t="s">
        <v>3160</v>
      </c>
      <c r="D8110" s="193"/>
      <c r="E8110" s="193">
        <v>2E-3</v>
      </c>
      <c r="F8110" s="193"/>
      <c r="G8110" s="193"/>
      <c r="H8110" s="193" t="s">
        <v>3094</v>
      </c>
      <c r="I8110" s="193"/>
      <c r="J8110" s="1"/>
      <c r="K8110" s="1"/>
      <c r="L8110" s="1"/>
      <c r="M8110" s="1"/>
    </row>
    <row r="8111" spans="1:13" ht="15.75" customHeight="1" x14ac:dyDescent="0.2">
      <c r="A8111" s="193"/>
      <c r="B8111" s="196"/>
      <c r="C8111" s="193" t="s">
        <v>4055</v>
      </c>
      <c r="D8111" s="193"/>
      <c r="E8111" s="193">
        <v>1E-3</v>
      </c>
      <c r="F8111" s="193"/>
      <c r="G8111" s="193"/>
      <c r="H8111" s="193"/>
      <c r="I8111" s="193"/>
      <c r="J8111" s="1"/>
      <c r="K8111" s="1"/>
      <c r="L8111" s="1"/>
      <c r="M8111" s="1"/>
    </row>
    <row r="8112" spans="1:13" ht="15.75" customHeight="1" x14ac:dyDescent="0.2">
      <c r="A8112" s="193"/>
      <c r="B8112" s="196"/>
      <c r="C8112" s="193" t="s">
        <v>4047</v>
      </c>
      <c r="D8112" s="193"/>
      <c r="E8112" s="193">
        <v>4.7E-2</v>
      </c>
      <c r="F8112" s="193"/>
      <c r="G8112" s="193"/>
      <c r="H8112" s="193"/>
      <c r="I8112" s="193"/>
      <c r="J8112" s="1"/>
      <c r="K8112" s="1"/>
      <c r="L8112" s="1"/>
      <c r="M8112" s="1"/>
    </row>
    <row r="8113" spans="1:13" ht="15.75" customHeight="1" x14ac:dyDescent="0.2">
      <c r="A8113" s="193" t="s">
        <v>3094</v>
      </c>
      <c r="B8113" s="196"/>
      <c r="C8113" s="193" t="s">
        <v>3147</v>
      </c>
      <c r="D8113" s="193">
        <v>0.2</v>
      </c>
      <c r="E8113" s="193"/>
      <c r="F8113" s="193"/>
      <c r="G8113" s="193"/>
      <c r="H8113" s="193" t="s">
        <v>3094</v>
      </c>
      <c r="I8113" s="193"/>
      <c r="J8113" s="1"/>
      <c r="K8113" s="1"/>
      <c r="L8113" s="1"/>
      <c r="M8113" s="1"/>
    </row>
    <row r="8114" spans="1:13" ht="15.75" customHeight="1" x14ac:dyDescent="0.2">
      <c r="A8114" s="193"/>
      <c r="B8114" s="196"/>
      <c r="C8114" s="193" t="s">
        <v>3148</v>
      </c>
      <c r="D8114" s="193">
        <v>1</v>
      </c>
      <c r="E8114" s="193"/>
      <c r="F8114" s="193"/>
      <c r="G8114" s="193"/>
      <c r="H8114" s="193"/>
      <c r="I8114" s="193"/>
      <c r="J8114" s="1"/>
      <c r="K8114" s="1"/>
      <c r="L8114" s="1"/>
      <c r="M8114" s="1"/>
    </row>
    <row r="8115" spans="1:13" ht="15.75" customHeight="1" x14ac:dyDescent="0.2">
      <c r="A8115" s="193" t="s">
        <v>3094</v>
      </c>
      <c r="B8115" s="196"/>
      <c r="C8115" s="193" t="s">
        <v>3099</v>
      </c>
      <c r="D8115" s="193">
        <v>1</v>
      </c>
      <c r="E8115" s="193"/>
      <c r="F8115" s="193"/>
      <c r="G8115" s="193"/>
      <c r="H8115" s="193" t="s">
        <v>3094</v>
      </c>
      <c r="I8115" s="193"/>
      <c r="J8115" s="1"/>
      <c r="K8115" s="1"/>
      <c r="L8115" s="1"/>
      <c r="M8115" s="1"/>
    </row>
    <row r="8116" spans="1:13" ht="15.75" customHeight="1" x14ac:dyDescent="0.2">
      <c r="A8116" s="193" t="s">
        <v>3094</v>
      </c>
      <c r="B8116" s="196"/>
      <c r="C8116" s="193" t="s">
        <v>3100</v>
      </c>
      <c r="D8116" s="193">
        <v>1</v>
      </c>
      <c r="E8116" s="193"/>
      <c r="F8116" s="193"/>
      <c r="G8116" s="193"/>
      <c r="H8116" s="193" t="s">
        <v>3094</v>
      </c>
      <c r="I8116" s="193"/>
      <c r="J8116" s="1"/>
      <c r="K8116" s="1"/>
      <c r="L8116" s="1"/>
      <c r="M8116" s="1"/>
    </row>
    <row r="8117" spans="1:13" ht="15.75" customHeight="1" x14ac:dyDescent="0.2">
      <c r="A8117" s="193" t="s">
        <v>3094</v>
      </c>
      <c r="B8117" s="196"/>
      <c r="C8117" s="193" t="s">
        <v>3104</v>
      </c>
      <c r="D8117" s="193"/>
      <c r="E8117" s="193">
        <v>5</v>
      </c>
      <c r="F8117" s="193"/>
      <c r="G8117" s="193"/>
      <c r="H8117" s="193" t="s">
        <v>3094</v>
      </c>
      <c r="I8117" s="193"/>
      <c r="J8117" s="1"/>
      <c r="K8117" s="1"/>
      <c r="L8117" s="1"/>
      <c r="M8117" s="1"/>
    </row>
    <row r="8118" spans="1:13" ht="15.75" customHeight="1" x14ac:dyDescent="0.2">
      <c r="A8118" s="193"/>
      <c r="B8118" s="196"/>
      <c r="C8118" s="193" t="s">
        <v>4013</v>
      </c>
      <c r="D8118" s="193"/>
      <c r="E8118" s="193">
        <v>5</v>
      </c>
      <c r="F8118" s="193"/>
      <c r="G8118" s="193"/>
      <c r="H8118" s="193"/>
      <c r="I8118" s="193"/>
      <c r="J8118" s="1"/>
      <c r="K8118" s="1"/>
      <c r="L8118" s="1"/>
      <c r="M8118" s="1"/>
    </row>
    <row r="8119" spans="1:13" ht="15.75" customHeight="1" x14ac:dyDescent="0.2">
      <c r="A8119" s="193"/>
      <c r="B8119" s="196"/>
      <c r="C8119" s="193" t="s">
        <v>4011</v>
      </c>
      <c r="D8119" s="193">
        <v>0.2</v>
      </c>
      <c r="E8119" s="193"/>
      <c r="F8119" s="193"/>
      <c r="G8119" s="193"/>
      <c r="H8119" s="193"/>
      <c r="I8119" s="193"/>
      <c r="J8119" s="1"/>
      <c r="K8119" s="1"/>
      <c r="L8119" s="1"/>
      <c r="M8119" s="1"/>
    </row>
    <row r="8120" spans="1:13" ht="15.75" customHeight="1" x14ac:dyDescent="0.2">
      <c r="A8120" s="193"/>
      <c r="B8120" s="196"/>
      <c r="C8120" s="193" t="s">
        <v>4042</v>
      </c>
      <c r="D8120" s="193">
        <v>1</v>
      </c>
      <c r="E8120" s="193"/>
      <c r="F8120" s="193"/>
      <c r="G8120" s="193"/>
      <c r="H8120" s="193"/>
      <c r="I8120" s="193"/>
      <c r="J8120" s="1"/>
      <c r="K8120" s="1"/>
      <c r="L8120" s="1"/>
      <c r="M8120" s="1"/>
    </row>
    <row r="8121" spans="1:13" ht="15.75" customHeight="1" x14ac:dyDescent="0.2">
      <c r="A8121" s="193" t="s">
        <v>3094</v>
      </c>
      <c r="B8121" s="196"/>
      <c r="C8121" s="193" t="s">
        <v>4012</v>
      </c>
      <c r="D8121" s="193">
        <f>SUM(D8113:D8116)</f>
        <v>3.2</v>
      </c>
      <c r="E8121" s="193"/>
      <c r="F8121" s="193"/>
      <c r="G8121" s="193"/>
      <c r="H8121" s="193" t="s">
        <v>3094</v>
      </c>
      <c r="I8121" s="193"/>
      <c r="J8121" s="1"/>
      <c r="K8121" s="1"/>
      <c r="L8121" s="1"/>
      <c r="M8121" s="1"/>
    </row>
    <row r="8122" spans="1:13" ht="15.75" customHeight="1" x14ac:dyDescent="0.2">
      <c r="A8122" s="193">
        <f>+A8108+1</f>
        <v>55522</v>
      </c>
      <c r="B8122" s="194" t="str">
        <f>VLOOKUP($A8122,'P-Partidas-MT'!$A:$C,2,0)</f>
        <v>Armado PMI1193</v>
      </c>
      <c r="C8122" s="195"/>
      <c r="D8122" s="195"/>
      <c r="E8122" s="195"/>
      <c r="F8122" s="195"/>
      <c r="G8122" s="195"/>
      <c r="H8122" s="195" t="s">
        <v>72</v>
      </c>
      <c r="I8122" s="195">
        <f>VLOOKUP(A8122,'P-Partidas-MT'!$A$72:$AE$804,31,0)</f>
        <v>3.5</v>
      </c>
      <c r="J8122" s="1"/>
      <c r="K8122" s="1"/>
      <c r="L8122" s="1"/>
      <c r="M8122" s="1"/>
    </row>
    <row r="8123" spans="1:13" ht="15.75" customHeight="1" x14ac:dyDescent="0.2">
      <c r="A8123" s="193" t="s">
        <v>3094</v>
      </c>
      <c r="B8123" s="196"/>
      <c r="C8123" s="193" t="s">
        <v>4048</v>
      </c>
      <c r="D8123" s="193"/>
      <c r="E8123" s="193">
        <v>0.04</v>
      </c>
      <c r="F8123" s="193"/>
      <c r="G8123" s="193"/>
      <c r="H8123" s="193" t="s">
        <v>3094</v>
      </c>
      <c r="I8123" s="193"/>
      <c r="J8123" s="1"/>
      <c r="K8123" s="1"/>
      <c r="L8123" s="1"/>
      <c r="M8123" s="1"/>
    </row>
    <row r="8124" spans="1:13" ht="15.75" customHeight="1" x14ac:dyDescent="0.2">
      <c r="A8124" s="193" t="s">
        <v>3094</v>
      </c>
      <c r="B8124" s="196"/>
      <c r="C8124" s="193" t="s">
        <v>3160</v>
      </c>
      <c r="D8124" s="193"/>
      <c r="E8124" s="193">
        <v>2E-3</v>
      </c>
      <c r="F8124" s="193"/>
      <c r="G8124" s="193"/>
      <c r="H8124" s="193" t="s">
        <v>3094</v>
      </c>
      <c r="I8124" s="193"/>
      <c r="J8124" s="1"/>
      <c r="K8124" s="1"/>
      <c r="L8124" s="1"/>
      <c r="M8124" s="1"/>
    </row>
    <row r="8125" spans="1:13" ht="15.75" customHeight="1" x14ac:dyDescent="0.2">
      <c r="A8125" s="193"/>
      <c r="B8125" s="196"/>
      <c r="C8125" s="193" t="s">
        <v>4055</v>
      </c>
      <c r="D8125" s="193"/>
      <c r="E8125" s="193">
        <v>1E-3</v>
      </c>
      <c r="F8125" s="193"/>
      <c r="G8125" s="193"/>
      <c r="H8125" s="193"/>
      <c r="I8125" s="193"/>
      <c r="J8125" s="1"/>
      <c r="K8125" s="1"/>
      <c r="L8125" s="1"/>
      <c r="M8125" s="1"/>
    </row>
    <row r="8126" spans="1:13" ht="15.75" customHeight="1" x14ac:dyDescent="0.2">
      <c r="A8126" s="193"/>
      <c r="B8126" s="196"/>
      <c r="C8126" s="193" t="s">
        <v>4047</v>
      </c>
      <c r="D8126" s="193"/>
      <c r="E8126" s="193">
        <v>4.7E-2</v>
      </c>
      <c r="F8126" s="193"/>
      <c r="G8126" s="193"/>
      <c r="H8126" s="193"/>
      <c r="I8126" s="193"/>
      <c r="J8126" s="1"/>
      <c r="K8126" s="1"/>
      <c r="L8126" s="1"/>
      <c r="M8126" s="1"/>
    </row>
    <row r="8127" spans="1:13" ht="15.75" customHeight="1" x14ac:dyDescent="0.2">
      <c r="A8127" s="193" t="s">
        <v>3094</v>
      </c>
      <c r="B8127" s="196"/>
      <c r="C8127" s="193" t="s">
        <v>3147</v>
      </c>
      <c r="D8127" s="193">
        <v>0.2</v>
      </c>
      <c r="E8127" s="193"/>
      <c r="F8127" s="193"/>
      <c r="G8127" s="193"/>
      <c r="H8127" s="193" t="s">
        <v>3094</v>
      </c>
      <c r="I8127" s="193"/>
      <c r="J8127" s="1"/>
      <c r="K8127" s="1"/>
      <c r="L8127" s="1"/>
      <c r="M8127" s="1"/>
    </row>
    <row r="8128" spans="1:13" ht="15.75" customHeight="1" x14ac:dyDescent="0.2">
      <c r="A8128" s="193"/>
      <c r="B8128" s="196"/>
      <c r="C8128" s="193" t="s">
        <v>3148</v>
      </c>
      <c r="D8128" s="193">
        <v>1</v>
      </c>
      <c r="E8128" s="193"/>
      <c r="F8128" s="193"/>
      <c r="G8128" s="193"/>
      <c r="H8128" s="193"/>
      <c r="I8128" s="193"/>
      <c r="J8128" s="1"/>
      <c r="K8128" s="1"/>
      <c r="L8128" s="1"/>
      <c r="M8128" s="1"/>
    </row>
    <row r="8129" spans="1:13" ht="15.75" customHeight="1" x14ac:dyDescent="0.2">
      <c r="A8129" s="193" t="s">
        <v>3094</v>
      </c>
      <c r="B8129" s="196"/>
      <c r="C8129" s="193" t="s">
        <v>3099</v>
      </c>
      <c r="D8129" s="193">
        <v>1</v>
      </c>
      <c r="E8129" s="193"/>
      <c r="F8129" s="193"/>
      <c r="G8129" s="193"/>
      <c r="H8129" s="193" t="s">
        <v>3094</v>
      </c>
      <c r="I8129" s="193"/>
      <c r="J8129" s="1"/>
      <c r="K8129" s="1"/>
      <c r="L8129" s="1"/>
      <c r="M8129" s="1"/>
    </row>
    <row r="8130" spans="1:13" ht="15.75" customHeight="1" x14ac:dyDescent="0.2">
      <c r="A8130" s="193" t="s">
        <v>3094</v>
      </c>
      <c r="B8130" s="196"/>
      <c r="C8130" s="193" t="s">
        <v>3100</v>
      </c>
      <c r="D8130" s="193">
        <v>1</v>
      </c>
      <c r="E8130" s="193"/>
      <c r="F8130" s="193"/>
      <c r="G8130" s="193"/>
      <c r="H8130" s="193" t="s">
        <v>3094</v>
      </c>
      <c r="I8130" s="193"/>
      <c r="J8130" s="1"/>
      <c r="K8130" s="1"/>
      <c r="L8130" s="1"/>
      <c r="M8130" s="1"/>
    </row>
    <row r="8131" spans="1:13" ht="15.75" customHeight="1" x14ac:dyDescent="0.2">
      <c r="A8131" s="193" t="s">
        <v>3094</v>
      </c>
      <c r="B8131" s="196"/>
      <c r="C8131" s="193" t="s">
        <v>3104</v>
      </c>
      <c r="D8131" s="193"/>
      <c r="E8131" s="193">
        <v>5</v>
      </c>
      <c r="F8131" s="193"/>
      <c r="G8131" s="193"/>
      <c r="H8131" s="193" t="s">
        <v>3094</v>
      </c>
      <c r="I8131" s="193"/>
      <c r="J8131" s="1"/>
      <c r="K8131" s="1"/>
      <c r="L8131" s="1"/>
      <c r="M8131" s="1"/>
    </row>
    <row r="8132" spans="1:13" ht="15.75" customHeight="1" x14ac:dyDescent="0.2">
      <c r="A8132" s="193"/>
      <c r="B8132" s="196"/>
      <c r="C8132" s="193" t="s">
        <v>4013</v>
      </c>
      <c r="D8132" s="193"/>
      <c r="E8132" s="193">
        <v>5</v>
      </c>
      <c r="F8132" s="193"/>
      <c r="G8132" s="193"/>
      <c r="H8132" s="193"/>
      <c r="I8132" s="193"/>
      <c r="J8132" s="1"/>
      <c r="K8132" s="1"/>
      <c r="L8132" s="1"/>
      <c r="M8132" s="1"/>
    </row>
    <row r="8133" spans="1:13" ht="15.75" customHeight="1" x14ac:dyDescent="0.2">
      <c r="A8133" s="193"/>
      <c r="B8133" s="196"/>
      <c r="C8133" s="193" t="s">
        <v>4011</v>
      </c>
      <c r="D8133" s="193">
        <v>0.2</v>
      </c>
      <c r="E8133" s="193"/>
      <c r="F8133" s="193"/>
      <c r="G8133" s="193"/>
      <c r="H8133" s="193"/>
      <c r="I8133" s="193"/>
      <c r="J8133" s="1"/>
      <c r="K8133" s="1"/>
      <c r="L8133" s="1"/>
      <c r="M8133" s="1"/>
    </row>
    <row r="8134" spans="1:13" ht="15.75" customHeight="1" x14ac:dyDescent="0.2">
      <c r="A8134" s="193"/>
      <c r="B8134" s="196"/>
      <c r="C8134" s="193" t="s">
        <v>4042</v>
      </c>
      <c r="D8134" s="193">
        <v>1</v>
      </c>
      <c r="E8134" s="193"/>
      <c r="F8134" s="193"/>
      <c r="G8134" s="193"/>
      <c r="H8134" s="193"/>
      <c r="I8134" s="193"/>
      <c r="J8134" s="1"/>
      <c r="K8134" s="1"/>
      <c r="L8134" s="1"/>
      <c r="M8134" s="1"/>
    </row>
    <row r="8135" spans="1:13" ht="15.75" customHeight="1" x14ac:dyDescent="0.2">
      <c r="A8135" s="193" t="s">
        <v>3094</v>
      </c>
      <c r="B8135" s="196"/>
      <c r="C8135" s="193" t="s">
        <v>4012</v>
      </c>
      <c r="D8135" s="193">
        <f>SUM(D8127:D8130)</f>
        <v>3.2</v>
      </c>
      <c r="E8135" s="193"/>
      <c r="F8135" s="193"/>
      <c r="G8135" s="193"/>
      <c r="H8135" s="193" t="s">
        <v>3094</v>
      </c>
      <c r="I8135" s="193"/>
      <c r="J8135" s="1"/>
      <c r="K8135" s="1"/>
      <c r="L8135" s="1"/>
      <c r="M8135" s="1"/>
    </row>
    <row r="8136" spans="1:13" ht="15.75" customHeight="1" x14ac:dyDescent="0.2">
      <c r="A8136" s="193">
        <f>+A8122+1</f>
        <v>55523</v>
      </c>
      <c r="B8136" s="194" t="str">
        <f>VLOOKUP($A8136,'P-Partidas-MT'!$A:$C,2,0)</f>
        <v>Armado PMI1294</v>
      </c>
      <c r="C8136" s="195"/>
      <c r="D8136" s="195"/>
      <c r="E8136" s="195"/>
      <c r="F8136" s="195"/>
      <c r="G8136" s="195"/>
      <c r="H8136" s="195" t="s">
        <v>72</v>
      </c>
      <c r="I8136" s="195">
        <f>VLOOKUP(A8136,'P-Partidas-MT'!$A$72:$AE$804,31,0)</f>
        <v>3.5</v>
      </c>
      <c r="J8136" s="1"/>
      <c r="K8136" s="1"/>
      <c r="L8136" s="1"/>
      <c r="M8136" s="1"/>
    </row>
    <row r="8137" spans="1:13" ht="15.75" customHeight="1" x14ac:dyDescent="0.2">
      <c r="A8137" s="193" t="s">
        <v>3094</v>
      </c>
      <c r="B8137" s="196"/>
      <c r="C8137" s="193" t="s">
        <v>4048</v>
      </c>
      <c r="D8137" s="193"/>
      <c r="E8137" s="193">
        <v>0.04</v>
      </c>
      <c r="F8137" s="193"/>
      <c r="G8137" s="193"/>
      <c r="H8137" s="193" t="s">
        <v>3094</v>
      </c>
      <c r="I8137" s="193"/>
      <c r="J8137" s="1"/>
      <c r="K8137" s="1"/>
      <c r="L8137" s="1"/>
      <c r="M8137" s="1"/>
    </row>
    <row r="8138" spans="1:13" ht="15.75" customHeight="1" x14ac:dyDescent="0.2">
      <c r="A8138" s="193" t="s">
        <v>3094</v>
      </c>
      <c r="B8138" s="196"/>
      <c r="C8138" s="193" t="s">
        <v>3160</v>
      </c>
      <c r="D8138" s="193"/>
      <c r="E8138" s="193">
        <v>2E-3</v>
      </c>
      <c r="F8138" s="193"/>
      <c r="G8138" s="193"/>
      <c r="H8138" s="193" t="s">
        <v>3094</v>
      </c>
      <c r="I8138" s="193"/>
      <c r="J8138" s="1"/>
      <c r="K8138" s="1"/>
      <c r="L8138" s="1"/>
      <c r="M8138" s="1"/>
    </row>
    <row r="8139" spans="1:13" ht="15.75" customHeight="1" x14ac:dyDescent="0.2">
      <c r="A8139" s="193"/>
      <c r="B8139" s="196"/>
      <c r="C8139" s="193" t="s">
        <v>4055</v>
      </c>
      <c r="D8139" s="193"/>
      <c r="E8139" s="193">
        <v>1E-3</v>
      </c>
      <c r="F8139" s="193"/>
      <c r="G8139" s="193"/>
      <c r="H8139" s="193"/>
      <c r="I8139" s="193"/>
      <c r="J8139" s="1"/>
      <c r="K8139" s="1"/>
      <c r="L8139" s="1"/>
      <c r="M8139" s="1"/>
    </row>
    <row r="8140" spans="1:13" ht="15.75" customHeight="1" x14ac:dyDescent="0.2">
      <c r="A8140" s="193"/>
      <c r="B8140" s="196"/>
      <c r="C8140" s="193" t="s">
        <v>4047</v>
      </c>
      <c r="D8140" s="193"/>
      <c r="E8140" s="193">
        <v>4.7E-2</v>
      </c>
      <c r="F8140" s="193"/>
      <c r="G8140" s="193"/>
      <c r="H8140" s="193"/>
      <c r="I8140" s="193"/>
      <c r="J8140" s="1"/>
      <c r="K8140" s="1"/>
      <c r="L8140" s="1"/>
      <c r="M8140" s="1"/>
    </row>
    <row r="8141" spans="1:13" ht="15.75" customHeight="1" x14ac:dyDescent="0.2">
      <c r="A8141" s="193" t="s">
        <v>3094</v>
      </c>
      <c r="B8141" s="196"/>
      <c r="C8141" s="193" t="s">
        <v>3147</v>
      </c>
      <c r="D8141" s="193">
        <v>0.2</v>
      </c>
      <c r="E8141" s="193"/>
      <c r="F8141" s="193"/>
      <c r="G8141" s="193"/>
      <c r="H8141" s="193" t="s">
        <v>3094</v>
      </c>
      <c r="I8141" s="193"/>
      <c r="J8141" s="1"/>
      <c r="K8141" s="1"/>
      <c r="L8141" s="1"/>
      <c r="M8141" s="1"/>
    </row>
    <row r="8142" spans="1:13" ht="15.75" customHeight="1" x14ac:dyDescent="0.2">
      <c r="A8142" s="193"/>
      <c r="B8142" s="196"/>
      <c r="C8142" s="193" t="s">
        <v>3148</v>
      </c>
      <c r="D8142" s="193">
        <v>1</v>
      </c>
      <c r="E8142" s="193"/>
      <c r="F8142" s="193"/>
      <c r="G8142" s="193"/>
      <c r="H8142" s="193"/>
      <c r="I8142" s="193"/>
      <c r="J8142" s="1"/>
      <c r="K8142" s="1"/>
      <c r="L8142" s="1"/>
      <c r="M8142" s="1"/>
    </row>
    <row r="8143" spans="1:13" ht="15.75" customHeight="1" x14ac:dyDescent="0.2">
      <c r="A8143" s="193" t="s">
        <v>3094</v>
      </c>
      <c r="B8143" s="196"/>
      <c r="C8143" s="193" t="s">
        <v>3099</v>
      </c>
      <c r="D8143" s="193">
        <v>1</v>
      </c>
      <c r="E8143" s="193"/>
      <c r="F8143" s="193"/>
      <c r="G8143" s="193"/>
      <c r="H8143" s="193" t="s">
        <v>3094</v>
      </c>
      <c r="I8143" s="193"/>
      <c r="J8143" s="1"/>
      <c r="K8143" s="1"/>
      <c r="L8143" s="1"/>
      <c r="M8143" s="1"/>
    </row>
    <row r="8144" spans="1:13" ht="15.75" customHeight="1" x14ac:dyDescent="0.2">
      <c r="A8144" s="193" t="s">
        <v>3094</v>
      </c>
      <c r="B8144" s="196"/>
      <c r="C8144" s="193" t="s">
        <v>3100</v>
      </c>
      <c r="D8144" s="193">
        <v>1</v>
      </c>
      <c r="E8144" s="193"/>
      <c r="F8144" s="193"/>
      <c r="G8144" s="193"/>
      <c r="H8144" s="193" t="s">
        <v>3094</v>
      </c>
      <c r="I8144" s="193"/>
      <c r="J8144" s="1"/>
      <c r="K8144" s="1"/>
      <c r="L8144" s="1"/>
      <c r="M8144" s="1"/>
    </row>
    <row r="8145" spans="1:13" ht="15.75" customHeight="1" x14ac:dyDescent="0.2">
      <c r="A8145" s="193" t="s">
        <v>3094</v>
      </c>
      <c r="B8145" s="196"/>
      <c r="C8145" s="193" t="s">
        <v>3104</v>
      </c>
      <c r="D8145" s="193"/>
      <c r="E8145" s="193">
        <v>5</v>
      </c>
      <c r="F8145" s="193"/>
      <c r="G8145" s="193"/>
      <c r="H8145" s="193" t="s">
        <v>3094</v>
      </c>
      <c r="I8145" s="193"/>
      <c r="J8145" s="1"/>
      <c r="K8145" s="1"/>
      <c r="L8145" s="1"/>
      <c r="M8145" s="1"/>
    </row>
    <row r="8146" spans="1:13" ht="15.75" customHeight="1" x14ac:dyDescent="0.2">
      <c r="A8146" s="193"/>
      <c r="B8146" s="196"/>
      <c r="C8146" s="193" t="s">
        <v>4013</v>
      </c>
      <c r="D8146" s="193"/>
      <c r="E8146" s="193">
        <v>5</v>
      </c>
      <c r="F8146" s="193"/>
      <c r="G8146" s="193"/>
      <c r="H8146" s="193"/>
      <c r="I8146" s="193"/>
      <c r="J8146" s="1"/>
      <c r="K8146" s="1"/>
      <c r="L8146" s="1"/>
      <c r="M8146" s="1"/>
    </row>
    <row r="8147" spans="1:13" ht="15.75" customHeight="1" x14ac:dyDescent="0.2">
      <c r="A8147" s="193"/>
      <c r="B8147" s="196"/>
      <c r="C8147" s="193" t="s">
        <v>4011</v>
      </c>
      <c r="D8147" s="193">
        <v>0.2</v>
      </c>
      <c r="E8147" s="193"/>
      <c r="F8147" s="193"/>
      <c r="G8147" s="193"/>
      <c r="H8147" s="193"/>
      <c r="I8147" s="193"/>
      <c r="J8147" s="1"/>
      <c r="K8147" s="1"/>
      <c r="L8147" s="1"/>
      <c r="M8147" s="1"/>
    </row>
    <row r="8148" spans="1:13" ht="15.75" customHeight="1" x14ac:dyDescent="0.2">
      <c r="A8148" s="193"/>
      <c r="B8148" s="196"/>
      <c r="C8148" s="193" t="s">
        <v>4042</v>
      </c>
      <c r="D8148" s="193">
        <v>1</v>
      </c>
      <c r="E8148" s="193"/>
      <c r="F8148" s="193"/>
      <c r="G8148" s="193"/>
      <c r="H8148" s="193"/>
      <c r="I8148" s="193"/>
      <c r="J8148" s="1"/>
      <c r="K8148" s="1"/>
      <c r="L8148" s="1"/>
      <c r="M8148" s="1"/>
    </row>
    <row r="8149" spans="1:13" ht="15.75" customHeight="1" x14ac:dyDescent="0.2">
      <c r="A8149" s="193" t="s">
        <v>3094</v>
      </c>
      <c r="B8149" s="196"/>
      <c r="C8149" s="193" t="s">
        <v>4012</v>
      </c>
      <c r="D8149" s="193">
        <f>SUM(D8141:D8144)</f>
        <v>3.2</v>
      </c>
      <c r="E8149" s="193"/>
      <c r="F8149" s="193"/>
      <c r="G8149" s="193"/>
      <c r="H8149" s="193" t="s">
        <v>3094</v>
      </c>
      <c r="I8149" s="193"/>
      <c r="J8149" s="1"/>
      <c r="K8149" s="1"/>
      <c r="L8149" s="1"/>
      <c r="M8149" s="1"/>
    </row>
    <row r="8150" spans="1:13" ht="16.5" customHeight="1" x14ac:dyDescent="0.2">
      <c r="A8150" s="193">
        <f>+A8136+1</f>
        <v>55524</v>
      </c>
      <c r="B8150" s="194" t="str">
        <f>VLOOKUP($A8150,'P-Partidas-MT'!$A:$C,2,0)</f>
        <v>Armado PMI1395</v>
      </c>
      <c r="C8150" s="195"/>
      <c r="D8150" s="195"/>
      <c r="E8150" s="195"/>
      <c r="F8150" s="195"/>
      <c r="G8150" s="195"/>
      <c r="H8150" s="195" t="s">
        <v>72</v>
      </c>
      <c r="I8150" s="195">
        <f>VLOOKUP(A8150,'P-Partidas-MT'!$A$72:$AE$804,31,0)</f>
        <v>3.5</v>
      </c>
      <c r="J8150" s="1"/>
      <c r="K8150" s="1"/>
      <c r="L8150" s="1"/>
      <c r="M8150" s="1"/>
    </row>
    <row r="8151" spans="1:13" ht="16.5" customHeight="1" x14ac:dyDescent="0.2">
      <c r="A8151" s="193" t="s">
        <v>3094</v>
      </c>
      <c r="B8151" s="196"/>
      <c r="C8151" s="193" t="s">
        <v>4048</v>
      </c>
      <c r="D8151" s="193"/>
      <c r="E8151" s="193">
        <v>0.04</v>
      </c>
      <c r="F8151" s="193"/>
      <c r="G8151" s="193"/>
      <c r="H8151" s="193" t="s">
        <v>3094</v>
      </c>
      <c r="I8151" s="193"/>
      <c r="J8151" s="1"/>
      <c r="K8151" s="1"/>
      <c r="L8151" s="1"/>
      <c r="M8151" s="1"/>
    </row>
    <row r="8152" spans="1:13" ht="16.5" customHeight="1" x14ac:dyDescent="0.2">
      <c r="A8152" s="193" t="s">
        <v>3094</v>
      </c>
      <c r="B8152" s="196"/>
      <c r="C8152" s="193" t="s">
        <v>3160</v>
      </c>
      <c r="D8152" s="193"/>
      <c r="E8152" s="193">
        <v>2E-3</v>
      </c>
      <c r="F8152" s="193"/>
      <c r="G8152" s="193"/>
      <c r="H8152" s="193" t="s">
        <v>3094</v>
      </c>
      <c r="I8152" s="193"/>
      <c r="J8152" s="1"/>
      <c r="K8152" s="1"/>
      <c r="L8152" s="1"/>
      <c r="M8152" s="1"/>
    </row>
    <row r="8153" spans="1:13" ht="16.5" customHeight="1" x14ac:dyDescent="0.2">
      <c r="A8153" s="193"/>
      <c r="B8153" s="196"/>
      <c r="C8153" s="193" t="s">
        <v>4055</v>
      </c>
      <c r="D8153" s="193"/>
      <c r="E8153" s="193">
        <v>1E-3</v>
      </c>
      <c r="F8153" s="193"/>
      <c r="G8153" s="193"/>
      <c r="H8153" s="193"/>
      <c r="I8153" s="193"/>
      <c r="J8153" s="1"/>
      <c r="K8153" s="1"/>
      <c r="L8153" s="1"/>
      <c r="M8153" s="1"/>
    </row>
    <row r="8154" spans="1:13" ht="16.5" customHeight="1" x14ac:dyDescent="0.2">
      <c r="A8154" s="193"/>
      <c r="B8154" s="196"/>
      <c r="C8154" s="193" t="s">
        <v>4047</v>
      </c>
      <c r="D8154" s="193"/>
      <c r="E8154" s="193">
        <v>4.7E-2</v>
      </c>
      <c r="F8154" s="193"/>
      <c r="G8154" s="193"/>
      <c r="H8154" s="193"/>
      <c r="I8154" s="193"/>
      <c r="J8154" s="1"/>
      <c r="K8154" s="1"/>
      <c r="L8154" s="1"/>
      <c r="M8154" s="1"/>
    </row>
    <row r="8155" spans="1:13" ht="16.5" customHeight="1" x14ac:dyDescent="0.2">
      <c r="A8155" s="193" t="s">
        <v>3094</v>
      </c>
      <c r="B8155" s="196"/>
      <c r="C8155" s="193" t="s">
        <v>3147</v>
      </c>
      <c r="D8155" s="193">
        <v>0.2</v>
      </c>
      <c r="E8155" s="193"/>
      <c r="F8155" s="193"/>
      <c r="G8155" s="193"/>
      <c r="H8155" s="193" t="s">
        <v>3094</v>
      </c>
      <c r="I8155" s="193"/>
      <c r="J8155" s="1"/>
      <c r="K8155" s="1"/>
      <c r="L8155" s="1"/>
      <c r="M8155" s="1"/>
    </row>
    <row r="8156" spans="1:13" ht="16.5" customHeight="1" x14ac:dyDescent="0.2">
      <c r="A8156" s="193"/>
      <c r="B8156" s="196"/>
      <c r="C8156" s="193" t="s">
        <v>3148</v>
      </c>
      <c r="D8156" s="193">
        <v>1</v>
      </c>
      <c r="E8156" s="193"/>
      <c r="F8156" s="193"/>
      <c r="G8156" s="193"/>
      <c r="H8156" s="193"/>
      <c r="I8156" s="193"/>
      <c r="J8156" s="1"/>
      <c r="K8156" s="1"/>
      <c r="L8156" s="1"/>
      <c r="M8156" s="1"/>
    </row>
    <row r="8157" spans="1:13" ht="16.5" customHeight="1" x14ac:dyDescent="0.2">
      <c r="A8157" s="193" t="s">
        <v>3094</v>
      </c>
      <c r="B8157" s="196"/>
      <c r="C8157" s="193" t="s">
        <v>3099</v>
      </c>
      <c r="D8157" s="193">
        <v>1</v>
      </c>
      <c r="E8157" s="193"/>
      <c r="F8157" s="193"/>
      <c r="G8157" s="193"/>
      <c r="H8157" s="193" t="s">
        <v>3094</v>
      </c>
      <c r="I8157" s="193"/>
      <c r="J8157" s="1"/>
      <c r="K8157" s="1"/>
      <c r="L8157" s="1"/>
      <c r="M8157" s="1"/>
    </row>
    <row r="8158" spans="1:13" ht="16.5" customHeight="1" x14ac:dyDescent="0.2">
      <c r="A8158" s="193" t="s">
        <v>3094</v>
      </c>
      <c r="B8158" s="196"/>
      <c r="C8158" s="193" t="s">
        <v>3100</v>
      </c>
      <c r="D8158" s="193">
        <v>1</v>
      </c>
      <c r="E8158" s="193"/>
      <c r="F8158" s="193"/>
      <c r="G8158" s="193"/>
      <c r="H8158" s="193" t="s">
        <v>3094</v>
      </c>
      <c r="I8158" s="193"/>
      <c r="J8158" s="1"/>
      <c r="K8158" s="1"/>
      <c r="L8158" s="1"/>
      <c r="M8158" s="1"/>
    </row>
    <row r="8159" spans="1:13" ht="16.5" customHeight="1" x14ac:dyDescent="0.2">
      <c r="A8159" s="193" t="s">
        <v>3094</v>
      </c>
      <c r="B8159" s="196"/>
      <c r="C8159" s="193" t="s">
        <v>3104</v>
      </c>
      <c r="D8159" s="193"/>
      <c r="E8159" s="193">
        <v>5</v>
      </c>
      <c r="F8159" s="193"/>
      <c r="G8159" s="193"/>
      <c r="H8159" s="193" t="s">
        <v>3094</v>
      </c>
      <c r="I8159" s="193"/>
      <c r="J8159" s="1"/>
      <c r="K8159" s="1"/>
      <c r="L8159" s="1"/>
      <c r="M8159" s="1"/>
    </row>
    <row r="8160" spans="1:13" ht="16.5" customHeight="1" x14ac:dyDescent="0.2">
      <c r="A8160" s="193"/>
      <c r="B8160" s="196"/>
      <c r="C8160" s="193" t="s">
        <v>4013</v>
      </c>
      <c r="D8160" s="193"/>
      <c r="E8160" s="193">
        <v>5</v>
      </c>
      <c r="F8160" s="193"/>
      <c r="G8160" s="193"/>
      <c r="H8160" s="193"/>
      <c r="I8160" s="193"/>
      <c r="J8160" s="1"/>
      <c r="K8160" s="1"/>
      <c r="L8160" s="1"/>
      <c r="M8160" s="1"/>
    </row>
    <row r="8161" spans="1:13" ht="16.5" customHeight="1" x14ac:dyDescent="0.2">
      <c r="A8161" s="193"/>
      <c r="B8161" s="196"/>
      <c r="C8161" s="193" t="s">
        <v>4011</v>
      </c>
      <c r="D8161" s="193">
        <v>0.2</v>
      </c>
      <c r="E8161" s="193"/>
      <c r="F8161" s="193"/>
      <c r="G8161" s="193"/>
      <c r="H8161" s="193"/>
      <c r="I8161" s="193"/>
      <c r="J8161" s="1"/>
      <c r="K8161" s="1"/>
      <c r="L8161" s="1"/>
      <c r="M8161" s="1"/>
    </row>
    <row r="8162" spans="1:13" ht="16.5" customHeight="1" x14ac:dyDescent="0.2">
      <c r="A8162" s="193"/>
      <c r="B8162" s="196"/>
      <c r="C8162" s="193" t="s">
        <v>4042</v>
      </c>
      <c r="D8162" s="193">
        <v>1</v>
      </c>
      <c r="E8162" s="193"/>
      <c r="F8162" s="193"/>
      <c r="G8162" s="193"/>
      <c r="H8162" s="193"/>
      <c r="I8162" s="193"/>
      <c r="J8162" s="1"/>
      <c r="K8162" s="1"/>
      <c r="L8162" s="1"/>
      <c r="M8162" s="1"/>
    </row>
    <row r="8163" spans="1:13" ht="16.5" customHeight="1" x14ac:dyDescent="0.2">
      <c r="A8163" s="193" t="s">
        <v>3094</v>
      </c>
      <c r="B8163" s="196"/>
      <c r="C8163" s="193" t="s">
        <v>4012</v>
      </c>
      <c r="D8163" s="193">
        <f>SUM(D8155:D8158)</f>
        <v>3.2</v>
      </c>
      <c r="E8163" s="193"/>
      <c r="F8163" s="193"/>
      <c r="G8163" s="193"/>
      <c r="H8163" s="193" t="s">
        <v>3094</v>
      </c>
      <c r="I8163" s="193"/>
      <c r="J8163" s="1"/>
      <c r="K8163" s="1"/>
      <c r="L8163" s="1"/>
      <c r="M8163" s="1"/>
    </row>
    <row r="8164" spans="1:13" ht="16.5" customHeight="1" x14ac:dyDescent="0.2">
      <c r="A8164" s="193">
        <f>+A8150+1</f>
        <v>55525</v>
      </c>
      <c r="B8164" s="194" t="str">
        <f>VLOOKUP($A8164,'P-Partidas-MT'!$A:$C,2,0)</f>
        <v>Armado PMI1496</v>
      </c>
      <c r="C8164" s="195"/>
      <c r="D8164" s="195"/>
      <c r="E8164" s="195"/>
      <c r="F8164" s="195"/>
      <c r="G8164" s="195"/>
      <c r="H8164" s="195" t="s">
        <v>72</v>
      </c>
      <c r="I8164" s="195">
        <f>VLOOKUP(A8164,'P-Partidas-MT'!$A$72:$AE$804,31,0)</f>
        <v>3.5</v>
      </c>
      <c r="J8164" s="1"/>
      <c r="K8164" s="1"/>
      <c r="L8164" s="1"/>
      <c r="M8164" s="1"/>
    </row>
    <row r="8165" spans="1:13" ht="16.5" customHeight="1" x14ac:dyDescent="0.2">
      <c r="A8165" s="193" t="s">
        <v>3094</v>
      </c>
      <c r="B8165" s="196"/>
      <c r="C8165" s="193" t="s">
        <v>4048</v>
      </c>
      <c r="D8165" s="193"/>
      <c r="E8165" s="193">
        <v>0.04</v>
      </c>
      <c r="F8165" s="193"/>
      <c r="G8165" s="193"/>
      <c r="H8165" s="193" t="s">
        <v>3094</v>
      </c>
      <c r="I8165" s="193"/>
      <c r="J8165" s="1"/>
      <c r="K8165" s="1"/>
      <c r="L8165" s="1"/>
      <c r="M8165" s="1"/>
    </row>
    <row r="8166" spans="1:13" ht="16.5" customHeight="1" x14ac:dyDescent="0.2">
      <c r="A8166" s="193" t="s">
        <v>3094</v>
      </c>
      <c r="B8166" s="196"/>
      <c r="C8166" s="193" t="s">
        <v>3160</v>
      </c>
      <c r="D8166" s="193"/>
      <c r="E8166" s="193">
        <v>2E-3</v>
      </c>
      <c r="F8166" s="193"/>
      <c r="G8166" s="193"/>
      <c r="H8166" s="193" t="s">
        <v>3094</v>
      </c>
      <c r="I8166" s="193"/>
      <c r="J8166" s="1"/>
      <c r="K8166" s="1"/>
      <c r="L8166" s="1"/>
      <c r="M8166" s="1"/>
    </row>
    <row r="8167" spans="1:13" ht="16.5" customHeight="1" x14ac:dyDescent="0.2">
      <c r="A8167" s="193"/>
      <c r="B8167" s="196"/>
      <c r="C8167" s="193" t="s">
        <v>4055</v>
      </c>
      <c r="D8167" s="193"/>
      <c r="E8167" s="193">
        <v>1E-3</v>
      </c>
      <c r="F8167" s="193"/>
      <c r="G8167" s="193"/>
      <c r="H8167" s="193"/>
      <c r="I8167" s="193"/>
      <c r="J8167" s="1"/>
      <c r="K8167" s="1"/>
      <c r="L8167" s="1"/>
      <c r="M8167" s="1"/>
    </row>
    <row r="8168" spans="1:13" ht="16.5" customHeight="1" x14ac:dyDescent="0.2">
      <c r="A8168" s="193"/>
      <c r="B8168" s="196"/>
      <c r="C8168" s="193" t="s">
        <v>4047</v>
      </c>
      <c r="D8168" s="193"/>
      <c r="E8168" s="193">
        <v>4.7E-2</v>
      </c>
      <c r="F8168" s="193"/>
      <c r="G8168" s="193"/>
      <c r="H8168" s="193"/>
      <c r="I8168" s="193"/>
      <c r="J8168" s="1"/>
      <c r="K8168" s="1"/>
      <c r="L8168" s="1"/>
      <c r="M8168" s="1"/>
    </row>
    <row r="8169" spans="1:13" ht="16.5" customHeight="1" x14ac:dyDescent="0.2">
      <c r="A8169" s="193" t="s">
        <v>3094</v>
      </c>
      <c r="B8169" s="196"/>
      <c r="C8169" s="193" t="s">
        <v>3147</v>
      </c>
      <c r="D8169" s="193">
        <v>0.2</v>
      </c>
      <c r="E8169" s="193"/>
      <c r="F8169" s="193"/>
      <c r="G8169" s="193"/>
      <c r="H8169" s="193" t="s">
        <v>3094</v>
      </c>
      <c r="I8169" s="193"/>
      <c r="J8169" s="1"/>
      <c r="K8169" s="1"/>
      <c r="L8169" s="1"/>
      <c r="M8169" s="1"/>
    </row>
    <row r="8170" spans="1:13" ht="16.5" customHeight="1" x14ac:dyDescent="0.2">
      <c r="A8170" s="193"/>
      <c r="B8170" s="196"/>
      <c r="C8170" s="193" t="s">
        <v>3148</v>
      </c>
      <c r="D8170" s="193">
        <v>1</v>
      </c>
      <c r="E8170" s="193"/>
      <c r="F8170" s="193"/>
      <c r="G8170" s="193"/>
      <c r="H8170" s="193"/>
      <c r="I8170" s="193"/>
      <c r="J8170" s="1"/>
      <c r="K8170" s="1"/>
      <c r="L8170" s="1"/>
      <c r="M8170" s="1"/>
    </row>
    <row r="8171" spans="1:13" ht="16.5" customHeight="1" x14ac:dyDescent="0.2">
      <c r="A8171" s="193" t="s">
        <v>3094</v>
      </c>
      <c r="B8171" s="196"/>
      <c r="C8171" s="193" t="s">
        <v>3099</v>
      </c>
      <c r="D8171" s="193">
        <v>1</v>
      </c>
      <c r="E8171" s="193"/>
      <c r="F8171" s="193"/>
      <c r="G8171" s="193"/>
      <c r="H8171" s="193" t="s">
        <v>3094</v>
      </c>
      <c r="I8171" s="193"/>
      <c r="J8171" s="1"/>
      <c r="K8171" s="1"/>
      <c r="L8171" s="1"/>
      <c r="M8171" s="1"/>
    </row>
    <row r="8172" spans="1:13" ht="16.5" customHeight="1" x14ac:dyDescent="0.2">
      <c r="A8172" s="193" t="s">
        <v>3094</v>
      </c>
      <c r="B8172" s="196"/>
      <c r="C8172" s="193" t="s">
        <v>3100</v>
      </c>
      <c r="D8172" s="193">
        <v>1</v>
      </c>
      <c r="E8172" s="193"/>
      <c r="F8172" s="193"/>
      <c r="G8172" s="193"/>
      <c r="H8172" s="193" t="s">
        <v>3094</v>
      </c>
      <c r="I8172" s="193"/>
      <c r="J8172" s="1"/>
      <c r="K8172" s="1"/>
      <c r="L8172" s="1"/>
      <c r="M8172" s="1"/>
    </row>
    <row r="8173" spans="1:13" ht="16.5" customHeight="1" x14ac:dyDescent="0.2">
      <c r="A8173" s="193" t="s">
        <v>3094</v>
      </c>
      <c r="B8173" s="196"/>
      <c r="C8173" s="193" t="s">
        <v>3104</v>
      </c>
      <c r="D8173" s="193"/>
      <c r="E8173" s="193">
        <v>5</v>
      </c>
      <c r="F8173" s="193"/>
      <c r="G8173" s="193"/>
      <c r="H8173" s="193" t="s">
        <v>3094</v>
      </c>
      <c r="I8173" s="193"/>
      <c r="J8173" s="1"/>
      <c r="K8173" s="1"/>
      <c r="L8173" s="1"/>
      <c r="M8173" s="1"/>
    </row>
    <row r="8174" spans="1:13" ht="16.5" customHeight="1" x14ac:dyDescent="0.2">
      <c r="A8174" s="193"/>
      <c r="B8174" s="196"/>
      <c r="C8174" s="193" t="s">
        <v>4013</v>
      </c>
      <c r="D8174" s="193"/>
      <c r="E8174" s="193">
        <v>5</v>
      </c>
      <c r="F8174" s="193"/>
      <c r="G8174" s="193"/>
      <c r="H8174" s="193"/>
      <c r="I8174" s="193"/>
      <c r="J8174" s="1"/>
      <c r="K8174" s="1"/>
      <c r="L8174" s="1"/>
      <c r="M8174" s="1"/>
    </row>
    <row r="8175" spans="1:13" ht="16.5" customHeight="1" x14ac:dyDescent="0.2">
      <c r="A8175" s="193"/>
      <c r="B8175" s="196"/>
      <c r="C8175" s="193" t="s">
        <v>4011</v>
      </c>
      <c r="D8175" s="193">
        <v>0.2</v>
      </c>
      <c r="E8175" s="193"/>
      <c r="F8175" s="193"/>
      <c r="G8175" s="193"/>
      <c r="H8175" s="193"/>
      <c r="I8175" s="193"/>
      <c r="J8175" s="1"/>
      <c r="K8175" s="1"/>
      <c r="L8175" s="1"/>
      <c r="M8175" s="1"/>
    </row>
    <row r="8176" spans="1:13" ht="16.5" customHeight="1" x14ac:dyDescent="0.2">
      <c r="A8176" s="193"/>
      <c r="B8176" s="196"/>
      <c r="C8176" s="193" t="s">
        <v>4042</v>
      </c>
      <c r="D8176" s="193">
        <v>1</v>
      </c>
      <c r="E8176" s="193"/>
      <c r="F8176" s="193"/>
      <c r="G8176" s="193"/>
      <c r="H8176" s="193"/>
      <c r="I8176" s="193"/>
      <c r="J8176" s="1"/>
      <c r="K8176" s="1"/>
      <c r="L8176" s="1"/>
      <c r="M8176" s="1"/>
    </row>
    <row r="8177" spans="1:13" ht="16.5" customHeight="1" x14ac:dyDescent="0.2">
      <c r="A8177" s="193" t="s">
        <v>3094</v>
      </c>
      <c r="B8177" s="196"/>
      <c r="C8177" s="193" t="s">
        <v>4012</v>
      </c>
      <c r="D8177" s="193">
        <f>SUM(D8169:D8172)</f>
        <v>3.2</v>
      </c>
      <c r="E8177" s="193"/>
      <c r="F8177" s="193"/>
      <c r="G8177" s="193"/>
      <c r="H8177" s="193" t="s">
        <v>3094</v>
      </c>
      <c r="I8177" s="193"/>
      <c r="J8177" s="1"/>
      <c r="K8177" s="1"/>
      <c r="L8177" s="1"/>
      <c r="M8177" s="1"/>
    </row>
    <row r="8178" spans="1:13" ht="16.5" customHeight="1" x14ac:dyDescent="0.2">
      <c r="A8178" s="193">
        <f>+A8164+1</f>
        <v>55526</v>
      </c>
      <c r="B8178" s="194" t="str">
        <f>VLOOKUP($A8178,'P-Partidas-MT'!$A:$C,2,0)</f>
        <v>Armado PMI1597</v>
      </c>
      <c r="C8178" s="195"/>
      <c r="D8178" s="195"/>
      <c r="E8178" s="195"/>
      <c r="F8178" s="195"/>
      <c r="G8178" s="195"/>
      <c r="H8178" s="195" t="s">
        <v>72</v>
      </c>
      <c r="I8178" s="195">
        <f>VLOOKUP(A8178,'P-Partidas-MT'!$A$72:$AE$804,31,0)</f>
        <v>3.5</v>
      </c>
      <c r="J8178" s="1"/>
      <c r="K8178" s="1"/>
      <c r="L8178" s="1"/>
      <c r="M8178" s="1"/>
    </row>
    <row r="8179" spans="1:13" ht="16.5" customHeight="1" x14ac:dyDescent="0.2">
      <c r="A8179" s="193" t="s">
        <v>3094</v>
      </c>
      <c r="B8179" s="196"/>
      <c r="C8179" s="193" t="s">
        <v>4048</v>
      </c>
      <c r="D8179" s="193"/>
      <c r="E8179" s="193">
        <v>0.04</v>
      </c>
      <c r="F8179" s="193"/>
      <c r="G8179" s="193"/>
      <c r="H8179" s="193" t="s">
        <v>3094</v>
      </c>
      <c r="I8179" s="193"/>
      <c r="J8179" s="1"/>
      <c r="K8179" s="1"/>
      <c r="L8179" s="1"/>
      <c r="M8179" s="1"/>
    </row>
    <row r="8180" spans="1:13" ht="16.5" customHeight="1" x14ac:dyDescent="0.2">
      <c r="A8180" s="193" t="s">
        <v>3094</v>
      </c>
      <c r="B8180" s="196"/>
      <c r="C8180" s="193" t="s">
        <v>3160</v>
      </c>
      <c r="D8180" s="193"/>
      <c r="E8180" s="193">
        <v>2E-3</v>
      </c>
      <c r="F8180" s="193"/>
      <c r="G8180" s="193"/>
      <c r="H8180" s="193" t="s">
        <v>3094</v>
      </c>
      <c r="I8180" s="193"/>
      <c r="J8180" s="1"/>
      <c r="K8180" s="1"/>
      <c r="L8180" s="1"/>
      <c r="M8180" s="1"/>
    </row>
    <row r="8181" spans="1:13" ht="16.5" customHeight="1" x14ac:dyDescent="0.2">
      <c r="A8181" s="193"/>
      <c r="B8181" s="196"/>
      <c r="C8181" s="193" t="s">
        <v>4055</v>
      </c>
      <c r="D8181" s="193"/>
      <c r="E8181" s="193">
        <v>1E-3</v>
      </c>
      <c r="F8181" s="193"/>
      <c r="G8181" s="193"/>
      <c r="H8181" s="193"/>
      <c r="I8181" s="193"/>
      <c r="J8181" s="1"/>
      <c r="K8181" s="1"/>
      <c r="L8181" s="1"/>
      <c r="M8181" s="1"/>
    </row>
    <row r="8182" spans="1:13" ht="16.5" customHeight="1" x14ac:dyDescent="0.2">
      <c r="A8182" s="193"/>
      <c r="B8182" s="196"/>
      <c r="C8182" s="193" t="s">
        <v>4047</v>
      </c>
      <c r="D8182" s="193"/>
      <c r="E8182" s="193">
        <v>4.7E-2</v>
      </c>
      <c r="F8182" s="193"/>
      <c r="G8182" s="193"/>
      <c r="H8182" s="193"/>
      <c r="I8182" s="193"/>
      <c r="J8182" s="1"/>
      <c r="K8182" s="1"/>
      <c r="L8182" s="1"/>
      <c r="M8182" s="1"/>
    </row>
    <row r="8183" spans="1:13" ht="16.5" customHeight="1" x14ac:dyDescent="0.2">
      <c r="A8183" s="193" t="s">
        <v>3094</v>
      </c>
      <c r="B8183" s="196"/>
      <c r="C8183" s="193" t="s">
        <v>3147</v>
      </c>
      <c r="D8183" s="193">
        <v>0.2</v>
      </c>
      <c r="E8183" s="193"/>
      <c r="F8183" s="193"/>
      <c r="G8183" s="193"/>
      <c r="H8183" s="193" t="s">
        <v>3094</v>
      </c>
      <c r="I8183" s="193"/>
      <c r="J8183" s="1"/>
      <c r="K8183" s="1"/>
      <c r="L8183" s="1"/>
      <c r="M8183" s="1"/>
    </row>
    <row r="8184" spans="1:13" ht="16.5" customHeight="1" x14ac:dyDescent="0.2">
      <c r="A8184" s="193"/>
      <c r="B8184" s="196"/>
      <c r="C8184" s="193" t="s">
        <v>3148</v>
      </c>
      <c r="D8184" s="193">
        <v>1</v>
      </c>
      <c r="E8184" s="193"/>
      <c r="F8184" s="193"/>
      <c r="G8184" s="193"/>
      <c r="H8184" s="193"/>
      <c r="I8184" s="193"/>
      <c r="J8184" s="1"/>
      <c r="K8184" s="1"/>
      <c r="L8184" s="1"/>
      <c r="M8184" s="1"/>
    </row>
    <row r="8185" spans="1:13" ht="16.5" customHeight="1" x14ac:dyDescent="0.2">
      <c r="A8185" s="193" t="s">
        <v>3094</v>
      </c>
      <c r="B8185" s="196"/>
      <c r="C8185" s="193" t="s">
        <v>3099</v>
      </c>
      <c r="D8185" s="193">
        <v>1</v>
      </c>
      <c r="E8185" s="193"/>
      <c r="F8185" s="193"/>
      <c r="G8185" s="193"/>
      <c r="H8185" s="193" t="s">
        <v>3094</v>
      </c>
      <c r="I8185" s="193"/>
      <c r="J8185" s="1"/>
      <c r="K8185" s="1"/>
      <c r="L8185" s="1"/>
      <c r="M8185" s="1"/>
    </row>
    <row r="8186" spans="1:13" ht="16.5" customHeight="1" x14ac:dyDescent="0.2">
      <c r="A8186" s="193" t="s">
        <v>3094</v>
      </c>
      <c r="B8186" s="196"/>
      <c r="C8186" s="193" t="s">
        <v>3100</v>
      </c>
      <c r="D8186" s="193">
        <v>1</v>
      </c>
      <c r="E8186" s="193"/>
      <c r="F8186" s="193"/>
      <c r="G8186" s="193"/>
      <c r="H8186" s="193" t="s">
        <v>3094</v>
      </c>
      <c r="I8186" s="193"/>
      <c r="J8186" s="1"/>
      <c r="K8186" s="1"/>
      <c r="L8186" s="1"/>
      <c r="M8186" s="1"/>
    </row>
    <row r="8187" spans="1:13" ht="16.5" customHeight="1" x14ac:dyDescent="0.2">
      <c r="A8187" s="193" t="s">
        <v>3094</v>
      </c>
      <c r="B8187" s="196"/>
      <c r="C8187" s="193" t="s">
        <v>3104</v>
      </c>
      <c r="D8187" s="193"/>
      <c r="E8187" s="193">
        <v>5</v>
      </c>
      <c r="F8187" s="193"/>
      <c r="G8187" s="193"/>
      <c r="H8187" s="193" t="s">
        <v>3094</v>
      </c>
      <c r="I8187" s="193"/>
      <c r="J8187" s="1"/>
      <c r="K8187" s="1"/>
      <c r="L8187" s="1"/>
      <c r="M8187" s="1"/>
    </row>
    <row r="8188" spans="1:13" ht="16.5" customHeight="1" x14ac:dyDescent="0.2">
      <c r="A8188" s="193"/>
      <c r="B8188" s="196"/>
      <c r="C8188" s="193" t="s">
        <v>4013</v>
      </c>
      <c r="D8188" s="193"/>
      <c r="E8188" s="193">
        <v>5</v>
      </c>
      <c r="F8188" s="193"/>
      <c r="G8188" s="193"/>
      <c r="H8188" s="193"/>
      <c r="I8188" s="193"/>
      <c r="J8188" s="1"/>
      <c r="K8188" s="1"/>
      <c r="L8188" s="1"/>
      <c r="M8188" s="1"/>
    </row>
    <row r="8189" spans="1:13" ht="16.5" customHeight="1" x14ac:dyDescent="0.2">
      <c r="A8189" s="193"/>
      <c r="B8189" s="196"/>
      <c r="C8189" s="193" t="s">
        <v>4011</v>
      </c>
      <c r="D8189" s="193">
        <v>0.2</v>
      </c>
      <c r="E8189" s="193"/>
      <c r="F8189" s="193"/>
      <c r="G8189" s="193"/>
      <c r="H8189" s="193"/>
      <c r="I8189" s="193"/>
      <c r="J8189" s="1"/>
      <c r="K8189" s="1"/>
      <c r="L8189" s="1"/>
      <c r="M8189" s="1"/>
    </row>
    <row r="8190" spans="1:13" ht="16.5" customHeight="1" x14ac:dyDescent="0.2">
      <c r="A8190" s="193"/>
      <c r="B8190" s="196"/>
      <c r="C8190" s="193" t="s">
        <v>4042</v>
      </c>
      <c r="D8190" s="193">
        <v>1</v>
      </c>
      <c r="E8190" s="193"/>
      <c r="F8190" s="193"/>
      <c r="G8190" s="193"/>
      <c r="H8190" s="193"/>
      <c r="I8190" s="193"/>
      <c r="J8190" s="1"/>
      <c r="K8190" s="1"/>
      <c r="L8190" s="1"/>
      <c r="M8190" s="1"/>
    </row>
    <row r="8191" spans="1:13" ht="16.5" customHeight="1" x14ac:dyDescent="0.2">
      <c r="A8191" s="193" t="s">
        <v>3094</v>
      </c>
      <c r="B8191" s="196"/>
      <c r="C8191" s="193" t="s">
        <v>4012</v>
      </c>
      <c r="D8191" s="193">
        <f>SUM(D8183:D8186)</f>
        <v>3.2</v>
      </c>
      <c r="E8191" s="193"/>
      <c r="F8191" s="193"/>
      <c r="G8191" s="193"/>
      <c r="H8191" s="193" t="s">
        <v>3094</v>
      </c>
      <c r="I8191" s="193"/>
      <c r="J8191" s="1"/>
      <c r="K8191" s="1"/>
      <c r="L8191" s="1"/>
      <c r="M8191" s="1"/>
    </row>
    <row r="8192" spans="1:13" ht="16.5" customHeight="1" x14ac:dyDescent="0.2">
      <c r="A8192" s="193">
        <f>+A8178+1</f>
        <v>55527</v>
      </c>
      <c r="B8192" s="194" t="str">
        <f>VLOOKUP($A8192,'P-Partidas-MT'!$A:$C,2,0)</f>
        <v>Armado PMI1698</v>
      </c>
      <c r="C8192" s="195"/>
      <c r="D8192" s="195"/>
      <c r="E8192" s="195"/>
      <c r="F8192" s="195"/>
      <c r="G8192" s="195"/>
      <c r="H8192" s="195" t="s">
        <v>72</v>
      </c>
      <c r="I8192" s="195">
        <f>VLOOKUP(A8192,'P-Partidas-MT'!$A$72:$AE$804,31,0)</f>
        <v>3.5</v>
      </c>
      <c r="J8192" s="1"/>
      <c r="K8192" s="1"/>
      <c r="L8192" s="1"/>
      <c r="M8192" s="1"/>
    </row>
    <row r="8193" spans="1:13" ht="16.5" customHeight="1" x14ac:dyDescent="0.2">
      <c r="A8193" s="193" t="s">
        <v>3094</v>
      </c>
      <c r="B8193" s="196"/>
      <c r="C8193" s="193" t="s">
        <v>4048</v>
      </c>
      <c r="D8193" s="193"/>
      <c r="E8193" s="193">
        <v>0.04</v>
      </c>
      <c r="F8193" s="193"/>
      <c r="G8193" s="193"/>
      <c r="H8193" s="193" t="s">
        <v>3094</v>
      </c>
      <c r="I8193" s="193"/>
      <c r="J8193" s="1"/>
      <c r="K8193" s="1"/>
      <c r="L8193" s="1"/>
      <c r="M8193" s="1"/>
    </row>
    <row r="8194" spans="1:13" ht="16.5" customHeight="1" x14ac:dyDescent="0.2">
      <c r="A8194" s="193" t="s">
        <v>3094</v>
      </c>
      <c r="B8194" s="196"/>
      <c r="C8194" s="193" t="s">
        <v>3160</v>
      </c>
      <c r="D8194" s="193"/>
      <c r="E8194" s="193">
        <v>2E-3</v>
      </c>
      <c r="F8194" s="193"/>
      <c r="G8194" s="193"/>
      <c r="H8194" s="193" t="s">
        <v>3094</v>
      </c>
      <c r="I8194" s="193"/>
      <c r="J8194" s="1"/>
      <c r="K8194" s="1"/>
      <c r="L8194" s="1"/>
      <c r="M8194" s="1"/>
    </row>
    <row r="8195" spans="1:13" ht="16.5" customHeight="1" x14ac:dyDescent="0.2">
      <c r="A8195" s="193"/>
      <c r="B8195" s="196"/>
      <c r="C8195" s="193" t="s">
        <v>4055</v>
      </c>
      <c r="D8195" s="193"/>
      <c r="E8195" s="193">
        <v>1E-3</v>
      </c>
      <c r="F8195" s="193"/>
      <c r="G8195" s="193"/>
      <c r="H8195" s="193"/>
      <c r="I8195" s="193"/>
      <c r="J8195" s="1"/>
      <c r="K8195" s="1"/>
      <c r="L8195" s="1"/>
      <c r="M8195" s="1"/>
    </row>
    <row r="8196" spans="1:13" ht="16.5" customHeight="1" x14ac:dyDescent="0.2">
      <c r="A8196" s="193"/>
      <c r="B8196" s="196"/>
      <c r="C8196" s="193" t="s">
        <v>4047</v>
      </c>
      <c r="D8196" s="193"/>
      <c r="E8196" s="193">
        <v>4.7E-2</v>
      </c>
      <c r="F8196" s="193"/>
      <c r="G8196" s="193"/>
      <c r="H8196" s="193"/>
      <c r="I8196" s="193"/>
      <c r="J8196" s="1"/>
      <c r="K8196" s="1"/>
      <c r="L8196" s="1"/>
      <c r="M8196" s="1"/>
    </row>
    <row r="8197" spans="1:13" ht="16.5" customHeight="1" x14ac:dyDescent="0.2">
      <c r="A8197" s="193" t="s">
        <v>3094</v>
      </c>
      <c r="B8197" s="196"/>
      <c r="C8197" s="193" t="s">
        <v>3147</v>
      </c>
      <c r="D8197" s="193">
        <v>0.2</v>
      </c>
      <c r="E8197" s="193"/>
      <c r="F8197" s="193"/>
      <c r="G8197" s="193"/>
      <c r="H8197" s="193" t="s">
        <v>3094</v>
      </c>
      <c r="I8197" s="193"/>
      <c r="J8197" s="1"/>
      <c r="K8197" s="1"/>
      <c r="L8197" s="1"/>
      <c r="M8197" s="1"/>
    </row>
    <row r="8198" spans="1:13" ht="16.5" customHeight="1" x14ac:dyDescent="0.2">
      <c r="A8198" s="193"/>
      <c r="B8198" s="196"/>
      <c r="C8198" s="193" t="s">
        <v>3148</v>
      </c>
      <c r="D8198" s="193">
        <v>1</v>
      </c>
      <c r="E8198" s="193"/>
      <c r="F8198" s="193"/>
      <c r="G8198" s="193"/>
      <c r="H8198" s="193"/>
      <c r="I8198" s="193"/>
      <c r="J8198" s="1"/>
      <c r="K8198" s="1"/>
      <c r="L8198" s="1"/>
      <c r="M8198" s="1"/>
    </row>
    <row r="8199" spans="1:13" ht="16.5" customHeight="1" x14ac:dyDescent="0.2">
      <c r="A8199" s="193" t="s">
        <v>3094</v>
      </c>
      <c r="B8199" s="196"/>
      <c r="C8199" s="193" t="s">
        <v>3099</v>
      </c>
      <c r="D8199" s="193">
        <v>1</v>
      </c>
      <c r="E8199" s="193"/>
      <c r="F8199" s="193"/>
      <c r="G8199" s="193"/>
      <c r="H8199" s="193" t="s">
        <v>3094</v>
      </c>
      <c r="I8199" s="193"/>
      <c r="J8199" s="1"/>
      <c r="K8199" s="1"/>
      <c r="L8199" s="1"/>
      <c r="M8199" s="1"/>
    </row>
    <row r="8200" spans="1:13" ht="16.5" customHeight="1" x14ac:dyDescent="0.2">
      <c r="A8200" s="193" t="s">
        <v>3094</v>
      </c>
      <c r="B8200" s="196"/>
      <c r="C8200" s="193" t="s">
        <v>3100</v>
      </c>
      <c r="D8200" s="193">
        <v>1</v>
      </c>
      <c r="E8200" s="193"/>
      <c r="F8200" s="193"/>
      <c r="G8200" s="193"/>
      <c r="H8200" s="193" t="s">
        <v>3094</v>
      </c>
      <c r="I8200" s="193"/>
      <c r="J8200" s="1"/>
      <c r="K8200" s="1"/>
      <c r="L8200" s="1"/>
      <c r="M8200" s="1"/>
    </row>
    <row r="8201" spans="1:13" ht="16.5" customHeight="1" x14ac:dyDescent="0.2">
      <c r="A8201" s="193" t="s">
        <v>3094</v>
      </c>
      <c r="B8201" s="196"/>
      <c r="C8201" s="193" t="s">
        <v>3104</v>
      </c>
      <c r="D8201" s="193"/>
      <c r="E8201" s="193">
        <v>5</v>
      </c>
      <c r="F8201" s="193"/>
      <c r="G8201" s="193"/>
      <c r="H8201" s="193" t="s">
        <v>3094</v>
      </c>
      <c r="I8201" s="193"/>
      <c r="J8201" s="1"/>
      <c r="K8201" s="1"/>
      <c r="L8201" s="1"/>
      <c r="M8201" s="1"/>
    </row>
    <row r="8202" spans="1:13" ht="16.5" customHeight="1" x14ac:dyDescent="0.2">
      <c r="A8202" s="193"/>
      <c r="B8202" s="196"/>
      <c r="C8202" s="193" t="s">
        <v>4013</v>
      </c>
      <c r="D8202" s="193"/>
      <c r="E8202" s="193">
        <v>5</v>
      </c>
      <c r="F8202" s="193"/>
      <c r="G8202" s="193"/>
      <c r="H8202" s="193"/>
      <c r="I8202" s="193"/>
      <c r="J8202" s="1"/>
      <c r="K8202" s="1"/>
      <c r="L8202" s="1"/>
      <c r="M8202" s="1"/>
    </row>
    <row r="8203" spans="1:13" ht="16.5" customHeight="1" x14ac:dyDescent="0.2">
      <c r="A8203" s="193"/>
      <c r="B8203" s="196"/>
      <c r="C8203" s="193" t="s">
        <v>4011</v>
      </c>
      <c r="D8203" s="193">
        <v>0.2</v>
      </c>
      <c r="E8203" s="193"/>
      <c r="F8203" s="193"/>
      <c r="G8203" s="193"/>
      <c r="H8203" s="193"/>
      <c r="I8203" s="193"/>
      <c r="J8203" s="1"/>
      <c r="K8203" s="1"/>
      <c r="L8203" s="1"/>
      <c r="M8203" s="1"/>
    </row>
    <row r="8204" spans="1:13" ht="16.5" customHeight="1" x14ac:dyDescent="0.2">
      <c r="A8204" s="193"/>
      <c r="B8204" s="196"/>
      <c r="C8204" s="193" t="s">
        <v>4042</v>
      </c>
      <c r="D8204" s="193">
        <v>1</v>
      </c>
      <c r="E8204" s="193"/>
      <c r="F8204" s="193"/>
      <c r="G8204" s="193"/>
      <c r="H8204" s="193"/>
      <c r="I8204" s="193"/>
      <c r="J8204" s="1"/>
      <c r="K8204" s="1"/>
      <c r="L8204" s="1"/>
      <c r="M8204" s="1"/>
    </row>
    <row r="8205" spans="1:13" ht="16.5" customHeight="1" x14ac:dyDescent="0.2">
      <c r="A8205" s="193" t="s">
        <v>3094</v>
      </c>
      <c r="B8205" s="196"/>
      <c r="C8205" s="193" t="s">
        <v>4012</v>
      </c>
      <c r="D8205" s="193">
        <f>SUM(D8197:D8200)</f>
        <v>3.2</v>
      </c>
      <c r="E8205" s="193"/>
      <c r="F8205" s="193"/>
      <c r="G8205" s="193"/>
      <c r="H8205" s="193" t="s">
        <v>3094</v>
      </c>
      <c r="I8205" s="193"/>
      <c r="J8205" s="1"/>
      <c r="K8205" s="1"/>
      <c r="L8205" s="1"/>
      <c r="M8205" s="1"/>
    </row>
    <row r="8206" spans="1:13" ht="16.5" customHeight="1" x14ac:dyDescent="0.2">
      <c r="A8206" s="193">
        <f>+A8192+1</f>
        <v>55528</v>
      </c>
      <c r="B8206" s="194" t="str">
        <f>VLOOKUP($A8206,'P-Partidas-MT'!$A:$C,2,0)</f>
        <v>Armado PMI1799</v>
      </c>
      <c r="C8206" s="195"/>
      <c r="D8206" s="195"/>
      <c r="E8206" s="195"/>
      <c r="F8206" s="195"/>
      <c r="G8206" s="195"/>
      <c r="H8206" s="195" t="s">
        <v>72</v>
      </c>
      <c r="I8206" s="195">
        <f>VLOOKUP(A8206,'P-Partidas-MT'!$A$72:$AE$804,31,0)</f>
        <v>3.5</v>
      </c>
      <c r="J8206" s="1"/>
      <c r="K8206" s="1"/>
      <c r="L8206" s="1"/>
      <c r="M8206" s="1"/>
    </row>
    <row r="8207" spans="1:13" ht="16.5" customHeight="1" x14ac:dyDescent="0.2">
      <c r="A8207" s="193" t="s">
        <v>3094</v>
      </c>
      <c r="B8207" s="196"/>
      <c r="C8207" s="193" t="s">
        <v>4048</v>
      </c>
      <c r="D8207" s="193"/>
      <c r="E8207" s="193">
        <v>0.04</v>
      </c>
      <c r="F8207" s="193"/>
      <c r="G8207" s="193"/>
      <c r="H8207" s="193" t="s">
        <v>3094</v>
      </c>
      <c r="I8207" s="193"/>
      <c r="J8207" s="1"/>
      <c r="K8207" s="1"/>
      <c r="L8207" s="1"/>
      <c r="M8207" s="1"/>
    </row>
    <row r="8208" spans="1:13" ht="16.5" customHeight="1" x14ac:dyDescent="0.2">
      <c r="A8208" s="193" t="s">
        <v>3094</v>
      </c>
      <c r="B8208" s="196"/>
      <c r="C8208" s="193" t="s">
        <v>3160</v>
      </c>
      <c r="D8208" s="193"/>
      <c r="E8208" s="193">
        <v>2E-3</v>
      </c>
      <c r="F8208" s="193"/>
      <c r="G8208" s="193"/>
      <c r="H8208" s="193" t="s">
        <v>3094</v>
      </c>
      <c r="I8208" s="193"/>
      <c r="J8208" s="1"/>
      <c r="K8208" s="1"/>
      <c r="L8208" s="1"/>
      <c r="M8208" s="1"/>
    </row>
    <row r="8209" spans="1:13" ht="16.5" customHeight="1" x14ac:dyDescent="0.2">
      <c r="A8209" s="193"/>
      <c r="B8209" s="196"/>
      <c r="C8209" s="193" t="s">
        <v>4055</v>
      </c>
      <c r="D8209" s="193"/>
      <c r="E8209" s="193">
        <v>1E-3</v>
      </c>
      <c r="F8209" s="193"/>
      <c r="G8209" s="193"/>
      <c r="H8209" s="193"/>
      <c r="I8209" s="193"/>
      <c r="J8209" s="1"/>
      <c r="K8209" s="1"/>
      <c r="L8209" s="1"/>
      <c r="M8209" s="1"/>
    </row>
    <row r="8210" spans="1:13" ht="16.5" customHeight="1" x14ac:dyDescent="0.2">
      <c r="A8210" s="193"/>
      <c r="B8210" s="196"/>
      <c r="C8210" s="193" t="s">
        <v>4047</v>
      </c>
      <c r="D8210" s="193"/>
      <c r="E8210" s="193">
        <v>4.7E-2</v>
      </c>
      <c r="F8210" s="193"/>
      <c r="G8210" s="193"/>
      <c r="H8210" s="193"/>
      <c r="I8210" s="193"/>
      <c r="J8210" s="1"/>
      <c r="K8210" s="1"/>
      <c r="L8210" s="1"/>
      <c r="M8210" s="1"/>
    </row>
    <row r="8211" spans="1:13" ht="16.5" customHeight="1" x14ac:dyDescent="0.2">
      <c r="A8211" s="193" t="s">
        <v>3094</v>
      </c>
      <c r="B8211" s="196"/>
      <c r="C8211" s="193" t="s">
        <v>3147</v>
      </c>
      <c r="D8211" s="193">
        <v>0.2</v>
      </c>
      <c r="E8211" s="193"/>
      <c r="F8211" s="193"/>
      <c r="G8211" s="193"/>
      <c r="H8211" s="193" t="s">
        <v>3094</v>
      </c>
      <c r="I8211" s="193"/>
      <c r="J8211" s="1"/>
      <c r="K8211" s="1"/>
      <c r="L8211" s="1"/>
      <c r="M8211" s="1"/>
    </row>
    <row r="8212" spans="1:13" ht="16.5" customHeight="1" x14ac:dyDescent="0.2">
      <c r="A8212" s="193"/>
      <c r="B8212" s="196"/>
      <c r="C8212" s="193" t="s">
        <v>3148</v>
      </c>
      <c r="D8212" s="193">
        <v>1</v>
      </c>
      <c r="E8212" s="193"/>
      <c r="F8212" s="193"/>
      <c r="G8212" s="193"/>
      <c r="H8212" s="193"/>
      <c r="I8212" s="193"/>
      <c r="J8212" s="1"/>
      <c r="K8212" s="1"/>
      <c r="L8212" s="1"/>
      <c r="M8212" s="1"/>
    </row>
    <row r="8213" spans="1:13" ht="16.5" customHeight="1" x14ac:dyDescent="0.2">
      <c r="A8213" s="193" t="s">
        <v>3094</v>
      </c>
      <c r="B8213" s="196"/>
      <c r="C8213" s="193" t="s">
        <v>3099</v>
      </c>
      <c r="D8213" s="193">
        <v>1</v>
      </c>
      <c r="E8213" s="193"/>
      <c r="F8213" s="193"/>
      <c r="G8213" s="193"/>
      <c r="H8213" s="193" t="s">
        <v>3094</v>
      </c>
      <c r="I8213" s="193"/>
      <c r="J8213" s="1"/>
      <c r="K8213" s="1"/>
      <c r="L8213" s="1"/>
      <c r="M8213" s="1"/>
    </row>
    <row r="8214" spans="1:13" ht="16.5" customHeight="1" x14ac:dyDescent="0.2">
      <c r="A8214" s="193" t="s">
        <v>3094</v>
      </c>
      <c r="B8214" s="196"/>
      <c r="C8214" s="193" t="s">
        <v>3100</v>
      </c>
      <c r="D8214" s="193">
        <v>1</v>
      </c>
      <c r="E8214" s="193"/>
      <c r="F8214" s="193"/>
      <c r="G8214" s="193"/>
      <c r="H8214" s="193" t="s">
        <v>3094</v>
      </c>
      <c r="I8214" s="193"/>
      <c r="J8214" s="1"/>
      <c r="K8214" s="1"/>
      <c r="L8214" s="1"/>
      <c r="M8214" s="1"/>
    </row>
    <row r="8215" spans="1:13" ht="16.5" customHeight="1" x14ac:dyDescent="0.2">
      <c r="A8215" s="193" t="s">
        <v>3094</v>
      </c>
      <c r="B8215" s="196"/>
      <c r="C8215" s="193" t="s">
        <v>3104</v>
      </c>
      <c r="D8215" s="193"/>
      <c r="E8215" s="193">
        <v>5</v>
      </c>
      <c r="F8215" s="193"/>
      <c r="G8215" s="193"/>
      <c r="H8215" s="193" t="s">
        <v>3094</v>
      </c>
      <c r="I8215" s="193"/>
      <c r="J8215" s="1"/>
      <c r="K8215" s="1"/>
      <c r="L8215" s="1"/>
      <c r="M8215" s="1"/>
    </row>
    <row r="8216" spans="1:13" ht="16.5" customHeight="1" x14ac:dyDescent="0.2">
      <c r="A8216" s="193"/>
      <c r="B8216" s="196"/>
      <c r="C8216" s="193" t="s">
        <v>4013</v>
      </c>
      <c r="D8216" s="193"/>
      <c r="E8216" s="193">
        <v>5</v>
      </c>
      <c r="F8216" s="193"/>
      <c r="G8216" s="193"/>
      <c r="H8216" s="193"/>
      <c r="I8216" s="193"/>
      <c r="J8216" s="1"/>
      <c r="K8216" s="1"/>
      <c r="L8216" s="1"/>
      <c r="M8216" s="1"/>
    </row>
    <row r="8217" spans="1:13" ht="16.5" customHeight="1" x14ac:dyDescent="0.2">
      <c r="A8217" s="193"/>
      <c r="B8217" s="196"/>
      <c r="C8217" s="193" t="s">
        <v>4011</v>
      </c>
      <c r="D8217" s="193">
        <v>0.2</v>
      </c>
      <c r="E8217" s="193"/>
      <c r="F8217" s="193"/>
      <c r="G8217" s="193"/>
      <c r="H8217" s="193"/>
      <c r="I8217" s="193"/>
      <c r="J8217" s="1"/>
      <c r="K8217" s="1"/>
      <c r="L8217" s="1"/>
      <c r="M8217" s="1"/>
    </row>
    <row r="8218" spans="1:13" ht="16.5" customHeight="1" x14ac:dyDescent="0.2">
      <c r="A8218" s="193"/>
      <c r="B8218" s="196"/>
      <c r="C8218" s="193" t="s">
        <v>4042</v>
      </c>
      <c r="D8218" s="193">
        <v>1</v>
      </c>
      <c r="E8218" s="193"/>
      <c r="F8218" s="193"/>
      <c r="G8218" s="193"/>
      <c r="H8218" s="193"/>
      <c r="I8218" s="193"/>
      <c r="J8218" s="1"/>
      <c r="K8218" s="1"/>
      <c r="L8218" s="1"/>
      <c r="M8218" s="1"/>
    </row>
    <row r="8219" spans="1:13" ht="16.5" customHeight="1" x14ac:dyDescent="0.2">
      <c r="A8219" s="193" t="s">
        <v>3094</v>
      </c>
      <c r="B8219" s="196"/>
      <c r="C8219" s="193" t="s">
        <v>4012</v>
      </c>
      <c r="D8219" s="193">
        <f>SUM(D8211:D8214)</f>
        <v>3.2</v>
      </c>
      <c r="E8219" s="193"/>
      <c r="F8219" s="193"/>
      <c r="G8219" s="193"/>
      <c r="H8219" s="193" t="s">
        <v>3094</v>
      </c>
      <c r="I8219" s="193"/>
      <c r="J8219" s="1"/>
      <c r="K8219" s="1"/>
      <c r="L8219" s="1"/>
      <c r="M8219" s="1"/>
    </row>
    <row r="8220" spans="1:13" ht="16.5" customHeight="1" x14ac:dyDescent="0.2">
      <c r="A8220" s="193">
        <f>+A8206+1</f>
        <v>55529</v>
      </c>
      <c r="B8220" s="194" t="str">
        <f>VLOOKUP($A8220,'P-Partidas-MT'!$A:$C,2,0)</f>
        <v>Armado PMI18100</v>
      </c>
      <c r="C8220" s="195"/>
      <c r="D8220" s="195"/>
      <c r="E8220" s="195"/>
      <c r="F8220" s="195"/>
      <c r="G8220" s="195"/>
      <c r="H8220" s="195" t="s">
        <v>72</v>
      </c>
      <c r="I8220" s="195">
        <f>VLOOKUP(A8220,'P-Partidas-MT'!$A$72:$AE$804,31,0)</f>
        <v>3.5</v>
      </c>
      <c r="J8220" s="1"/>
      <c r="K8220" s="1"/>
      <c r="L8220" s="1"/>
      <c r="M8220" s="1"/>
    </row>
    <row r="8221" spans="1:13" ht="16.5" customHeight="1" x14ac:dyDescent="0.2">
      <c r="A8221" s="193" t="s">
        <v>3094</v>
      </c>
      <c r="B8221" s="196"/>
      <c r="C8221" s="193" t="s">
        <v>4048</v>
      </c>
      <c r="D8221" s="193"/>
      <c r="E8221" s="193">
        <v>0.04</v>
      </c>
      <c r="F8221" s="193"/>
      <c r="G8221" s="193"/>
      <c r="H8221" s="193" t="s">
        <v>3094</v>
      </c>
      <c r="I8221" s="193"/>
      <c r="J8221" s="1"/>
      <c r="K8221" s="1"/>
      <c r="L8221" s="1"/>
      <c r="M8221" s="1"/>
    </row>
    <row r="8222" spans="1:13" ht="16.5" customHeight="1" x14ac:dyDescent="0.2">
      <c r="A8222" s="193" t="s">
        <v>3094</v>
      </c>
      <c r="B8222" s="196"/>
      <c r="C8222" s="193" t="s">
        <v>3160</v>
      </c>
      <c r="D8222" s="193"/>
      <c r="E8222" s="193">
        <v>2E-3</v>
      </c>
      <c r="F8222" s="193"/>
      <c r="G8222" s="193"/>
      <c r="H8222" s="193" t="s">
        <v>3094</v>
      </c>
      <c r="I8222" s="193"/>
      <c r="J8222" s="1"/>
      <c r="K8222" s="1"/>
      <c r="L8222" s="1"/>
      <c r="M8222" s="1"/>
    </row>
    <row r="8223" spans="1:13" ht="16.5" customHeight="1" x14ac:dyDescent="0.2">
      <c r="A8223" s="193"/>
      <c r="B8223" s="196"/>
      <c r="C8223" s="193" t="s">
        <v>4055</v>
      </c>
      <c r="D8223" s="193"/>
      <c r="E8223" s="193">
        <v>1E-3</v>
      </c>
      <c r="F8223" s="193"/>
      <c r="G8223" s="193"/>
      <c r="H8223" s="193"/>
      <c r="I8223" s="193"/>
      <c r="J8223" s="1"/>
      <c r="K8223" s="1"/>
      <c r="L8223" s="1"/>
      <c r="M8223" s="1"/>
    </row>
    <row r="8224" spans="1:13" ht="16.5" customHeight="1" x14ac:dyDescent="0.2">
      <c r="A8224" s="193"/>
      <c r="B8224" s="196"/>
      <c r="C8224" s="193" t="s">
        <v>4047</v>
      </c>
      <c r="D8224" s="193"/>
      <c r="E8224" s="193">
        <v>4.7E-2</v>
      </c>
      <c r="F8224" s="193"/>
      <c r="G8224" s="193"/>
      <c r="H8224" s="193"/>
      <c r="I8224" s="193"/>
      <c r="J8224" s="1"/>
      <c r="K8224" s="1"/>
      <c r="L8224" s="1"/>
      <c r="M8224" s="1"/>
    </row>
    <row r="8225" spans="1:13" ht="16.5" customHeight="1" x14ac:dyDescent="0.2">
      <c r="A8225" s="193" t="s">
        <v>3094</v>
      </c>
      <c r="B8225" s="196"/>
      <c r="C8225" s="193" t="s">
        <v>3147</v>
      </c>
      <c r="D8225" s="193">
        <v>0.2</v>
      </c>
      <c r="E8225" s="193"/>
      <c r="F8225" s="193"/>
      <c r="G8225" s="193"/>
      <c r="H8225" s="193" t="s">
        <v>3094</v>
      </c>
      <c r="I8225" s="193"/>
      <c r="J8225" s="1"/>
      <c r="K8225" s="1"/>
      <c r="L8225" s="1"/>
      <c r="M8225" s="1"/>
    </row>
    <row r="8226" spans="1:13" ht="16.5" customHeight="1" x14ac:dyDescent="0.2">
      <c r="A8226" s="193"/>
      <c r="B8226" s="196"/>
      <c r="C8226" s="193" t="s">
        <v>3148</v>
      </c>
      <c r="D8226" s="193">
        <v>1</v>
      </c>
      <c r="E8226" s="193"/>
      <c r="F8226" s="193"/>
      <c r="G8226" s="193"/>
      <c r="H8226" s="193"/>
      <c r="I8226" s="193"/>
      <c r="J8226" s="1"/>
      <c r="K8226" s="1"/>
      <c r="L8226" s="1"/>
      <c r="M8226" s="1"/>
    </row>
    <row r="8227" spans="1:13" ht="16.5" customHeight="1" x14ac:dyDescent="0.2">
      <c r="A8227" s="193" t="s">
        <v>3094</v>
      </c>
      <c r="B8227" s="196"/>
      <c r="C8227" s="193" t="s">
        <v>3099</v>
      </c>
      <c r="D8227" s="193">
        <v>1</v>
      </c>
      <c r="E8227" s="193"/>
      <c r="F8227" s="193"/>
      <c r="G8227" s="193"/>
      <c r="H8227" s="193" t="s">
        <v>3094</v>
      </c>
      <c r="I8227" s="193"/>
      <c r="J8227" s="1"/>
      <c r="K8227" s="1"/>
      <c r="L8227" s="1"/>
      <c r="M8227" s="1"/>
    </row>
    <row r="8228" spans="1:13" ht="16.5" customHeight="1" x14ac:dyDescent="0.2">
      <c r="A8228" s="193" t="s">
        <v>3094</v>
      </c>
      <c r="B8228" s="196"/>
      <c r="C8228" s="193" t="s">
        <v>3100</v>
      </c>
      <c r="D8228" s="193">
        <v>1</v>
      </c>
      <c r="E8228" s="193"/>
      <c r="F8228" s="193"/>
      <c r="G8228" s="193"/>
      <c r="H8228" s="193" t="s">
        <v>3094</v>
      </c>
      <c r="I8228" s="193"/>
      <c r="J8228" s="1"/>
      <c r="K8228" s="1"/>
      <c r="L8228" s="1"/>
      <c r="M8228" s="1"/>
    </row>
    <row r="8229" spans="1:13" ht="16.5" customHeight="1" x14ac:dyDescent="0.2">
      <c r="A8229" s="193" t="s">
        <v>3094</v>
      </c>
      <c r="B8229" s="196"/>
      <c r="C8229" s="193" t="s">
        <v>3104</v>
      </c>
      <c r="D8229" s="193"/>
      <c r="E8229" s="193">
        <v>5</v>
      </c>
      <c r="F8229" s="193"/>
      <c r="G8229" s="193"/>
      <c r="H8229" s="193" t="s">
        <v>3094</v>
      </c>
      <c r="I8229" s="193"/>
      <c r="J8229" s="1"/>
      <c r="K8229" s="1"/>
      <c r="L8229" s="1"/>
      <c r="M8229" s="1"/>
    </row>
    <row r="8230" spans="1:13" ht="16.5" customHeight="1" x14ac:dyDescent="0.2">
      <c r="A8230" s="193"/>
      <c r="B8230" s="196"/>
      <c r="C8230" s="193" t="s">
        <v>4013</v>
      </c>
      <c r="D8230" s="193"/>
      <c r="E8230" s="193">
        <v>5</v>
      </c>
      <c r="F8230" s="193"/>
      <c r="G8230" s="193"/>
      <c r="H8230" s="193"/>
      <c r="I8230" s="193"/>
      <c r="J8230" s="1"/>
      <c r="K8230" s="1"/>
      <c r="L8230" s="1"/>
      <c r="M8230" s="1"/>
    </row>
    <row r="8231" spans="1:13" ht="16.5" customHeight="1" x14ac:dyDescent="0.2">
      <c r="A8231" s="193"/>
      <c r="B8231" s="196"/>
      <c r="C8231" s="193" t="s">
        <v>4011</v>
      </c>
      <c r="D8231" s="193">
        <v>0.2</v>
      </c>
      <c r="E8231" s="193"/>
      <c r="F8231" s="193"/>
      <c r="G8231" s="193"/>
      <c r="H8231" s="193"/>
      <c r="I8231" s="193"/>
      <c r="J8231" s="1"/>
      <c r="K8231" s="1"/>
      <c r="L8231" s="1"/>
      <c r="M8231" s="1"/>
    </row>
    <row r="8232" spans="1:13" ht="16.5" customHeight="1" x14ac:dyDescent="0.2">
      <c r="A8232" s="193"/>
      <c r="B8232" s="196"/>
      <c r="C8232" s="193" t="s">
        <v>4042</v>
      </c>
      <c r="D8232" s="193">
        <v>1</v>
      </c>
      <c r="E8232" s="193"/>
      <c r="F8232" s="193"/>
      <c r="G8232" s="193"/>
      <c r="H8232" s="193"/>
      <c r="I8232" s="193"/>
      <c r="J8232" s="1"/>
      <c r="K8232" s="1"/>
      <c r="L8232" s="1"/>
      <c r="M8232" s="1"/>
    </row>
    <row r="8233" spans="1:13" ht="16.5" customHeight="1" x14ac:dyDescent="0.2">
      <c r="A8233" s="193" t="s">
        <v>3094</v>
      </c>
      <c r="B8233" s="196"/>
      <c r="C8233" s="193" t="s">
        <v>4012</v>
      </c>
      <c r="D8233" s="193">
        <f>SUM(D8225:D8228)</f>
        <v>3.2</v>
      </c>
      <c r="E8233" s="193"/>
      <c r="F8233" s="193"/>
      <c r="G8233" s="193"/>
      <c r="H8233" s="193" t="s">
        <v>3094</v>
      </c>
      <c r="I8233" s="193"/>
      <c r="J8233" s="1"/>
      <c r="K8233" s="1"/>
      <c r="L8233" s="1"/>
      <c r="M8233" s="1"/>
    </row>
    <row r="8234" spans="1:13" ht="15.75" customHeight="1" x14ac:dyDescent="0.2">
      <c r="A8234" s="193">
        <f>+A8220+1</f>
        <v>55530</v>
      </c>
      <c r="B8234" s="194" t="str">
        <f>VLOOKUP($A8234,'P-Partidas-MT'!$A:$C,2,0)</f>
        <v>Armado PMI19</v>
      </c>
      <c r="C8234" s="195"/>
      <c r="D8234" s="195"/>
      <c r="E8234" s="195"/>
      <c r="F8234" s="195"/>
      <c r="G8234" s="195"/>
      <c r="H8234" s="195" t="s">
        <v>72</v>
      </c>
      <c r="I8234" s="195">
        <f>VLOOKUP(A8234,'P-Partidas-MT'!$A$72:$AE$804,31,0)</f>
        <v>3.5</v>
      </c>
      <c r="J8234" s="1"/>
      <c r="K8234" s="1"/>
      <c r="L8234" s="1"/>
      <c r="M8234" s="1"/>
    </row>
    <row r="8235" spans="1:13" ht="15.75" customHeight="1" x14ac:dyDescent="0.2">
      <c r="A8235" s="193" t="s">
        <v>3094</v>
      </c>
      <c r="B8235" s="196"/>
      <c r="C8235" s="193" t="s">
        <v>4048</v>
      </c>
      <c r="D8235" s="193"/>
      <c r="E8235" s="193">
        <v>0.04</v>
      </c>
      <c r="F8235" s="193"/>
      <c r="G8235" s="193"/>
      <c r="H8235" s="193" t="s">
        <v>3094</v>
      </c>
      <c r="I8235" s="193"/>
      <c r="J8235" s="1"/>
      <c r="K8235" s="1"/>
      <c r="L8235" s="1"/>
      <c r="M8235" s="1"/>
    </row>
    <row r="8236" spans="1:13" ht="15.75" customHeight="1" x14ac:dyDescent="0.2">
      <c r="A8236" s="193" t="s">
        <v>3094</v>
      </c>
      <c r="B8236" s="196"/>
      <c r="C8236" s="193" t="s">
        <v>3160</v>
      </c>
      <c r="D8236" s="193"/>
      <c r="E8236" s="193">
        <v>2E-3</v>
      </c>
      <c r="F8236" s="193"/>
      <c r="G8236" s="193"/>
      <c r="H8236" s="193" t="s">
        <v>3094</v>
      </c>
      <c r="I8236" s="193"/>
      <c r="J8236" s="1"/>
      <c r="K8236" s="1"/>
      <c r="L8236" s="1"/>
      <c r="M8236" s="1"/>
    </row>
    <row r="8237" spans="1:13" ht="15.75" customHeight="1" x14ac:dyDescent="0.2">
      <c r="A8237" s="193"/>
      <c r="B8237" s="196"/>
      <c r="C8237" s="193" t="s">
        <v>4055</v>
      </c>
      <c r="D8237" s="193"/>
      <c r="E8237" s="193">
        <v>1E-3</v>
      </c>
      <c r="F8237" s="193"/>
      <c r="G8237" s="193"/>
      <c r="H8237" s="193"/>
      <c r="I8237" s="193"/>
      <c r="J8237" s="1"/>
      <c r="K8237" s="1"/>
      <c r="L8237" s="1"/>
      <c r="M8237" s="1"/>
    </row>
    <row r="8238" spans="1:13" ht="15.75" customHeight="1" x14ac:dyDescent="0.2">
      <c r="A8238" s="193"/>
      <c r="B8238" s="196"/>
      <c r="C8238" s="193" t="s">
        <v>4047</v>
      </c>
      <c r="D8238" s="193"/>
      <c r="E8238" s="193">
        <v>4.7E-2</v>
      </c>
      <c r="F8238" s="193"/>
      <c r="G8238" s="193"/>
      <c r="H8238" s="193"/>
      <c r="I8238" s="193"/>
      <c r="J8238" s="1"/>
      <c r="K8238" s="1"/>
      <c r="L8238" s="1"/>
      <c r="M8238" s="1"/>
    </row>
    <row r="8239" spans="1:13" ht="15.75" customHeight="1" x14ac:dyDescent="0.2">
      <c r="A8239" s="193" t="s">
        <v>3094</v>
      </c>
      <c r="B8239" s="196"/>
      <c r="C8239" s="193" t="s">
        <v>3147</v>
      </c>
      <c r="D8239" s="193">
        <v>0.2</v>
      </c>
      <c r="E8239" s="193"/>
      <c r="F8239" s="193"/>
      <c r="G8239" s="193"/>
      <c r="H8239" s="193" t="s">
        <v>3094</v>
      </c>
      <c r="I8239" s="193"/>
      <c r="J8239" s="1"/>
      <c r="K8239" s="1"/>
      <c r="L8239" s="1"/>
      <c r="M8239" s="1"/>
    </row>
    <row r="8240" spans="1:13" ht="15.75" customHeight="1" x14ac:dyDescent="0.2">
      <c r="A8240" s="193"/>
      <c r="B8240" s="196"/>
      <c r="C8240" s="193" t="s">
        <v>3148</v>
      </c>
      <c r="D8240" s="193">
        <v>1</v>
      </c>
      <c r="E8240" s="193"/>
      <c r="F8240" s="193"/>
      <c r="G8240" s="193"/>
      <c r="H8240" s="193"/>
      <c r="I8240" s="193"/>
      <c r="J8240" s="1"/>
      <c r="K8240" s="1"/>
      <c r="L8240" s="1"/>
      <c r="M8240" s="1"/>
    </row>
    <row r="8241" spans="1:13" ht="15.75" customHeight="1" x14ac:dyDescent="0.2">
      <c r="A8241" s="193" t="s">
        <v>3094</v>
      </c>
      <c r="B8241" s="196"/>
      <c r="C8241" s="193" t="s">
        <v>3099</v>
      </c>
      <c r="D8241" s="193">
        <v>1</v>
      </c>
      <c r="E8241" s="193"/>
      <c r="F8241" s="193"/>
      <c r="G8241" s="193"/>
      <c r="H8241" s="193" t="s">
        <v>3094</v>
      </c>
      <c r="I8241" s="193"/>
      <c r="J8241" s="1"/>
      <c r="K8241" s="1"/>
      <c r="L8241" s="1"/>
      <c r="M8241" s="1"/>
    </row>
    <row r="8242" spans="1:13" ht="15.75" customHeight="1" x14ac:dyDescent="0.2">
      <c r="A8242" s="193" t="s">
        <v>3094</v>
      </c>
      <c r="B8242" s="196"/>
      <c r="C8242" s="193" t="s">
        <v>3100</v>
      </c>
      <c r="D8242" s="193">
        <v>1</v>
      </c>
      <c r="E8242" s="193"/>
      <c r="F8242" s="193"/>
      <c r="G8242" s="193"/>
      <c r="H8242" s="193" t="s">
        <v>3094</v>
      </c>
      <c r="I8242" s="193"/>
      <c r="J8242" s="1"/>
      <c r="K8242" s="1"/>
      <c r="L8242" s="1"/>
      <c r="M8242" s="1"/>
    </row>
    <row r="8243" spans="1:13" ht="15.75" customHeight="1" x14ac:dyDescent="0.2">
      <c r="A8243" s="193" t="s">
        <v>3094</v>
      </c>
      <c r="B8243" s="196"/>
      <c r="C8243" s="193" t="s">
        <v>3104</v>
      </c>
      <c r="D8243" s="193"/>
      <c r="E8243" s="193">
        <v>5</v>
      </c>
      <c r="F8243" s="193"/>
      <c r="G8243" s="193"/>
      <c r="H8243" s="193" t="s">
        <v>3094</v>
      </c>
      <c r="I8243" s="193"/>
      <c r="J8243" s="1"/>
      <c r="K8243" s="1"/>
      <c r="L8243" s="1"/>
      <c r="M8243" s="1"/>
    </row>
    <row r="8244" spans="1:13" ht="15.75" customHeight="1" x14ac:dyDescent="0.2">
      <c r="A8244" s="193"/>
      <c r="B8244" s="196"/>
      <c r="C8244" s="193" t="s">
        <v>4013</v>
      </c>
      <c r="D8244" s="193"/>
      <c r="E8244" s="193">
        <v>5</v>
      </c>
      <c r="F8244" s="193"/>
      <c r="G8244" s="193"/>
      <c r="H8244" s="193"/>
      <c r="I8244" s="193"/>
      <c r="J8244" s="1"/>
      <c r="K8244" s="1"/>
      <c r="L8244" s="1"/>
      <c r="M8244" s="1"/>
    </row>
    <row r="8245" spans="1:13" ht="15.75" customHeight="1" x14ac:dyDescent="0.2">
      <c r="A8245" s="193"/>
      <c r="B8245" s="196"/>
      <c r="C8245" s="193" t="s">
        <v>4011</v>
      </c>
      <c r="D8245" s="193">
        <v>0.2</v>
      </c>
      <c r="E8245" s="193"/>
      <c r="F8245" s="193"/>
      <c r="G8245" s="193"/>
      <c r="H8245" s="193"/>
      <c r="I8245" s="193"/>
      <c r="J8245" s="1"/>
      <c r="K8245" s="1"/>
      <c r="L8245" s="1"/>
      <c r="M8245" s="1"/>
    </row>
    <row r="8246" spans="1:13" ht="15.75" customHeight="1" x14ac:dyDescent="0.2">
      <c r="A8246" s="193"/>
      <c r="B8246" s="196"/>
      <c r="C8246" s="193" t="s">
        <v>4042</v>
      </c>
      <c r="D8246" s="193">
        <v>1</v>
      </c>
      <c r="E8246" s="193"/>
      <c r="F8246" s="193"/>
      <c r="G8246" s="193"/>
      <c r="H8246" s="193"/>
      <c r="I8246" s="193"/>
      <c r="J8246" s="1"/>
      <c r="K8246" s="1"/>
      <c r="L8246" s="1"/>
      <c r="M8246" s="1"/>
    </row>
    <row r="8247" spans="1:13" ht="15.75" customHeight="1" x14ac:dyDescent="0.2">
      <c r="A8247" s="193" t="s">
        <v>3094</v>
      </c>
      <c r="B8247" s="196"/>
      <c r="C8247" s="193" t="s">
        <v>4012</v>
      </c>
      <c r="D8247" s="193">
        <f>SUM(D8239:D8242)</f>
        <v>3.2</v>
      </c>
      <c r="E8247" s="193"/>
      <c r="F8247" s="193"/>
      <c r="G8247" s="193"/>
      <c r="H8247" s="193" t="s">
        <v>3094</v>
      </c>
      <c r="I8247" s="193"/>
      <c r="J8247" s="1"/>
      <c r="K8247" s="1"/>
      <c r="L8247" s="1"/>
      <c r="M8247" s="1"/>
    </row>
    <row r="8248" spans="1:13" ht="15.75" customHeight="1" x14ac:dyDescent="0.2">
      <c r="A8248" s="193">
        <f>+A8234+1</f>
        <v>55531</v>
      </c>
      <c r="B8248" s="194" t="str">
        <f>VLOOKUP($A8248,'P-Partidas-MT'!$A:$C,2,0)</f>
        <v>Armado BPMI22</v>
      </c>
      <c r="C8248" s="195"/>
      <c r="D8248" s="195"/>
      <c r="E8248" s="195"/>
      <c r="F8248" s="195"/>
      <c r="G8248" s="195"/>
      <c r="H8248" s="195" t="s">
        <v>72</v>
      </c>
      <c r="I8248" s="195">
        <f>VLOOKUP(A8248,'P-Partidas-MT'!$A$72:$AE$804,31,0)</f>
        <v>3.5</v>
      </c>
      <c r="J8248" s="1"/>
      <c r="K8248" s="1"/>
      <c r="L8248" s="1"/>
      <c r="M8248" s="1"/>
    </row>
    <row r="8249" spans="1:13" ht="15.75" customHeight="1" x14ac:dyDescent="0.2">
      <c r="A8249" s="193" t="s">
        <v>3094</v>
      </c>
      <c r="B8249" s="196"/>
      <c r="C8249" s="193" t="s">
        <v>4048</v>
      </c>
      <c r="D8249" s="193"/>
      <c r="E8249" s="193">
        <v>0.04</v>
      </c>
      <c r="F8249" s="193"/>
      <c r="G8249" s="193"/>
      <c r="H8249" s="193" t="s">
        <v>3094</v>
      </c>
      <c r="I8249" s="193"/>
      <c r="J8249" s="1"/>
      <c r="K8249" s="1"/>
      <c r="L8249" s="1"/>
      <c r="M8249" s="1"/>
    </row>
    <row r="8250" spans="1:13" ht="15.75" customHeight="1" x14ac:dyDescent="0.2">
      <c r="A8250" s="193" t="s">
        <v>3094</v>
      </c>
      <c r="B8250" s="196"/>
      <c r="C8250" s="193" t="s">
        <v>3160</v>
      </c>
      <c r="D8250" s="193"/>
      <c r="E8250" s="193">
        <v>2E-3</v>
      </c>
      <c r="F8250" s="193"/>
      <c r="G8250" s="193"/>
      <c r="H8250" s="193" t="s">
        <v>3094</v>
      </c>
      <c r="I8250" s="193"/>
      <c r="J8250" s="1"/>
      <c r="K8250" s="1"/>
      <c r="L8250" s="1"/>
      <c r="M8250" s="1"/>
    </row>
    <row r="8251" spans="1:13" ht="15.75" customHeight="1" x14ac:dyDescent="0.2">
      <c r="A8251" s="193"/>
      <c r="B8251" s="196"/>
      <c r="C8251" s="193" t="s">
        <v>4055</v>
      </c>
      <c r="D8251" s="193"/>
      <c r="E8251" s="193">
        <v>1E-3</v>
      </c>
      <c r="F8251" s="193"/>
      <c r="G8251" s="193"/>
      <c r="H8251" s="193"/>
      <c r="I8251" s="193"/>
      <c r="J8251" s="1"/>
      <c r="K8251" s="1"/>
      <c r="L8251" s="1"/>
      <c r="M8251" s="1"/>
    </row>
    <row r="8252" spans="1:13" ht="15.75" customHeight="1" x14ac:dyDescent="0.2">
      <c r="A8252" s="193"/>
      <c r="B8252" s="196"/>
      <c r="C8252" s="193" t="s">
        <v>4047</v>
      </c>
      <c r="D8252" s="193"/>
      <c r="E8252" s="193">
        <v>4.7E-2</v>
      </c>
      <c r="F8252" s="193"/>
      <c r="G8252" s="193"/>
      <c r="H8252" s="193"/>
      <c r="I8252" s="193"/>
      <c r="J8252" s="1"/>
      <c r="K8252" s="1"/>
      <c r="L8252" s="1"/>
      <c r="M8252" s="1"/>
    </row>
    <row r="8253" spans="1:13" ht="15.75" customHeight="1" x14ac:dyDescent="0.2">
      <c r="A8253" s="193" t="s">
        <v>3094</v>
      </c>
      <c r="B8253" s="196"/>
      <c r="C8253" s="193" t="s">
        <v>3147</v>
      </c>
      <c r="D8253" s="193">
        <v>0.2</v>
      </c>
      <c r="E8253" s="193"/>
      <c r="F8253" s="193"/>
      <c r="G8253" s="193"/>
      <c r="H8253" s="193" t="s">
        <v>3094</v>
      </c>
      <c r="I8253" s="193"/>
      <c r="J8253" s="1"/>
      <c r="K8253" s="1"/>
      <c r="L8253" s="1"/>
      <c r="M8253" s="1"/>
    </row>
    <row r="8254" spans="1:13" ht="15.75" customHeight="1" x14ac:dyDescent="0.2">
      <c r="A8254" s="193"/>
      <c r="B8254" s="196"/>
      <c r="C8254" s="193" t="s">
        <v>3148</v>
      </c>
      <c r="D8254" s="193">
        <v>1</v>
      </c>
      <c r="E8254" s="193"/>
      <c r="F8254" s="193"/>
      <c r="G8254" s="193"/>
      <c r="H8254" s="193"/>
      <c r="I8254" s="193"/>
      <c r="J8254" s="1"/>
      <c r="K8254" s="1"/>
      <c r="L8254" s="1"/>
      <c r="M8254" s="1"/>
    </row>
    <row r="8255" spans="1:13" ht="15.75" customHeight="1" x14ac:dyDescent="0.2">
      <c r="A8255" s="193" t="s">
        <v>3094</v>
      </c>
      <c r="B8255" s="196"/>
      <c r="C8255" s="193" t="s">
        <v>3099</v>
      </c>
      <c r="D8255" s="193">
        <v>1</v>
      </c>
      <c r="E8255" s="193"/>
      <c r="F8255" s="193"/>
      <c r="G8255" s="193"/>
      <c r="H8255" s="193" t="s">
        <v>3094</v>
      </c>
      <c r="I8255" s="193"/>
      <c r="J8255" s="1"/>
      <c r="K8255" s="1"/>
      <c r="L8255" s="1"/>
      <c r="M8255" s="1"/>
    </row>
    <row r="8256" spans="1:13" ht="15.75" customHeight="1" x14ac:dyDescent="0.2">
      <c r="A8256" s="193" t="s">
        <v>3094</v>
      </c>
      <c r="B8256" s="196"/>
      <c r="C8256" s="193" t="s">
        <v>3100</v>
      </c>
      <c r="D8256" s="193">
        <v>1</v>
      </c>
      <c r="E8256" s="193"/>
      <c r="F8256" s="193"/>
      <c r="G8256" s="193"/>
      <c r="H8256" s="193" t="s">
        <v>3094</v>
      </c>
      <c r="I8256" s="193"/>
      <c r="J8256" s="1"/>
      <c r="K8256" s="1"/>
      <c r="L8256" s="1"/>
      <c r="M8256" s="1"/>
    </row>
    <row r="8257" spans="1:13" ht="15.75" customHeight="1" x14ac:dyDescent="0.2">
      <c r="A8257" s="193" t="s">
        <v>3094</v>
      </c>
      <c r="B8257" s="196"/>
      <c r="C8257" s="193" t="s">
        <v>3104</v>
      </c>
      <c r="D8257" s="193"/>
      <c r="E8257" s="193">
        <v>5</v>
      </c>
      <c r="F8257" s="193"/>
      <c r="G8257" s="193"/>
      <c r="H8257" s="193" t="s">
        <v>3094</v>
      </c>
      <c r="I8257" s="193"/>
      <c r="J8257" s="1"/>
      <c r="K8257" s="1"/>
      <c r="L8257" s="1"/>
      <c r="M8257" s="1"/>
    </row>
    <row r="8258" spans="1:13" ht="15.75" customHeight="1" x14ac:dyDescent="0.2">
      <c r="A8258" s="193"/>
      <c r="B8258" s="196"/>
      <c r="C8258" s="193" t="s">
        <v>4013</v>
      </c>
      <c r="D8258" s="193"/>
      <c r="E8258" s="193">
        <v>5</v>
      </c>
      <c r="F8258" s="193"/>
      <c r="G8258" s="193"/>
      <c r="H8258" s="193"/>
      <c r="I8258" s="193"/>
      <c r="J8258" s="1"/>
      <c r="K8258" s="1"/>
      <c r="L8258" s="1"/>
      <c r="M8258" s="1"/>
    </row>
    <row r="8259" spans="1:13" ht="15.75" customHeight="1" x14ac:dyDescent="0.2">
      <c r="A8259" s="193"/>
      <c r="B8259" s="196"/>
      <c r="C8259" s="193" t="s">
        <v>4011</v>
      </c>
      <c r="D8259" s="193">
        <v>0.2</v>
      </c>
      <c r="E8259" s="193"/>
      <c r="F8259" s="193"/>
      <c r="G8259" s="193"/>
      <c r="H8259" s="193"/>
      <c r="I8259" s="193"/>
      <c r="J8259" s="1"/>
      <c r="K8259" s="1"/>
      <c r="L8259" s="1"/>
      <c r="M8259" s="1"/>
    </row>
    <row r="8260" spans="1:13" ht="15.75" customHeight="1" x14ac:dyDescent="0.2">
      <c r="A8260" s="193"/>
      <c r="B8260" s="196"/>
      <c r="C8260" s="193" t="s">
        <v>4042</v>
      </c>
      <c r="D8260" s="193">
        <v>1</v>
      </c>
      <c r="E8260" s="193"/>
      <c r="F8260" s="193"/>
      <c r="G8260" s="193"/>
      <c r="H8260" s="193"/>
      <c r="I8260" s="193"/>
      <c r="J8260" s="1"/>
      <c r="K8260" s="1"/>
      <c r="L8260" s="1"/>
      <c r="M8260" s="1"/>
    </row>
    <row r="8261" spans="1:13" ht="15.75" customHeight="1" x14ac:dyDescent="0.2">
      <c r="A8261" s="193" t="s">
        <v>3094</v>
      </c>
      <c r="B8261" s="196"/>
      <c r="C8261" s="193" t="s">
        <v>4012</v>
      </c>
      <c r="D8261" s="193">
        <f>SUM(D8253:D8256)</f>
        <v>3.2</v>
      </c>
      <c r="E8261" s="193"/>
      <c r="F8261" s="193"/>
      <c r="G8261" s="193"/>
      <c r="H8261" s="193" t="s">
        <v>3094</v>
      </c>
      <c r="I8261" s="193"/>
      <c r="J8261" s="1"/>
      <c r="K8261" s="1"/>
      <c r="L8261" s="1"/>
      <c r="M8261" s="1"/>
    </row>
    <row r="8262" spans="1:13" ht="15.75" customHeight="1" x14ac:dyDescent="0.2">
      <c r="A8262" s="193">
        <f>+A8248+1</f>
        <v>55532</v>
      </c>
      <c r="B8262" s="194" t="str">
        <f>VLOOKUP($A8262,'P-Partidas-MT'!$A:$C,2,0)</f>
        <v>Armado ET</v>
      </c>
      <c r="C8262" s="195"/>
      <c r="D8262" s="195"/>
      <c r="E8262" s="195"/>
      <c r="F8262" s="195"/>
      <c r="G8262" s="195"/>
      <c r="H8262" s="195" t="s">
        <v>72</v>
      </c>
      <c r="I8262" s="195">
        <f>VLOOKUP(A8262,'P-Partidas-MT'!$A$72:$AE$804,31,0)</f>
        <v>6</v>
      </c>
      <c r="J8262" s="1"/>
      <c r="K8262" s="1"/>
      <c r="L8262" s="1"/>
      <c r="M8262" s="1"/>
    </row>
    <row r="8263" spans="1:13" ht="15.75" customHeight="1" x14ac:dyDescent="0.2">
      <c r="A8263" s="193" t="s">
        <v>3094</v>
      </c>
      <c r="B8263" s="196"/>
      <c r="C8263" s="193" t="s">
        <v>4048</v>
      </c>
      <c r="D8263" s="193"/>
      <c r="E8263" s="193">
        <v>0.04</v>
      </c>
      <c r="F8263" s="193"/>
      <c r="G8263" s="193"/>
      <c r="H8263" s="193" t="s">
        <v>3094</v>
      </c>
      <c r="I8263" s="193"/>
      <c r="J8263" s="1"/>
      <c r="K8263" s="1"/>
      <c r="L8263" s="1"/>
      <c r="M8263" s="1"/>
    </row>
    <row r="8264" spans="1:13" ht="15.75" customHeight="1" x14ac:dyDescent="0.2">
      <c r="A8264" s="193" t="s">
        <v>3094</v>
      </c>
      <c r="B8264" s="196"/>
      <c r="C8264" s="193" t="s">
        <v>3160</v>
      </c>
      <c r="D8264" s="193"/>
      <c r="E8264" s="193">
        <v>2E-3</v>
      </c>
      <c r="F8264" s="193"/>
      <c r="G8264" s="193"/>
      <c r="H8264" s="193" t="s">
        <v>3094</v>
      </c>
      <c r="I8264" s="193"/>
      <c r="J8264" s="1"/>
      <c r="K8264" s="1"/>
      <c r="L8264" s="1"/>
      <c r="M8264" s="1"/>
    </row>
    <row r="8265" spans="1:13" ht="15.75" customHeight="1" x14ac:dyDescent="0.2">
      <c r="A8265" s="193"/>
      <c r="B8265" s="196"/>
      <c r="C8265" s="193" t="s">
        <v>4055</v>
      </c>
      <c r="D8265" s="193"/>
      <c r="E8265" s="193">
        <v>1E-3</v>
      </c>
      <c r="F8265" s="193"/>
      <c r="G8265" s="193"/>
      <c r="H8265" s="193"/>
      <c r="I8265" s="193"/>
      <c r="J8265" s="1"/>
      <c r="K8265" s="1"/>
      <c r="L8265" s="1"/>
      <c r="M8265" s="1"/>
    </row>
    <row r="8266" spans="1:13" ht="15.75" customHeight="1" x14ac:dyDescent="0.2">
      <c r="A8266" s="193"/>
      <c r="B8266" s="196"/>
      <c r="C8266" s="193" t="s">
        <v>4047</v>
      </c>
      <c r="D8266" s="193"/>
      <c r="E8266" s="193">
        <v>4.7E-2</v>
      </c>
      <c r="F8266" s="193"/>
      <c r="G8266" s="193"/>
      <c r="H8266" s="193"/>
      <c r="I8266" s="193"/>
      <c r="J8266" s="1"/>
      <c r="K8266" s="1"/>
      <c r="L8266" s="1"/>
      <c r="M8266" s="1"/>
    </row>
    <row r="8267" spans="1:13" ht="15.75" customHeight="1" x14ac:dyDescent="0.2">
      <c r="A8267" s="193" t="s">
        <v>3094</v>
      </c>
      <c r="B8267" s="196"/>
      <c r="C8267" s="193" t="s">
        <v>3147</v>
      </c>
      <c r="D8267" s="193">
        <v>0.2</v>
      </c>
      <c r="E8267" s="193"/>
      <c r="F8267" s="193"/>
      <c r="G8267" s="193"/>
      <c r="H8267" s="193" t="s">
        <v>3094</v>
      </c>
      <c r="I8267" s="193"/>
      <c r="J8267" s="1"/>
      <c r="K8267" s="1"/>
      <c r="L8267" s="1"/>
      <c r="M8267" s="1"/>
    </row>
    <row r="8268" spans="1:13" ht="15.75" customHeight="1" x14ac:dyDescent="0.2">
      <c r="A8268" s="193"/>
      <c r="B8268" s="196"/>
      <c r="C8268" s="193" t="s">
        <v>3148</v>
      </c>
      <c r="D8268" s="193">
        <v>1</v>
      </c>
      <c r="E8268" s="193"/>
      <c r="F8268" s="193"/>
      <c r="G8268" s="193"/>
      <c r="H8268" s="193"/>
      <c r="I8268" s="193"/>
      <c r="J8268" s="1"/>
      <c r="K8268" s="1"/>
      <c r="L8268" s="1"/>
      <c r="M8268" s="1"/>
    </row>
    <row r="8269" spans="1:13" ht="15.75" customHeight="1" x14ac:dyDescent="0.2">
      <c r="A8269" s="193" t="s">
        <v>3094</v>
      </c>
      <c r="B8269" s="196"/>
      <c r="C8269" s="193" t="s">
        <v>3099</v>
      </c>
      <c r="D8269" s="193">
        <v>1</v>
      </c>
      <c r="E8269" s="193"/>
      <c r="F8269" s="193"/>
      <c r="G8269" s="193"/>
      <c r="H8269" s="193" t="s">
        <v>3094</v>
      </c>
      <c r="I8269" s="193"/>
      <c r="J8269" s="1"/>
      <c r="K8269" s="1"/>
      <c r="L8269" s="1"/>
      <c r="M8269" s="1"/>
    </row>
    <row r="8270" spans="1:13" ht="15.75" customHeight="1" x14ac:dyDescent="0.2">
      <c r="A8270" s="193" t="s">
        <v>3094</v>
      </c>
      <c r="B8270" s="196"/>
      <c r="C8270" s="193" t="s">
        <v>3100</v>
      </c>
      <c r="D8270" s="193">
        <v>1</v>
      </c>
      <c r="E8270" s="193"/>
      <c r="F8270" s="193"/>
      <c r="G8270" s="193"/>
      <c r="H8270" s="193" t="s">
        <v>3094</v>
      </c>
      <c r="I8270" s="193"/>
      <c r="J8270" s="1"/>
      <c r="K8270" s="1"/>
      <c r="L8270" s="1"/>
      <c r="M8270" s="1"/>
    </row>
    <row r="8271" spans="1:13" ht="15.75" customHeight="1" x14ac:dyDescent="0.2">
      <c r="A8271" s="193" t="s">
        <v>3094</v>
      </c>
      <c r="B8271" s="196"/>
      <c r="C8271" s="193" t="s">
        <v>3104</v>
      </c>
      <c r="D8271" s="193"/>
      <c r="E8271" s="193">
        <v>5</v>
      </c>
      <c r="F8271" s="193"/>
      <c r="G8271" s="193"/>
      <c r="H8271" s="193" t="s">
        <v>3094</v>
      </c>
      <c r="I8271" s="193"/>
      <c r="J8271" s="1"/>
      <c r="K8271" s="1"/>
      <c r="L8271" s="1"/>
      <c r="M8271" s="1"/>
    </row>
    <row r="8272" spans="1:13" ht="15.75" customHeight="1" x14ac:dyDescent="0.2">
      <c r="A8272" s="193"/>
      <c r="B8272" s="196"/>
      <c r="C8272" s="193" t="s">
        <v>4013</v>
      </c>
      <c r="D8272" s="193"/>
      <c r="E8272" s="193">
        <v>5</v>
      </c>
      <c r="F8272" s="193"/>
      <c r="G8272" s="193"/>
      <c r="H8272" s="193"/>
      <c r="I8272" s="193"/>
      <c r="J8272" s="1"/>
      <c r="K8272" s="1"/>
      <c r="L8272" s="1"/>
      <c r="M8272" s="1"/>
    </row>
    <row r="8273" spans="1:13" ht="15.75" customHeight="1" x14ac:dyDescent="0.2">
      <c r="A8273" s="193"/>
      <c r="B8273" s="196"/>
      <c r="C8273" s="193" t="s">
        <v>4011</v>
      </c>
      <c r="D8273" s="193">
        <v>0.2</v>
      </c>
      <c r="E8273" s="193"/>
      <c r="F8273" s="193"/>
      <c r="G8273" s="193"/>
      <c r="H8273" s="193"/>
      <c r="I8273" s="193"/>
      <c r="J8273" s="1"/>
      <c r="K8273" s="1"/>
      <c r="L8273" s="1"/>
      <c r="M8273" s="1"/>
    </row>
    <row r="8274" spans="1:13" ht="15.75" customHeight="1" x14ac:dyDescent="0.2">
      <c r="A8274" s="193"/>
      <c r="B8274" s="196"/>
      <c r="C8274" s="193" t="s">
        <v>4042</v>
      </c>
      <c r="D8274" s="193">
        <v>1</v>
      </c>
      <c r="E8274" s="193"/>
      <c r="F8274" s="193"/>
      <c r="G8274" s="193"/>
      <c r="H8274" s="193"/>
      <c r="I8274" s="193"/>
      <c r="J8274" s="1"/>
      <c r="K8274" s="1"/>
      <c r="L8274" s="1"/>
      <c r="M8274" s="1"/>
    </row>
    <row r="8275" spans="1:13" ht="15.75" customHeight="1" x14ac:dyDescent="0.2">
      <c r="A8275" s="193" t="s">
        <v>3094</v>
      </c>
      <c r="B8275" s="196"/>
      <c r="C8275" s="193" t="s">
        <v>4012</v>
      </c>
      <c r="D8275" s="193">
        <f>SUM(D8267:D8270)</f>
        <v>3.2</v>
      </c>
      <c r="E8275" s="193"/>
      <c r="F8275" s="193"/>
      <c r="G8275" s="193"/>
      <c r="H8275" s="193" t="s">
        <v>3094</v>
      </c>
      <c r="I8275" s="193"/>
      <c r="J8275" s="1"/>
      <c r="K8275" s="1"/>
      <c r="L8275" s="1"/>
      <c r="M8275" s="1"/>
    </row>
    <row r="8276" spans="1:13" ht="15.75" customHeight="1" x14ac:dyDescent="0.2">
      <c r="A8276" s="193">
        <f>+A8262+1</f>
        <v>55533</v>
      </c>
      <c r="B8276" s="194" t="str">
        <f>VLOOKUP($A8276,'P-Partidas-MT'!$A:$C,2,0)</f>
        <v>Armado EC</v>
      </c>
      <c r="C8276" s="195"/>
      <c r="D8276" s="195"/>
      <c r="E8276" s="195"/>
      <c r="F8276" s="195"/>
      <c r="G8276" s="195"/>
      <c r="H8276" s="195" t="s">
        <v>72</v>
      </c>
      <c r="I8276" s="195">
        <f>VLOOKUP(A8276,'P-Partidas-MT'!$A$72:$AE$804,31,0)</f>
        <v>6</v>
      </c>
      <c r="J8276" s="1"/>
      <c r="K8276" s="1"/>
      <c r="L8276" s="1"/>
      <c r="M8276" s="1"/>
    </row>
    <row r="8277" spans="1:13" ht="15.75" customHeight="1" x14ac:dyDescent="0.2">
      <c r="A8277" s="193" t="s">
        <v>3094</v>
      </c>
      <c r="B8277" s="196"/>
      <c r="C8277" s="193" t="s">
        <v>4048</v>
      </c>
      <c r="D8277" s="193"/>
      <c r="E8277" s="193">
        <v>0.04</v>
      </c>
      <c r="F8277" s="193"/>
      <c r="G8277" s="193"/>
      <c r="H8277" s="193" t="s">
        <v>3094</v>
      </c>
      <c r="I8277" s="193"/>
      <c r="J8277" s="1"/>
      <c r="K8277" s="1"/>
      <c r="L8277" s="1"/>
      <c r="M8277" s="1"/>
    </row>
    <row r="8278" spans="1:13" ht="15.75" customHeight="1" x14ac:dyDescent="0.2">
      <c r="A8278" s="193" t="s">
        <v>3094</v>
      </c>
      <c r="B8278" s="196"/>
      <c r="C8278" s="193" t="s">
        <v>3160</v>
      </c>
      <c r="D8278" s="193"/>
      <c r="E8278" s="193">
        <v>2E-3</v>
      </c>
      <c r="F8278" s="193"/>
      <c r="G8278" s="193"/>
      <c r="H8278" s="193" t="s">
        <v>3094</v>
      </c>
      <c r="I8278" s="193"/>
      <c r="J8278" s="1"/>
      <c r="K8278" s="1"/>
      <c r="L8278" s="1"/>
      <c r="M8278" s="1"/>
    </row>
    <row r="8279" spans="1:13" ht="15.75" customHeight="1" x14ac:dyDescent="0.2">
      <c r="A8279" s="193"/>
      <c r="B8279" s="196"/>
      <c r="C8279" s="193" t="s">
        <v>4055</v>
      </c>
      <c r="D8279" s="193"/>
      <c r="E8279" s="193">
        <v>1E-3</v>
      </c>
      <c r="F8279" s="193"/>
      <c r="G8279" s="193"/>
      <c r="H8279" s="193"/>
      <c r="I8279" s="193"/>
      <c r="J8279" s="1"/>
      <c r="K8279" s="1"/>
      <c r="L8279" s="1"/>
      <c r="M8279" s="1"/>
    </row>
    <row r="8280" spans="1:13" ht="15.75" customHeight="1" x14ac:dyDescent="0.2">
      <c r="A8280" s="193"/>
      <c r="B8280" s="196"/>
      <c r="C8280" s="193" t="s">
        <v>4047</v>
      </c>
      <c r="D8280" s="193"/>
      <c r="E8280" s="193">
        <v>4.7E-2</v>
      </c>
      <c r="F8280" s="193"/>
      <c r="G8280" s="193"/>
      <c r="H8280" s="193"/>
      <c r="I8280" s="193"/>
      <c r="J8280" s="1"/>
      <c r="K8280" s="1"/>
      <c r="L8280" s="1"/>
      <c r="M8280" s="1"/>
    </row>
    <row r="8281" spans="1:13" ht="15.75" customHeight="1" x14ac:dyDescent="0.2">
      <c r="A8281" s="193" t="s">
        <v>3094</v>
      </c>
      <c r="B8281" s="196"/>
      <c r="C8281" s="193" t="s">
        <v>3147</v>
      </c>
      <c r="D8281" s="193">
        <v>0.2</v>
      </c>
      <c r="E8281" s="193"/>
      <c r="F8281" s="193"/>
      <c r="G8281" s="193"/>
      <c r="H8281" s="193" t="s">
        <v>3094</v>
      </c>
      <c r="I8281" s="193"/>
      <c r="J8281" s="1"/>
      <c r="K8281" s="1"/>
      <c r="L8281" s="1"/>
      <c r="M8281" s="1"/>
    </row>
    <row r="8282" spans="1:13" ht="15.75" customHeight="1" x14ac:dyDescent="0.2">
      <c r="A8282" s="193"/>
      <c r="B8282" s="196"/>
      <c r="C8282" s="193" t="s">
        <v>3148</v>
      </c>
      <c r="D8282" s="193">
        <v>1</v>
      </c>
      <c r="E8282" s="193"/>
      <c r="F8282" s="193"/>
      <c r="G8282" s="193"/>
      <c r="H8282" s="193"/>
      <c r="I8282" s="193"/>
      <c r="J8282" s="1"/>
      <c r="K8282" s="1"/>
      <c r="L8282" s="1"/>
      <c r="M8282" s="1"/>
    </row>
    <row r="8283" spans="1:13" ht="15.75" customHeight="1" x14ac:dyDescent="0.2">
      <c r="A8283" s="193" t="s">
        <v>3094</v>
      </c>
      <c r="B8283" s="196"/>
      <c r="C8283" s="193" t="s">
        <v>3099</v>
      </c>
      <c r="D8283" s="193">
        <v>1</v>
      </c>
      <c r="E8283" s="193"/>
      <c r="F8283" s="193"/>
      <c r="G8283" s="193"/>
      <c r="H8283" s="193" t="s">
        <v>3094</v>
      </c>
      <c r="I8283" s="193"/>
      <c r="J8283" s="1"/>
      <c r="K8283" s="1"/>
      <c r="L8283" s="1"/>
      <c r="M8283" s="1"/>
    </row>
    <row r="8284" spans="1:13" ht="15.75" customHeight="1" x14ac:dyDescent="0.2">
      <c r="A8284" s="193" t="s">
        <v>3094</v>
      </c>
      <c r="B8284" s="196"/>
      <c r="C8284" s="193" t="s">
        <v>3100</v>
      </c>
      <c r="D8284" s="193">
        <v>1</v>
      </c>
      <c r="E8284" s="193"/>
      <c r="F8284" s="193"/>
      <c r="G8284" s="193"/>
      <c r="H8284" s="193" t="s">
        <v>3094</v>
      </c>
      <c r="I8284" s="193"/>
      <c r="J8284" s="1"/>
      <c r="K8284" s="1"/>
      <c r="L8284" s="1"/>
      <c r="M8284" s="1"/>
    </row>
    <row r="8285" spans="1:13" ht="15.75" customHeight="1" x14ac:dyDescent="0.2">
      <c r="A8285" s="193" t="s">
        <v>3094</v>
      </c>
      <c r="B8285" s="196"/>
      <c r="C8285" s="193" t="s">
        <v>3104</v>
      </c>
      <c r="D8285" s="193"/>
      <c r="E8285" s="193">
        <v>5</v>
      </c>
      <c r="F8285" s="193"/>
      <c r="G8285" s="193"/>
      <c r="H8285" s="193" t="s">
        <v>3094</v>
      </c>
      <c r="I8285" s="193"/>
      <c r="J8285" s="1"/>
      <c r="K8285" s="1"/>
      <c r="L8285" s="1"/>
      <c r="M8285" s="1"/>
    </row>
    <row r="8286" spans="1:13" ht="15.75" customHeight="1" x14ac:dyDescent="0.2">
      <c r="A8286" s="193"/>
      <c r="B8286" s="196"/>
      <c r="C8286" s="193" t="s">
        <v>4013</v>
      </c>
      <c r="D8286" s="193"/>
      <c r="E8286" s="193">
        <v>5</v>
      </c>
      <c r="F8286" s="193"/>
      <c r="G8286" s="193"/>
      <c r="H8286" s="193"/>
      <c r="I8286" s="193"/>
      <c r="J8286" s="1"/>
      <c r="K8286" s="1"/>
      <c r="L8286" s="1"/>
      <c r="M8286" s="1"/>
    </row>
    <row r="8287" spans="1:13" ht="15.75" customHeight="1" x14ac:dyDescent="0.2">
      <c r="A8287" s="193"/>
      <c r="B8287" s="196"/>
      <c r="C8287" s="193" t="s">
        <v>4011</v>
      </c>
      <c r="D8287" s="193">
        <v>0.2</v>
      </c>
      <c r="E8287" s="193"/>
      <c r="F8287" s="193"/>
      <c r="G8287" s="193"/>
      <c r="H8287" s="193"/>
      <c r="I8287" s="193"/>
      <c r="J8287" s="1"/>
      <c r="K8287" s="1"/>
      <c r="L8287" s="1"/>
      <c r="M8287" s="1"/>
    </row>
    <row r="8288" spans="1:13" ht="15.75" customHeight="1" x14ac:dyDescent="0.2">
      <c r="A8288" s="193"/>
      <c r="B8288" s="196"/>
      <c r="C8288" s="193" t="s">
        <v>4042</v>
      </c>
      <c r="D8288" s="193">
        <v>1</v>
      </c>
      <c r="E8288" s="193"/>
      <c r="F8288" s="193"/>
      <c r="G8288" s="193"/>
      <c r="H8288" s="193"/>
      <c r="I8288" s="193"/>
      <c r="J8288" s="1"/>
      <c r="K8288" s="1"/>
      <c r="L8288" s="1"/>
      <c r="M8288" s="1"/>
    </row>
    <row r="8289" spans="1:13" ht="15.75" customHeight="1" x14ac:dyDescent="0.2">
      <c r="A8289" s="193" t="s">
        <v>3094</v>
      </c>
      <c r="B8289" s="196"/>
      <c r="C8289" s="193" t="s">
        <v>4012</v>
      </c>
      <c r="D8289" s="193">
        <f>SUM(D8281:D8284)</f>
        <v>3.2</v>
      </c>
      <c r="E8289" s="193"/>
      <c r="F8289" s="193"/>
      <c r="G8289" s="193"/>
      <c r="H8289" s="193" t="s">
        <v>3094</v>
      </c>
      <c r="I8289" s="193"/>
      <c r="J8289" s="1"/>
      <c r="K8289" s="1"/>
      <c r="L8289" s="1"/>
      <c r="M8289" s="1"/>
    </row>
    <row r="8290" spans="1:13" ht="15.75" customHeight="1" x14ac:dyDescent="0.2">
      <c r="A8290" s="193">
        <f>+A8276+1</f>
        <v>55534</v>
      </c>
      <c r="B8290" s="194" t="str">
        <f>VLOOKUP($A8290,'P-Partidas-MT'!$A:$C,2,0)</f>
        <v>Armado PD0</v>
      </c>
      <c r="C8290" s="195"/>
      <c r="D8290" s="195"/>
      <c r="E8290" s="195"/>
      <c r="F8290" s="195"/>
      <c r="G8290" s="195"/>
      <c r="H8290" s="195" t="s">
        <v>72</v>
      </c>
      <c r="I8290" s="195">
        <f>VLOOKUP(A8290,'P-Partidas-MT'!$A$72:$AE$804,31,0)</f>
        <v>6.1</v>
      </c>
      <c r="J8290" s="1"/>
      <c r="K8290" s="1"/>
      <c r="L8290" s="1"/>
      <c r="M8290" s="1"/>
    </row>
    <row r="8291" spans="1:13" ht="15.75" customHeight="1" x14ac:dyDescent="0.2">
      <c r="A8291" s="193" t="s">
        <v>3094</v>
      </c>
      <c r="B8291" s="196"/>
      <c r="C8291" s="193" t="s">
        <v>4048</v>
      </c>
      <c r="D8291" s="193"/>
      <c r="E8291" s="193">
        <v>0.04</v>
      </c>
      <c r="F8291" s="193"/>
      <c r="G8291" s="193"/>
      <c r="H8291" s="193" t="s">
        <v>3094</v>
      </c>
      <c r="I8291" s="193"/>
      <c r="J8291" s="1"/>
      <c r="K8291" s="1"/>
      <c r="L8291" s="1"/>
      <c r="M8291" s="1"/>
    </row>
    <row r="8292" spans="1:13" ht="15.75" customHeight="1" x14ac:dyDescent="0.2">
      <c r="A8292" s="193" t="s">
        <v>3094</v>
      </c>
      <c r="B8292" s="196"/>
      <c r="C8292" s="193" t="s">
        <v>3160</v>
      </c>
      <c r="D8292" s="193"/>
      <c r="E8292" s="193">
        <v>2E-3</v>
      </c>
      <c r="F8292" s="193"/>
      <c r="G8292" s="193"/>
      <c r="H8292" s="193" t="s">
        <v>3094</v>
      </c>
      <c r="I8292" s="193"/>
      <c r="J8292" s="1"/>
      <c r="K8292" s="1"/>
      <c r="L8292" s="1"/>
      <c r="M8292" s="1"/>
    </row>
    <row r="8293" spans="1:13" ht="15.75" customHeight="1" x14ac:dyDescent="0.2">
      <c r="A8293" s="193"/>
      <c r="B8293" s="196"/>
      <c r="C8293" s="193" t="s">
        <v>4055</v>
      </c>
      <c r="D8293" s="193"/>
      <c r="E8293" s="193">
        <v>1E-3</v>
      </c>
      <c r="F8293" s="193"/>
      <c r="G8293" s="193"/>
      <c r="H8293" s="193"/>
      <c r="I8293" s="193"/>
      <c r="J8293" s="1"/>
      <c r="K8293" s="1"/>
      <c r="L8293" s="1"/>
      <c r="M8293" s="1"/>
    </row>
    <row r="8294" spans="1:13" ht="15.75" customHeight="1" x14ac:dyDescent="0.2">
      <c r="A8294" s="193"/>
      <c r="B8294" s="196"/>
      <c r="C8294" s="193" t="s">
        <v>4047</v>
      </c>
      <c r="D8294" s="193"/>
      <c r="E8294" s="193">
        <v>4.7E-2</v>
      </c>
      <c r="F8294" s="193"/>
      <c r="G8294" s="193"/>
      <c r="H8294" s="193"/>
      <c r="I8294" s="193"/>
      <c r="J8294" s="1"/>
      <c r="K8294" s="1"/>
      <c r="L8294" s="1"/>
      <c r="M8294" s="1"/>
    </row>
    <row r="8295" spans="1:13" ht="15.75" customHeight="1" x14ac:dyDescent="0.2">
      <c r="A8295" s="193" t="s">
        <v>3094</v>
      </c>
      <c r="B8295" s="196"/>
      <c r="C8295" s="193" t="s">
        <v>3147</v>
      </c>
      <c r="D8295" s="193">
        <v>0.2</v>
      </c>
      <c r="E8295" s="193"/>
      <c r="F8295" s="193"/>
      <c r="G8295" s="193"/>
      <c r="H8295" s="193" t="s">
        <v>3094</v>
      </c>
      <c r="I8295" s="193"/>
      <c r="J8295" s="1"/>
      <c r="K8295" s="1"/>
      <c r="L8295" s="1"/>
      <c r="M8295" s="1"/>
    </row>
    <row r="8296" spans="1:13" ht="15.75" customHeight="1" x14ac:dyDescent="0.2">
      <c r="A8296" s="193"/>
      <c r="B8296" s="196"/>
      <c r="C8296" s="193" t="s">
        <v>3148</v>
      </c>
      <c r="D8296" s="193">
        <v>1</v>
      </c>
      <c r="E8296" s="193"/>
      <c r="F8296" s="193"/>
      <c r="G8296" s="193"/>
      <c r="H8296" s="193"/>
      <c r="I8296" s="193"/>
      <c r="J8296" s="1"/>
      <c r="K8296" s="1"/>
      <c r="L8296" s="1"/>
      <c r="M8296" s="1"/>
    </row>
    <row r="8297" spans="1:13" ht="15.75" customHeight="1" x14ac:dyDescent="0.2">
      <c r="A8297" s="193" t="s">
        <v>3094</v>
      </c>
      <c r="B8297" s="196"/>
      <c r="C8297" s="193" t="s">
        <v>3099</v>
      </c>
      <c r="D8297" s="193">
        <v>1</v>
      </c>
      <c r="E8297" s="193"/>
      <c r="F8297" s="193"/>
      <c r="G8297" s="193"/>
      <c r="H8297" s="193" t="s">
        <v>3094</v>
      </c>
      <c r="I8297" s="193"/>
      <c r="J8297" s="1"/>
      <c r="K8297" s="1"/>
      <c r="L8297" s="1"/>
      <c r="M8297" s="1"/>
    </row>
    <row r="8298" spans="1:13" ht="15.75" customHeight="1" x14ac:dyDescent="0.2">
      <c r="A8298" s="193" t="s">
        <v>3094</v>
      </c>
      <c r="B8298" s="196"/>
      <c r="C8298" s="193" t="s">
        <v>3100</v>
      </c>
      <c r="D8298" s="193">
        <v>1</v>
      </c>
      <c r="E8298" s="193"/>
      <c r="F8298" s="193"/>
      <c r="G8298" s="193"/>
      <c r="H8298" s="193" t="s">
        <v>3094</v>
      </c>
      <c r="I8298" s="193"/>
      <c r="J8298" s="1"/>
      <c r="K8298" s="1"/>
      <c r="L8298" s="1"/>
      <c r="M8298" s="1"/>
    </row>
    <row r="8299" spans="1:13" ht="15.75" customHeight="1" x14ac:dyDescent="0.2">
      <c r="A8299" s="193" t="s">
        <v>3094</v>
      </c>
      <c r="B8299" s="196"/>
      <c r="C8299" s="193" t="s">
        <v>3104</v>
      </c>
      <c r="D8299" s="193"/>
      <c r="E8299" s="193">
        <v>5</v>
      </c>
      <c r="F8299" s="193"/>
      <c r="G8299" s="193"/>
      <c r="H8299" s="193" t="s">
        <v>3094</v>
      </c>
      <c r="I8299" s="193"/>
      <c r="J8299" s="1"/>
      <c r="K8299" s="1"/>
      <c r="L8299" s="1"/>
      <c r="M8299" s="1"/>
    </row>
    <row r="8300" spans="1:13" ht="15.75" customHeight="1" x14ac:dyDescent="0.2">
      <c r="A8300" s="193"/>
      <c r="B8300" s="196"/>
      <c r="C8300" s="193" t="s">
        <v>4013</v>
      </c>
      <c r="D8300" s="193"/>
      <c r="E8300" s="193">
        <v>5</v>
      </c>
      <c r="F8300" s="193"/>
      <c r="G8300" s="193"/>
      <c r="H8300" s="193"/>
      <c r="I8300" s="193"/>
      <c r="J8300" s="1"/>
      <c r="K8300" s="1"/>
      <c r="L8300" s="1"/>
      <c r="M8300" s="1"/>
    </row>
    <row r="8301" spans="1:13" ht="15.75" customHeight="1" x14ac:dyDescent="0.2">
      <c r="A8301" s="193"/>
      <c r="B8301" s="196"/>
      <c r="C8301" s="193" t="s">
        <v>4011</v>
      </c>
      <c r="D8301" s="193">
        <v>0.2</v>
      </c>
      <c r="E8301" s="193"/>
      <c r="F8301" s="193"/>
      <c r="G8301" s="193"/>
      <c r="H8301" s="193"/>
      <c r="I8301" s="193"/>
      <c r="J8301" s="1"/>
      <c r="K8301" s="1"/>
      <c r="L8301" s="1"/>
      <c r="M8301" s="1"/>
    </row>
    <row r="8302" spans="1:13" ht="15.75" customHeight="1" x14ac:dyDescent="0.2">
      <c r="A8302" s="193"/>
      <c r="B8302" s="196"/>
      <c r="C8302" s="193" t="s">
        <v>4042</v>
      </c>
      <c r="D8302" s="193">
        <v>1</v>
      </c>
      <c r="E8302" s="193"/>
      <c r="F8302" s="193"/>
      <c r="G8302" s="193"/>
      <c r="H8302" s="193"/>
      <c r="I8302" s="193"/>
      <c r="J8302" s="1"/>
      <c r="K8302" s="1"/>
      <c r="L8302" s="1"/>
      <c r="M8302" s="1"/>
    </row>
    <row r="8303" spans="1:13" ht="15.75" customHeight="1" x14ac:dyDescent="0.2">
      <c r="A8303" s="193" t="s">
        <v>3094</v>
      </c>
      <c r="B8303" s="196"/>
      <c r="C8303" s="193" t="s">
        <v>4012</v>
      </c>
      <c r="D8303" s="193">
        <f>SUM(D8295:D8298)</f>
        <v>3.2</v>
      </c>
      <c r="E8303" s="193"/>
      <c r="F8303" s="193"/>
      <c r="G8303" s="193"/>
      <c r="H8303" s="193" t="s">
        <v>3094</v>
      </c>
      <c r="I8303" s="193"/>
      <c r="J8303" s="1"/>
      <c r="K8303" s="1"/>
      <c r="L8303" s="1"/>
      <c r="M8303" s="1"/>
    </row>
    <row r="8304" spans="1:13" ht="15.75" customHeight="1" x14ac:dyDescent="0.2">
      <c r="A8304" s="193">
        <f>+A8290+1</f>
        <v>55535</v>
      </c>
      <c r="B8304" s="194" t="str">
        <f>VLOOKUP($A8304,'P-Partidas-MT'!$A:$C,2,0)</f>
        <v>Armado PD1</v>
      </c>
      <c r="C8304" s="195"/>
      <c r="D8304" s="195"/>
      <c r="E8304" s="195"/>
      <c r="F8304" s="195"/>
      <c r="G8304" s="195"/>
      <c r="H8304" s="195" t="s">
        <v>72</v>
      </c>
      <c r="I8304" s="195">
        <f>VLOOKUP(A8304,'P-Partidas-MT'!$A$72:$AE$804,31,0)</f>
        <v>6.1</v>
      </c>
      <c r="J8304" s="1"/>
      <c r="K8304" s="1"/>
      <c r="L8304" s="1"/>
      <c r="M8304" s="1"/>
    </row>
    <row r="8305" spans="1:13" ht="15.75" customHeight="1" x14ac:dyDescent="0.2">
      <c r="A8305" s="193" t="s">
        <v>3094</v>
      </c>
      <c r="B8305" s="196"/>
      <c r="C8305" s="193" t="s">
        <v>4048</v>
      </c>
      <c r="D8305" s="193"/>
      <c r="E8305" s="193">
        <v>0.04</v>
      </c>
      <c r="F8305" s="193"/>
      <c r="G8305" s="193"/>
      <c r="H8305" s="193" t="s">
        <v>3094</v>
      </c>
      <c r="I8305" s="193"/>
      <c r="J8305" s="1"/>
      <c r="K8305" s="1"/>
      <c r="L8305" s="1"/>
      <c r="M8305" s="1"/>
    </row>
    <row r="8306" spans="1:13" ht="15.75" customHeight="1" x14ac:dyDescent="0.2">
      <c r="A8306" s="193" t="s">
        <v>3094</v>
      </c>
      <c r="B8306" s="196"/>
      <c r="C8306" s="193" t="s">
        <v>3160</v>
      </c>
      <c r="D8306" s="193"/>
      <c r="E8306" s="193">
        <v>2E-3</v>
      </c>
      <c r="F8306" s="193"/>
      <c r="G8306" s="193"/>
      <c r="H8306" s="193" t="s">
        <v>3094</v>
      </c>
      <c r="I8306" s="193"/>
      <c r="J8306" s="1"/>
      <c r="K8306" s="1"/>
      <c r="L8306" s="1"/>
      <c r="M8306" s="1"/>
    </row>
    <row r="8307" spans="1:13" ht="15.75" customHeight="1" x14ac:dyDescent="0.2">
      <c r="A8307" s="193"/>
      <c r="B8307" s="196"/>
      <c r="C8307" s="193" t="s">
        <v>4055</v>
      </c>
      <c r="D8307" s="193"/>
      <c r="E8307" s="193">
        <v>1E-3</v>
      </c>
      <c r="F8307" s="193"/>
      <c r="G8307" s="193"/>
      <c r="H8307" s="193"/>
      <c r="I8307" s="193"/>
      <c r="J8307" s="1"/>
      <c r="K8307" s="1"/>
      <c r="L8307" s="1"/>
      <c r="M8307" s="1"/>
    </row>
    <row r="8308" spans="1:13" ht="15.75" customHeight="1" x14ac:dyDescent="0.2">
      <c r="A8308" s="193"/>
      <c r="B8308" s="196"/>
      <c r="C8308" s="193" t="s">
        <v>4047</v>
      </c>
      <c r="D8308" s="193"/>
      <c r="E8308" s="193">
        <v>4.7E-2</v>
      </c>
      <c r="F8308" s="193"/>
      <c r="G8308" s="193"/>
      <c r="H8308" s="193"/>
      <c r="I8308" s="193"/>
      <c r="J8308" s="1"/>
      <c r="K8308" s="1"/>
      <c r="L8308" s="1"/>
      <c r="M8308" s="1"/>
    </row>
    <row r="8309" spans="1:13" ht="15.75" customHeight="1" x14ac:dyDescent="0.2">
      <c r="A8309" s="193" t="s">
        <v>3094</v>
      </c>
      <c r="B8309" s="196"/>
      <c r="C8309" s="193" t="s">
        <v>3147</v>
      </c>
      <c r="D8309" s="193">
        <v>0.2</v>
      </c>
      <c r="E8309" s="193"/>
      <c r="F8309" s="193"/>
      <c r="G8309" s="193"/>
      <c r="H8309" s="193" t="s">
        <v>3094</v>
      </c>
      <c r="I8309" s="193"/>
      <c r="J8309" s="1"/>
      <c r="K8309" s="1"/>
      <c r="L8309" s="1"/>
      <c r="M8309" s="1"/>
    </row>
    <row r="8310" spans="1:13" ht="15.75" customHeight="1" x14ac:dyDescent="0.2">
      <c r="A8310" s="193"/>
      <c r="B8310" s="196"/>
      <c r="C8310" s="193" t="s">
        <v>3148</v>
      </c>
      <c r="D8310" s="193">
        <v>1</v>
      </c>
      <c r="E8310" s="193"/>
      <c r="F8310" s="193"/>
      <c r="G8310" s="193"/>
      <c r="H8310" s="193"/>
      <c r="I8310" s="193"/>
      <c r="J8310" s="1"/>
      <c r="K8310" s="1"/>
      <c r="L8310" s="1"/>
      <c r="M8310" s="1"/>
    </row>
    <row r="8311" spans="1:13" ht="15.75" customHeight="1" x14ac:dyDescent="0.2">
      <c r="A8311" s="193" t="s">
        <v>3094</v>
      </c>
      <c r="B8311" s="196"/>
      <c r="C8311" s="193" t="s">
        <v>3099</v>
      </c>
      <c r="D8311" s="193">
        <v>1</v>
      </c>
      <c r="E8311" s="193"/>
      <c r="F8311" s="193"/>
      <c r="G8311" s="193"/>
      <c r="H8311" s="193" t="s">
        <v>3094</v>
      </c>
      <c r="I8311" s="193"/>
      <c r="J8311" s="1"/>
      <c r="K8311" s="1"/>
      <c r="L8311" s="1"/>
      <c r="M8311" s="1"/>
    </row>
    <row r="8312" spans="1:13" ht="15.75" customHeight="1" x14ac:dyDescent="0.2">
      <c r="A8312" s="193" t="s">
        <v>3094</v>
      </c>
      <c r="B8312" s="196"/>
      <c r="C8312" s="193" t="s">
        <v>3100</v>
      </c>
      <c r="D8312" s="193">
        <v>1</v>
      </c>
      <c r="E8312" s="193"/>
      <c r="F8312" s="193"/>
      <c r="G8312" s="193"/>
      <c r="H8312" s="193" t="s">
        <v>3094</v>
      </c>
      <c r="I8312" s="193"/>
      <c r="J8312" s="1"/>
      <c r="K8312" s="1"/>
      <c r="L8312" s="1"/>
      <c r="M8312" s="1"/>
    </row>
    <row r="8313" spans="1:13" ht="15.75" customHeight="1" x14ac:dyDescent="0.2">
      <c r="A8313" s="193" t="s">
        <v>3094</v>
      </c>
      <c r="B8313" s="196"/>
      <c r="C8313" s="193" t="s">
        <v>3104</v>
      </c>
      <c r="D8313" s="193"/>
      <c r="E8313" s="193">
        <v>5</v>
      </c>
      <c r="F8313" s="193"/>
      <c r="G8313" s="193"/>
      <c r="H8313" s="193" t="s">
        <v>3094</v>
      </c>
      <c r="I8313" s="193"/>
      <c r="J8313" s="1"/>
      <c r="K8313" s="1"/>
      <c r="L8313" s="1"/>
      <c r="M8313" s="1"/>
    </row>
    <row r="8314" spans="1:13" ht="15.75" customHeight="1" x14ac:dyDescent="0.2">
      <c r="A8314" s="193"/>
      <c r="B8314" s="196"/>
      <c r="C8314" s="193" t="s">
        <v>4013</v>
      </c>
      <c r="D8314" s="193"/>
      <c r="E8314" s="193">
        <v>5</v>
      </c>
      <c r="F8314" s="193"/>
      <c r="G8314" s="193"/>
      <c r="H8314" s="193"/>
      <c r="I8314" s="193"/>
      <c r="J8314" s="1"/>
      <c r="K8314" s="1"/>
      <c r="L8314" s="1"/>
      <c r="M8314" s="1"/>
    </row>
    <row r="8315" spans="1:13" ht="15.75" customHeight="1" x14ac:dyDescent="0.2">
      <c r="A8315" s="193"/>
      <c r="B8315" s="196"/>
      <c r="C8315" s="193" t="s">
        <v>4011</v>
      </c>
      <c r="D8315" s="193">
        <v>0.2</v>
      </c>
      <c r="E8315" s="193"/>
      <c r="F8315" s="193"/>
      <c r="G8315" s="193"/>
      <c r="H8315" s="193"/>
      <c r="I8315" s="193"/>
      <c r="J8315" s="1"/>
      <c r="K8315" s="1"/>
      <c r="L8315" s="1"/>
      <c r="M8315" s="1"/>
    </row>
    <row r="8316" spans="1:13" ht="15.75" customHeight="1" x14ac:dyDescent="0.2">
      <c r="A8316" s="193"/>
      <c r="B8316" s="196"/>
      <c r="C8316" s="193" t="s">
        <v>4042</v>
      </c>
      <c r="D8316" s="193">
        <v>1</v>
      </c>
      <c r="E8316" s="193"/>
      <c r="F8316" s="193"/>
      <c r="G8316" s="193"/>
      <c r="H8316" s="193"/>
      <c r="I8316" s="193"/>
      <c r="J8316" s="1"/>
      <c r="K8316" s="1"/>
      <c r="L8316" s="1"/>
      <c r="M8316" s="1"/>
    </row>
    <row r="8317" spans="1:13" ht="15.75" customHeight="1" x14ac:dyDescent="0.2">
      <c r="A8317" s="193" t="s">
        <v>3094</v>
      </c>
      <c r="B8317" s="196"/>
      <c r="C8317" s="193" t="s">
        <v>4012</v>
      </c>
      <c r="D8317" s="193">
        <f>SUM(D8309:D8312)</f>
        <v>3.2</v>
      </c>
      <c r="E8317" s="193"/>
      <c r="F8317" s="193"/>
      <c r="G8317" s="193"/>
      <c r="H8317" s="193" t="s">
        <v>3094</v>
      </c>
      <c r="I8317" s="193"/>
      <c r="J8317" s="1"/>
      <c r="K8317" s="1"/>
      <c r="L8317" s="1"/>
      <c r="M8317" s="1"/>
    </row>
    <row r="8318" spans="1:13" ht="16.5" customHeight="1" x14ac:dyDescent="0.2">
      <c r="A8318" s="193">
        <f>+A8304+1</f>
        <v>55536</v>
      </c>
      <c r="B8318" s="194" t="str">
        <f>VLOOKUP($A8318,'P-Partidas-MT'!$A:$C,2,0)</f>
        <v>Armado PD2</v>
      </c>
      <c r="C8318" s="195"/>
      <c r="D8318" s="195"/>
      <c r="E8318" s="195"/>
      <c r="F8318" s="195"/>
      <c r="G8318" s="195"/>
      <c r="H8318" s="195" t="s">
        <v>72</v>
      </c>
      <c r="I8318" s="195">
        <f>VLOOKUP(A8318,'P-Partidas-MT'!$A$72:$AE$804,31,0)</f>
        <v>5.6</v>
      </c>
      <c r="J8318" s="1"/>
      <c r="K8318" s="1"/>
      <c r="L8318" s="1"/>
      <c r="M8318" s="1"/>
    </row>
    <row r="8319" spans="1:13" ht="16.5" customHeight="1" x14ac:dyDescent="0.2">
      <c r="A8319" s="193" t="s">
        <v>3094</v>
      </c>
      <c r="B8319" s="196"/>
      <c r="C8319" s="193" t="s">
        <v>4048</v>
      </c>
      <c r="D8319" s="193"/>
      <c r="E8319" s="193">
        <v>0.04</v>
      </c>
      <c r="F8319" s="193"/>
      <c r="G8319" s="193"/>
      <c r="H8319" s="193" t="s">
        <v>3094</v>
      </c>
      <c r="I8319" s="193"/>
      <c r="J8319" s="1"/>
      <c r="K8319" s="1"/>
      <c r="L8319" s="1"/>
      <c r="M8319" s="1"/>
    </row>
    <row r="8320" spans="1:13" ht="16.5" customHeight="1" x14ac:dyDescent="0.2">
      <c r="A8320" s="193" t="s">
        <v>3094</v>
      </c>
      <c r="B8320" s="196"/>
      <c r="C8320" s="193" t="s">
        <v>3160</v>
      </c>
      <c r="D8320" s="193"/>
      <c r="E8320" s="193">
        <v>2E-3</v>
      </c>
      <c r="F8320" s="193"/>
      <c r="G8320" s="193"/>
      <c r="H8320" s="193" t="s">
        <v>3094</v>
      </c>
      <c r="I8320" s="193"/>
      <c r="J8320" s="1"/>
      <c r="K8320" s="1"/>
      <c r="L8320" s="1"/>
      <c r="M8320" s="1"/>
    </row>
    <row r="8321" spans="1:13" ht="16.5" customHeight="1" x14ac:dyDescent="0.2">
      <c r="A8321" s="193"/>
      <c r="B8321" s="196"/>
      <c r="C8321" s="193" t="s">
        <v>4055</v>
      </c>
      <c r="D8321" s="193"/>
      <c r="E8321" s="193">
        <v>1E-3</v>
      </c>
      <c r="F8321" s="193"/>
      <c r="G8321" s="193"/>
      <c r="H8321" s="193"/>
      <c r="I8321" s="193"/>
      <c r="J8321" s="1"/>
      <c r="K8321" s="1"/>
      <c r="L8321" s="1"/>
      <c r="M8321" s="1"/>
    </row>
    <row r="8322" spans="1:13" ht="16.5" customHeight="1" x14ac:dyDescent="0.2">
      <c r="A8322" s="193"/>
      <c r="B8322" s="196"/>
      <c r="C8322" s="193" t="s">
        <v>4047</v>
      </c>
      <c r="D8322" s="193"/>
      <c r="E8322" s="193">
        <v>4.7E-2</v>
      </c>
      <c r="F8322" s="193"/>
      <c r="G8322" s="193"/>
      <c r="H8322" s="193"/>
      <c r="I8322" s="193"/>
      <c r="J8322" s="1"/>
      <c r="K8322" s="1"/>
      <c r="L8322" s="1"/>
      <c r="M8322" s="1"/>
    </row>
    <row r="8323" spans="1:13" ht="16.5" customHeight="1" x14ac:dyDescent="0.2">
      <c r="A8323" s="193" t="s">
        <v>3094</v>
      </c>
      <c r="B8323" s="196"/>
      <c r="C8323" s="193" t="s">
        <v>3147</v>
      </c>
      <c r="D8323" s="193">
        <v>0.2</v>
      </c>
      <c r="E8323" s="193"/>
      <c r="F8323" s="193"/>
      <c r="G8323" s="193"/>
      <c r="H8323" s="193" t="s">
        <v>3094</v>
      </c>
      <c r="I8323" s="193"/>
      <c r="J8323" s="1"/>
      <c r="K8323" s="1"/>
      <c r="L8323" s="1"/>
      <c r="M8323" s="1"/>
    </row>
    <row r="8324" spans="1:13" ht="16.5" customHeight="1" x14ac:dyDescent="0.2">
      <c r="A8324" s="193"/>
      <c r="B8324" s="196"/>
      <c r="C8324" s="193" t="s">
        <v>3148</v>
      </c>
      <c r="D8324" s="193">
        <v>1</v>
      </c>
      <c r="E8324" s="193"/>
      <c r="F8324" s="193"/>
      <c r="G8324" s="193"/>
      <c r="H8324" s="193"/>
      <c r="I8324" s="193"/>
      <c r="J8324" s="1"/>
      <c r="K8324" s="1"/>
      <c r="L8324" s="1"/>
      <c r="M8324" s="1"/>
    </row>
    <row r="8325" spans="1:13" ht="16.5" customHeight="1" x14ac:dyDescent="0.2">
      <c r="A8325" s="193" t="s">
        <v>3094</v>
      </c>
      <c r="B8325" s="196"/>
      <c r="C8325" s="193" t="s">
        <v>3099</v>
      </c>
      <c r="D8325" s="193">
        <v>1</v>
      </c>
      <c r="E8325" s="193"/>
      <c r="F8325" s="193"/>
      <c r="G8325" s="193"/>
      <c r="H8325" s="193" t="s">
        <v>3094</v>
      </c>
      <c r="I8325" s="193"/>
      <c r="J8325" s="1"/>
      <c r="K8325" s="1"/>
      <c r="L8325" s="1"/>
      <c r="M8325" s="1"/>
    </row>
    <row r="8326" spans="1:13" ht="16.5" customHeight="1" x14ac:dyDescent="0.2">
      <c r="A8326" s="193" t="s">
        <v>3094</v>
      </c>
      <c r="B8326" s="196"/>
      <c r="C8326" s="193" t="s">
        <v>3100</v>
      </c>
      <c r="D8326" s="193">
        <v>1</v>
      </c>
      <c r="E8326" s="193"/>
      <c r="F8326" s="193"/>
      <c r="G8326" s="193"/>
      <c r="H8326" s="193" t="s">
        <v>3094</v>
      </c>
      <c r="I8326" s="193"/>
      <c r="J8326" s="1"/>
      <c r="K8326" s="1"/>
      <c r="L8326" s="1"/>
      <c r="M8326" s="1"/>
    </row>
    <row r="8327" spans="1:13" ht="16.5" customHeight="1" x14ac:dyDescent="0.2">
      <c r="A8327" s="193" t="s">
        <v>3094</v>
      </c>
      <c r="B8327" s="196"/>
      <c r="C8327" s="193" t="s">
        <v>3104</v>
      </c>
      <c r="D8327" s="193"/>
      <c r="E8327" s="193">
        <v>5</v>
      </c>
      <c r="F8327" s="193"/>
      <c r="G8327" s="193"/>
      <c r="H8327" s="193" t="s">
        <v>3094</v>
      </c>
      <c r="I8327" s="193"/>
      <c r="J8327" s="1"/>
      <c r="K8327" s="1"/>
      <c r="L8327" s="1"/>
      <c r="M8327" s="1"/>
    </row>
    <row r="8328" spans="1:13" ht="16.5" customHeight="1" x14ac:dyDescent="0.2">
      <c r="A8328" s="193"/>
      <c r="B8328" s="196"/>
      <c r="C8328" s="193" t="s">
        <v>4013</v>
      </c>
      <c r="D8328" s="193"/>
      <c r="E8328" s="193">
        <v>5</v>
      </c>
      <c r="F8328" s="193"/>
      <c r="G8328" s="193"/>
      <c r="H8328" s="193"/>
      <c r="I8328" s="193"/>
      <c r="J8328" s="1"/>
      <c r="K8328" s="1"/>
      <c r="L8328" s="1"/>
      <c r="M8328" s="1"/>
    </row>
    <row r="8329" spans="1:13" ht="16.5" customHeight="1" x14ac:dyDescent="0.2">
      <c r="A8329" s="193"/>
      <c r="B8329" s="196"/>
      <c r="C8329" s="193" t="s">
        <v>4011</v>
      </c>
      <c r="D8329" s="193">
        <v>0.2</v>
      </c>
      <c r="E8329" s="193"/>
      <c r="F8329" s="193"/>
      <c r="G8329" s="193"/>
      <c r="H8329" s="193"/>
      <c r="I8329" s="193"/>
      <c r="J8329" s="1"/>
      <c r="K8329" s="1"/>
      <c r="L8329" s="1"/>
      <c r="M8329" s="1"/>
    </row>
    <row r="8330" spans="1:13" ht="16.5" customHeight="1" x14ac:dyDescent="0.2">
      <c r="A8330" s="193"/>
      <c r="B8330" s="196"/>
      <c r="C8330" s="193" t="s">
        <v>4042</v>
      </c>
      <c r="D8330" s="193">
        <v>1</v>
      </c>
      <c r="E8330" s="193"/>
      <c r="F8330" s="193"/>
      <c r="G8330" s="193"/>
      <c r="H8330" s="193"/>
      <c r="I8330" s="193"/>
      <c r="J8330" s="1"/>
      <c r="K8330" s="1"/>
      <c r="L8330" s="1"/>
      <c r="M8330" s="1"/>
    </row>
    <row r="8331" spans="1:13" ht="16.5" customHeight="1" x14ac:dyDescent="0.2">
      <c r="A8331" s="193" t="s">
        <v>3094</v>
      </c>
      <c r="B8331" s="196"/>
      <c r="C8331" s="193" t="s">
        <v>4012</v>
      </c>
      <c r="D8331" s="193">
        <f>SUM(D8323:D8326)</f>
        <v>3.2</v>
      </c>
      <c r="E8331" s="193"/>
      <c r="F8331" s="193"/>
      <c r="G8331" s="193"/>
      <c r="H8331" s="193" t="s">
        <v>3094</v>
      </c>
      <c r="I8331" s="193"/>
      <c r="J8331" s="1"/>
      <c r="K8331" s="1"/>
      <c r="L8331" s="1"/>
      <c r="M8331" s="1"/>
    </row>
    <row r="8332" spans="1:13" ht="16.5" customHeight="1" x14ac:dyDescent="0.2">
      <c r="A8332" s="193">
        <f>+A8318+1</f>
        <v>55537</v>
      </c>
      <c r="B8332" s="194" t="str">
        <f>VLOOKUP($A8332,'P-Partidas-MT'!$A:$C,2,0)</f>
        <v>Armado PD3</v>
      </c>
      <c r="C8332" s="195"/>
      <c r="D8332" s="195"/>
      <c r="E8332" s="195"/>
      <c r="F8332" s="195"/>
      <c r="G8332" s="195"/>
      <c r="H8332" s="195" t="s">
        <v>72</v>
      </c>
      <c r="I8332" s="195">
        <f>VLOOKUP(A8332,'P-Partidas-MT'!$A$72:$AE$804,31,0)</f>
        <v>5.8</v>
      </c>
      <c r="J8332" s="1"/>
      <c r="K8332" s="1"/>
      <c r="L8332" s="1"/>
      <c r="M8332" s="1"/>
    </row>
    <row r="8333" spans="1:13" ht="16.5" customHeight="1" x14ac:dyDescent="0.2">
      <c r="A8333" s="193" t="s">
        <v>3094</v>
      </c>
      <c r="B8333" s="196"/>
      <c r="C8333" s="193" t="s">
        <v>4048</v>
      </c>
      <c r="D8333" s="193"/>
      <c r="E8333" s="193">
        <v>0.04</v>
      </c>
      <c r="F8333" s="193"/>
      <c r="G8333" s="193"/>
      <c r="H8333" s="193" t="s">
        <v>3094</v>
      </c>
      <c r="I8333" s="193"/>
      <c r="J8333" s="1"/>
      <c r="K8333" s="1"/>
      <c r="L8333" s="1"/>
      <c r="M8333" s="1"/>
    </row>
    <row r="8334" spans="1:13" ht="16.5" customHeight="1" x14ac:dyDescent="0.2">
      <c r="A8334" s="193" t="s">
        <v>3094</v>
      </c>
      <c r="B8334" s="196"/>
      <c r="C8334" s="193" t="s">
        <v>3160</v>
      </c>
      <c r="D8334" s="193"/>
      <c r="E8334" s="193">
        <v>2E-3</v>
      </c>
      <c r="F8334" s="193"/>
      <c r="G8334" s="193"/>
      <c r="H8334" s="193" t="s">
        <v>3094</v>
      </c>
      <c r="I8334" s="193"/>
      <c r="J8334" s="1"/>
      <c r="K8334" s="1"/>
      <c r="L8334" s="1"/>
      <c r="M8334" s="1"/>
    </row>
    <row r="8335" spans="1:13" ht="16.5" customHeight="1" x14ac:dyDescent="0.2">
      <c r="A8335" s="193"/>
      <c r="B8335" s="196"/>
      <c r="C8335" s="193" t="s">
        <v>4055</v>
      </c>
      <c r="D8335" s="193"/>
      <c r="E8335" s="193">
        <v>1E-3</v>
      </c>
      <c r="F8335" s="193"/>
      <c r="G8335" s="193"/>
      <c r="H8335" s="193"/>
      <c r="I8335" s="193"/>
      <c r="J8335" s="1"/>
      <c r="K8335" s="1"/>
      <c r="L8335" s="1"/>
      <c r="M8335" s="1"/>
    </row>
    <row r="8336" spans="1:13" ht="16.5" customHeight="1" x14ac:dyDescent="0.2">
      <c r="A8336" s="193"/>
      <c r="B8336" s="196"/>
      <c r="C8336" s="193" t="s">
        <v>4047</v>
      </c>
      <c r="D8336" s="193"/>
      <c r="E8336" s="193">
        <v>4.7E-2</v>
      </c>
      <c r="F8336" s="193"/>
      <c r="G8336" s="193"/>
      <c r="H8336" s="193"/>
      <c r="I8336" s="193"/>
      <c r="J8336" s="1"/>
      <c r="K8336" s="1"/>
      <c r="L8336" s="1"/>
      <c r="M8336" s="1"/>
    </row>
    <row r="8337" spans="1:13" ht="16.5" customHeight="1" x14ac:dyDescent="0.2">
      <c r="A8337" s="193" t="s">
        <v>3094</v>
      </c>
      <c r="B8337" s="196"/>
      <c r="C8337" s="193" t="s">
        <v>3147</v>
      </c>
      <c r="D8337" s="193">
        <v>0.2</v>
      </c>
      <c r="E8337" s="193"/>
      <c r="F8337" s="193"/>
      <c r="G8337" s="193"/>
      <c r="H8337" s="193" t="s">
        <v>3094</v>
      </c>
      <c r="I8337" s="193"/>
      <c r="J8337" s="1"/>
      <c r="K8337" s="1"/>
      <c r="L8337" s="1"/>
      <c r="M8337" s="1"/>
    </row>
    <row r="8338" spans="1:13" ht="16.5" customHeight="1" x14ac:dyDescent="0.2">
      <c r="A8338" s="193"/>
      <c r="B8338" s="196"/>
      <c r="C8338" s="193" t="s">
        <v>3148</v>
      </c>
      <c r="D8338" s="193">
        <v>1</v>
      </c>
      <c r="E8338" s="193"/>
      <c r="F8338" s="193"/>
      <c r="G8338" s="193"/>
      <c r="H8338" s="193"/>
      <c r="I8338" s="193"/>
      <c r="J8338" s="1"/>
      <c r="K8338" s="1"/>
      <c r="L8338" s="1"/>
      <c r="M8338" s="1"/>
    </row>
    <row r="8339" spans="1:13" ht="16.5" customHeight="1" x14ac:dyDescent="0.2">
      <c r="A8339" s="193" t="s">
        <v>3094</v>
      </c>
      <c r="B8339" s="196"/>
      <c r="C8339" s="193" t="s">
        <v>3099</v>
      </c>
      <c r="D8339" s="193">
        <v>1</v>
      </c>
      <c r="E8339" s="193"/>
      <c r="F8339" s="193"/>
      <c r="G8339" s="193"/>
      <c r="H8339" s="193" t="s">
        <v>3094</v>
      </c>
      <c r="I8339" s="193"/>
      <c r="J8339" s="1"/>
      <c r="K8339" s="1"/>
      <c r="L8339" s="1"/>
      <c r="M8339" s="1"/>
    </row>
    <row r="8340" spans="1:13" ht="16.5" customHeight="1" x14ac:dyDescent="0.2">
      <c r="A8340" s="193" t="s">
        <v>3094</v>
      </c>
      <c r="B8340" s="196"/>
      <c r="C8340" s="193" t="s">
        <v>3100</v>
      </c>
      <c r="D8340" s="193">
        <v>1</v>
      </c>
      <c r="E8340" s="193"/>
      <c r="F8340" s="193"/>
      <c r="G8340" s="193"/>
      <c r="H8340" s="193" t="s">
        <v>3094</v>
      </c>
      <c r="I8340" s="193"/>
      <c r="J8340" s="1"/>
      <c r="K8340" s="1"/>
      <c r="L8340" s="1"/>
      <c r="M8340" s="1"/>
    </row>
    <row r="8341" spans="1:13" ht="16.5" customHeight="1" x14ac:dyDescent="0.2">
      <c r="A8341" s="193" t="s">
        <v>3094</v>
      </c>
      <c r="B8341" s="196"/>
      <c r="C8341" s="193" t="s">
        <v>3104</v>
      </c>
      <c r="D8341" s="193"/>
      <c r="E8341" s="193">
        <v>5</v>
      </c>
      <c r="F8341" s="193"/>
      <c r="G8341" s="193"/>
      <c r="H8341" s="193" t="s">
        <v>3094</v>
      </c>
      <c r="I8341" s="193"/>
      <c r="J8341" s="1"/>
      <c r="K8341" s="1"/>
      <c r="L8341" s="1"/>
      <c r="M8341" s="1"/>
    </row>
    <row r="8342" spans="1:13" ht="16.5" customHeight="1" x14ac:dyDescent="0.2">
      <c r="A8342" s="193"/>
      <c r="B8342" s="196"/>
      <c r="C8342" s="193" t="s">
        <v>4013</v>
      </c>
      <c r="D8342" s="193"/>
      <c r="E8342" s="193">
        <v>5</v>
      </c>
      <c r="F8342" s="193"/>
      <c r="G8342" s="193"/>
      <c r="H8342" s="193"/>
      <c r="I8342" s="193"/>
      <c r="J8342" s="1"/>
      <c r="K8342" s="1"/>
      <c r="L8342" s="1"/>
      <c r="M8342" s="1"/>
    </row>
    <row r="8343" spans="1:13" ht="16.5" customHeight="1" x14ac:dyDescent="0.2">
      <c r="A8343" s="193"/>
      <c r="B8343" s="196"/>
      <c r="C8343" s="193" t="s">
        <v>4011</v>
      </c>
      <c r="D8343" s="193">
        <v>0.2</v>
      </c>
      <c r="E8343" s="193"/>
      <c r="F8343" s="193"/>
      <c r="G8343" s="193"/>
      <c r="H8343" s="193"/>
      <c r="I8343" s="193"/>
      <c r="J8343" s="1"/>
      <c r="K8343" s="1"/>
      <c r="L8343" s="1"/>
      <c r="M8343" s="1"/>
    </row>
    <row r="8344" spans="1:13" ht="16.5" customHeight="1" x14ac:dyDescent="0.2">
      <c r="A8344" s="193"/>
      <c r="B8344" s="196"/>
      <c r="C8344" s="193" t="s">
        <v>4042</v>
      </c>
      <c r="D8344" s="193">
        <v>1</v>
      </c>
      <c r="E8344" s="193"/>
      <c r="F8344" s="193"/>
      <c r="G8344" s="193"/>
      <c r="H8344" s="193"/>
      <c r="I8344" s="193"/>
      <c r="J8344" s="1"/>
      <c r="K8344" s="1"/>
      <c r="L8344" s="1"/>
      <c r="M8344" s="1"/>
    </row>
    <row r="8345" spans="1:13" ht="16.5" customHeight="1" x14ac:dyDescent="0.2">
      <c r="A8345" s="193" t="s">
        <v>3094</v>
      </c>
      <c r="B8345" s="196"/>
      <c r="C8345" s="193" t="s">
        <v>4012</v>
      </c>
      <c r="D8345" s="193">
        <f>SUM(D8337:D8340)</f>
        <v>3.2</v>
      </c>
      <c r="E8345" s="193"/>
      <c r="F8345" s="193"/>
      <c r="G8345" s="193"/>
      <c r="H8345" s="193" t="s">
        <v>3094</v>
      </c>
      <c r="I8345" s="193"/>
      <c r="J8345" s="1"/>
      <c r="K8345" s="1"/>
      <c r="L8345" s="1"/>
      <c r="M8345" s="1"/>
    </row>
    <row r="8346" spans="1:13" ht="16.5" customHeight="1" x14ac:dyDescent="0.2">
      <c r="A8346" s="193">
        <f>+A8332+1</f>
        <v>55538</v>
      </c>
      <c r="B8346" s="194" t="str">
        <f>VLOOKUP($A8346,'P-Partidas-MT'!$A:$C,2,0)</f>
        <v>Armado PD4</v>
      </c>
      <c r="C8346" s="195"/>
      <c r="D8346" s="195"/>
      <c r="E8346" s="195"/>
      <c r="F8346" s="195"/>
      <c r="G8346" s="195"/>
      <c r="H8346" s="195" t="s">
        <v>72</v>
      </c>
      <c r="I8346" s="195">
        <f>VLOOKUP(A8346,'P-Partidas-MT'!$A$72:$AE$804,31,0)</f>
        <v>5.6</v>
      </c>
      <c r="J8346" s="1"/>
      <c r="K8346" s="1"/>
      <c r="L8346" s="1"/>
      <c r="M8346" s="1"/>
    </row>
    <row r="8347" spans="1:13" ht="16.5" customHeight="1" x14ac:dyDescent="0.2">
      <c r="A8347" s="193" t="s">
        <v>3094</v>
      </c>
      <c r="B8347" s="196"/>
      <c r="C8347" s="193" t="s">
        <v>4048</v>
      </c>
      <c r="D8347" s="193"/>
      <c r="E8347" s="193">
        <v>0.04</v>
      </c>
      <c r="F8347" s="193"/>
      <c r="G8347" s="193"/>
      <c r="H8347" s="193" t="s">
        <v>3094</v>
      </c>
      <c r="I8347" s="193"/>
      <c r="J8347" s="1"/>
      <c r="K8347" s="1"/>
      <c r="L8347" s="1"/>
      <c r="M8347" s="1"/>
    </row>
    <row r="8348" spans="1:13" ht="16.5" customHeight="1" x14ac:dyDescent="0.2">
      <c r="A8348" s="193" t="s">
        <v>3094</v>
      </c>
      <c r="B8348" s="196"/>
      <c r="C8348" s="193" t="s">
        <v>3160</v>
      </c>
      <c r="D8348" s="193"/>
      <c r="E8348" s="193">
        <v>2E-3</v>
      </c>
      <c r="F8348" s="193"/>
      <c r="G8348" s="193"/>
      <c r="H8348" s="193" t="s">
        <v>3094</v>
      </c>
      <c r="I8348" s="193"/>
      <c r="J8348" s="1"/>
      <c r="K8348" s="1"/>
      <c r="L8348" s="1"/>
      <c r="M8348" s="1"/>
    </row>
    <row r="8349" spans="1:13" ht="16.5" customHeight="1" x14ac:dyDescent="0.2">
      <c r="A8349" s="193"/>
      <c r="B8349" s="196"/>
      <c r="C8349" s="193" t="s">
        <v>4055</v>
      </c>
      <c r="D8349" s="193"/>
      <c r="E8349" s="193">
        <v>1E-3</v>
      </c>
      <c r="F8349" s="193"/>
      <c r="G8349" s="193"/>
      <c r="H8349" s="193"/>
      <c r="I8349" s="193"/>
      <c r="J8349" s="1"/>
      <c r="K8349" s="1"/>
      <c r="L8349" s="1"/>
      <c r="M8349" s="1"/>
    </row>
    <row r="8350" spans="1:13" ht="16.5" customHeight="1" x14ac:dyDescent="0.2">
      <c r="A8350" s="193"/>
      <c r="B8350" s="196"/>
      <c r="C8350" s="193" t="s">
        <v>4047</v>
      </c>
      <c r="D8350" s="193"/>
      <c r="E8350" s="193">
        <v>4.7E-2</v>
      </c>
      <c r="F8350" s="193"/>
      <c r="G8350" s="193"/>
      <c r="H8350" s="193"/>
      <c r="I8350" s="193"/>
      <c r="J8350" s="1"/>
      <c r="K8350" s="1"/>
      <c r="L8350" s="1"/>
      <c r="M8350" s="1"/>
    </row>
    <row r="8351" spans="1:13" ht="16.5" customHeight="1" x14ac:dyDescent="0.2">
      <c r="A8351" s="193" t="s">
        <v>3094</v>
      </c>
      <c r="B8351" s="196"/>
      <c r="C8351" s="193" t="s">
        <v>3147</v>
      </c>
      <c r="D8351" s="193">
        <v>0.2</v>
      </c>
      <c r="E8351" s="193"/>
      <c r="F8351" s="193"/>
      <c r="G8351" s="193"/>
      <c r="H8351" s="193" t="s">
        <v>3094</v>
      </c>
      <c r="I8351" s="193"/>
      <c r="J8351" s="1"/>
      <c r="K8351" s="1"/>
      <c r="L8351" s="1"/>
      <c r="M8351" s="1"/>
    </row>
    <row r="8352" spans="1:13" ht="16.5" customHeight="1" x14ac:dyDescent="0.2">
      <c r="A8352" s="193"/>
      <c r="B8352" s="196"/>
      <c r="C8352" s="193" t="s">
        <v>3148</v>
      </c>
      <c r="D8352" s="193">
        <v>1</v>
      </c>
      <c r="E8352" s="193"/>
      <c r="F8352" s="193"/>
      <c r="G8352" s="193"/>
      <c r="H8352" s="193"/>
      <c r="I8352" s="193"/>
      <c r="J8352" s="1"/>
      <c r="K8352" s="1"/>
      <c r="L8352" s="1"/>
      <c r="M8352" s="1"/>
    </row>
    <row r="8353" spans="1:13" ht="16.5" customHeight="1" x14ac:dyDescent="0.2">
      <c r="A8353" s="193" t="s">
        <v>3094</v>
      </c>
      <c r="B8353" s="196"/>
      <c r="C8353" s="193" t="s">
        <v>3099</v>
      </c>
      <c r="D8353" s="193">
        <v>1</v>
      </c>
      <c r="E8353" s="193"/>
      <c r="F8353" s="193"/>
      <c r="G8353" s="193"/>
      <c r="H8353" s="193" t="s">
        <v>3094</v>
      </c>
      <c r="I8353" s="193"/>
      <c r="J8353" s="1"/>
      <c r="K8353" s="1"/>
      <c r="L8353" s="1"/>
      <c r="M8353" s="1"/>
    </row>
    <row r="8354" spans="1:13" ht="16.5" customHeight="1" x14ac:dyDescent="0.2">
      <c r="A8354" s="193" t="s">
        <v>3094</v>
      </c>
      <c r="B8354" s="196"/>
      <c r="C8354" s="193" t="s">
        <v>3100</v>
      </c>
      <c r="D8354" s="193">
        <v>1</v>
      </c>
      <c r="E8354" s="193"/>
      <c r="F8354" s="193"/>
      <c r="G8354" s="193"/>
      <c r="H8354" s="193" t="s">
        <v>3094</v>
      </c>
      <c r="I8354" s="193"/>
      <c r="J8354" s="1"/>
      <c r="K8354" s="1"/>
      <c r="L8354" s="1"/>
      <c r="M8354" s="1"/>
    </row>
    <row r="8355" spans="1:13" ht="16.5" customHeight="1" x14ac:dyDescent="0.2">
      <c r="A8355" s="193" t="s">
        <v>3094</v>
      </c>
      <c r="B8355" s="196"/>
      <c r="C8355" s="193" t="s">
        <v>3104</v>
      </c>
      <c r="D8355" s="193"/>
      <c r="E8355" s="193">
        <v>5</v>
      </c>
      <c r="F8355" s="193"/>
      <c r="G8355" s="193"/>
      <c r="H8355" s="193" t="s">
        <v>3094</v>
      </c>
      <c r="I8355" s="193"/>
      <c r="J8355" s="1"/>
      <c r="K8355" s="1"/>
      <c r="L8355" s="1"/>
      <c r="M8355" s="1"/>
    </row>
    <row r="8356" spans="1:13" ht="16.5" customHeight="1" x14ac:dyDescent="0.2">
      <c r="A8356" s="193"/>
      <c r="B8356" s="196"/>
      <c r="C8356" s="193" t="s">
        <v>4013</v>
      </c>
      <c r="D8356" s="193"/>
      <c r="E8356" s="193">
        <v>5</v>
      </c>
      <c r="F8356" s="193"/>
      <c r="G8356" s="193"/>
      <c r="H8356" s="193"/>
      <c r="I8356" s="193"/>
      <c r="J8356" s="1"/>
      <c r="K8356" s="1"/>
      <c r="L8356" s="1"/>
      <c r="M8356" s="1"/>
    </row>
    <row r="8357" spans="1:13" ht="16.5" customHeight="1" x14ac:dyDescent="0.2">
      <c r="A8357" s="193"/>
      <c r="B8357" s="196"/>
      <c r="C8357" s="193" t="s">
        <v>4011</v>
      </c>
      <c r="D8357" s="193">
        <v>0.2</v>
      </c>
      <c r="E8357" s="193"/>
      <c r="F8357" s="193"/>
      <c r="G8357" s="193"/>
      <c r="H8357" s="193"/>
      <c r="I8357" s="193"/>
      <c r="J8357" s="1"/>
      <c r="K8357" s="1"/>
      <c r="L8357" s="1"/>
      <c r="M8357" s="1"/>
    </row>
    <row r="8358" spans="1:13" ht="16.5" customHeight="1" x14ac:dyDescent="0.2">
      <c r="A8358" s="193"/>
      <c r="B8358" s="196"/>
      <c r="C8358" s="193" t="s">
        <v>4042</v>
      </c>
      <c r="D8358" s="193">
        <v>1</v>
      </c>
      <c r="E8358" s="193"/>
      <c r="F8358" s="193"/>
      <c r="G8358" s="193"/>
      <c r="H8358" s="193"/>
      <c r="I8358" s="193"/>
      <c r="J8358" s="1"/>
      <c r="K8358" s="1"/>
      <c r="L8358" s="1"/>
      <c r="M8358" s="1"/>
    </row>
    <row r="8359" spans="1:13" ht="16.5" customHeight="1" x14ac:dyDescent="0.2">
      <c r="A8359" s="193" t="s">
        <v>3094</v>
      </c>
      <c r="B8359" s="196"/>
      <c r="C8359" s="193" t="s">
        <v>4012</v>
      </c>
      <c r="D8359" s="193">
        <f>SUM(D8351:D8354)</f>
        <v>3.2</v>
      </c>
      <c r="E8359" s="193"/>
      <c r="F8359" s="193"/>
      <c r="G8359" s="193"/>
      <c r="H8359" s="193" t="s">
        <v>3094</v>
      </c>
      <c r="I8359" s="193"/>
      <c r="J8359" s="1"/>
      <c r="K8359" s="1"/>
      <c r="L8359" s="1"/>
      <c r="M8359" s="1"/>
    </row>
    <row r="8360" spans="1:13" ht="16.5" customHeight="1" x14ac:dyDescent="0.2">
      <c r="A8360" s="193">
        <f>+A8346+1</f>
        <v>55539</v>
      </c>
      <c r="B8360" s="194" t="str">
        <f>VLOOKUP($A8360,'P-Partidas-MT'!$A:$C,2,0)</f>
        <v>Armado PD5</v>
      </c>
      <c r="C8360" s="195"/>
      <c r="D8360" s="195"/>
      <c r="E8360" s="195"/>
      <c r="F8360" s="195"/>
      <c r="G8360" s="195"/>
      <c r="H8360" s="195" t="s">
        <v>72</v>
      </c>
      <c r="I8360" s="195">
        <f>VLOOKUP(A8360,'P-Partidas-MT'!$A$72:$AE$804,31,0)</f>
        <v>5.5</v>
      </c>
      <c r="J8360" s="1"/>
      <c r="K8360" s="1"/>
      <c r="L8360" s="1"/>
      <c r="M8360" s="1"/>
    </row>
    <row r="8361" spans="1:13" ht="16.5" customHeight="1" x14ac:dyDescent="0.2">
      <c r="A8361" s="193" t="s">
        <v>3094</v>
      </c>
      <c r="B8361" s="196"/>
      <c r="C8361" s="193" t="s">
        <v>4048</v>
      </c>
      <c r="D8361" s="193"/>
      <c r="E8361" s="193">
        <v>0.04</v>
      </c>
      <c r="F8361" s="193"/>
      <c r="G8361" s="193"/>
      <c r="H8361" s="193" t="s">
        <v>3094</v>
      </c>
      <c r="I8361" s="193"/>
      <c r="J8361" s="1"/>
      <c r="K8361" s="1"/>
      <c r="L8361" s="1"/>
      <c r="M8361" s="1"/>
    </row>
    <row r="8362" spans="1:13" ht="16.5" customHeight="1" x14ac:dyDescent="0.2">
      <c r="A8362" s="193" t="s">
        <v>3094</v>
      </c>
      <c r="B8362" s="196"/>
      <c r="C8362" s="193" t="s">
        <v>3160</v>
      </c>
      <c r="D8362" s="193"/>
      <c r="E8362" s="193">
        <v>2E-3</v>
      </c>
      <c r="F8362" s="193"/>
      <c r="G8362" s="193"/>
      <c r="H8362" s="193" t="s">
        <v>3094</v>
      </c>
      <c r="I8362" s="193"/>
      <c r="J8362" s="1"/>
      <c r="K8362" s="1"/>
      <c r="L8362" s="1"/>
      <c r="M8362" s="1"/>
    </row>
    <row r="8363" spans="1:13" ht="16.5" customHeight="1" x14ac:dyDescent="0.2">
      <c r="A8363" s="193"/>
      <c r="B8363" s="196"/>
      <c r="C8363" s="193" t="s">
        <v>4055</v>
      </c>
      <c r="D8363" s="193"/>
      <c r="E8363" s="193">
        <v>1E-3</v>
      </c>
      <c r="F8363" s="193"/>
      <c r="G8363" s="193"/>
      <c r="H8363" s="193"/>
      <c r="I8363" s="193"/>
      <c r="J8363" s="1"/>
      <c r="K8363" s="1"/>
      <c r="L8363" s="1"/>
      <c r="M8363" s="1"/>
    </row>
    <row r="8364" spans="1:13" ht="16.5" customHeight="1" x14ac:dyDescent="0.2">
      <c r="A8364" s="193"/>
      <c r="B8364" s="196"/>
      <c r="C8364" s="193" t="s">
        <v>4047</v>
      </c>
      <c r="D8364" s="193"/>
      <c r="E8364" s="193">
        <v>4.7E-2</v>
      </c>
      <c r="F8364" s="193"/>
      <c r="G8364" s="193"/>
      <c r="H8364" s="193"/>
      <c r="I8364" s="193"/>
      <c r="J8364" s="1"/>
      <c r="K8364" s="1"/>
      <c r="L8364" s="1"/>
      <c r="M8364" s="1"/>
    </row>
    <row r="8365" spans="1:13" ht="16.5" customHeight="1" x14ac:dyDescent="0.2">
      <c r="A8365" s="193" t="s">
        <v>3094</v>
      </c>
      <c r="B8365" s="196"/>
      <c r="C8365" s="193" t="s">
        <v>3147</v>
      </c>
      <c r="D8365" s="193">
        <v>0.2</v>
      </c>
      <c r="E8365" s="193"/>
      <c r="F8365" s="193"/>
      <c r="G8365" s="193"/>
      <c r="H8365" s="193" t="s">
        <v>3094</v>
      </c>
      <c r="I8365" s="193"/>
      <c r="J8365" s="1"/>
      <c r="K8365" s="1"/>
      <c r="L8365" s="1"/>
      <c r="M8365" s="1"/>
    </row>
    <row r="8366" spans="1:13" ht="16.5" customHeight="1" x14ac:dyDescent="0.2">
      <c r="A8366" s="193"/>
      <c r="B8366" s="196"/>
      <c r="C8366" s="193" t="s">
        <v>3148</v>
      </c>
      <c r="D8366" s="193">
        <v>1</v>
      </c>
      <c r="E8366" s="193"/>
      <c r="F8366" s="193"/>
      <c r="G8366" s="193"/>
      <c r="H8366" s="193"/>
      <c r="I8366" s="193"/>
      <c r="J8366" s="1"/>
      <c r="K8366" s="1"/>
      <c r="L8366" s="1"/>
      <c r="M8366" s="1"/>
    </row>
    <row r="8367" spans="1:13" ht="16.5" customHeight="1" x14ac:dyDescent="0.2">
      <c r="A8367" s="193" t="s">
        <v>3094</v>
      </c>
      <c r="B8367" s="196"/>
      <c r="C8367" s="193" t="s">
        <v>3099</v>
      </c>
      <c r="D8367" s="193">
        <v>1</v>
      </c>
      <c r="E8367" s="193"/>
      <c r="F8367" s="193"/>
      <c r="G8367" s="193"/>
      <c r="H8367" s="193" t="s">
        <v>3094</v>
      </c>
      <c r="I8367" s="193"/>
      <c r="J8367" s="1"/>
      <c r="K8367" s="1"/>
      <c r="L8367" s="1"/>
      <c r="M8367" s="1"/>
    </row>
    <row r="8368" spans="1:13" ht="16.5" customHeight="1" x14ac:dyDescent="0.2">
      <c r="A8368" s="193" t="s">
        <v>3094</v>
      </c>
      <c r="B8368" s="196"/>
      <c r="C8368" s="193" t="s">
        <v>3100</v>
      </c>
      <c r="D8368" s="193">
        <v>1</v>
      </c>
      <c r="E8368" s="193"/>
      <c r="F8368" s="193"/>
      <c r="G8368" s="193"/>
      <c r="H8368" s="193" t="s">
        <v>3094</v>
      </c>
      <c r="I8368" s="193"/>
      <c r="J8368" s="1"/>
      <c r="K8368" s="1"/>
      <c r="L8368" s="1"/>
      <c r="M8368" s="1"/>
    </row>
    <row r="8369" spans="1:13" ht="16.5" customHeight="1" x14ac:dyDescent="0.2">
      <c r="A8369" s="193" t="s">
        <v>3094</v>
      </c>
      <c r="B8369" s="196"/>
      <c r="C8369" s="193" t="s">
        <v>3104</v>
      </c>
      <c r="D8369" s="193"/>
      <c r="E8369" s="193">
        <v>5</v>
      </c>
      <c r="F8369" s="193"/>
      <c r="G8369" s="193"/>
      <c r="H8369" s="193" t="s">
        <v>3094</v>
      </c>
      <c r="I8369" s="193"/>
      <c r="J8369" s="1"/>
      <c r="K8369" s="1"/>
      <c r="L8369" s="1"/>
      <c r="M8369" s="1"/>
    </row>
    <row r="8370" spans="1:13" ht="16.5" customHeight="1" x14ac:dyDescent="0.2">
      <c r="A8370" s="193"/>
      <c r="B8370" s="196"/>
      <c r="C8370" s="193" t="s">
        <v>4013</v>
      </c>
      <c r="D8370" s="193"/>
      <c r="E8370" s="193">
        <v>5</v>
      </c>
      <c r="F8370" s="193"/>
      <c r="G8370" s="193"/>
      <c r="H8370" s="193"/>
      <c r="I8370" s="193"/>
      <c r="J8370" s="1"/>
      <c r="K8370" s="1"/>
      <c r="L8370" s="1"/>
      <c r="M8370" s="1"/>
    </row>
    <row r="8371" spans="1:13" ht="16.5" customHeight="1" x14ac:dyDescent="0.2">
      <c r="A8371" s="193"/>
      <c r="B8371" s="196"/>
      <c r="C8371" s="193" t="s">
        <v>4011</v>
      </c>
      <c r="D8371" s="193">
        <v>0.2</v>
      </c>
      <c r="E8371" s="193"/>
      <c r="F8371" s="193"/>
      <c r="G8371" s="193"/>
      <c r="H8371" s="193"/>
      <c r="I8371" s="193"/>
      <c r="J8371" s="1"/>
      <c r="K8371" s="1"/>
      <c r="L8371" s="1"/>
      <c r="M8371" s="1"/>
    </row>
    <row r="8372" spans="1:13" ht="16.5" customHeight="1" x14ac:dyDescent="0.2">
      <c r="A8372" s="193"/>
      <c r="B8372" s="196"/>
      <c r="C8372" s="193" t="s">
        <v>4042</v>
      </c>
      <c r="D8372" s="193">
        <v>1</v>
      </c>
      <c r="E8372" s="193"/>
      <c r="F8372" s="193"/>
      <c r="G8372" s="193"/>
      <c r="H8372" s="193"/>
      <c r="I8372" s="193"/>
      <c r="J8372" s="1"/>
      <c r="K8372" s="1"/>
      <c r="L8372" s="1"/>
      <c r="M8372" s="1"/>
    </row>
    <row r="8373" spans="1:13" ht="16.5" customHeight="1" x14ac:dyDescent="0.2">
      <c r="A8373" s="193" t="s">
        <v>3094</v>
      </c>
      <c r="B8373" s="196"/>
      <c r="C8373" s="193" t="s">
        <v>4012</v>
      </c>
      <c r="D8373" s="193">
        <f>SUM(D8365:D8368)</f>
        <v>3.2</v>
      </c>
      <c r="E8373" s="193"/>
      <c r="F8373" s="193"/>
      <c r="G8373" s="193"/>
      <c r="H8373" s="193" t="s">
        <v>3094</v>
      </c>
      <c r="I8373" s="193"/>
      <c r="J8373" s="1"/>
      <c r="K8373" s="1"/>
      <c r="L8373" s="1"/>
      <c r="M8373" s="1"/>
    </row>
    <row r="8374" spans="1:13" ht="16.5" customHeight="1" x14ac:dyDescent="0.2">
      <c r="A8374" s="193">
        <f>+A8360+1</f>
        <v>55540</v>
      </c>
      <c r="B8374" s="194" t="str">
        <f>VLOOKUP($A8374,'P-Partidas-MT'!$A:$C,2,0)</f>
        <v>Armado PD6</v>
      </c>
      <c r="C8374" s="195"/>
      <c r="D8374" s="195"/>
      <c r="E8374" s="195"/>
      <c r="F8374" s="195"/>
      <c r="G8374" s="195"/>
      <c r="H8374" s="195" t="s">
        <v>72</v>
      </c>
      <c r="I8374" s="195">
        <f>VLOOKUP(A8374,'P-Partidas-MT'!$A$72:$AE$804,31,0)</f>
        <v>5.8</v>
      </c>
      <c r="J8374" s="1"/>
      <c r="K8374" s="1"/>
      <c r="L8374" s="1"/>
      <c r="M8374" s="1"/>
    </row>
    <row r="8375" spans="1:13" ht="16.5" customHeight="1" x14ac:dyDescent="0.2">
      <c r="A8375" s="193" t="s">
        <v>3094</v>
      </c>
      <c r="B8375" s="196"/>
      <c r="C8375" s="193" t="s">
        <v>4048</v>
      </c>
      <c r="D8375" s="193"/>
      <c r="E8375" s="193">
        <v>0.04</v>
      </c>
      <c r="F8375" s="193"/>
      <c r="G8375" s="193"/>
      <c r="H8375" s="193" t="s">
        <v>3094</v>
      </c>
      <c r="I8375" s="193"/>
      <c r="J8375" s="1"/>
      <c r="K8375" s="1"/>
      <c r="L8375" s="1"/>
      <c r="M8375" s="1"/>
    </row>
    <row r="8376" spans="1:13" ht="16.5" customHeight="1" x14ac:dyDescent="0.2">
      <c r="A8376" s="193" t="s">
        <v>3094</v>
      </c>
      <c r="B8376" s="196"/>
      <c r="C8376" s="193" t="s">
        <v>3160</v>
      </c>
      <c r="D8376" s="193"/>
      <c r="E8376" s="193">
        <v>2E-3</v>
      </c>
      <c r="F8376" s="193"/>
      <c r="G8376" s="193"/>
      <c r="H8376" s="193" t="s">
        <v>3094</v>
      </c>
      <c r="I8376" s="193"/>
      <c r="J8376" s="1"/>
      <c r="K8376" s="1"/>
      <c r="L8376" s="1"/>
      <c r="M8376" s="1"/>
    </row>
    <row r="8377" spans="1:13" ht="16.5" customHeight="1" x14ac:dyDescent="0.2">
      <c r="A8377" s="193"/>
      <c r="B8377" s="196"/>
      <c r="C8377" s="193" t="s">
        <v>4055</v>
      </c>
      <c r="D8377" s="193"/>
      <c r="E8377" s="193">
        <v>1E-3</v>
      </c>
      <c r="F8377" s="193"/>
      <c r="G8377" s="193"/>
      <c r="H8377" s="193"/>
      <c r="I8377" s="193"/>
      <c r="J8377" s="1"/>
      <c r="K8377" s="1"/>
      <c r="L8377" s="1"/>
      <c r="M8377" s="1"/>
    </row>
    <row r="8378" spans="1:13" ht="16.5" customHeight="1" x14ac:dyDescent="0.2">
      <c r="A8378" s="193"/>
      <c r="B8378" s="196"/>
      <c r="C8378" s="193" t="s">
        <v>4047</v>
      </c>
      <c r="D8378" s="193"/>
      <c r="E8378" s="193">
        <v>4.7E-2</v>
      </c>
      <c r="F8378" s="193"/>
      <c r="G8378" s="193"/>
      <c r="H8378" s="193"/>
      <c r="I8378" s="193"/>
      <c r="J8378" s="1"/>
      <c r="K8378" s="1"/>
      <c r="L8378" s="1"/>
      <c r="M8378" s="1"/>
    </row>
    <row r="8379" spans="1:13" ht="16.5" customHeight="1" x14ac:dyDescent="0.2">
      <c r="A8379" s="193" t="s">
        <v>3094</v>
      </c>
      <c r="B8379" s="196"/>
      <c r="C8379" s="193" t="s">
        <v>3147</v>
      </c>
      <c r="D8379" s="193">
        <v>0.2</v>
      </c>
      <c r="E8379" s="193"/>
      <c r="F8379" s="193"/>
      <c r="G8379" s="193"/>
      <c r="H8379" s="193" t="s">
        <v>3094</v>
      </c>
      <c r="I8379" s="193"/>
      <c r="J8379" s="1"/>
      <c r="K8379" s="1"/>
      <c r="L8379" s="1"/>
      <c r="M8379" s="1"/>
    </row>
    <row r="8380" spans="1:13" ht="16.5" customHeight="1" x14ac:dyDescent="0.2">
      <c r="A8380" s="193"/>
      <c r="B8380" s="196"/>
      <c r="C8380" s="193" t="s">
        <v>3148</v>
      </c>
      <c r="D8380" s="193">
        <v>1</v>
      </c>
      <c r="E8380" s="193"/>
      <c r="F8380" s="193"/>
      <c r="G8380" s="193"/>
      <c r="H8380" s="193"/>
      <c r="I8380" s="193"/>
      <c r="J8380" s="1"/>
      <c r="K8380" s="1"/>
      <c r="L8380" s="1"/>
      <c r="M8380" s="1"/>
    </row>
    <row r="8381" spans="1:13" ht="16.5" customHeight="1" x14ac:dyDescent="0.2">
      <c r="A8381" s="193" t="s">
        <v>3094</v>
      </c>
      <c r="B8381" s="196"/>
      <c r="C8381" s="193" t="s">
        <v>3099</v>
      </c>
      <c r="D8381" s="193">
        <v>1</v>
      </c>
      <c r="E8381" s="193"/>
      <c r="F8381" s="193"/>
      <c r="G8381" s="193"/>
      <c r="H8381" s="193" t="s">
        <v>3094</v>
      </c>
      <c r="I8381" s="193"/>
      <c r="J8381" s="1"/>
      <c r="K8381" s="1"/>
      <c r="L8381" s="1"/>
      <c r="M8381" s="1"/>
    </row>
    <row r="8382" spans="1:13" ht="16.5" customHeight="1" x14ac:dyDescent="0.2">
      <c r="A8382" s="193" t="s">
        <v>3094</v>
      </c>
      <c r="B8382" s="196"/>
      <c r="C8382" s="193" t="s">
        <v>3100</v>
      </c>
      <c r="D8382" s="193">
        <v>1</v>
      </c>
      <c r="E8382" s="193"/>
      <c r="F8382" s="193"/>
      <c r="G8382" s="193"/>
      <c r="H8382" s="193" t="s">
        <v>3094</v>
      </c>
      <c r="I8382" s="193"/>
      <c r="J8382" s="1"/>
      <c r="K8382" s="1"/>
      <c r="L8382" s="1"/>
      <c r="M8382" s="1"/>
    </row>
    <row r="8383" spans="1:13" ht="16.5" customHeight="1" x14ac:dyDescent="0.2">
      <c r="A8383" s="193" t="s">
        <v>3094</v>
      </c>
      <c r="B8383" s="196"/>
      <c r="C8383" s="193" t="s">
        <v>3104</v>
      </c>
      <c r="D8383" s="193"/>
      <c r="E8383" s="193">
        <v>5</v>
      </c>
      <c r="F8383" s="193"/>
      <c r="G8383" s="193"/>
      <c r="H8383" s="193" t="s">
        <v>3094</v>
      </c>
      <c r="I8383" s="193"/>
      <c r="J8383" s="1"/>
      <c r="K8383" s="1"/>
      <c r="L8383" s="1"/>
      <c r="M8383" s="1"/>
    </row>
    <row r="8384" spans="1:13" ht="16.5" customHeight="1" x14ac:dyDescent="0.2">
      <c r="A8384" s="193"/>
      <c r="B8384" s="196"/>
      <c r="C8384" s="193" t="s">
        <v>4013</v>
      </c>
      <c r="D8384" s="193"/>
      <c r="E8384" s="193">
        <v>5</v>
      </c>
      <c r="F8384" s="193"/>
      <c r="G8384" s="193"/>
      <c r="H8384" s="193"/>
      <c r="I8384" s="193"/>
      <c r="J8384" s="1"/>
      <c r="K8384" s="1"/>
      <c r="L8384" s="1"/>
      <c r="M8384" s="1"/>
    </row>
    <row r="8385" spans="1:13" ht="16.5" customHeight="1" x14ac:dyDescent="0.2">
      <c r="A8385" s="193"/>
      <c r="B8385" s="196"/>
      <c r="C8385" s="193" t="s">
        <v>4011</v>
      </c>
      <c r="D8385" s="193">
        <v>0.2</v>
      </c>
      <c r="E8385" s="193"/>
      <c r="F8385" s="193"/>
      <c r="G8385" s="193"/>
      <c r="H8385" s="193"/>
      <c r="I8385" s="193"/>
      <c r="J8385" s="1"/>
      <c r="K8385" s="1"/>
      <c r="L8385" s="1"/>
      <c r="M8385" s="1"/>
    </row>
    <row r="8386" spans="1:13" ht="16.5" customHeight="1" x14ac:dyDescent="0.2">
      <c r="A8386" s="193"/>
      <c r="B8386" s="196"/>
      <c r="C8386" s="193" t="s">
        <v>4042</v>
      </c>
      <c r="D8386" s="193">
        <v>1</v>
      </c>
      <c r="E8386" s="193"/>
      <c r="F8386" s="193"/>
      <c r="G8386" s="193"/>
      <c r="H8386" s="193"/>
      <c r="I8386" s="193"/>
      <c r="J8386" s="1"/>
      <c r="K8386" s="1"/>
      <c r="L8386" s="1"/>
      <c r="M8386" s="1"/>
    </row>
    <row r="8387" spans="1:13" ht="16.5" customHeight="1" x14ac:dyDescent="0.2">
      <c r="A8387" s="193" t="s">
        <v>3094</v>
      </c>
      <c r="B8387" s="196"/>
      <c r="C8387" s="193" t="s">
        <v>4012</v>
      </c>
      <c r="D8387" s="193">
        <f>SUM(D8379:D8382)</f>
        <v>3.2</v>
      </c>
      <c r="E8387" s="193"/>
      <c r="F8387" s="193"/>
      <c r="G8387" s="193"/>
      <c r="H8387" s="193" t="s">
        <v>3094</v>
      </c>
      <c r="I8387" s="193"/>
      <c r="J8387" s="1"/>
      <c r="K8387" s="1"/>
      <c r="L8387" s="1"/>
      <c r="M8387" s="1"/>
    </row>
    <row r="8388" spans="1:13" ht="16.5" customHeight="1" x14ac:dyDescent="0.2">
      <c r="A8388" s="193">
        <f>+A8374+1</f>
        <v>55541</v>
      </c>
      <c r="B8388" s="194" t="str">
        <f>VLOOKUP($A8388,'P-Partidas-MT'!$A:$C,2,0)</f>
        <v>Armado PD7</v>
      </c>
      <c r="C8388" s="195"/>
      <c r="D8388" s="195"/>
      <c r="E8388" s="195"/>
      <c r="F8388" s="195"/>
      <c r="G8388" s="195"/>
      <c r="H8388" s="195" t="s">
        <v>72</v>
      </c>
      <c r="I8388" s="195">
        <f>VLOOKUP(A8388,'P-Partidas-MT'!$A$72:$AE$804,31,0)</f>
        <v>6</v>
      </c>
      <c r="J8388" s="1"/>
      <c r="K8388" s="1"/>
      <c r="L8388" s="1"/>
      <c r="M8388" s="1"/>
    </row>
    <row r="8389" spans="1:13" ht="16.5" customHeight="1" x14ac:dyDescent="0.2">
      <c r="A8389" s="193" t="s">
        <v>3094</v>
      </c>
      <c r="B8389" s="196"/>
      <c r="C8389" s="193" t="s">
        <v>4048</v>
      </c>
      <c r="D8389" s="193"/>
      <c r="E8389" s="193">
        <v>0.04</v>
      </c>
      <c r="F8389" s="193"/>
      <c r="G8389" s="193"/>
      <c r="H8389" s="193" t="s">
        <v>3094</v>
      </c>
      <c r="I8389" s="193"/>
      <c r="J8389" s="1"/>
      <c r="K8389" s="1"/>
      <c r="L8389" s="1"/>
      <c r="M8389" s="1"/>
    </row>
    <row r="8390" spans="1:13" ht="16.5" customHeight="1" x14ac:dyDescent="0.2">
      <c r="A8390" s="193" t="s">
        <v>3094</v>
      </c>
      <c r="B8390" s="196"/>
      <c r="C8390" s="193" t="s">
        <v>3160</v>
      </c>
      <c r="D8390" s="193"/>
      <c r="E8390" s="193">
        <v>2E-3</v>
      </c>
      <c r="F8390" s="193"/>
      <c r="G8390" s="193"/>
      <c r="H8390" s="193" t="s">
        <v>3094</v>
      </c>
      <c r="I8390" s="193"/>
      <c r="J8390" s="1"/>
      <c r="K8390" s="1"/>
      <c r="L8390" s="1"/>
      <c r="M8390" s="1"/>
    </row>
    <row r="8391" spans="1:13" ht="16.5" customHeight="1" x14ac:dyDescent="0.2">
      <c r="A8391" s="193"/>
      <c r="B8391" s="196"/>
      <c r="C8391" s="193" t="s">
        <v>4055</v>
      </c>
      <c r="D8391" s="193"/>
      <c r="E8391" s="193">
        <v>1E-3</v>
      </c>
      <c r="F8391" s="193"/>
      <c r="G8391" s="193"/>
      <c r="H8391" s="193"/>
      <c r="I8391" s="193"/>
      <c r="J8391" s="1"/>
      <c r="K8391" s="1"/>
      <c r="L8391" s="1"/>
      <c r="M8391" s="1"/>
    </row>
    <row r="8392" spans="1:13" ht="16.5" customHeight="1" x14ac:dyDescent="0.2">
      <c r="A8392" s="193"/>
      <c r="B8392" s="196"/>
      <c r="C8392" s="193" t="s">
        <v>4047</v>
      </c>
      <c r="D8392" s="193"/>
      <c r="E8392" s="193">
        <v>4.7E-2</v>
      </c>
      <c r="F8392" s="193"/>
      <c r="G8392" s="193"/>
      <c r="H8392" s="193"/>
      <c r="I8392" s="193"/>
      <c r="J8392" s="1"/>
      <c r="K8392" s="1"/>
      <c r="L8392" s="1"/>
      <c r="M8392" s="1"/>
    </row>
    <row r="8393" spans="1:13" ht="16.5" customHeight="1" x14ac:dyDescent="0.2">
      <c r="A8393" s="193" t="s">
        <v>3094</v>
      </c>
      <c r="B8393" s="196"/>
      <c r="C8393" s="193" t="s">
        <v>3147</v>
      </c>
      <c r="D8393" s="193">
        <v>0.2</v>
      </c>
      <c r="E8393" s="193"/>
      <c r="F8393" s="193"/>
      <c r="G8393" s="193"/>
      <c r="H8393" s="193" t="s">
        <v>3094</v>
      </c>
      <c r="I8393" s="193"/>
      <c r="J8393" s="1"/>
      <c r="K8393" s="1"/>
      <c r="L8393" s="1"/>
      <c r="M8393" s="1"/>
    </row>
    <row r="8394" spans="1:13" ht="16.5" customHeight="1" x14ac:dyDescent="0.2">
      <c r="A8394" s="193"/>
      <c r="B8394" s="196"/>
      <c r="C8394" s="193" t="s">
        <v>3148</v>
      </c>
      <c r="D8394" s="193">
        <v>1</v>
      </c>
      <c r="E8394" s="193"/>
      <c r="F8394" s="193"/>
      <c r="G8394" s="193"/>
      <c r="H8394" s="193"/>
      <c r="I8394" s="193"/>
      <c r="J8394" s="1"/>
      <c r="K8394" s="1"/>
      <c r="L8394" s="1"/>
      <c r="M8394" s="1"/>
    </row>
    <row r="8395" spans="1:13" ht="16.5" customHeight="1" x14ac:dyDescent="0.2">
      <c r="A8395" s="193" t="s">
        <v>3094</v>
      </c>
      <c r="B8395" s="196"/>
      <c r="C8395" s="193" t="s">
        <v>3099</v>
      </c>
      <c r="D8395" s="193">
        <v>1</v>
      </c>
      <c r="E8395" s="193"/>
      <c r="F8395" s="193"/>
      <c r="G8395" s="193"/>
      <c r="H8395" s="193" t="s">
        <v>3094</v>
      </c>
      <c r="I8395" s="193"/>
      <c r="J8395" s="1"/>
      <c r="K8395" s="1"/>
      <c r="L8395" s="1"/>
      <c r="M8395" s="1"/>
    </row>
    <row r="8396" spans="1:13" ht="16.5" customHeight="1" x14ac:dyDescent="0.2">
      <c r="A8396" s="193" t="s">
        <v>3094</v>
      </c>
      <c r="B8396" s="196"/>
      <c r="C8396" s="193" t="s">
        <v>3100</v>
      </c>
      <c r="D8396" s="193">
        <v>1</v>
      </c>
      <c r="E8396" s="193"/>
      <c r="F8396" s="193"/>
      <c r="G8396" s="193"/>
      <c r="H8396" s="193" t="s">
        <v>3094</v>
      </c>
      <c r="I8396" s="193"/>
      <c r="J8396" s="1"/>
      <c r="K8396" s="1"/>
      <c r="L8396" s="1"/>
      <c r="M8396" s="1"/>
    </row>
    <row r="8397" spans="1:13" ht="16.5" customHeight="1" x14ac:dyDescent="0.2">
      <c r="A8397" s="193" t="s">
        <v>3094</v>
      </c>
      <c r="B8397" s="196"/>
      <c r="C8397" s="193" t="s">
        <v>3104</v>
      </c>
      <c r="D8397" s="193"/>
      <c r="E8397" s="193">
        <v>5</v>
      </c>
      <c r="F8397" s="193"/>
      <c r="G8397" s="193"/>
      <c r="H8397" s="193" t="s">
        <v>3094</v>
      </c>
      <c r="I8397" s="193"/>
      <c r="J8397" s="1"/>
      <c r="K8397" s="1"/>
      <c r="L8397" s="1"/>
      <c r="M8397" s="1"/>
    </row>
    <row r="8398" spans="1:13" ht="16.5" customHeight="1" x14ac:dyDescent="0.2">
      <c r="A8398" s="193"/>
      <c r="B8398" s="196"/>
      <c r="C8398" s="193" t="s">
        <v>4013</v>
      </c>
      <c r="D8398" s="193"/>
      <c r="E8398" s="193">
        <v>5</v>
      </c>
      <c r="F8398" s="193"/>
      <c r="G8398" s="193"/>
      <c r="H8398" s="193"/>
      <c r="I8398" s="193"/>
      <c r="J8398" s="1"/>
      <c r="K8398" s="1"/>
      <c r="L8398" s="1"/>
      <c r="M8398" s="1"/>
    </row>
    <row r="8399" spans="1:13" ht="16.5" customHeight="1" x14ac:dyDescent="0.2">
      <c r="A8399" s="193"/>
      <c r="B8399" s="196"/>
      <c r="C8399" s="193" t="s">
        <v>4011</v>
      </c>
      <c r="D8399" s="193">
        <v>0.2</v>
      </c>
      <c r="E8399" s="193"/>
      <c r="F8399" s="193"/>
      <c r="G8399" s="193"/>
      <c r="H8399" s="193"/>
      <c r="I8399" s="193"/>
      <c r="J8399" s="1"/>
      <c r="K8399" s="1"/>
      <c r="L8399" s="1"/>
      <c r="M8399" s="1"/>
    </row>
    <row r="8400" spans="1:13" ht="16.5" customHeight="1" x14ac:dyDescent="0.2">
      <c r="A8400" s="193"/>
      <c r="B8400" s="196"/>
      <c r="C8400" s="193" t="s">
        <v>4042</v>
      </c>
      <c r="D8400" s="193">
        <v>1</v>
      </c>
      <c r="E8400" s="193"/>
      <c r="F8400" s="193"/>
      <c r="G8400" s="193"/>
      <c r="H8400" s="193"/>
      <c r="I8400" s="193"/>
      <c r="J8400" s="1"/>
      <c r="K8400" s="1"/>
      <c r="L8400" s="1"/>
      <c r="M8400" s="1"/>
    </row>
    <row r="8401" spans="1:13" ht="16.5" customHeight="1" x14ac:dyDescent="0.2">
      <c r="A8401" s="193" t="s">
        <v>3094</v>
      </c>
      <c r="B8401" s="196"/>
      <c r="C8401" s="193" t="s">
        <v>4012</v>
      </c>
      <c r="D8401" s="193">
        <f>SUM(D8393:D8396)</f>
        <v>3.2</v>
      </c>
      <c r="E8401" s="193"/>
      <c r="F8401" s="193"/>
      <c r="G8401" s="193"/>
      <c r="H8401" s="193" t="s">
        <v>3094</v>
      </c>
      <c r="I8401" s="193"/>
      <c r="J8401" s="1"/>
      <c r="K8401" s="1"/>
      <c r="L8401" s="1"/>
      <c r="M8401" s="1"/>
    </row>
    <row r="8402" spans="1:13" ht="15.75" customHeight="1" x14ac:dyDescent="0.2">
      <c r="A8402" s="193">
        <f>+A8388+1</f>
        <v>55542</v>
      </c>
      <c r="B8402" s="194" t="str">
        <f>VLOOKUP($A8402,'P-Partidas-MT'!$A:$C,2,0)</f>
        <v>Armado PD8</v>
      </c>
      <c r="C8402" s="195"/>
      <c r="D8402" s="195"/>
      <c r="E8402" s="195"/>
      <c r="F8402" s="195"/>
      <c r="G8402" s="195"/>
      <c r="H8402" s="195" t="s">
        <v>72</v>
      </c>
      <c r="I8402" s="195">
        <f>VLOOKUP(A8402,'P-Partidas-MT'!$A$72:$AE$804,31,0)</f>
        <v>6</v>
      </c>
      <c r="J8402" s="1"/>
      <c r="K8402" s="1"/>
      <c r="L8402" s="1"/>
      <c r="M8402" s="1"/>
    </row>
    <row r="8403" spans="1:13" ht="15.75" customHeight="1" x14ac:dyDescent="0.2">
      <c r="A8403" s="193" t="s">
        <v>3094</v>
      </c>
      <c r="B8403" s="196"/>
      <c r="C8403" s="193" t="s">
        <v>4048</v>
      </c>
      <c r="D8403" s="193"/>
      <c r="E8403" s="193">
        <v>0.04</v>
      </c>
      <c r="F8403" s="193"/>
      <c r="G8403" s="193"/>
      <c r="H8403" s="193" t="s">
        <v>3094</v>
      </c>
      <c r="I8403" s="193"/>
      <c r="J8403" s="1"/>
      <c r="K8403" s="1"/>
      <c r="L8403" s="1"/>
      <c r="M8403" s="1"/>
    </row>
    <row r="8404" spans="1:13" ht="15.75" customHeight="1" x14ac:dyDescent="0.2">
      <c r="A8404" s="193" t="s">
        <v>3094</v>
      </c>
      <c r="B8404" s="196"/>
      <c r="C8404" s="193" t="s">
        <v>3160</v>
      </c>
      <c r="D8404" s="193"/>
      <c r="E8404" s="193">
        <v>2E-3</v>
      </c>
      <c r="F8404" s="193"/>
      <c r="G8404" s="193"/>
      <c r="H8404" s="193" t="s">
        <v>3094</v>
      </c>
      <c r="I8404" s="193"/>
      <c r="J8404" s="1"/>
      <c r="K8404" s="1"/>
      <c r="L8404" s="1"/>
      <c r="M8404" s="1"/>
    </row>
    <row r="8405" spans="1:13" ht="15.75" customHeight="1" x14ac:dyDescent="0.2">
      <c r="A8405" s="193"/>
      <c r="B8405" s="196"/>
      <c r="C8405" s="193" t="s">
        <v>4055</v>
      </c>
      <c r="D8405" s="193"/>
      <c r="E8405" s="193">
        <v>1E-3</v>
      </c>
      <c r="F8405" s="193"/>
      <c r="G8405" s="193"/>
      <c r="H8405" s="193"/>
      <c r="I8405" s="193"/>
      <c r="J8405" s="1"/>
      <c r="K8405" s="1"/>
      <c r="L8405" s="1"/>
      <c r="M8405" s="1"/>
    </row>
    <row r="8406" spans="1:13" ht="15.75" customHeight="1" x14ac:dyDescent="0.2">
      <c r="A8406" s="193"/>
      <c r="B8406" s="196"/>
      <c r="C8406" s="193" t="s">
        <v>4047</v>
      </c>
      <c r="D8406" s="193"/>
      <c r="E8406" s="193">
        <v>4.7E-2</v>
      </c>
      <c r="F8406" s="193"/>
      <c r="G8406" s="193"/>
      <c r="H8406" s="193"/>
      <c r="I8406" s="193"/>
      <c r="J8406" s="1"/>
      <c r="K8406" s="1"/>
      <c r="L8406" s="1"/>
      <c r="M8406" s="1"/>
    </row>
    <row r="8407" spans="1:13" ht="15.75" customHeight="1" x14ac:dyDescent="0.2">
      <c r="A8407" s="193" t="s">
        <v>3094</v>
      </c>
      <c r="B8407" s="196"/>
      <c r="C8407" s="193" t="s">
        <v>3147</v>
      </c>
      <c r="D8407" s="193">
        <v>0.2</v>
      </c>
      <c r="E8407" s="193"/>
      <c r="F8407" s="193"/>
      <c r="G8407" s="193"/>
      <c r="H8407" s="193" t="s">
        <v>3094</v>
      </c>
      <c r="I8407" s="193"/>
      <c r="J8407" s="1"/>
      <c r="K8407" s="1"/>
      <c r="L8407" s="1"/>
      <c r="M8407" s="1"/>
    </row>
    <row r="8408" spans="1:13" ht="15.75" customHeight="1" x14ac:dyDescent="0.2">
      <c r="A8408" s="193"/>
      <c r="B8408" s="196"/>
      <c r="C8408" s="193" t="s">
        <v>3148</v>
      </c>
      <c r="D8408" s="193">
        <v>1</v>
      </c>
      <c r="E8408" s="193"/>
      <c r="F8408" s="193"/>
      <c r="G8408" s="193"/>
      <c r="H8408" s="193"/>
      <c r="I8408" s="193"/>
      <c r="J8408" s="1"/>
      <c r="K8408" s="1"/>
      <c r="L8408" s="1"/>
      <c r="M8408" s="1"/>
    </row>
    <row r="8409" spans="1:13" ht="15.75" customHeight="1" x14ac:dyDescent="0.2">
      <c r="A8409" s="193" t="s">
        <v>3094</v>
      </c>
      <c r="B8409" s="196"/>
      <c r="C8409" s="193" t="s">
        <v>3099</v>
      </c>
      <c r="D8409" s="193">
        <v>1</v>
      </c>
      <c r="E8409" s="193"/>
      <c r="F8409" s="193"/>
      <c r="G8409" s="193"/>
      <c r="H8409" s="193" t="s">
        <v>3094</v>
      </c>
      <c r="I8409" s="193"/>
      <c r="J8409" s="1"/>
      <c r="K8409" s="1"/>
      <c r="L8409" s="1"/>
      <c r="M8409" s="1"/>
    </row>
    <row r="8410" spans="1:13" ht="15.75" customHeight="1" x14ac:dyDescent="0.2">
      <c r="A8410" s="193" t="s">
        <v>3094</v>
      </c>
      <c r="B8410" s="196"/>
      <c r="C8410" s="193" t="s">
        <v>3100</v>
      </c>
      <c r="D8410" s="193">
        <v>1</v>
      </c>
      <c r="E8410" s="193"/>
      <c r="F8410" s="193"/>
      <c r="G8410" s="193"/>
      <c r="H8410" s="193" t="s">
        <v>3094</v>
      </c>
      <c r="I8410" s="193"/>
      <c r="J8410" s="1"/>
      <c r="K8410" s="1"/>
      <c r="L8410" s="1"/>
      <c r="M8410" s="1"/>
    </row>
    <row r="8411" spans="1:13" ht="15.75" customHeight="1" x14ac:dyDescent="0.2">
      <c r="A8411" s="193" t="s">
        <v>3094</v>
      </c>
      <c r="B8411" s="196"/>
      <c r="C8411" s="193" t="s">
        <v>3104</v>
      </c>
      <c r="D8411" s="193"/>
      <c r="E8411" s="193">
        <v>5</v>
      </c>
      <c r="F8411" s="193"/>
      <c r="G8411" s="193"/>
      <c r="H8411" s="193" t="s">
        <v>3094</v>
      </c>
      <c r="I8411" s="193"/>
      <c r="J8411" s="1"/>
      <c r="K8411" s="1"/>
      <c r="L8411" s="1"/>
      <c r="M8411" s="1"/>
    </row>
    <row r="8412" spans="1:13" ht="15.75" customHeight="1" x14ac:dyDescent="0.2">
      <c r="A8412" s="193"/>
      <c r="B8412" s="196"/>
      <c r="C8412" s="193" t="s">
        <v>4013</v>
      </c>
      <c r="D8412" s="193"/>
      <c r="E8412" s="193">
        <v>5</v>
      </c>
      <c r="F8412" s="193"/>
      <c r="G8412" s="193"/>
      <c r="H8412" s="193"/>
      <c r="I8412" s="193"/>
      <c r="J8412" s="1"/>
      <c r="K8412" s="1"/>
      <c r="L8412" s="1"/>
      <c r="M8412" s="1"/>
    </row>
    <row r="8413" spans="1:13" ht="15.75" customHeight="1" x14ac:dyDescent="0.2">
      <c r="A8413" s="193"/>
      <c r="B8413" s="196"/>
      <c r="C8413" s="193" t="s">
        <v>4011</v>
      </c>
      <c r="D8413" s="193">
        <v>0.2</v>
      </c>
      <c r="E8413" s="193"/>
      <c r="F8413" s="193"/>
      <c r="G8413" s="193"/>
      <c r="H8413" s="193"/>
      <c r="I8413" s="193"/>
      <c r="J8413" s="1"/>
      <c r="K8413" s="1"/>
      <c r="L8413" s="1"/>
      <c r="M8413" s="1"/>
    </row>
    <row r="8414" spans="1:13" ht="15.75" customHeight="1" x14ac:dyDescent="0.2">
      <c r="A8414" s="193"/>
      <c r="B8414" s="196"/>
      <c r="C8414" s="193" t="s">
        <v>4042</v>
      </c>
      <c r="D8414" s="193">
        <v>1</v>
      </c>
      <c r="E8414" s="193"/>
      <c r="F8414" s="193"/>
      <c r="G8414" s="193"/>
      <c r="H8414" s="193"/>
      <c r="I8414" s="193"/>
      <c r="J8414" s="1"/>
      <c r="K8414" s="1"/>
      <c r="L8414" s="1"/>
      <c r="M8414" s="1"/>
    </row>
    <row r="8415" spans="1:13" ht="15.75" customHeight="1" x14ac:dyDescent="0.2">
      <c r="A8415" s="193" t="s">
        <v>3094</v>
      </c>
      <c r="B8415" s="196"/>
      <c r="C8415" s="193" t="s">
        <v>4012</v>
      </c>
      <c r="D8415" s="193">
        <f>SUM(D8407:D8410)</f>
        <v>3.2</v>
      </c>
      <c r="E8415" s="193"/>
      <c r="F8415" s="193"/>
      <c r="G8415" s="193"/>
      <c r="H8415" s="193" t="s">
        <v>3094</v>
      </c>
      <c r="I8415" s="193"/>
      <c r="J8415" s="1"/>
      <c r="K8415" s="1"/>
      <c r="L8415" s="1"/>
      <c r="M8415" s="1"/>
    </row>
    <row r="8416" spans="1:13" ht="15.75" customHeight="1" x14ac:dyDescent="0.2">
      <c r="A8416" s="193">
        <f>+A8402+1</f>
        <v>55543</v>
      </c>
      <c r="B8416" s="194" t="str">
        <f>VLOOKUP($A8416,'P-Partidas-MT'!$A:$C,2,0)</f>
        <v>Armado C28-D(1.2)</v>
      </c>
      <c r="C8416" s="195"/>
      <c r="D8416" s="195"/>
      <c r="E8416" s="195"/>
      <c r="F8416" s="195"/>
      <c r="G8416" s="195"/>
      <c r="H8416" s="195" t="s">
        <v>72</v>
      </c>
      <c r="I8416" s="195">
        <f>VLOOKUP(A8416,'P-Partidas-MT'!$A$72:$AE$804,31,0)</f>
        <v>4.9000000000000004</v>
      </c>
      <c r="J8416" s="1"/>
      <c r="K8416" s="1"/>
      <c r="L8416" s="1"/>
      <c r="M8416" s="1"/>
    </row>
    <row r="8417" spans="1:13" ht="15.75" customHeight="1" x14ac:dyDescent="0.2">
      <c r="A8417" s="193" t="s">
        <v>3094</v>
      </c>
      <c r="B8417" s="196"/>
      <c r="C8417" s="193" t="s">
        <v>4048</v>
      </c>
      <c r="D8417" s="193"/>
      <c r="E8417" s="193">
        <v>0.04</v>
      </c>
      <c r="F8417" s="193"/>
      <c r="G8417" s="193"/>
      <c r="H8417" s="193" t="s">
        <v>3094</v>
      </c>
      <c r="I8417" s="193"/>
      <c r="J8417" s="1"/>
      <c r="K8417" s="1"/>
      <c r="L8417" s="1"/>
      <c r="M8417" s="1"/>
    </row>
    <row r="8418" spans="1:13" ht="15.75" customHeight="1" x14ac:dyDescent="0.2">
      <c r="A8418" s="193" t="s">
        <v>3094</v>
      </c>
      <c r="B8418" s="196"/>
      <c r="C8418" s="193" t="s">
        <v>3160</v>
      </c>
      <c r="D8418" s="193"/>
      <c r="E8418" s="193">
        <v>2E-3</v>
      </c>
      <c r="F8418" s="193"/>
      <c r="G8418" s="193"/>
      <c r="H8418" s="193" t="s">
        <v>3094</v>
      </c>
      <c r="I8418" s="193"/>
      <c r="J8418" s="1"/>
      <c r="K8418" s="1"/>
      <c r="L8418" s="1"/>
      <c r="M8418" s="1"/>
    </row>
    <row r="8419" spans="1:13" ht="15.75" customHeight="1" x14ac:dyDescent="0.2">
      <c r="A8419" s="193"/>
      <c r="B8419" s="196"/>
      <c r="C8419" s="193" t="s">
        <v>4055</v>
      </c>
      <c r="D8419" s="193"/>
      <c r="E8419" s="193">
        <v>1E-3</v>
      </c>
      <c r="F8419" s="193"/>
      <c r="G8419" s="193"/>
      <c r="H8419" s="193"/>
      <c r="I8419" s="193"/>
      <c r="J8419" s="1"/>
      <c r="K8419" s="1"/>
      <c r="L8419" s="1"/>
      <c r="M8419" s="1"/>
    </row>
    <row r="8420" spans="1:13" ht="15.75" customHeight="1" x14ac:dyDescent="0.2">
      <c r="A8420" s="193"/>
      <c r="B8420" s="196"/>
      <c r="C8420" s="193" t="s">
        <v>4047</v>
      </c>
      <c r="D8420" s="193"/>
      <c r="E8420" s="193">
        <v>4.7E-2</v>
      </c>
      <c r="F8420" s="193"/>
      <c r="G8420" s="193"/>
      <c r="H8420" s="193"/>
      <c r="I8420" s="193"/>
      <c r="J8420" s="1"/>
      <c r="K8420" s="1"/>
      <c r="L8420" s="1"/>
      <c r="M8420" s="1"/>
    </row>
    <row r="8421" spans="1:13" ht="15.75" customHeight="1" x14ac:dyDescent="0.2">
      <c r="A8421" s="193" t="s">
        <v>3094</v>
      </c>
      <c r="B8421" s="196"/>
      <c r="C8421" s="193" t="s">
        <v>3147</v>
      </c>
      <c r="D8421" s="193">
        <v>0.2</v>
      </c>
      <c r="E8421" s="193"/>
      <c r="F8421" s="193"/>
      <c r="G8421" s="193"/>
      <c r="H8421" s="193" t="s">
        <v>3094</v>
      </c>
      <c r="I8421" s="193"/>
      <c r="J8421" s="1"/>
      <c r="K8421" s="1"/>
      <c r="L8421" s="1"/>
      <c r="M8421" s="1"/>
    </row>
    <row r="8422" spans="1:13" ht="15.75" customHeight="1" x14ac:dyDescent="0.2">
      <c r="A8422" s="193"/>
      <c r="B8422" s="196"/>
      <c r="C8422" s="193" t="s">
        <v>3148</v>
      </c>
      <c r="D8422" s="193">
        <v>1</v>
      </c>
      <c r="E8422" s="193"/>
      <c r="F8422" s="193"/>
      <c r="G8422" s="193"/>
      <c r="H8422" s="193"/>
      <c r="I8422" s="193"/>
      <c r="J8422" s="1"/>
      <c r="K8422" s="1"/>
      <c r="L8422" s="1"/>
      <c r="M8422" s="1"/>
    </row>
    <row r="8423" spans="1:13" ht="15.75" customHeight="1" x14ac:dyDescent="0.2">
      <c r="A8423" s="193" t="s">
        <v>3094</v>
      </c>
      <c r="B8423" s="196"/>
      <c r="C8423" s="193" t="s">
        <v>3099</v>
      </c>
      <c r="D8423" s="193">
        <v>1</v>
      </c>
      <c r="E8423" s="193"/>
      <c r="F8423" s="193"/>
      <c r="G8423" s="193"/>
      <c r="H8423" s="193" t="s">
        <v>3094</v>
      </c>
      <c r="I8423" s="193"/>
      <c r="J8423" s="1"/>
      <c r="K8423" s="1"/>
      <c r="L8423" s="1"/>
      <c r="M8423" s="1"/>
    </row>
    <row r="8424" spans="1:13" ht="15.75" customHeight="1" x14ac:dyDescent="0.2">
      <c r="A8424" s="193" t="s">
        <v>3094</v>
      </c>
      <c r="B8424" s="196"/>
      <c r="C8424" s="193" t="s">
        <v>3100</v>
      </c>
      <c r="D8424" s="193">
        <v>1</v>
      </c>
      <c r="E8424" s="193"/>
      <c r="F8424" s="193"/>
      <c r="G8424" s="193"/>
      <c r="H8424" s="193" t="s">
        <v>3094</v>
      </c>
      <c r="I8424" s="193"/>
      <c r="J8424" s="1"/>
      <c r="K8424" s="1"/>
      <c r="L8424" s="1"/>
      <c r="M8424" s="1"/>
    </row>
    <row r="8425" spans="1:13" ht="15.75" customHeight="1" x14ac:dyDescent="0.2">
      <c r="A8425" s="193" t="s">
        <v>3094</v>
      </c>
      <c r="B8425" s="196"/>
      <c r="C8425" s="193" t="s">
        <v>3104</v>
      </c>
      <c r="D8425" s="193"/>
      <c r="E8425" s="193">
        <v>5</v>
      </c>
      <c r="F8425" s="193"/>
      <c r="G8425" s="193"/>
      <c r="H8425" s="193" t="s">
        <v>3094</v>
      </c>
      <c r="I8425" s="193"/>
      <c r="J8425" s="1"/>
      <c r="K8425" s="1"/>
      <c r="L8425" s="1"/>
      <c r="M8425" s="1"/>
    </row>
    <row r="8426" spans="1:13" ht="15.75" customHeight="1" x14ac:dyDescent="0.2">
      <c r="A8426" s="193"/>
      <c r="B8426" s="196"/>
      <c r="C8426" s="193" t="s">
        <v>4013</v>
      </c>
      <c r="D8426" s="193"/>
      <c r="E8426" s="193">
        <v>5</v>
      </c>
      <c r="F8426" s="193"/>
      <c r="G8426" s="193"/>
      <c r="H8426" s="193"/>
      <c r="I8426" s="193"/>
      <c r="J8426" s="1"/>
      <c r="K8426" s="1"/>
      <c r="L8426" s="1"/>
      <c r="M8426" s="1"/>
    </row>
    <row r="8427" spans="1:13" ht="15.75" customHeight="1" x14ac:dyDescent="0.2">
      <c r="A8427" s="193"/>
      <c r="B8427" s="196"/>
      <c r="C8427" s="193" t="s">
        <v>4011</v>
      </c>
      <c r="D8427" s="193">
        <v>0.2</v>
      </c>
      <c r="E8427" s="193"/>
      <c r="F8427" s="193"/>
      <c r="G8427" s="193"/>
      <c r="H8427" s="193"/>
      <c r="I8427" s="193"/>
      <c r="J8427" s="1"/>
      <c r="K8427" s="1"/>
      <c r="L8427" s="1"/>
      <c r="M8427" s="1"/>
    </row>
    <row r="8428" spans="1:13" ht="15.75" customHeight="1" x14ac:dyDescent="0.2">
      <c r="A8428" s="193"/>
      <c r="B8428" s="196"/>
      <c r="C8428" s="193" t="s">
        <v>4042</v>
      </c>
      <c r="D8428" s="193">
        <v>1</v>
      </c>
      <c r="E8428" s="193"/>
      <c r="F8428" s="193"/>
      <c r="G8428" s="193"/>
      <c r="H8428" s="193"/>
      <c r="I8428" s="193"/>
      <c r="J8428" s="1"/>
      <c r="K8428" s="1"/>
      <c r="L8428" s="1"/>
      <c r="M8428" s="1"/>
    </row>
    <row r="8429" spans="1:13" ht="15.75" customHeight="1" x14ac:dyDescent="0.2">
      <c r="A8429" s="193" t="s">
        <v>3094</v>
      </c>
      <c r="B8429" s="196"/>
      <c r="C8429" s="193" t="s">
        <v>4012</v>
      </c>
      <c r="D8429" s="193">
        <f>SUM(D8421:D8424)</f>
        <v>3.2</v>
      </c>
      <c r="E8429" s="193"/>
      <c r="F8429" s="193"/>
      <c r="G8429" s="193"/>
      <c r="H8429" s="193" t="s">
        <v>3094</v>
      </c>
      <c r="I8429" s="193"/>
      <c r="J8429" s="1"/>
      <c r="K8429" s="1"/>
      <c r="L8429" s="1"/>
      <c r="M8429" s="1"/>
    </row>
    <row r="8430" spans="1:13" ht="15.75" customHeight="1" x14ac:dyDescent="0.2">
      <c r="A8430" s="193">
        <f>+A8416+1</f>
        <v>55544</v>
      </c>
      <c r="B8430" s="194" t="str">
        <f>VLOOKUP($A8430,'P-Partidas-MT'!$A:$C,2,0)</f>
        <v>Armado C28-D(1.5)</v>
      </c>
      <c r="C8430" s="195"/>
      <c r="D8430" s="195"/>
      <c r="E8430" s="195"/>
      <c r="F8430" s="195"/>
      <c r="G8430" s="195"/>
      <c r="H8430" s="195" t="s">
        <v>72</v>
      </c>
      <c r="I8430" s="195">
        <f>VLOOKUP(A8430,'P-Partidas-MT'!$A$72:$AE$804,31,0)</f>
        <v>4.9000000000000004</v>
      </c>
      <c r="J8430" s="1"/>
      <c r="K8430" s="1"/>
      <c r="L8430" s="1"/>
      <c r="M8430" s="1"/>
    </row>
    <row r="8431" spans="1:13" ht="15.75" customHeight="1" x14ac:dyDescent="0.2">
      <c r="A8431" s="193" t="s">
        <v>3094</v>
      </c>
      <c r="B8431" s="196"/>
      <c r="C8431" s="193" t="s">
        <v>4048</v>
      </c>
      <c r="D8431" s="193"/>
      <c r="E8431" s="193">
        <v>0.04</v>
      </c>
      <c r="F8431" s="193"/>
      <c r="G8431" s="193"/>
      <c r="H8431" s="193" t="s">
        <v>3094</v>
      </c>
      <c r="I8431" s="193"/>
      <c r="J8431" s="1"/>
      <c r="K8431" s="1"/>
      <c r="L8431" s="1"/>
      <c r="M8431" s="1"/>
    </row>
    <row r="8432" spans="1:13" ht="15.75" customHeight="1" x14ac:dyDescent="0.2">
      <c r="A8432" s="193" t="s">
        <v>3094</v>
      </c>
      <c r="B8432" s="196"/>
      <c r="C8432" s="193" t="s">
        <v>3160</v>
      </c>
      <c r="D8432" s="193"/>
      <c r="E8432" s="193">
        <v>2E-3</v>
      </c>
      <c r="F8432" s="193"/>
      <c r="G8432" s="193"/>
      <c r="H8432" s="193" t="s">
        <v>3094</v>
      </c>
      <c r="I8432" s="193"/>
      <c r="J8432" s="1"/>
      <c r="K8432" s="1"/>
      <c r="L8432" s="1"/>
      <c r="M8432" s="1"/>
    </row>
    <row r="8433" spans="1:13" ht="15.75" customHeight="1" x14ac:dyDescent="0.2">
      <c r="A8433" s="193"/>
      <c r="B8433" s="196"/>
      <c r="C8433" s="193" t="s">
        <v>4055</v>
      </c>
      <c r="D8433" s="193"/>
      <c r="E8433" s="193">
        <v>1E-3</v>
      </c>
      <c r="F8433" s="193"/>
      <c r="G8433" s="193"/>
      <c r="H8433" s="193"/>
      <c r="I8433" s="193"/>
      <c r="J8433" s="1"/>
      <c r="K8433" s="1"/>
      <c r="L8433" s="1"/>
      <c r="M8433" s="1"/>
    </row>
    <row r="8434" spans="1:13" ht="15.75" customHeight="1" x14ac:dyDescent="0.2">
      <c r="A8434" s="193"/>
      <c r="B8434" s="196"/>
      <c r="C8434" s="193" t="s">
        <v>4047</v>
      </c>
      <c r="D8434" s="193"/>
      <c r="E8434" s="193">
        <v>4.7E-2</v>
      </c>
      <c r="F8434" s="193"/>
      <c r="G8434" s="193"/>
      <c r="H8434" s="193"/>
      <c r="I8434" s="193"/>
      <c r="J8434" s="1"/>
      <c r="K8434" s="1"/>
      <c r="L8434" s="1"/>
      <c r="M8434" s="1"/>
    </row>
    <row r="8435" spans="1:13" ht="15.75" customHeight="1" x14ac:dyDescent="0.2">
      <c r="A8435" s="193" t="s">
        <v>3094</v>
      </c>
      <c r="B8435" s="196"/>
      <c r="C8435" s="193" t="s">
        <v>3147</v>
      </c>
      <c r="D8435" s="193">
        <v>0.2</v>
      </c>
      <c r="E8435" s="193"/>
      <c r="F8435" s="193"/>
      <c r="G8435" s="193"/>
      <c r="H8435" s="193" t="s">
        <v>3094</v>
      </c>
      <c r="I8435" s="193"/>
      <c r="J8435" s="1"/>
      <c r="K8435" s="1"/>
      <c r="L8435" s="1"/>
      <c r="M8435" s="1"/>
    </row>
    <row r="8436" spans="1:13" ht="15.75" customHeight="1" x14ac:dyDescent="0.2">
      <c r="A8436" s="193"/>
      <c r="B8436" s="196"/>
      <c r="C8436" s="193" t="s">
        <v>3148</v>
      </c>
      <c r="D8436" s="193">
        <v>1</v>
      </c>
      <c r="E8436" s="193"/>
      <c r="F8436" s="193"/>
      <c r="G8436" s="193"/>
      <c r="H8436" s="193"/>
      <c r="I8436" s="193"/>
      <c r="J8436" s="1"/>
      <c r="K8436" s="1"/>
      <c r="L8436" s="1"/>
      <c r="M8436" s="1"/>
    </row>
    <row r="8437" spans="1:13" ht="15.75" customHeight="1" x14ac:dyDescent="0.2">
      <c r="A8437" s="193" t="s">
        <v>3094</v>
      </c>
      <c r="B8437" s="196"/>
      <c r="C8437" s="193" t="s">
        <v>3099</v>
      </c>
      <c r="D8437" s="193">
        <v>1</v>
      </c>
      <c r="E8437" s="193"/>
      <c r="F8437" s="193"/>
      <c r="G8437" s="193"/>
      <c r="H8437" s="193" t="s">
        <v>3094</v>
      </c>
      <c r="I8437" s="193"/>
      <c r="J8437" s="1"/>
      <c r="K8437" s="1"/>
      <c r="L8437" s="1"/>
      <c r="M8437" s="1"/>
    </row>
    <row r="8438" spans="1:13" ht="15.75" customHeight="1" x14ac:dyDescent="0.2">
      <c r="A8438" s="193" t="s">
        <v>3094</v>
      </c>
      <c r="B8438" s="196"/>
      <c r="C8438" s="193" t="s">
        <v>3100</v>
      </c>
      <c r="D8438" s="193">
        <v>1</v>
      </c>
      <c r="E8438" s="193"/>
      <c r="F8438" s="193"/>
      <c r="G8438" s="193"/>
      <c r="H8438" s="193" t="s">
        <v>3094</v>
      </c>
      <c r="I8438" s="193"/>
      <c r="J8438" s="1"/>
      <c r="K8438" s="1"/>
      <c r="L8438" s="1"/>
      <c r="M8438" s="1"/>
    </row>
    <row r="8439" spans="1:13" ht="15.75" customHeight="1" x14ac:dyDescent="0.2">
      <c r="A8439" s="193" t="s">
        <v>3094</v>
      </c>
      <c r="B8439" s="196"/>
      <c r="C8439" s="193" t="s">
        <v>3104</v>
      </c>
      <c r="D8439" s="193"/>
      <c r="E8439" s="193">
        <v>5</v>
      </c>
      <c r="F8439" s="193"/>
      <c r="G8439" s="193"/>
      <c r="H8439" s="193" t="s">
        <v>3094</v>
      </c>
      <c r="I8439" s="193"/>
      <c r="J8439" s="1"/>
      <c r="K8439" s="1"/>
      <c r="L8439" s="1"/>
      <c r="M8439" s="1"/>
    </row>
    <row r="8440" spans="1:13" ht="15.75" customHeight="1" x14ac:dyDescent="0.2">
      <c r="A8440" s="193"/>
      <c r="B8440" s="196"/>
      <c r="C8440" s="193" t="s">
        <v>4013</v>
      </c>
      <c r="D8440" s="193"/>
      <c r="E8440" s="193">
        <v>5</v>
      </c>
      <c r="F8440" s="193"/>
      <c r="G8440" s="193"/>
      <c r="H8440" s="193"/>
      <c r="I8440" s="193"/>
      <c r="J8440" s="1"/>
      <c r="K8440" s="1"/>
      <c r="L8440" s="1"/>
      <c r="M8440" s="1"/>
    </row>
    <row r="8441" spans="1:13" ht="15.75" customHeight="1" x14ac:dyDescent="0.2">
      <c r="A8441" s="193"/>
      <c r="B8441" s="196"/>
      <c r="C8441" s="193" t="s">
        <v>4011</v>
      </c>
      <c r="D8441" s="193">
        <v>0.2</v>
      </c>
      <c r="E8441" s="193"/>
      <c r="F8441" s="193"/>
      <c r="G8441" s="193"/>
      <c r="H8441" s="193"/>
      <c r="I8441" s="193"/>
      <c r="J8441" s="1"/>
      <c r="K8441" s="1"/>
      <c r="L8441" s="1"/>
      <c r="M8441" s="1"/>
    </row>
    <row r="8442" spans="1:13" ht="15.75" customHeight="1" x14ac:dyDescent="0.2">
      <c r="A8442" s="193"/>
      <c r="B8442" s="196"/>
      <c r="C8442" s="193" t="s">
        <v>4042</v>
      </c>
      <c r="D8442" s="193">
        <v>1</v>
      </c>
      <c r="E8442" s="193"/>
      <c r="F8442" s="193"/>
      <c r="G8442" s="193"/>
      <c r="H8442" s="193"/>
      <c r="I8442" s="193"/>
      <c r="J8442" s="1"/>
      <c r="K8442" s="1"/>
      <c r="L8442" s="1"/>
      <c r="M8442" s="1"/>
    </row>
    <row r="8443" spans="1:13" ht="15.75" customHeight="1" x14ac:dyDescent="0.2">
      <c r="A8443" s="193" t="s">
        <v>3094</v>
      </c>
      <c r="B8443" s="196"/>
      <c r="C8443" s="193" t="s">
        <v>4012</v>
      </c>
      <c r="D8443" s="193">
        <f>SUM(D8435:D8438)</f>
        <v>3.2</v>
      </c>
      <c r="E8443" s="193"/>
      <c r="F8443" s="193"/>
      <c r="G8443" s="193"/>
      <c r="H8443" s="193" t="s">
        <v>3094</v>
      </c>
      <c r="I8443" s="193"/>
      <c r="J8443" s="1"/>
      <c r="K8443" s="1"/>
      <c r="L8443" s="1"/>
      <c r="M8443" s="1"/>
    </row>
    <row r="8444" spans="1:13" ht="15.75" customHeight="1" x14ac:dyDescent="0.2">
      <c r="A8444" s="193">
        <f>+A8430+1</f>
        <v>55545</v>
      </c>
      <c r="B8444" s="194" t="str">
        <f>VLOOKUP($A8444,'P-Partidas-MT'!$A:$C,2,0)</f>
        <v>Armado C28-D(2.0)</v>
      </c>
      <c r="C8444" s="195"/>
      <c r="D8444" s="195"/>
      <c r="E8444" s="195"/>
      <c r="F8444" s="195"/>
      <c r="G8444" s="195"/>
      <c r="H8444" s="195" t="s">
        <v>72</v>
      </c>
      <c r="I8444" s="195">
        <f>VLOOKUP(A8444,'P-Partidas-MT'!$A$72:$AE$804,31,0)</f>
        <v>4.8</v>
      </c>
      <c r="J8444" s="1"/>
      <c r="K8444" s="1"/>
      <c r="L8444" s="1"/>
      <c r="M8444" s="1"/>
    </row>
    <row r="8445" spans="1:13" ht="15.75" customHeight="1" x14ac:dyDescent="0.2">
      <c r="A8445" s="193" t="s">
        <v>3094</v>
      </c>
      <c r="B8445" s="196"/>
      <c r="C8445" s="193" t="s">
        <v>4048</v>
      </c>
      <c r="D8445" s="193"/>
      <c r="E8445" s="193">
        <v>0.04</v>
      </c>
      <c r="F8445" s="193"/>
      <c r="G8445" s="193"/>
      <c r="H8445" s="193" t="s">
        <v>3094</v>
      </c>
      <c r="I8445" s="193"/>
      <c r="J8445" s="1"/>
      <c r="K8445" s="1"/>
      <c r="L8445" s="1"/>
      <c r="M8445" s="1"/>
    </row>
    <row r="8446" spans="1:13" ht="15.75" customHeight="1" x14ac:dyDescent="0.2">
      <c r="A8446" s="193" t="s">
        <v>3094</v>
      </c>
      <c r="B8446" s="196"/>
      <c r="C8446" s="193" t="s">
        <v>3160</v>
      </c>
      <c r="D8446" s="193"/>
      <c r="E8446" s="193">
        <v>2E-3</v>
      </c>
      <c r="F8446" s="193"/>
      <c r="G8446" s="193"/>
      <c r="H8446" s="193" t="s">
        <v>3094</v>
      </c>
      <c r="I8446" s="193"/>
      <c r="J8446" s="1"/>
      <c r="K8446" s="1"/>
      <c r="L8446" s="1"/>
      <c r="M8446" s="1"/>
    </row>
    <row r="8447" spans="1:13" ht="15.75" customHeight="1" x14ac:dyDescent="0.2">
      <c r="A8447" s="193"/>
      <c r="B8447" s="196"/>
      <c r="C8447" s="193" t="s">
        <v>4055</v>
      </c>
      <c r="D8447" s="193"/>
      <c r="E8447" s="193">
        <v>1E-3</v>
      </c>
      <c r="F8447" s="193"/>
      <c r="G8447" s="193"/>
      <c r="H8447" s="193"/>
      <c r="I8447" s="193"/>
      <c r="J8447" s="1"/>
      <c r="K8447" s="1"/>
      <c r="L8447" s="1"/>
      <c r="M8447" s="1"/>
    </row>
    <row r="8448" spans="1:13" ht="15.75" customHeight="1" x14ac:dyDescent="0.2">
      <c r="A8448" s="193"/>
      <c r="B8448" s="196"/>
      <c r="C8448" s="193" t="s">
        <v>4047</v>
      </c>
      <c r="D8448" s="193"/>
      <c r="E8448" s="193">
        <v>4.7E-2</v>
      </c>
      <c r="F8448" s="193"/>
      <c r="G8448" s="193"/>
      <c r="H8448" s="193"/>
      <c r="I8448" s="193"/>
      <c r="J8448" s="1"/>
      <c r="K8448" s="1"/>
      <c r="L8448" s="1"/>
      <c r="M8448" s="1"/>
    </row>
    <row r="8449" spans="1:13" ht="15.75" customHeight="1" x14ac:dyDescent="0.2">
      <c r="A8449" s="193" t="s">
        <v>3094</v>
      </c>
      <c r="B8449" s="196"/>
      <c r="C8449" s="193" t="s">
        <v>3147</v>
      </c>
      <c r="D8449" s="193">
        <v>0.2</v>
      </c>
      <c r="E8449" s="193"/>
      <c r="F8449" s="193"/>
      <c r="G8449" s="193"/>
      <c r="H8449" s="193" t="s">
        <v>3094</v>
      </c>
      <c r="I8449" s="193"/>
      <c r="J8449" s="1"/>
      <c r="K8449" s="1"/>
      <c r="L8449" s="1"/>
      <c r="M8449" s="1"/>
    </row>
    <row r="8450" spans="1:13" ht="15.75" customHeight="1" x14ac:dyDescent="0.2">
      <c r="A8450" s="193"/>
      <c r="B8450" s="196"/>
      <c r="C8450" s="193" t="s">
        <v>3148</v>
      </c>
      <c r="D8450" s="193">
        <v>1</v>
      </c>
      <c r="E8450" s="193"/>
      <c r="F8450" s="193"/>
      <c r="G8450" s="193"/>
      <c r="H8450" s="193"/>
      <c r="I8450" s="193"/>
      <c r="J8450" s="1"/>
      <c r="K8450" s="1"/>
      <c r="L8450" s="1"/>
      <c r="M8450" s="1"/>
    </row>
    <row r="8451" spans="1:13" ht="15.75" customHeight="1" x14ac:dyDescent="0.2">
      <c r="A8451" s="193" t="s">
        <v>3094</v>
      </c>
      <c r="B8451" s="196"/>
      <c r="C8451" s="193" t="s">
        <v>3099</v>
      </c>
      <c r="D8451" s="193">
        <v>1</v>
      </c>
      <c r="E8451" s="193"/>
      <c r="F8451" s="193"/>
      <c r="G8451" s="193"/>
      <c r="H8451" s="193" t="s">
        <v>3094</v>
      </c>
      <c r="I8451" s="193"/>
      <c r="J8451" s="1"/>
      <c r="K8451" s="1"/>
      <c r="L8451" s="1"/>
      <c r="M8451" s="1"/>
    </row>
    <row r="8452" spans="1:13" ht="15.75" customHeight="1" x14ac:dyDescent="0.2">
      <c r="A8452" s="193" t="s">
        <v>3094</v>
      </c>
      <c r="B8452" s="196"/>
      <c r="C8452" s="193" t="s">
        <v>3100</v>
      </c>
      <c r="D8452" s="193">
        <v>1</v>
      </c>
      <c r="E8452" s="193"/>
      <c r="F8452" s="193"/>
      <c r="G8452" s="193"/>
      <c r="H8452" s="193" t="s">
        <v>3094</v>
      </c>
      <c r="I8452" s="193"/>
      <c r="J8452" s="1"/>
      <c r="K8452" s="1"/>
      <c r="L8452" s="1"/>
      <c r="M8452" s="1"/>
    </row>
    <row r="8453" spans="1:13" ht="15.75" customHeight="1" x14ac:dyDescent="0.2">
      <c r="A8453" s="193" t="s">
        <v>3094</v>
      </c>
      <c r="B8453" s="196"/>
      <c r="C8453" s="193" t="s">
        <v>3104</v>
      </c>
      <c r="D8453" s="193"/>
      <c r="E8453" s="193">
        <v>5</v>
      </c>
      <c r="F8453" s="193"/>
      <c r="G8453" s="193"/>
      <c r="H8453" s="193" t="s">
        <v>3094</v>
      </c>
      <c r="I8453" s="193"/>
      <c r="J8453" s="1"/>
      <c r="K8453" s="1"/>
      <c r="L8453" s="1"/>
      <c r="M8453" s="1"/>
    </row>
    <row r="8454" spans="1:13" ht="15.75" customHeight="1" x14ac:dyDescent="0.2">
      <c r="A8454" s="193"/>
      <c r="B8454" s="196"/>
      <c r="C8454" s="193" t="s">
        <v>4013</v>
      </c>
      <c r="D8454" s="193"/>
      <c r="E8454" s="193">
        <v>5</v>
      </c>
      <c r="F8454" s="193"/>
      <c r="G8454" s="193"/>
      <c r="H8454" s="193"/>
      <c r="I8454" s="193"/>
      <c r="J8454" s="1"/>
      <c r="K8454" s="1"/>
      <c r="L8454" s="1"/>
      <c r="M8454" s="1"/>
    </row>
    <row r="8455" spans="1:13" ht="15.75" customHeight="1" x14ac:dyDescent="0.2">
      <c r="A8455" s="193"/>
      <c r="B8455" s="196"/>
      <c r="C8455" s="193" t="s">
        <v>4011</v>
      </c>
      <c r="D8455" s="193">
        <v>0.2</v>
      </c>
      <c r="E8455" s="193"/>
      <c r="F8455" s="193"/>
      <c r="G8455" s="193"/>
      <c r="H8455" s="193"/>
      <c r="I8455" s="193"/>
      <c r="J8455" s="1"/>
      <c r="K8455" s="1"/>
      <c r="L8455" s="1"/>
      <c r="M8455" s="1"/>
    </row>
    <row r="8456" spans="1:13" ht="15.75" customHeight="1" x14ac:dyDescent="0.2">
      <c r="A8456" s="193"/>
      <c r="B8456" s="196"/>
      <c r="C8456" s="193" t="s">
        <v>4042</v>
      </c>
      <c r="D8456" s="193">
        <v>1</v>
      </c>
      <c r="E8456" s="193"/>
      <c r="F8456" s="193"/>
      <c r="G8456" s="193"/>
      <c r="H8456" s="193"/>
      <c r="I8456" s="193"/>
      <c r="J8456" s="1"/>
      <c r="K8456" s="1"/>
      <c r="L8456" s="1"/>
      <c r="M8456" s="1"/>
    </row>
    <row r="8457" spans="1:13" ht="15.75" customHeight="1" x14ac:dyDescent="0.2">
      <c r="A8457" s="193" t="s">
        <v>3094</v>
      </c>
      <c r="B8457" s="196"/>
      <c r="C8457" s="193" t="s">
        <v>4012</v>
      </c>
      <c r="D8457" s="193">
        <f>SUM(D8449:D8452)</f>
        <v>3.2</v>
      </c>
      <c r="E8457" s="193"/>
      <c r="F8457" s="193"/>
      <c r="G8457" s="193"/>
      <c r="H8457" s="193" t="s">
        <v>3094</v>
      </c>
      <c r="I8457" s="193"/>
      <c r="J8457" s="1"/>
      <c r="K8457" s="1"/>
      <c r="L8457" s="1"/>
      <c r="M8457" s="1"/>
    </row>
    <row r="8458" spans="1:13" ht="15.75" customHeight="1" x14ac:dyDescent="0.2">
      <c r="A8458" s="193">
        <f>+A8444+1</f>
        <v>55546</v>
      </c>
      <c r="B8458" s="194" t="str">
        <f>VLOOKUP($A8458,'P-Partidas-MT'!$A:$C,2,0)</f>
        <v>Armado C29(1.5)</v>
      </c>
      <c r="C8458" s="195"/>
      <c r="D8458" s="195"/>
      <c r="E8458" s="195"/>
      <c r="F8458" s="195"/>
      <c r="G8458" s="195"/>
      <c r="H8458" s="195" t="s">
        <v>72</v>
      </c>
      <c r="I8458" s="195">
        <f>VLOOKUP(A8458,'P-Partidas-MT'!$A$72:$AE$804,31,0)</f>
        <v>4.7</v>
      </c>
      <c r="J8458" s="1"/>
      <c r="K8458" s="1"/>
      <c r="L8458" s="1"/>
      <c r="M8458" s="1"/>
    </row>
    <row r="8459" spans="1:13" ht="15.75" customHeight="1" x14ac:dyDescent="0.2">
      <c r="A8459" s="193" t="s">
        <v>3094</v>
      </c>
      <c r="B8459" s="196"/>
      <c r="C8459" s="193" t="s">
        <v>4048</v>
      </c>
      <c r="D8459" s="193"/>
      <c r="E8459" s="193">
        <v>0.04</v>
      </c>
      <c r="F8459" s="193"/>
      <c r="G8459" s="193"/>
      <c r="H8459" s="193" t="s">
        <v>3094</v>
      </c>
      <c r="I8459" s="193"/>
      <c r="J8459" s="1"/>
      <c r="K8459" s="1"/>
      <c r="L8459" s="1"/>
      <c r="M8459" s="1"/>
    </row>
    <row r="8460" spans="1:13" ht="15.75" customHeight="1" x14ac:dyDescent="0.2">
      <c r="A8460" s="193" t="s">
        <v>3094</v>
      </c>
      <c r="B8460" s="196"/>
      <c r="C8460" s="193" t="s">
        <v>3160</v>
      </c>
      <c r="D8460" s="193"/>
      <c r="E8460" s="193">
        <v>2E-3</v>
      </c>
      <c r="F8460" s="193"/>
      <c r="G8460" s="193"/>
      <c r="H8460" s="193" t="s">
        <v>3094</v>
      </c>
      <c r="I8460" s="193"/>
      <c r="J8460" s="1"/>
      <c r="K8460" s="1"/>
      <c r="L8460" s="1"/>
      <c r="M8460" s="1"/>
    </row>
    <row r="8461" spans="1:13" ht="15.75" customHeight="1" x14ac:dyDescent="0.2">
      <c r="A8461" s="193"/>
      <c r="B8461" s="196"/>
      <c r="C8461" s="193" t="s">
        <v>4055</v>
      </c>
      <c r="D8461" s="193"/>
      <c r="E8461" s="193">
        <v>1E-3</v>
      </c>
      <c r="F8461" s="193"/>
      <c r="G8461" s="193"/>
      <c r="H8461" s="193"/>
      <c r="I8461" s="193"/>
      <c r="J8461" s="1"/>
      <c r="K8461" s="1"/>
      <c r="L8461" s="1"/>
      <c r="M8461" s="1"/>
    </row>
    <row r="8462" spans="1:13" ht="15.75" customHeight="1" x14ac:dyDescent="0.2">
      <c r="A8462" s="193"/>
      <c r="B8462" s="196"/>
      <c r="C8462" s="193" t="s">
        <v>4047</v>
      </c>
      <c r="D8462" s="193"/>
      <c r="E8462" s="193">
        <v>4.7E-2</v>
      </c>
      <c r="F8462" s="193"/>
      <c r="G8462" s="193"/>
      <c r="H8462" s="193"/>
      <c r="I8462" s="193"/>
      <c r="J8462" s="1"/>
      <c r="K8462" s="1"/>
      <c r="L8462" s="1"/>
      <c r="M8462" s="1"/>
    </row>
    <row r="8463" spans="1:13" ht="15.75" customHeight="1" x14ac:dyDescent="0.2">
      <c r="A8463" s="193" t="s">
        <v>3094</v>
      </c>
      <c r="B8463" s="196"/>
      <c r="C8463" s="193" t="s">
        <v>3147</v>
      </c>
      <c r="D8463" s="193">
        <v>0.2</v>
      </c>
      <c r="E8463" s="193"/>
      <c r="F8463" s="193"/>
      <c r="G8463" s="193"/>
      <c r="H8463" s="193" t="s">
        <v>3094</v>
      </c>
      <c r="I8463" s="193"/>
      <c r="J8463" s="1"/>
      <c r="K8463" s="1"/>
      <c r="L8463" s="1"/>
      <c r="M8463" s="1"/>
    </row>
    <row r="8464" spans="1:13" ht="15.75" customHeight="1" x14ac:dyDescent="0.2">
      <c r="A8464" s="193"/>
      <c r="B8464" s="196"/>
      <c r="C8464" s="193" t="s">
        <v>3148</v>
      </c>
      <c r="D8464" s="193">
        <v>1</v>
      </c>
      <c r="E8464" s="193"/>
      <c r="F8464" s="193"/>
      <c r="G8464" s="193"/>
      <c r="H8464" s="193"/>
      <c r="I8464" s="193"/>
      <c r="J8464" s="1"/>
      <c r="K8464" s="1"/>
      <c r="L8464" s="1"/>
      <c r="M8464" s="1"/>
    </row>
    <row r="8465" spans="1:13" ht="15.75" customHeight="1" x14ac:dyDescent="0.2">
      <c r="A8465" s="193" t="s">
        <v>3094</v>
      </c>
      <c r="B8465" s="196"/>
      <c r="C8465" s="193" t="s">
        <v>3099</v>
      </c>
      <c r="D8465" s="193">
        <v>1</v>
      </c>
      <c r="E8465" s="193"/>
      <c r="F8465" s="193"/>
      <c r="G8465" s="193"/>
      <c r="H8465" s="193" t="s">
        <v>3094</v>
      </c>
      <c r="I8465" s="193"/>
      <c r="J8465" s="1"/>
      <c r="K8465" s="1"/>
      <c r="L8465" s="1"/>
      <c r="M8465" s="1"/>
    </row>
    <row r="8466" spans="1:13" ht="15.75" customHeight="1" x14ac:dyDescent="0.2">
      <c r="A8466" s="193" t="s">
        <v>3094</v>
      </c>
      <c r="B8466" s="196"/>
      <c r="C8466" s="193" t="s">
        <v>3100</v>
      </c>
      <c r="D8466" s="193">
        <v>1</v>
      </c>
      <c r="E8466" s="193"/>
      <c r="F8466" s="193"/>
      <c r="G8466" s="193"/>
      <c r="H8466" s="193" t="s">
        <v>3094</v>
      </c>
      <c r="I8466" s="193"/>
      <c r="J8466" s="1"/>
      <c r="K8466" s="1"/>
      <c r="L8466" s="1"/>
      <c r="M8466" s="1"/>
    </row>
    <row r="8467" spans="1:13" ht="15.75" customHeight="1" x14ac:dyDescent="0.2">
      <c r="A8467" s="193" t="s">
        <v>3094</v>
      </c>
      <c r="B8467" s="196"/>
      <c r="C8467" s="193" t="s">
        <v>3104</v>
      </c>
      <c r="D8467" s="193"/>
      <c r="E8467" s="193">
        <v>5</v>
      </c>
      <c r="F8467" s="193"/>
      <c r="G8467" s="193"/>
      <c r="H8467" s="193" t="s">
        <v>3094</v>
      </c>
      <c r="I8467" s="193"/>
      <c r="J8467" s="1"/>
      <c r="K8467" s="1"/>
      <c r="L8467" s="1"/>
      <c r="M8467" s="1"/>
    </row>
    <row r="8468" spans="1:13" ht="15.75" customHeight="1" x14ac:dyDescent="0.2">
      <c r="A8468" s="193"/>
      <c r="B8468" s="196"/>
      <c r="C8468" s="193" t="s">
        <v>4013</v>
      </c>
      <c r="D8468" s="193"/>
      <c r="E8468" s="193">
        <v>5</v>
      </c>
      <c r="F8468" s="193"/>
      <c r="G8468" s="193"/>
      <c r="H8468" s="193"/>
      <c r="I8468" s="193"/>
      <c r="J8468" s="1"/>
      <c r="K8468" s="1"/>
      <c r="L8468" s="1"/>
      <c r="M8468" s="1"/>
    </row>
    <row r="8469" spans="1:13" ht="15.75" customHeight="1" x14ac:dyDescent="0.2">
      <c r="A8469" s="193"/>
      <c r="B8469" s="196"/>
      <c r="C8469" s="193" t="s">
        <v>4011</v>
      </c>
      <c r="D8469" s="193">
        <v>0.2</v>
      </c>
      <c r="E8469" s="193"/>
      <c r="F8469" s="193"/>
      <c r="G8469" s="193"/>
      <c r="H8469" s="193"/>
      <c r="I8469" s="193"/>
      <c r="J8469" s="1"/>
      <c r="K8469" s="1"/>
      <c r="L8469" s="1"/>
      <c r="M8469" s="1"/>
    </row>
    <row r="8470" spans="1:13" ht="15.75" customHeight="1" x14ac:dyDescent="0.2">
      <c r="A8470" s="193"/>
      <c r="B8470" s="196"/>
      <c r="C8470" s="193" t="s">
        <v>4042</v>
      </c>
      <c r="D8470" s="193">
        <v>1</v>
      </c>
      <c r="E8470" s="193"/>
      <c r="F8470" s="193"/>
      <c r="G8470" s="193"/>
      <c r="H8470" s="193"/>
      <c r="I8470" s="193"/>
      <c r="J8470" s="1"/>
      <c r="K8470" s="1"/>
      <c r="L8470" s="1"/>
      <c r="M8470" s="1"/>
    </row>
    <row r="8471" spans="1:13" ht="15.75" customHeight="1" x14ac:dyDescent="0.2">
      <c r="A8471" s="193" t="s">
        <v>3094</v>
      </c>
      <c r="B8471" s="196"/>
      <c r="C8471" s="193" t="s">
        <v>4012</v>
      </c>
      <c r="D8471" s="193">
        <f>SUM(D8463:D8466)</f>
        <v>3.2</v>
      </c>
      <c r="E8471" s="193"/>
      <c r="F8471" s="193"/>
      <c r="G8471" s="193"/>
      <c r="H8471" s="193" t="s">
        <v>3094</v>
      </c>
      <c r="I8471" s="193"/>
      <c r="J8471" s="1"/>
      <c r="K8471" s="1"/>
      <c r="L8471" s="1"/>
      <c r="M8471" s="1"/>
    </row>
    <row r="8472" spans="1:13" ht="15.75" customHeight="1" x14ac:dyDescent="0.2">
      <c r="A8472" s="193">
        <f>+A8458+1</f>
        <v>55547</v>
      </c>
      <c r="B8472" s="194" t="str">
        <f>VLOOKUP($A8472,'P-Partidas-MT'!$A:$C,2,0)</f>
        <v>Armado E1(2.2)101</v>
      </c>
      <c r="C8472" s="195"/>
      <c r="D8472" s="195"/>
      <c r="E8472" s="195"/>
      <c r="F8472" s="195"/>
      <c r="G8472" s="195"/>
      <c r="H8472" s="195" t="s">
        <v>72</v>
      </c>
      <c r="I8472" s="195">
        <f>VLOOKUP(A8472,'P-Partidas-MT'!$A$72:$AE$804,31,0)</f>
        <v>3.5</v>
      </c>
      <c r="J8472" s="1"/>
      <c r="K8472" s="1"/>
      <c r="L8472" s="1"/>
      <c r="M8472" s="1"/>
    </row>
    <row r="8473" spans="1:13" ht="15.75" customHeight="1" x14ac:dyDescent="0.2">
      <c r="A8473" s="193" t="s">
        <v>3094</v>
      </c>
      <c r="B8473" s="196"/>
      <c r="C8473" s="193" t="s">
        <v>4048</v>
      </c>
      <c r="D8473" s="193"/>
      <c r="E8473" s="193">
        <v>0.04</v>
      </c>
      <c r="F8473" s="193"/>
      <c r="G8473" s="193"/>
      <c r="H8473" s="193" t="s">
        <v>3094</v>
      </c>
      <c r="I8473" s="193"/>
      <c r="J8473" s="1"/>
      <c r="K8473" s="1"/>
      <c r="L8473" s="1"/>
      <c r="M8473" s="1"/>
    </row>
    <row r="8474" spans="1:13" ht="15.75" customHeight="1" x14ac:dyDescent="0.2">
      <c r="A8474" s="193" t="s">
        <v>3094</v>
      </c>
      <c r="B8474" s="196"/>
      <c r="C8474" s="193" t="s">
        <v>3160</v>
      </c>
      <c r="D8474" s="193"/>
      <c r="E8474" s="193">
        <v>2E-3</v>
      </c>
      <c r="F8474" s="193"/>
      <c r="G8474" s="193"/>
      <c r="H8474" s="193" t="s">
        <v>3094</v>
      </c>
      <c r="I8474" s="193"/>
      <c r="J8474" s="1"/>
      <c r="K8474" s="1"/>
      <c r="L8474" s="1"/>
      <c r="M8474" s="1"/>
    </row>
    <row r="8475" spans="1:13" ht="15.75" customHeight="1" x14ac:dyDescent="0.2">
      <c r="A8475" s="193"/>
      <c r="B8475" s="196"/>
      <c r="C8475" s="193" t="s">
        <v>4055</v>
      </c>
      <c r="D8475" s="193"/>
      <c r="E8475" s="193">
        <v>1E-3</v>
      </c>
      <c r="F8475" s="193"/>
      <c r="G8475" s="193"/>
      <c r="H8475" s="193"/>
      <c r="I8475" s="193"/>
      <c r="J8475" s="1"/>
      <c r="K8475" s="1"/>
      <c r="L8475" s="1"/>
      <c r="M8475" s="1"/>
    </row>
    <row r="8476" spans="1:13" ht="15.75" customHeight="1" x14ac:dyDescent="0.2">
      <c r="A8476" s="193"/>
      <c r="B8476" s="196"/>
      <c r="C8476" s="193" t="s">
        <v>4047</v>
      </c>
      <c r="D8476" s="193"/>
      <c r="E8476" s="193">
        <v>4.7E-2</v>
      </c>
      <c r="F8476" s="193"/>
      <c r="G8476" s="193"/>
      <c r="H8476" s="193"/>
      <c r="I8476" s="193"/>
      <c r="J8476" s="1"/>
      <c r="K8476" s="1"/>
      <c r="L8476" s="1"/>
      <c r="M8476" s="1"/>
    </row>
    <row r="8477" spans="1:13" ht="15.75" customHeight="1" x14ac:dyDescent="0.2">
      <c r="A8477" s="193" t="s">
        <v>3094</v>
      </c>
      <c r="B8477" s="196"/>
      <c r="C8477" s="193" t="s">
        <v>3147</v>
      </c>
      <c r="D8477" s="193">
        <v>0.2</v>
      </c>
      <c r="E8477" s="193"/>
      <c r="F8477" s="193"/>
      <c r="G8477" s="193"/>
      <c r="H8477" s="193" t="s">
        <v>3094</v>
      </c>
      <c r="I8477" s="193"/>
      <c r="J8477" s="1"/>
      <c r="K8477" s="1"/>
      <c r="L8477" s="1"/>
      <c r="M8477" s="1"/>
    </row>
    <row r="8478" spans="1:13" ht="15.75" customHeight="1" x14ac:dyDescent="0.2">
      <c r="A8478" s="193"/>
      <c r="B8478" s="196"/>
      <c r="C8478" s="193" t="s">
        <v>3148</v>
      </c>
      <c r="D8478" s="193">
        <v>1</v>
      </c>
      <c r="E8478" s="193"/>
      <c r="F8478" s="193"/>
      <c r="G8478" s="193"/>
      <c r="H8478" s="193"/>
      <c r="I8478" s="193"/>
      <c r="J8478" s="1"/>
      <c r="K8478" s="1"/>
      <c r="L8478" s="1"/>
      <c r="M8478" s="1"/>
    </row>
    <row r="8479" spans="1:13" ht="15.75" customHeight="1" x14ac:dyDescent="0.2">
      <c r="A8479" s="193" t="s">
        <v>3094</v>
      </c>
      <c r="B8479" s="196"/>
      <c r="C8479" s="193" t="s">
        <v>3099</v>
      </c>
      <c r="D8479" s="193">
        <v>1</v>
      </c>
      <c r="E8479" s="193"/>
      <c r="F8479" s="193"/>
      <c r="G8479" s="193"/>
      <c r="H8479" s="193" t="s">
        <v>3094</v>
      </c>
      <c r="I8479" s="193"/>
      <c r="J8479" s="1"/>
      <c r="K8479" s="1"/>
      <c r="L8479" s="1"/>
      <c r="M8479" s="1"/>
    </row>
    <row r="8480" spans="1:13" ht="15.75" customHeight="1" x14ac:dyDescent="0.2">
      <c r="A8480" s="193" t="s">
        <v>3094</v>
      </c>
      <c r="B8480" s="196"/>
      <c r="C8480" s="193" t="s">
        <v>3100</v>
      </c>
      <c r="D8480" s="193">
        <v>1</v>
      </c>
      <c r="E8480" s="193"/>
      <c r="F8480" s="193"/>
      <c r="G8480" s="193"/>
      <c r="H8480" s="193" t="s">
        <v>3094</v>
      </c>
      <c r="I8480" s="193"/>
      <c r="J8480" s="1"/>
      <c r="K8480" s="1"/>
      <c r="L8480" s="1"/>
      <c r="M8480" s="1"/>
    </row>
    <row r="8481" spans="1:13" ht="15.75" customHeight="1" x14ac:dyDescent="0.2">
      <c r="A8481" s="193" t="s">
        <v>3094</v>
      </c>
      <c r="B8481" s="196"/>
      <c r="C8481" s="193" t="s">
        <v>3104</v>
      </c>
      <c r="D8481" s="193"/>
      <c r="E8481" s="193">
        <v>5</v>
      </c>
      <c r="F8481" s="193"/>
      <c r="G8481" s="193"/>
      <c r="H8481" s="193" t="s">
        <v>3094</v>
      </c>
      <c r="I8481" s="193"/>
      <c r="J8481" s="1"/>
      <c r="K8481" s="1"/>
      <c r="L8481" s="1"/>
      <c r="M8481" s="1"/>
    </row>
    <row r="8482" spans="1:13" ht="15.75" customHeight="1" x14ac:dyDescent="0.2">
      <c r="A8482" s="193"/>
      <c r="B8482" s="196"/>
      <c r="C8482" s="193" t="s">
        <v>4013</v>
      </c>
      <c r="D8482" s="193"/>
      <c r="E8482" s="193">
        <v>5</v>
      </c>
      <c r="F8482" s="193"/>
      <c r="G8482" s="193"/>
      <c r="H8482" s="193"/>
      <c r="I8482" s="193"/>
      <c r="J8482" s="1"/>
      <c r="K8482" s="1"/>
      <c r="L8482" s="1"/>
      <c r="M8482" s="1"/>
    </row>
    <row r="8483" spans="1:13" ht="15.75" customHeight="1" x14ac:dyDescent="0.2">
      <c r="A8483" s="193"/>
      <c r="B8483" s="196"/>
      <c r="C8483" s="193" t="s">
        <v>4011</v>
      </c>
      <c r="D8483" s="193">
        <v>0.2</v>
      </c>
      <c r="E8483" s="193"/>
      <c r="F8483" s="193"/>
      <c r="G8483" s="193"/>
      <c r="H8483" s="193"/>
      <c r="I8483" s="193"/>
      <c r="J8483" s="1"/>
      <c r="K8483" s="1"/>
      <c r="L8483" s="1"/>
      <c r="M8483" s="1"/>
    </row>
    <row r="8484" spans="1:13" ht="15.75" customHeight="1" x14ac:dyDescent="0.2">
      <c r="A8484" s="193"/>
      <c r="B8484" s="196"/>
      <c r="C8484" s="193" t="s">
        <v>4042</v>
      </c>
      <c r="D8484" s="193">
        <v>1</v>
      </c>
      <c r="E8484" s="193"/>
      <c r="F8484" s="193"/>
      <c r="G8484" s="193"/>
      <c r="H8484" s="193"/>
      <c r="I8484" s="193"/>
      <c r="J8484" s="1"/>
      <c r="K8484" s="1"/>
      <c r="L8484" s="1"/>
      <c r="M8484" s="1"/>
    </row>
    <row r="8485" spans="1:13" ht="15.75" customHeight="1" x14ac:dyDescent="0.2">
      <c r="A8485" s="193" t="s">
        <v>3094</v>
      </c>
      <c r="B8485" s="196"/>
      <c r="C8485" s="193" t="s">
        <v>4012</v>
      </c>
      <c r="D8485" s="193">
        <f>SUM(D8477:D8480)</f>
        <v>3.2</v>
      </c>
      <c r="E8485" s="193"/>
      <c r="F8485" s="193"/>
      <c r="G8485" s="193"/>
      <c r="H8485" s="193" t="s">
        <v>3094</v>
      </c>
      <c r="I8485" s="193"/>
      <c r="J8485" s="1"/>
      <c r="K8485" s="1"/>
      <c r="L8485" s="1"/>
      <c r="M8485" s="1"/>
    </row>
    <row r="8486" spans="1:13" ht="16.5" customHeight="1" x14ac:dyDescent="0.2">
      <c r="A8486" s="193">
        <f>+A8472+1</f>
        <v>55548</v>
      </c>
      <c r="B8486" s="194" t="str">
        <f>VLOOKUP($A8486,'P-Partidas-MT'!$A:$C,2,0)</f>
        <v>Armado E1(2.6)102</v>
      </c>
      <c r="C8486" s="195"/>
      <c r="D8486" s="195"/>
      <c r="E8486" s="195"/>
      <c r="F8486" s="195"/>
      <c r="G8486" s="195"/>
      <c r="H8486" s="195" t="s">
        <v>72</v>
      </c>
      <c r="I8486" s="195">
        <f>VLOOKUP(A8486,'P-Partidas-MT'!$A$72:$AE$804,31,0)</f>
        <v>3.5</v>
      </c>
      <c r="J8486" s="1"/>
      <c r="K8486" s="1"/>
      <c r="L8486" s="1"/>
      <c r="M8486" s="1"/>
    </row>
    <row r="8487" spans="1:13" ht="16.5" customHeight="1" x14ac:dyDescent="0.2">
      <c r="A8487" s="193" t="s">
        <v>3094</v>
      </c>
      <c r="B8487" s="196"/>
      <c r="C8487" s="193" t="s">
        <v>4048</v>
      </c>
      <c r="D8487" s="193"/>
      <c r="E8487" s="193">
        <v>0.04</v>
      </c>
      <c r="F8487" s="193"/>
      <c r="G8487" s="193"/>
      <c r="H8487" s="193" t="s">
        <v>3094</v>
      </c>
      <c r="I8487" s="193"/>
      <c r="J8487" s="1"/>
      <c r="K8487" s="1"/>
      <c r="L8487" s="1"/>
      <c r="M8487" s="1"/>
    </row>
    <row r="8488" spans="1:13" ht="16.5" customHeight="1" x14ac:dyDescent="0.2">
      <c r="A8488" s="193" t="s">
        <v>3094</v>
      </c>
      <c r="B8488" s="196"/>
      <c r="C8488" s="193" t="s">
        <v>3160</v>
      </c>
      <c r="D8488" s="193"/>
      <c r="E8488" s="193">
        <v>2E-3</v>
      </c>
      <c r="F8488" s="193"/>
      <c r="G8488" s="193"/>
      <c r="H8488" s="193" t="s">
        <v>3094</v>
      </c>
      <c r="I8488" s="193"/>
      <c r="J8488" s="1"/>
      <c r="K8488" s="1"/>
      <c r="L8488" s="1"/>
      <c r="M8488" s="1"/>
    </row>
    <row r="8489" spans="1:13" ht="16.5" customHeight="1" x14ac:dyDescent="0.2">
      <c r="A8489" s="193"/>
      <c r="B8489" s="196"/>
      <c r="C8489" s="193" t="s">
        <v>4055</v>
      </c>
      <c r="D8489" s="193"/>
      <c r="E8489" s="193">
        <v>1E-3</v>
      </c>
      <c r="F8489" s="193"/>
      <c r="G8489" s="193"/>
      <c r="H8489" s="193"/>
      <c r="I8489" s="193"/>
      <c r="J8489" s="1"/>
      <c r="K8489" s="1"/>
      <c r="L8489" s="1"/>
      <c r="M8489" s="1"/>
    </row>
    <row r="8490" spans="1:13" ht="16.5" customHeight="1" x14ac:dyDescent="0.2">
      <c r="A8490" s="193"/>
      <c r="B8490" s="196"/>
      <c r="C8490" s="193" t="s">
        <v>4047</v>
      </c>
      <c r="D8490" s="193"/>
      <c r="E8490" s="193">
        <v>4.7E-2</v>
      </c>
      <c r="F8490" s="193"/>
      <c r="G8490" s="193"/>
      <c r="H8490" s="193"/>
      <c r="I8490" s="193"/>
      <c r="J8490" s="1"/>
      <c r="K8490" s="1"/>
      <c r="L8490" s="1"/>
      <c r="M8490" s="1"/>
    </row>
    <row r="8491" spans="1:13" ht="16.5" customHeight="1" x14ac:dyDescent="0.2">
      <c r="A8491" s="193" t="s">
        <v>3094</v>
      </c>
      <c r="B8491" s="196"/>
      <c r="C8491" s="193" t="s">
        <v>3147</v>
      </c>
      <c r="D8491" s="193">
        <v>0.2</v>
      </c>
      <c r="E8491" s="193"/>
      <c r="F8491" s="193"/>
      <c r="G8491" s="193"/>
      <c r="H8491" s="193" t="s">
        <v>3094</v>
      </c>
      <c r="I8491" s="193"/>
      <c r="J8491" s="1"/>
      <c r="K8491" s="1"/>
      <c r="L8491" s="1"/>
      <c r="M8491" s="1"/>
    </row>
    <row r="8492" spans="1:13" ht="16.5" customHeight="1" x14ac:dyDescent="0.2">
      <c r="A8492" s="193"/>
      <c r="B8492" s="196"/>
      <c r="C8492" s="193" t="s">
        <v>3148</v>
      </c>
      <c r="D8492" s="193">
        <v>1</v>
      </c>
      <c r="E8492" s="193"/>
      <c r="F8492" s="193"/>
      <c r="G8492" s="193"/>
      <c r="H8492" s="193"/>
      <c r="I8492" s="193"/>
      <c r="J8492" s="1"/>
      <c r="K8492" s="1"/>
      <c r="L8492" s="1"/>
      <c r="M8492" s="1"/>
    </row>
    <row r="8493" spans="1:13" ht="16.5" customHeight="1" x14ac:dyDescent="0.2">
      <c r="A8493" s="193" t="s">
        <v>3094</v>
      </c>
      <c r="B8493" s="196"/>
      <c r="C8493" s="193" t="s">
        <v>3099</v>
      </c>
      <c r="D8493" s="193">
        <v>1</v>
      </c>
      <c r="E8493" s="193"/>
      <c r="F8493" s="193"/>
      <c r="G8493" s="193"/>
      <c r="H8493" s="193" t="s">
        <v>3094</v>
      </c>
      <c r="I8493" s="193"/>
      <c r="J8493" s="1"/>
      <c r="K8493" s="1"/>
      <c r="L8493" s="1"/>
      <c r="M8493" s="1"/>
    </row>
    <row r="8494" spans="1:13" ht="16.5" customHeight="1" x14ac:dyDescent="0.2">
      <c r="A8494" s="193" t="s">
        <v>3094</v>
      </c>
      <c r="B8494" s="196"/>
      <c r="C8494" s="193" t="s">
        <v>3100</v>
      </c>
      <c r="D8494" s="193">
        <v>1</v>
      </c>
      <c r="E8494" s="193"/>
      <c r="F8494" s="193"/>
      <c r="G8494" s="193"/>
      <c r="H8494" s="193" t="s">
        <v>3094</v>
      </c>
      <c r="I8494" s="193"/>
      <c r="J8494" s="1"/>
      <c r="K8494" s="1"/>
      <c r="L8494" s="1"/>
      <c r="M8494" s="1"/>
    </row>
    <row r="8495" spans="1:13" ht="16.5" customHeight="1" x14ac:dyDescent="0.2">
      <c r="A8495" s="193" t="s">
        <v>3094</v>
      </c>
      <c r="B8495" s="196"/>
      <c r="C8495" s="193" t="s">
        <v>3104</v>
      </c>
      <c r="D8495" s="193"/>
      <c r="E8495" s="193">
        <v>5</v>
      </c>
      <c r="F8495" s="193"/>
      <c r="G8495" s="193"/>
      <c r="H8495" s="193" t="s">
        <v>3094</v>
      </c>
      <c r="I8495" s="193"/>
      <c r="J8495" s="1"/>
      <c r="K8495" s="1"/>
      <c r="L8495" s="1"/>
      <c r="M8495" s="1"/>
    </row>
    <row r="8496" spans="1:13" ht="16.5" customHeight="1" x14ac:dyDescent="0.2">
      <c r="A8496" s="193"/>
      <c r="B8496" s="196"/>
      <c r="C8496" s="193" t="s">
        <v>4013</v>
      </c>
      <c r="D8496" s="193"/>
      <c r="E8496" s="193">
        <v>5</v>
      </c>
      <c r="F8496" s="193"/>
      <c r="G8496" s="193"/>
      <c r="H8496" s="193"/>
      <c r="I8496" s="193"/>
      <c r="J8496" s="1"/>
      <c r="K8496" s="1"/>
      <c r="L8496" s="1"/>
      <c r="M8496" s="1"/>
    </row>
    <row r="8497" spans="1:13" ht="16.5" customHeight="1" x14ac:dyDescent="0.2">
      <c r="A8497" s="193"/>
      <c r="B8497" s="196"/>
      <c r="C8497" s="193" t="s">
        <v>4011</v>
      </c>
      <c r="D8497" s="193">
        <v>0.2</v>
      </c>
      <c r="E8497" s="193"/>
      <c r="F8497" s="193"/>
      <c r="G8497" s="193"/>
      <c r="H8497" s="193"/>
      <c r="I8497" s="193"/>
      <c r="J8497" s="1"/>
      <c r="K8497" s="1"/>
      <c r="L8497" s="1"/>
      <c r="M8497" s="1"/>
    </row>
    <row r="8498" spans="1:13" ht="16.5" customHeight="1" x14ac:dyDescent="0.2">
      <c r="A8498" s="193"/>
      <c r="B8498" s="196"/>
      <c r="C8498" s="193" t="s">
        <v>4042</v>
      </c>
      <c r="D8498" s="193">
        <v>1</v>
      </c>
      <c r="E8498" s="193"/>
      <c r="F8498" s="193"/>
      <c r="G8498" s="193"/>
      <c r="H8498" s="193"/>
      <c r="I8498" s="193"/>
      <c r="J8498" s="1"/>
      <c r="K8498" s="1"/>
      <c r="L8498" s="1"/>
      <c r="M8498" s="1"/>
    </row>
    <row r="8499" spans="1:13" ht="16.5" customHeight="1" x14ac:dyDescent="0.2">
      <c r="A8499" s="193" t="s">
        <v>3094</v>
      </c>
      <c r="B8499" s="196"/>
      <c r="C8499" s="193" t="s">
        <v>4012</v>
      </c>
      <c r="D8499" s="193">
        <f>SUM(D8491:D8494)</f>
        <v>3.2</v>
      </c>
      <c r="E8499" s="193"/>
      <c r="F8499" s="193"/>
      <c r="G8499" s="193"/>
      <c r="H8499" s="193" t="s">
        <v>3094</v>
      </c>
      <c r="I8499" s="193"/>
      <c r="J8499" s="1"/>
      <c r="K8499" s="1"/>
      <c r="L8499" s="1"/>
      <c r="M8499" s="1"/>
    </row>
    <row r="8500" spans="1:13" ht="16.5" customHeight="1" x14ac:dyDescent="0.2">
      <c r="A8500" s="193">
        <f>+A8486+1</f>
        <v>55549</v>
      </c>
      <c r="B8500" s="194" t="str">
        <f>VLOOKUP($A8500,'P-Partidas-MT'!$A:$C,2,0)</f>
        <v>Armado E1-1(2.2)103</v>
      </c>
      <c r="C8500" s="195"/>
      <c r="D8500" s="195"/>
      <c r="E8500" s="195"/>
      <c r="F8500" s="195"/>
      <c r="G8500" s="195"/>
      <c r="H8500" s="195" t="s">
        <v>72</v>
      </c>
      <c r="I8500" s="195">
        <f>VLOOKUP(A8500,'P-Partidas-MT'!$A$72:$AE$804,31,0)</f>
        <v>3.7</v>
      </c>
      <c r="J8500" s="1"/>
      <c r="K8500" s="1"/>
      <c r="L8500" s="1"/>
      <c r="M8500" s="1"/>
    </row>
    <row r="8501" spans="1:13" ht="16.5" customHeight="1" x14ac:dyDescent="0.2">
      <c r="A8501" s="193" t="s">
        <v>3094</v>
      </c>
      <c r="B8501" s="196"/>
      <c r="C8501" s="193" t="s">
        <v>4048</v>
      </c>
      <c r="D8501" s="193"/>
      <c r="E8501" s="193">
        <v>0.04</v>
      </c>
      <c r="F8501" s="193"/>
      <c r="G8501" s="193"/>
      <c r="H8501" s="193" t="s">
        <v>3094</v>
      </c>
      <c r="I8501" s="193"/>
      <c r="J8501" s="1"/>
      <c r="K8501" s="1"/>
      <c r="L8501" s="1"/>
      <c r="M8501" s="1"/>
    </row>
    <row r="8502" spans="1:13" ht="16.5" customHeight="1" x14ac:dyDescent="0.2">
      <c r="A8502" s="193" t="s">
        <v>3094</v>
      </c>
      <c r="B8502" s="196"/>
      <c r="C8502" s="193" t="s">
        <v>3160</v>
      </c>
      <c r="D8502" s="193"/>
      <c r="E8502" s="193">
        <v>2E-3</v>
      </c>
      <c r="F8502" s="193"/>
      <c r="G8502" s="193"/>
      <c r="H8502" s="193" t="s">
        <v>3094</v>
      </c>
      <c r="I8502" s="193"/>
      <c r="J8502" s="1"/>
      <c r="K8502" s="1"/>
      <c r="L8502" s="1"/>
      <c r="M8502" s="1"/>
    </row>
    <row r="8503" spans="1:13" ht="16.5" customHeight="1" x14ac:dyDescent="0.2">
      <c r="A8503" s="193"/>
      <c r="B8503" s="196"/>
      <c r="C8503" s="193" t="s">
        <v>4055</v>
      </c>
      <c r="D8503" s="193"/>
      <c r="E8503" s="193">
        <v>1E-3</v>
      </c>
      <c r="F8503" s="193"/>
      <c r="G8503" s="193"/>
      <c r="H8503" s="193"/>
      <c r="I8503" s="193"/>
      <c r="J8503" s="1"/>
      <c r="K8503" s="1"/>
      <c r="L8503" s="1"/>
      <c r="M8503" s="1"/>
    </row>
    <row r="8504" spans="1:13" ht="16.5" customHeight="1" x14ac:dyDescent="0.2">
      <c r="A8504" s="193"/>
      <c r="B8504" s="196"/>
      <c r="C8504" s="193" t="s">
        <v>4047</v>
      </c>
      <c r="D8504" s="193"/>
      <c r="E8504" s="193">
        <v>4.7E-2</v>
      </c>
      <c r="F8504" s="193"/>
      <c r="G8504" s="193"/>
      <c r="H8504" s="193"/>
      <c r="I8504" s="193"/>
      <c r="J8504" s="1"/>
      <c r="K8504" s="1"/>
      <c r="L8504" s="1"/>
      <c r="M8504" s="1"/>
    </row>
    <row r="8505" spans="1:13" ht="16.5" customHeight="1" x14ac:dyDescent="0.2">
      <c r="A8505" s="193" t="s">
        <v>3094</v>
      </c>
      <c r="B8505" s="196"/>
      <c r="C8505" s="193" t="s">
        <v>3147</v>
      </c>
      <c r="D8505" s="193">
        <v>0.2</v>
      </c>
      <c r="E8505" s="193"/>
      <c r="F8505" s="193"/>
      <c r="G8505" s="193"/>
      <c r="H8505" s="193" t="s">
        <v>3094</v>
      </c>
      <c r="I8505" s="193"/>
      <c r="J8505" s="1"/>
      <c r="K8505" s="1"/>
      <c r="L8505" s="1"/>
      <c r="M8505" s="1"/>
    </row>
    <row r="8506" spans="1:13" ht="16.5" customHeight="1" x14ac:dyDescent="0.2">
      <c r="A8506" s="193"/>
      <c r="B8506" s="196"/>
      <c r="C8506" s="193" t="s">
        <v>3148</v>
      </c>
      <c r="D8506" s="193">
        <v>1</v>
      </c>
      <c r="E8506" s="193"/>
      <c r="F8506" s="193"/>
      <c r="G8506" s="193"/>
      <c r="H8506" s="193"/>
      <c r="I8506" s="193"/>
      <c r="J8506" s="1"/>
      <c r="K8506" s="1"/>
      <c r="L8506" s="1"/>
      <c r="M8506" s="1"/>
    </row>
    <row r="8507" spans="1:13" ht="16.5" customHeight="1" x14ac:dyDescent="0.2">
      <c r="A8507" s="193" t="s">
        <v>3094</v>
      </c>
      <c r="B8507" s="196"/>
      <c r="C8507" s="193" t="s">
        <v>3099</v>
      </c>
      <c r="D8507" s="193">
        <v>1</v>
      </c>
      <c r="E8507" s="193"/>
      <c r="F8507" s="193"/>
      <c r="G8507" s="193"/>
      <c r="H8507" s="193" t="s">
        <v>3094</v>
      </c>
      <c r="I8507" s="193"/>
      <c r="J8507" s="1"/>
      <c r="K8507" s="1"/>
      <c r="L8507" s="1"/>
      <c r="M8507" s="1"/>
    </row>
    <row r="8508" spans="1:13" ht="16.5" customHeight="1" x14ac:dyDescent="0.2">
      <c r="A8508" s="193" t="s">
        <v>3094</v>
      </c>
      <c r="B8508" s="196"/>
      <c r="C8508" s="193" t="s">
        <v>3100</v>
      </c>
      <c r="D8508" s="193">
        <v>1</v>
      </c>
      <c r="E8508" s="193"/>
      <c r="F8508" s="193"/>
      <c r="G8508" s="193"/>
      <c r="H8508" s="193" t="s">
        <v>3094</v>
      </c>
      <c r="I8508" s="193"/>
      <c r="J8508" s="1"/>
      <c r="K8508" s="1"/>
      <c r="L8508" s="1"/>
      <c r="M8508" s="1"/>
    </row>
    <row r="8509" spans="1:13" ht="16.5" customHeight="1" x14ac:dyDescent="0.2">
      <c r="A8509" s="193" t="s">
        <v>3094</v>
      </c>
      <c r="B8509" s="196"/>
      <c r="C8509" s="193" t="s">
        <v>3104</v>
      </c>
      <c r="D8509" s="193"/>
      <c r="E8509" s="193">
        <v>5</v>
      </c>
      <c r="F8509" s="193"/>
      <c r="G8509" s="193"/>
      <c r="H8509" s="193" t="s">
        <v>3094</v>
      </c>
      <c r="I8509" s="193"/>
      <c r="J8509" s="1"/>
      <c r="K8509" s="1"/>
      <c r="L8509" s="1"/>
      <c r="M8509" s="1"/>
    </row>
    <row r="8510" spans="1:13" ht="16.5" customHeight="1" x14ac:dyDescent="0.2">
      <c r="A8510" s="193"/>
      <c r="B8510" s="196"/>
      <c r="C8510" s="193" t="s">
        <v>4013</v>
      </c>
      <c r="D8510" s="193"/>
      <c r="E8510" s="193">
        <v>5</v>
      </c>
      <c r="F8510" s="193"/>
      <c r="G8510" s="193"/>
      <c r="H8510" s="193"/>
      <c r="I8510" s="193"/>
      <c r="J8510" s="1"/>
      <c r="K8510" s="1"/>
      <c r="L8510" s="1"/>
      <c r="M8510" s="1"/>
    </row>
    <row r="8511" spans="1:13" ht="16.5" customHeight="1" x14ac:dyDescent="0.2">
      <c r="A8511" s="193"/>
      <c r="B8511" s="196"/>
      <c r="C8511" s="193" t="s">
        <v>4011</v>
      </c>
      <c r="D8511" s="193">
        <v>0.2</v>
      </c>
      <c r="E8511" s="193"/>
      <c r="F8511" s="193"/>
      <c r="G8511" s="193"/>
      <c r="H8511" s="193"/>
      <c r="I8511" s="193"/>
      <c r="J8511" s="1"/>
      <c r="K8511" s="1"/>
      <c r="L8511" s="1"/>
      <c r="M8511" s="1"/>
    </row>
    <row r="8512" spans="1:13" ht="16.5" customHeight="1" x14ac:dyDescent="0.2">
      <c r="A8512" s="193"/>
      <c r="B8512" s="196"/>
      <c r="C8512" s="193" t="s">
        <v>4042</v>
      </c>
      <c r="D8512" s="193">
        <v>1</v>
      </c>
      <c r="E8512" s="193"/>
      <c r="F8512" s="193"/>
      <c r="G8512" s="193"/>
      <c r="H8512" s="193"/>
      <c r="I8512" s="193"/>
      <c r="J8512" s="1"/>
      <c r="K8512" s="1"/>
      <c r="L8512" s="1"/>
      <c r="M8512" s="1"/>
    </row>
    <row r="8513" spans="1:13" ht="16.5" customHeight="1" x14ac:dyDescent="0.2">
      <c r="A8513" s="193" t="s">
        <v>3094</v>
      </c>
      <c r="B8513" s="196"/>
      <c r="C8513" s="193" t="s">
        <v>4012</v>
      </c>
      <c r="D8513" s="193">
        <f>SUM(D8505:D8508)</f>
        <v>3.2</v>
      </c>
      <c r="E8513" s="193"/>
      <c r="F8513" s="193"/>
      <c r="G8513" s="193"/>
      <c r="H8513" s="193" t="s">
        <v>3094</v>
      </c>
      <c r="I8513" s="193"/>
      <c r="J8513" s="1"/>
      <c r="K8513" s="1"/>
      <c r="L8513" s="1"/>
      <c r="M8513" s="1"/>
    </row>
    <row r="8514" spans="1:13" ht="16.5" customHeight="1" x14ac:dyDescent="0.2">
      <c r="A8514" s="193">
        <f>+A8500+1</f>
        <v>55550</v>
      </c>
      <c r="B8514" s="194" t="str">
        <f>VLOOKUP($A8514,'P-Partidas-MT'!$A:$C,2,0)</f>
        <v>Armado E1-1(2.6)104</v>
      </c>
      <c r="C8514" s="195"/>
      <c r="D8514" s="195"/>
      <c r="E8514" s="195"/>
      <c r="F8514" s="195"/>
      <c r="G8514" s="195"/>
      <c r="H8514" s="195" t="s">
        <v>72</v>
      </c>
      <c r="I8514" s="195">
        <f>VLOOKUP(A8514,'P-Partidas-MT'!$A$72:$AE$804,31,0)</f>
        <v>3.7</v>
      </c>
      <c r="J8514" s="1"/>
      <c r="K8514" s="1"/>
      <c r="L8514" s="1"/>
      <c r="M8514" s="1"/>
    </row>
    <row r="8515" spans="1:13" ht="16.5" customHeight="1" x14ac:dyDescent="0.2">
      <c r="A8515" s="193" t="s">
        <v>3094</v>
      </c>
      <c r="B8515" s="196"/>
      <c r="C8515" s="193" t="s">
        <v>4048</v>
      </c>
      <c r="D8515" s="193"/>
      <c r="E8515" s="193">
        <v>0.04</v>
      </c>
      <c r="F8515" s="193"/>
      <c r="G8515" s="193"/>
      <c r="H8515" s="193" t="s">
        <v>3094</v>
      </c>
      <c r="I8515" s="193"/>
      <c r="J8515" s="1"/>
      <c r="K8515" s="1"/>
      <c r="L8515" s="1"/>
      <c r="M8515" s="1"/>
    </row>
    <row r="8516" spans="1:13" ht="16.5" customHeight="1" x14ac:dyDescent="0.2">
      <c r="A8516" s="193" t="s">
        <v>3094</v>
      </c>
      <c r="B8516" s="196"/>
      <c r="C8516" s="193" t="s">
        <v>3160</v>
      </c>
      <c r="D8516" s="193"/>
      <c r="E8516" s="193">
        <v>2E-3</v>
      </c>
      <c r="F8516" s="193"/>
      <c r="G8516" s="193"/>
      <c r="H8516" s="193" t="s">
        <v>3094</v>
      </c>
      <c r="I8516" s="193"/>
      <c r="J8516" s="1"/>
      <c r="K8516" s="1"/>
      <c r="L8516" s="1"/>
      <c r="M8516" s="1"/>
    </row>
    <row r="8517" spans="1:13" ht="16.5" customHeight="1" x14ac:dyDescent="0.2">
      <c r="A8517" s="193"/>
      <c r="B8517" s="196"/>
      <c r="C8517" s="193" t="s">
        <v>4055</v>
      </c>
      <c r="D8517" s="193"/>
      <c r="E8517" s="193">
        <v>1E-3</v>
      </c>
      <c r="F8517" s="193"/>
      <c r="G8517" s="193"/>
      <c r="H8517" s="193"/>
      <c r="I8517" s="193"/>
      <c r="J8517" s="1"/>
      <c r="K8517" s="1"/>
      <c r="L8517" s="1"/>
      <c r="M8517" s="1"/>
    </row>
    <row r="8518" spans="1:13" ht="16.5" customHeight="1" x14ac:dyDescent="0.2">
      <c r="A8518" s="193"/>
      <c r="B8518" s="196"/>
      <c r="C8518" s="193" t="s">
        <v>4047</v>
      </c>
      <c r="D8518" s="193"/>
      <c r="E8518" s="193">
        <v>4.7E-2</v>
      </c>
      <c r="F8518" s="193"/>
      <c r="G8518" s="193"/>
      <c r="H8518" s="193"/>
      <c r="I8518" s="193"/>
      <c r="J8518" s="1"/>
      <c r="K8518" s="1"/>
      <c r="L8518" s="1"/>
      <c r="M8518" s="1"/>
    </row>
    <row r="8519" spans="1:13" ht="16.5" customHeight="1" x14ac:dyDescent="0.2">
      <c r="A8519" s="193" t="s">
        <v>3094</v>
      </c>
      <c r="B8519" s="196"/>
      <c r="C8519" s="193" t="s">
        <v>3147</v>
      </c>
      <c r="D8519" s="193">
        <v>0.2</v>
      </c>
      <c r="E8519" s="193"/>
      <c r="F8519" s="193"/>
      <c r="G8519" s="193"/>
      <c r="H8519" s="193" t="s">
        <v>3094</v>
      </c>
      <c r="I8519" s="193"/>
      <c r="J8519" s="1"/>
      <c r="K8519" s="1"/>
      <c r="L8519" s="1"/>
      <c r="M8519" s="1"/>
    </row>
    <row r="8520" spans="1:13" ht="16.5" customHeight="1" x14ac:dyDescent="0.2">
      <c r="A8520" s="193"/>
      <c r="B8520" s="196"/>
      <c r="C8520" s="193" t="s">
        <v>3148</v>
      </c>
      <c r="D8520" s="193">
        <v>1</v>
      </c>
      <c r="E8520" s="193"/>
      <c r="F8520" s="193"/>
      <c r="G8520" s="193"/>
      <c r="H8520" s="193"/>
      <c r="I8520" s="193"/>
      <c r="J8520" s="1"/>
      <c r="K8520" s="1"/>
      <c r="L8520" s="1"/>
      <c r="M8520" s="1"/>
    </row>
    <row r="8521" spans="1:13" ht="16.5" customHeight="1" x14ac:dyDescent="0.2">
      <c r="A8521" s="193" t="s">
        <v>3094</v>
      </c>
      <c r="B8521" s="196"/>
      <c r="C8521" s="193" t="s">
        <v>3099</v>
      </c>
      <c r="D8521" s="193">
        <v>1</v>
      </c>
      <c r="E8521" s="193"/>
      <c r="F8521" s="193"/>
      <c r="G8521" s="193"/>
      <c r="H8521" s="193" t="s">
        <v>3094</v>
      </c>
      <c r="I8521" s="193"/>
      <c r="J8521" s="1"/>
      <c r="K8521" s="1"/>
      <c r="L8521" s="1"/>
      <c r="M8521" s="1"/>
    </row>
    <row r="8522" spans="1:13" ht="16.5" customHeight="1" x14ac:dyDescent="0.2">
      <c r="A8522" s="193" t="s">
        <v>3094</v>
      </c>
      <c r="B8522" s="196"/>
      <c r="C8522" s="193" t="s">
        <v>3100</v>
      </c>
      <c r="D8522" s="193">
        <v>1</v>
      </c>
      <c r="E8522" s="193"/>
      <c r="F8522" s="193"/>
      <c r="G8522" s="193"/>
      <c r="H8522" s="193" t="s">
        <v>3094</v>
      </c>
      <c r="I8522" s="193"/>
      <c r="J8522" s="1"/>
      <c r="K8522" s="1"/>
      <c r="L8522" s="1"/>
      <c r="M8522" s="1"/>
    </row>
    <row r="8523" spans="1:13" ht="16.5" customHeight="1" x14ac:dyDescent="0.2">
      <c r="A8523" s="193" t="s">
        <v>3094</v>
      </c>
      <c r="B8523" s="196"/>
      <c r="C8523" s="193" t="s">
        <v>3104</v>
      </c>
      <c r="D8523" s="193"/>
      <c r="E8523" s="193">
        <v>5</v>
      </c>
      <c r="F8523" s="193"/>
      <c r="G8523" s="193"/>
      <c r="H8523" s="193" t="s">
        <v>3094</v>
      </c>
      <c r="I8523" s="193"/>
      <c r="J8523" s="1"/>
      <c r="K8523" s="1"/>
      <c r="L8523" s="1"/>
      <c r="M8523" s="1"/>
    </row>
    <row r="8524" spans="1:13" ht="16.5" customHeight="1" x14ac:dyDescent="0.2">
      <c r="A8524" s="193"/>
      <c r="B8524" s="196"/>
      <c r="C8524" s="193" t="s">
        <v>4013</v>
      </c>
      <c r="D8524" s="193"/>
      <c r="E8524" s="193">
        <v>5</v>
      </c>
      <c r="F8524" s="193"/>
      <c r="G8524" s="193"/>
      <c r="H8524" s="193"/>
      <c r="I8524" s="193"/>
      <c r="J8524" s="1"/>
      <c r="K8524" s="1"/>
      <c r="L8524" s="1"/>
      <c r="M8524" s="1"/>
    </row>
    <row r="8525" spans="1:13" ht="16.5" customHeight="1" x14ac:dyDescent="0.2">
      <c r="A8525" s="193"/>
      <c r="B8525" s="196"/>
      <c r="C8525" s="193" t="s">
        <v>4011</v>
      </c>
      <c r="D8525" s="193">
        <v>0.2</v>
      </c>
      <c r="E8525" s="193"/>
      <c r="F8525" s="193"/>
      <c r="G8525" s="193"/>
      <c r="H8525" s="193"/>
      <c r="I8525" s="193"/>
      <c r="J8525" s="1"/>
      <c r="K8525" s="1"/>
      <c r="L8525" s="1"/>
      <c r="M8525" s="1"/>
    </row>
    <row r="8526" spans="1:13" ht="16.5" customHeight="1" x14ac:dyDescent="0.2">
      <c r="A8526" s="193"/>
      <c r="B8526" s="196"/>
      <c r="C8526" s="193" t="s">
        <v>4042</v>
      </c>
      <c r="D8526" s="193">
        <v>1</v>
      </c>
      <c r="E8526" s="193"/>
      <c r="F8526" s="193"/>
      <c r="G8526" s="193"/>
      <c r="H8526" s="193"/>
      <c r="I8526" s="193"/>
      <c r="J8526" s="1"/>
      <c r="K8526" s="1"/>
      <c r="L8526" s="1"/>
      <c r="M8526" s="1"/>
    </row>
    <row r="8527" spans="1:13" ht="16.5" customHeight="1" x14ac:dyDescent="0.2">
      <c r="A8527" s="193" t="s">
        <v>3094</v>
      </c>
      <c r="B8527" s="196"/>
      <c r="C8527" s="193" t="s">
        <v>4012</v>
      </c>
      <c r="D8527" s="193">
        <f>SUM(D8519:D8522)</f>
        <v>3.2</v>
      </c>
      <c r="E8527" s="193"/>
      <c r="F8527" s="193"/>
      <c r="G8527" s="193"/>
      <c r="H8527" s="193" t="s">
        <v>3094</v>
      </c>
      <c r="I8527" s="193"/>
      <c r="J8527" s="1"/>
      <c r="K8527" s="1"/>
      <c r="L8527" s="1"/>
      <c r="M8527" s="1"/>
    </row>
    <row r="8528" spans="1:13" ht="16.5" customHeight="1" x14ac:dyDescent="0.2">
      <c r="A8528" s="193">
        <f>+A8514+1</f>
        <v>55551</v>
      </c>
      <c r="B8528" s="194" t="str">
        <f>VLOOKUP($A8528,'P-Partidas-MT'!$A:$C,2,0)</f>
        <v>Armado E2(2.2)105</v>
      </c>
      <c r="C8528" s="195"/>
      <c r="D8528" s="195"/>
      <c r="E8528" s="195"/>
      <c r="F8528" s="195"/>
      <c r="G8528" s="195"/>
      <c r="H8528" s="195" t="s">
        <v>72</v>
      </c>
      <c r="I8528" s="195">
        <f>VLOOKUP(A8528,'P-Partidas-MT'!$A$72:$AE$804,31,0)</f>
        <v>3.5</v>
      </c>
      <c r="J8528" s="1"/>
      <c r="K8528" s="1"/>
      <c r="L8528" s="1"/>
      <c r="M8528" s="1"/>
    </row>
    <row r="8529" spans="1:13" ht="16.5" customHeight="1" x14ac:dyDescent="0.2">
      <c r="A8529" s="193" t="s">
        <v>3094</v>
      </c>
      <c r="B8529" s="196"/>
      <c r="C8529" s="193" t="s">
        <v>4048</v>
      </c>
      <c r="D8529" s="193"/>
      <c r="E8529" s="193">
        <v>0.04</v>
      </c>
      <c r="F8529" s="193"/>
      <c r="G8529" s="193"/>
      <c r="H8529" s="193" t="s">
        <v>3094</v>
      </c>
      <c r="I8529" s="193"/>
      <c r="J8529" s="1"/>
      <c r="K8529" s="1"/>
      <c r="L8529" s="1"/>
      <c r="M8529" s="1"/>
    </row>
    <row r="8530" spans="1:13" ht="16.5" customHeight="1" x14ac:dyDescent="0.2">
      <c r="A8530" s="193" t="s">
        <v>3094</v>
      </c>
      <c r="B8530" s="196"/>
      <c r="C8530" s="193" t="s">
        <v>3160</v>
      </c>
      <c r="D8530" s="193"/>
      <c r="E8530" s="193">
        <v>2E-3</v>
      </c>
      <c r="F8530" s="193"/>
      <c r="G8530" s="193"/>
      <c r="H8530" s="193" t="s">
        <v>3094</v>
      </c>
      <c r="I8530" s="193"/>
      <c r="J8530" s="1"/>
      <c r="K8530" s="1"/>
      <c r="L8530" s="1"/>
      <c r="M8530" s="1"/>
    </row>
    <row r="8531" spans="1:13" ht="16.5" customHeight="1" x14ac:dyDescent="0.2">
      <c r="A8531" s="193"/>
      <c r="B8531" s="196"/>
      <c r="C8531" s="193" t="s">
        <v>4055</v>
      </c>
      <c r="D8531" s="193"/>
      <c r="E8531" s="193">
        <v>1E-3</v>
      </c>
      <c r="F8531" s="193"/>
      <c r="G8531" s="193"/>
      <c r="H8531" s="193"/>
      <c r="I8531" s="193"/>
      <c r="J8531" s="1"/>
      <c r="K8531" s="1"/>
      <c r="L8531" s="1"/>
      <c r="M8531" s="1"/>
    </row>
    <row r="8532" spans="1:13" ht="16.5" customHeight="1" x14ac:dyDescent="0.2">
      <c r="A8532" s="193"/>
      <c r="B8532" s="196"/>
      <c r="C8532" s="193" t="s">
        <v>4047</v>
      </c>
      <c r="D8532" s="193"/>
      <c r="E8532" s="193">
        <v>4.7E-2</v>
      </c>
      <c r="F8532" s="193"/>
      <c r="G8532" s="193"/>
      <c r="H8532" s="193"/>
      <c r="I8532" s="193"/>
      <c r="J8532" s="1"/>
      <c r="K8532" s="1"/>
      <c r="L8532" s="1"/>
      <c r="M8532" s="1"/>
    </row>
    <row r="8533" spans="1:13" ht="16.5" customHeight="1" x14ac:dyDescent="0.2">
      <c r="A8533" s="193" t="s">
        <v>3094</v>
      </c>
      <c r="B8533" s="196"/>
      <c r="C8533" s="193" t="s">
        <v>3147</v>
      </c>
      <c r="D8533" s="193">
        <v>0.2</v>
      </c>
      <c r="E8533" s="193"/>
      <c r="F8533" s="193"/>
      <c r="G8533" s="193"/>
      <c r="H8533" s="193" t="s">
        <v>3094</v>
      </c>
      <c r="I8533" s="193"/>
      <c r="J8533" s="1"/>
      <c r="K8533" s="1"/>
      <c r="L8533" s="1"/>
      <c r="M8533" s="1"/>
    </row>
    <row r="8534" spans="1:13" ht="16.5" customHeight="1" x14ac:dyDescent="0.2">
      <c r="A8534" s="193"/>
      <c r="B8534" s="196"/>
      <c r="C8534" s="193" t="s">
        <v>3148</v>
      </c>
      <c r="D8534" s="193">
        <v>1</v>
      </c>
      <c r="E8534" s="193"/>
      <c r="F8534" s="193"/>
      <c r="G8534" s="193"/>
      <c r="H8534" s="193"/>
      <c r="I8534" s="193"/>
      <c r="J8534" s="1"/>
      <c r="K8534" s="1"/>
      <c r="L8534" s="1"/>
      <c r="M8534" s="1"/>
    </row>
    <row r="8535" spans="1:13" ht="16.5" customHeight="1" x14ac:dyDescent="0.2">
      <c r="A8535" s="193" t="s">
        <v>3094</v>
      </c>
      <c r="B8535" s="196"/>
      <c r="C8535" s="193" t="s">
        <v>3099</v>
      </c>
      <c r="D8535" s="193">
        <v>1</v>
      </c>
      <c r="E8535" s="193"/>
      <c r="F8535" s="193"/>
      <c r="G8535" s="193"/>
      <c r="H8535" s="193" t="s">
        <v>3094</v>
      </c>
      <c r="I8535" s="193"/>
      <c r="J8535" s="1"/>
      <c r="K8535" s="1"/>
      <c r="L8535" s="1"/>
      <c r="M8535" s="1"/>
    </row>
    <row r="8536" spans="1:13" ht="16.5" customHeight="1" x14ac:dyDescent="0.2">
      <c r="A8536" s="193" t="s">
        <v>3094</v>
      </c>
      <c r="B8536" s="196"/>
      <c r="C8536" s="193" t="s">
        <v>3100</v>
      </c>
      <c r="D8536" s="193">
        <v>1</v>
      </c>
      <c r="E8536" s="193"/>
      <c r="F8536" s="193"/>
      <c r="G8536" s="193"/>
      <c r="H8536" s="193" t="s">
        <v>3094</v>
      </c>
      <c r="I8536" s="193"/>
      <c r="J8536" s="1"/>
      <c r="K8536" s="1"/>
      <c r="L8536" s="1"/>
      <c r="M8536" s="1"/>
    </row>
    <row r="8537" spans="1:13" ht="16.5" customHeight="1" x14ac:dyDescent="0.2">
      <c r="A8537" s="193" t="s">
        <v>3094</v>
      </c>
      <c r="B8537" s="196"/>
      <c r="C8537" s="193" t="s">
        <v>3104</v>
      </c>
      <c r="D8537" s="193"/>
      <c r="E8537" s="193">
        <v>5</v>
      </c>
      <c r="F8537" s="193"/>
      <c r="G8537" s="193"/>
      <c r="H8537" s="193" t="s">
        <v>3094</v>
      </c>
      <c r="I8537" s="193"/>
      <c r="J8537" s="1"/>
      <c r="K8537" s="1"/>
      <c r="L8537" s="1"/>
      <c r="M8537" s="1"/>
    </row>
    <row r="8538" spans="1:13" ht="16.5" customHeight="1" x14ac:dyDescent="0.2">
      <c r="A8538" s="193"/>
      <c r="B8538" s="196"/>
      <c r="C8538" s="193" t="s">
        <v>4013</v>
      </c>
      <c r="D8538" s="193"/>
      <c r="E8538" s="193">
        <v>5</v>
      </c>
      <c r="F8538" s="193"/>
      <c r="G8538" s="193"/>
      <c r="H8538" s="193"/>
      <c r="I8538" s="193"/>
      <c r="J8538" s="1"/>
      <c r="K8538" s="1"/>
      <c r="L8538" s="1"/>
      <c r="M8538" s="1"/>
    </row>
    <row r="8539" spans="1:13" ht="16.5" customHeight="1" x14ac:dyDescent="0.2">
      <c r="A8539" s="193"/>
      <c r="B8539" s="196"/>
      <c r="C8539" s="193" t="s">
        <v>4011</v>
      </c>
      <c r="D8539" s="193">
        <v>0.2</v>
      </c>
      <c r="E8539" s="193"/>
      <c r="F8539" s="193"/>
      <c r="G8539" s="193"/>
      <c r="H8539" s="193"/>
      <c r="I8539" s="193"/>
      <c r="J8539" s="1"/>
      <c r="K8539" s="1"/>
      <c r="L8539" s="1"/>
      <c r="M8539" s="1"/>
    </row>
    <row r="8540" spans="1:13" ht="16.5" customHeight="1" x14ac:dyDescent="0.2">
      <c r="A8540" s="193"/>
      <c r="B8540" s="196"/>
      <c r="C8540" s="193" t="s">
        <v>4042</v>
      </c>
      <c r="D8540" s="193">
        <v>1</v>
      </c>
      <c r="E8540" s="193"/>
      <c r="F8540" s="193"/>
      <c r="G8540" s="193"/>
      <c r="H8540" s="193"/>
      <c r="I8540" s="193"/>
      <c r="J8540" s="1"/>
      <c r="K8540" s="1"/>
      <c r="L8540" s="1"/>
      <c r="M8540" s="1"/>
    </row>
    <row r="8541" spans="1:13" ht="16.5" customHeight="1" x14ac:dyDescent="0.2">
      <c r="A8541" s="193" t="s">
        <v>3094</v>
      </c>
      <c r="B8541" s="196"/>
      <c r="C8541" s="193" t="s">
        <v>4012</v>
      </c>
      <c r="D8541" s="193">
        <f>SUM(D8533:D8536)</f>
        <v>3.2</v>
      </c>
      <c r="E8541" s="193"/>
      <c r="F8541" s="193"/>
      <c r="G8541" s="193"/>
      <c r="H8541" s="193" t="s">
        <v>3094</v>
      </c>
      <c r="I8541" s="193"/>
      <c r="J8541" s="1"/>
      <c r="K8541" s="1"/>
      <c r="L8541" s="1"/>
      <c r="M8541" s="1"/>
    </row>
    <row r="8542" spans="1:13" ht="16.5" customHeight="1" x14ac:dyDescent="0.2">
      <c r="A8542" s="193">
        <f>+A8528+1</f>
        <v>55552</v>
      </c>
      <c r="B8542" s="194" t="str">
        <f>VLOOKUP($A8542,'P-Partidas-MT'!$A:$C,2,0)</f>
        <v>Armado E2(2.6)106</v>
      </c>
      <c r="C8542" s="195"/>
      <c r="D8542" s="195"/>
      <c r="E8542" s="195"/>
      <c r="F8542" s="195"/>
      <c r="G8542" s="195"/>
      <c r="H8542" s="195" t="s">
        <v>72</v>
      </c>
      <c r="I8542" s="195">
        <f>VLOOKUP(A8542,'P-Partidas-MT'!$A$72:$AE$804,31,0)</f>
        <v>3.5</v>
      </c>
      <c r="J8542" s="1"/>
      <c r="K8542" s="1"/>
      <c r="L8542" s="1"/>
      <c r="M8542" s="1"/>
    </row>
    <row r="8543" spans="1:13" ht="16.5" customHeight="1" x14ac:dyDescent="0.2">
      <c r="A8543" s="193" t="s">
        <v>3094</v>
      </c>
      <c r="B8543" s="196"/>
      <c r="C8543" s="193" t="s">
        <v>4048</v>
      </c>
      <c r="D8543" s="193"/>
      <c r="E8543" s="193">
        <v>0.04</v>
      </c>
      <c r="F8543" s="193"/>
      <c r="G8543" s="193"/>
      <c r="H8543" s="193" t="s">
        <v>3094</v>
      </c>
      <c r="I8543" s="193"/>
      <c r="J8543" s="1"/>
      <c r="K8543" s="1"/>
      <c r="L8543" s="1"/>
      <c r="M8543" s="1"/>
    </row>
    <row r="8544" spans="1:13" ht="16.5" customHeight="1" x14ac:dyDescent="0.2">
      <c r="A8544" s="193" t="s">
        <v>3094</v>
      </c>
      <c r="B8544" s="196"/>
      <c r="C8544" s="193" t="s">
        <v>3160</v>
      </c>
      <c r="D8544" s="193"/>
      <c r="E8544" s="193">
        <v>2E-3</v>
      </c>
      <c r="F8544" s="193"/>
      <c r="G8544" s="193"/>
      <c r="H8544" s="193" t="s">
        <v>3094</v>
      </c>
      <c r="I8544" s="193"/>
      <c r="J8544" s="1"/>
      <c r="K8544" s="1"/>
      <c r="L8544" s="1"/>
      <c r="M8544" s="1"/>
    </row>
    <row r="8545" spans="1:13" ht="16.5" customHeight="1" x14ac:dyDescent="0.2">
      <c r="A8545" s="193"/>
      <c r="B8545" s="196"/>
      <c r="C8545" s="193" t="s">
        <v>4055</v>
      </c>
      <c r="D8545" s="193"/>
      <c r="E8545" s="193">
        <v>1E-3</v>
      </c>
      <c r="F8545" s="193"/>
      <c r="G8545" s="193"/>
      <c r="H8545" s="193"/>
      <c r="I8545" s="193"/>
      <c r="J8545" s="1"/>
      <c r="K8545" s="1"/>
      <c r="L8545" s="1"/>
      <c r="M8545" s="1"/>
    </row>
    <row r="8546" spans="1:13" ht="16.5" customHeight="1" x14ac:dyDescent="0.2">
      <c r="A8546" s="193"/>
      <c r="B8546" s="196"/>
      <c r="C8546" s="193" t="s">
        <v>4047</v>
      </c>
      <c r="D8546" s="193"/>
      <c r="E8546" s="193">
        <v>4.7E-2</v>
      </c>
      <c r="F8546" s="193"/>
      <c r="G8546" s="193"/>
      <c r="H8546" s="193"/>
      <c r="I8546" s="193"/>
      <c r="J8546" s="1"/>
      <c r="K8546" s="1"/>
      <c r="L8546" s="1"/>
      <c r="M8546" s="1"/>
    </row>
    <row r="8547" spans="1:13" ht="16.5" customHeight="1" x14ac:dyDescent="0.2">
      <c r="A8547" s="193" t="s">
        <v>3094</v>
      </c>
      <c r="B8547" s="196"/>
      <c r="C8547" s="193" t="s">
        <v>3147</v>
      </c>
      <c r="D8547" s="193">
        <v>0.2</v>
      </c>
      <c r="E8547" s="193"/>
      <c r="F8547" s="193"/>
      <c r="G8547" s="193"/>
      <c r="H8547" s="193" t="s">
        <v>3094</v>
      </c>
      <c r="I8547" s="193"/>
      <c r="J8547" s="1"/>
      <c r="K8547" s="1"/>
      <c r="L8547" s="1"/>
      <c r="M8547" s="1"/>
    </row>
    <row r="8548" spans="1:13" ht="16.5" customHeight="1" x14ac:dyDescent="0.2">
      <c r="A8548" s="193"/>
      <c r="B8548" s="196"/>
      <c r="C8548" s="193" t="s">
        <v>3148</v>
      </c>
      <c r="D8548" s="193">
        <v>1</v>
      </c>
      <c r="E8548" s="193"/>
      <c r="F8548" s="193"/>
      <c r="G8548" s="193"/>
      <c r="H8548" s="193"/>
      <c r="I8548" s="193"/>
      <c r="J8548" s="1"/>
      <c r="K8548" s="1"/>
      <c r="L8548" s="1"/>
      <c r="M8548" s="1"/>
    </row>
    <row r="8549" spans="1:13" ht="16.5" customHeight="1" x14ac:dyDescent="0.2">
      <c r="A8549" s="193" t="s">
        <v>3094</v>
      </c>
      <c r="B8549" s="196"/>
      <c r="C8549" s="193" t="s">
        <v>3099</v>
      </c>
      <c r="D8549" s="193">
        <v>1</v>
      </c>
      <c r="E8549" s="193"/>
      <c r="F8549" s="193"/>
      <c r="G8549" s="193"/>
      <c r="H8549" s="193" t="s">
        <v>3094</v>
      </c>
      <c r="I8549" s="193"/>
      <c r="J8549" s="1"/>
      <c r="K8549" s="1"/>
      <c r="L8549" s="1"/>
      <c r="M8549" s="1"/>
    </row>
    <row r="8550" spans="1:13" ht="16.5" customHeight="1" x14ac:dyDescent="0.2">
      <c r="A8550" s="193" t="s">
        <v>3094</v>
      </c>
      <c r="B8550" s="196"/>
      <c r="C8550" s="193" t="s">
        <v>3100</v>
      </c>
      <c r="D8550" s="193">
        <v>1</v>
      </c>
      <c r="E8550" s="193"/>
      <c r="F8550" s="193"/>
      <c r="G8550" s="193"/>
      <c r="H8550" s="193" t="s">
        <v>3094</v>
      </c>
      <c r="I8550" s="193"/>
      <c r="J8550" s="1"/>
      <c r="K8550" s="1"/>
      <c r="L8550" s="1"/>
      <c r="M8550" s="1"/>
    </row>
    <row r="8551" spans="1:13" ht="16.5" customHeight="1" x14ac:dyDescent="0.2">
      <c r="A8551" s="193" t="s">
        <v>3094</v>
      </c>
      <c r="B8551" s="196"/>
      <c r="C8551" s="193" t="s">
        <v>3104</v>
      </c>
      <c r="D8551" s="193"/>
      <c r="E8551" s="193">
        <v>5</v>
      </c>
      <c r="F8551" s="193"/>
      <c r="G8551" s="193"/>
      <c r="H8551" s="193" t="s">
        <v>3094</v>
      </c>
      <c r="I8551" s="193"/>
      <c r="J8551" s="1"/>
      <c r="K8551" s="1"/>
      <c r="L8551" s="1"/>
      <c r="M8551" s="1"/>
    </row>
    <row r="8552" spans="1:13" ht="16.5" customHeight="1" x14ac:dyDescent="0.2">
      <c r="A8552" s="193"/>
      <c r="B8552" s="196"/>
      <c r="C8552" s="193" t="s">
        <v>4013</v>
      </c>
      <c r="D8552" s="193"/>
      <c r="E8552" s="193">
        <v>5</v>
      </c>
      <c r="F8552" s="193"/>
      <c r="G8552" s="193"/>
      <c r="H8552" s="193"/>
      <c r="I8552" s="193"/>
      <c r="J8552" s="1"/>
      <c r="K8552" s="1"/>
      <c r="L8552" s="1"/>
      <c r="M8552" s="1"/>
    </row>
    <row r="8553" spans="1:13" ht="16.5" customHeight="1" x14ac:dyDescent="0.2">
      <c r="A8553" s="193"/>
      <c r="B8553" s="196"/>
      <c r="C8553" s="193" t="s">
        <v>4011</v>
      </c>
      <c r="D8553" s="193">
        <v>0.2</v>
      </c>
      <c r="E8553" s="193"/>
      <c r="F8553" s="193"/>
      <c r="G8553" s="193"/>
      <c r="H8553" s="193"/>
      <c r="I8553" s="193"/>
      <c r="J8553" s="1"/>
      <c r="K8553" s="1"/>
      <c r="L8553" s="1"/>
      <c r="M8553" s="1"/>
    </row>
    <row r="8554" spans="1:13" ht="16.5" customHeight="1" x14ac:dyDescent="0.2">
      <c r="A8554" s="193"/>
      <c r="B8554" s="196"/>
      <c r="C8554" s="193" t="s">
        <v>4042</v>
      </c>
      <c r="D8554" s="193">
        <v>1</v>
      </c>
      <c r="E8554" s="193"/>
      <c r="F8554" s="193"/>
      <c r="G8554" s="193"/>
      <c r="H8554" s="193"/>
      <c r="I8554" s="193"/>
      <c r="J8554" s="1"/>
      <c r="K8554" s="1"/>
      <c r="L8554" s="1"/>
      <c r="M8554" s="1"/>
    </row>
    <row r="8555" spans="1:13" ht="16.5" customHeight="1" x14ac:dyDescent="0.2">
      <c r="A8555" s="193" t="s">
        <v>3094</v>
      </c>
      <c r="B8555" s="196"/>
      <c r="C8555" s="193" t="s">
        <v>4012</v>
      </c>
      <c r="D8555" s="193">
        <f>SUM(D8547:D8550)</f>
        <v>3.2</v>
      </c>
      <c r="E8555" s="193"/>
      <c r="F8555" s="193"/>
      <c r="G8555" s="193"/>
      <c r="H8555" s="193" t="s">
        <v>3094</v>
      </c>
      <c r="I8555" s="193"/>
      <c r="J8555" s="1"/>
      <c r="K8555" s="1"/>
      <c r="L8555" s="1"/>
      <c r="M8555" s="1"/>
    </row>
    <row r="8556" spans="1:13" ht="16.5" customHeight="1" x14ac:dyDescent="0.2">
      <c r="A8556" s="193">
        <f>+A8542+1</f>
        <v>55553</v>
      </c>
      <c r="B8556" s="194" t="str">
        <f>VLOOKUP($A8556,'P-Partidas-MT'!$A:$C,2,0)</f>
        <v>Armado E3(2.2)107</v>
      </c>
      <c r="C8556" s="195"/>
      <c r="D8556" s="195"/>
      <c r="E8556" s="195"/>
      <c r="F8556" s="195"/>
      <c r="G8556" s="195"/>
      <c r="H8556" s="195" t="s">
        <v>72</v>
      </c>
      <c r="I8556" s="195">
        <f>VLOOKUP(A8556,'P-Partidas-MT'!$A$72:$AE$804,31,0)</f>
        <v>4.0999999999999996</v>
      </c>
      <c r="J8556" s="1"/>
      <c r="K8556" s="1"/>
      <c r="L8556" s="1"/>
      <c r="M8556" s="1"/>
    </row>
    <row r="8557" spans="1:13" ht="16.5" customHeight="1" x14ac:dyDescent="0.2">
      <c r="A8557" s="193" t="s">
        <v>3094</v>
      </c>
      <c r="B8557" s="196"/>
      <c r="C8557" s="193" t="s">
        <v>4048</v>
      </c>
      <c r="D8557" s="193"/>
      <c r="E8557" s="193">
        <v>0.04</v>
      </c>
      <c r="F8557" s="193"/>
      <c r="G8557" s="193"/>
      <c r="H8557" s="193" t="s">
        <v>3094</v>
      </c>
      <c r="I8557" s="193"/>
      <c r="J8557" s="1"/>
      <c r="K8557" s="1"/>
      <c r="L8557" s="1"/>
      <c r="M8557" s="1"/>
    </row>
    <row r="8558" spans="1:13" ht="16.5" customHeight="1" x14ac:dyDescent="0.2">
      <c r="A8558" s="193" t="s">
        <v>3094</v>
      </c>
      <c r="B8558" s="196"/>
      <c r="C8558" s="193" t="s">
        <v>3160</v>
      </c>
      <c r="D8558" s="193"/>
      <c r="E8558" s="193">
        <v>2E-3</v>
      </c>
      <c r="F8558" s="193"/>
      <c r="G8558" s="193"/>
      <c r="H8558" s="193" t="s">
        <v>3094</v>
      </c>
      <c r="I8558" s="193"/>
      <c r="J8558" s="1"/>
      <c r="K8558" s="1"/>
      <c r="L8558" s="1"/>
      <c r="M8558" s="1"/>
    </row>
    <row r="8559" spans="1:13" ht="16.5" customHeight="1" x14ac:dyDescent="0.2">
      <c r="A8559" s="193"/>
      <c r="B8559" s="196"/>
      <c r="C8559" s="193" t="s">
        <v>4055</v>
      </c>
      <c r="D8559" s="193"/>
      <c r="E8559" s="193">
        <v>1E-3</v>
      </c>
      <c r="F8559" s="193"/>
      <c r="G8559" s="193"/>
      <c r="H8559" s="193"/>
      <c r="I8559" s="193"/>
      <c r="J8559" s="1"/>
      <c r="K8559" s="1"/>
      <c r="L8559" s="1"/>
      <c r="M8559" s="1"/>
    </row>
    <row r="8560" spans="1:13" ht="16.5" customHeight="1" x14ac:dyDescent="0.2">
      <c r="A8560" s="193"/>
      <c r="B8560" s="196"/>
      <c r="C8560" s="193" t="s">
        <v>4047</v>
      </c>
      <c r="D8560" s="193"/>
      <c r="E8560" s="193">
        <v>4.7E-2</v>
      </c>
      <c r="F8560" s="193"/>
      <c r="G8560" s="193"/>
      <c r="H8560" s="193"/>
      <c r="I8560" s="193"/>
      <c r="J8560" s="1"/>
      <c r="K8560" s="1"/>
      <c r="L8560" s="1"/>
      <c r="M8560" s="1"/>
    </row>
    <row r="8561" spans="1:13" ht="16.5" customHeight="1" x14ac:dyDescent="0.2">
      <c r="A8561" s="193" t="s">
        <v>3094</v>
      </c>
      <c r="B8561" s="196"/>
      <c r="C8561" s="193" t="s">
        <v>3147</v>
      </c>
      <c r="D8561" s="193">
        <v>0.2</v>
      </c>
      <c r="E8561" s="193"/>
      <c r="F8561" s="193"/>
      <c r="G8561" s="193"/>
      <c r="H8561" s="193" t="s">
        <v>3094</v>
      </c>
      <c r="I8561" s="193"/>
      <c r="J8561" s="1"/>
      <c r="K8561" s="1"/>
      <c r="L8561" s="1"/>
      <c r="M8561" s="1"/>
    </row>
    <row r="8562" spans="1:13" ht="16.5" customHeight="1" x14ac:dyDescent="0.2">
      <c r="A8562" s="193"/>
      <c r="B8562" s="196"/>
      <c r="C8562" s="193" t="s">
        <v>3148</v>
      </c>
      <c r="D8562" s="193">
        <v>1</v>
      </c>
      <c r="E8562" s="193"/>
      <c r="F8562" s="193"/>
      <c r="G8562" s="193"/>
      <c r="H8562" s="193"/>
      <c r="I8562" s="193"/>
      <c r="J8562" s="1"/>
      <c r="K8562" s="1"/>
      <c r="L8562" s="1"/>
      <c r="M8562" s="1"/>
    </row>
    <row r="8563" spans="1:13" ht="16.5" customHeight="1" x14ac:dyDescent="0.2">
      <c r="A8563" s="193" t="s">
        <v>3094</v>
      </c>
      <c r="B8563" s="196"/>
      <c r="C8563" s="193" t="s">
        <v>3099</v>
      </c>
      <c r="D8563" s="193">
        <v>1</v>
      </c>
      <c r="E8563" s="193"/>
      <c r="F8563" s="193"/>
      <c r="G8563" s="193"/>
      <c r="H8563" s="193" t="s">
        <v>3094</v>
      </c>
      <c r="I8563" s="193"/>
      <c r="J8563" s="1"/>
      <c r="K8563" s="1"/>
      <c r="L8563" s="1"/>
      <c r="M8563" s="1"/>
    </row>
    <row r="8564" spans="1:13" ht="16.5" customHeight="1" x14ac:dyDescent="0.2">
      <c r="A8564" s="193" t="s">
        <v>3094</v>
      </c>
      <c r="B8564" s="196"/>
      <c r="C8564" s="193" t="s">
        <v>3100</v>
      </c>
      <c r="D8564" s="193">
        <v>1</v>
      </c>
      <c r="E8564" s="193"/>
      <c r="F8564" s="193"/>
      <c r="G8564" s="193"/>
      <c r="H8564" s="193" t="s">
        <v>3094</v>
      </c>
      <c r="I8564" s="193"/>
      <c r="J8564" s="1"/>
      <c r="K8564" s="1"/>
      <c r="L8564" s="1"/>
      <c r="M8564" s="1"/>
    </row>
    <row r="8565" spans="1:13" ht="16.5" customHeight="1" x14ac:dyDescent="0.2">
      <c r="A8565" s="193" t="s">
        <v>3094</v>
      </c>
      <c r="B8565" s="196"/>
      <c r="C8565" s="193" t="s">
        <v>3104</v>
      </c>
      <c r="D8565" s="193"/>
      <c r="E8565" s="193">
        <v>5</v>
      </c>
      <c r="F8565" s="193"/>
      <c r="G8565" s="193"/>
      <c r="H8565" s="193" t="s">
        <v>3094</v>
      </c>
      <c r="I8565" s="193"/>
      <c r="J8565" s="1"/>
      <c r="K8565" s="1"/>
      <c r="L8565" s="1"/>
      <c r="M8565" s="1"/>
    </row>
    <row r="8566" spans="1:13" ht="16.5" customHeight="1" x14ac:dyDescent="0.2">
      <c r="A8566" s="193"/>
      <c r="B8566" s="196"/>
      <c r="C8566" s="193" t="s">
        <v>4013</v>
      </c>
      <c r="D8566" s="193"/>
      <c r="E8566" s="193">
        <v>5</v>
      </c>
      <c r="F8566" s="193"/>
      <c r="G8566" s="193"/>
      <c r="H8566" s="193"/>
      <c r="I8566" s="193"/>
      <c r="J8566" s="1"/>
      <c r="K8566" s="1"/>
      <c r="L8566" s="1"/>
      <c r="M8566" s="1"/>
    </row>
    <row r="8567" spans="1:13" ht="16.5" customHeight="1" x14ac:dyDescent="0.2">
      <c r="A8567" s="193"/>
      <c r="B8567" s="196"/>
      <c r="C8567" s="193" t="s">
        <v>4011</v>
      </c>
      <c r="D8567" s="193">
        <v>0.2</v>
      </c>
      <c r="E8567" s="193"/>
      <c r="F8567" s="193"/>
      <c r="G8567" s="193"/>
      <c r="H8567" s="193"/>
      <c r="I8567" s="193"/>
      <c r="J8567" s="1"/>
      <c r="K8567" s="1"/>
      <c r="L8567" s="1"/>
      <c r="M8567" s="1"/>
    </row>
    <row r="8568" spans="1:13" ht="16.5" customHeight="1" x14ac:dyDescent="0.2">
      <c r="A8568" s="193"/>
      <c r="B8568" s="196"/>
      <c r="C8568" s="193" t="s">
        <v>4042</v>
      </c>
      <c r="D8568" s="193">
        <v>1</v>
      </c>
      <c r="E8568" s="193"/>
      <c r="F8568" s="193"/>
      <c r="G8568" s="193"/>
      <c r="H8568" s="193"/>
      <c r="I8568" s="193"/>
      <c r="J8568" s="1"/>
      <c r="K8568" s="1"/>
      <c r="L8568" s="1"/>
      <c r="M8568" s="1"/>
    </row>
    <row r="8569" spans="1:13" ht="16.5" customHeight="1" x14ac:dyDescent="0.2">
      <c r="A8569" s="193" t="s">
        <v>3094</v>
      </c>
      <c r="B8569" s="196"/>
      <c r="C8569" s="193" t="s">
        <v>4012</v>
      </c>
      <c r="D8569" s="193">
        <f>SUM(D8561:D8564)</f>
        <v>3.2</v>
      </c>
      <c r="E8569" s="193"/>
      <c r="F8569" s="193"/>
      <c r="G8569" s="193"/>
      <c r="H8569" s="193" t="s">
        <v>3094</v>
      </c>
      <c r="I8569" s="193"/>
      <c r="J8569" s="1"/>
      <c r="K8569" s="1"/>
      <c r="L8569" s="1"/>
      <c r="M8569" s="1"/>
    </row>
    <row r="8570" spans="1:13" ht="15.75" customHeight="1" x14ac:dyDescent="0.2">
      <c r="A8570" s="193">
        <f>+A8556+1</f>
        <v>55554</v>
      </c>
      <c r="B8570" s="194" t="str">
        <f>VLOOKUP($A8570,'P-Partidas-MT'!$A:$C,2,0)</f>
        <v>Armado E3(2.6)108</v>
      </c>
      <c r="C8570" s="195"/>
      <c r="D8570" s="195"/>
      <c r="E8570" s="195"/>
      <c r="F8570" s="195"/>
      <c r="G8570" s="195"/>
      <c r="H8570" s="195" t="s">
        <v>72</v>
      </c>
      <c r="I8570" s="195">
        <f>VLOOKUP(A8570,'P-Partidas-MT'!$A$72:$AE$804,31,0)</f>
        <v>4.0999999999999996</v>
      </c>
      <c r="J8570" s="1"/>
      <c r="K8570" s="1"/>
      <c r="L8570" s="1"/>
      <c r="M8570" s="1"/>
    </row>
    <row r="8571" spans="1:13" ht="15.75" customHeight="1" x14ac:dyDescent="0.2">
      <c r="A8571" s="193" t="s">
        <v>3094</v>
      </c>
      <c r="B8571" s="196"/>
      <c r="C8571" s="193" t="s">
        <v>4048</v>
      </c>
      <c r="D8571" s="193"/>
      <c r="E8571" s="193">
        <v>0.04</v>
      </c>
      <c r="F8571" s="193"/>
      <c r="G8571" s="193"/>
      <c r="H8571" s="193" t="s">
        <v>3094</v>
      </c>
      <c r="I8571" s="193"/>
      <c r="J8571" s="1"/>
      <c r="K8571" s="1"/>
      <c r="L8571" s="1"/>
      <c r="M8571" s="1"/>
    </row>
    <row r="8572" spans="1:13" ht="15.75" customHeight="1" x14ac:dyDescent="0.2">
      <c r="A8572" s="193" t="s">
        <v>3094</v>
      </c>
      <c r="B8572" s="196"/>
      <c r="C8572" s="193" t="s">
        <v>3160</v>
      </c>
      <c r="D8572" s="193"/>
      <c r="E8572" s="193">
        <v>2E-3</v>
      </c>
      <c r="F8572" s="193"/>
      <c r="G8572" s="193"/>
      <c r="H8572" s="193" t="s">
        <v>3094</v>
      </c>
      <c r="I8572" s="193"/>
      <c r="J8572" s="1"/>
      <c r="K8572" s="1"/>
      <c r="L8572" s="1"/>
      <c r="M8572" s="1"/>
    </row>
    <row r="8573" spans="1:13" ht="15.75" customHeight="1" x14ac:dyDescent="0.2">
      <c r="A8573" s="193"/>
      <c r="B8573" s="196"/>
      <c r="C8573" s="193" t="s">
        <v>4055</v>
      </c>
      <c r="D8573" s="193"/>
      <c r="E8573" s="193">
        <v>1E-3</v>
      </c>
      <c r="F8573" s="193"/>
      <c r="G8573" s="193"/>
      <c r="H8573" s="193"/>
      <c r="I8573" s="193"/>
      <c r="J8573" s="1"/>
      <c r="K8573" s="1"/>
      <c r="L8573" s="1"/>
      <c r="M8573" s="1"/>
    </row>
    <row r="8574" spans="1:13" ht="15.75" customHeight="1" x14ac:dyDescent="0.2">
      <c r="A8574" s="193"/>
      <c r="B8574" s="196"/>
      <c r="C8574" s="193" t="s">
        <v>4047</v>
      </c>
      <c r="D8574" s="193"/>
      <c r="E8574" s="193">
        <v>4.7E-2</v>
      </c>
      <c r="F8574" s="193"/>
      <c r="G8574" s="193"/>
      <c r="H8574" s="193"/>
      <c r="I8574" s="193"/>
      <c r="J8574" s="1"/>
      <c r="K8574" s="1"/>
      <c r="L8574" s="1"/>
      <c r="M8574" s="1"/>
    </row>
    <row r="8575" spans="1:13" ht="15.75" customHeight="1" x14ac:dyDescent="0.2">
      <c r="A8575" s="193" t="s">
        <v>3094</v>
      </c>
      <c r="B8575" s="196"/>
      <c r="C8575" s="193" t="s">
        <v>3147</v>
      </c>
      <c r="D8575" s="193">
        <v>0.2</v>
      </c>
      <c r="E8575" s="193"/>
      <c r="F8575" s="193"/>
      <c r="G8575" s="193"/>
      <c r="H8575" s="193" t="s">
        <v>3094</v>
      </c>
      <c r="I8575" s="193"/>
      <c r="J8575" s="1"/>
      <c r="K8575" s="1"/>
      <c r="L8575" s="1"/>
      <c r="M8575" s="1"/>
    </row>
    <row r="8576" spans="1:13" ht="15.75" customHeight="1" x14ac:dyDescent="0.2">
      <c r="A8576" s="193"/>
      <c r="B8576" s="196"/>
      <c r="C8576" s="193" t="s">
        <v>3148</v>
      </c>
      <c r="D8576" s="193">
        <v>1</v>
      </c>
      <c r="E8576" s="193"/>
      <c r="F8576" s="193"/>
      <c r="G8576" s="193"/>
      <c r="H8576" s="193"/>
      <c r="I8576" s="193"/>
      <c r="J8576" s="1"/>
      <c r="K8576" s="1"/>
      <c r="L8576" s="1"/>
      <c r="M8576" s="1"/>
    </row>
    <row r="8577" spans="1:13" ht="15.75" customHeight="1" x14ac:dyDescent="0.2">
      <c r="A8577" s="193" t="s">
        <v>3094</v>
      </c>
      <c r="B8577" s="196"/>
      <c r="C8577" s="193" t="s">
        <v>3099</v>
      </c>
      <c r="D8577" s="193">
        <v>1</v>
      </c>
      <c r="E8577" s="193"/>
      <c r="F8577" s="193"/>
      <c r="G8577" s="193"/>
      <c r="H8577" s="193" t="s">
        <v>3094</v>
      </c>
      <c r="I8577" s="193"/>
      <c r="J8577" s="1"/>
      <c r="K8577" s="1"/>
      <c r="L8577" s="1"/>
      <c r="M8577" s="1"/>
    </row>
    <row r="8578" spans="1:13" ht="15.75" customHeight="1" x14ac:dyDescent="0.2">
      <c r="A8578" s="193" t="s">
        <v>3094</v>
      </c>
      <c r="B8578" s="196"/>
      <c r="C8578" s="193" t="s">
        <v>3100</v>
      </c>
      <c r="D8578" s="193">
        <v>1</v>
      </c>
      <c r="E8578" s="193"/>
      <c r="F8578" s="193"/>
      <c r="G8578" s="193"/>
      <c r="H8578" s="193" t="s">
        <v>3094</v>
      </c>
      <c r="I8578" s="193"/>
      <c r="J8578" s="1"/>
      <c r="K8578" s="1"/>
      <c r="L8578" s="1"/>
      <c r="M8578" s="1"/>
    </row>
    <row r="8579" spans="1:13" ht="15.75" customHeight="1" x14ac:dyDescent="0.2">
      <c r="A8579" s="193" t="s">
        <v>3094</v>
      </c>
      <c r="B8579" s="196"/>
      <c r="C8579" s="193" t="s">
        <v>3104</v>
      </c>
      <c r="D8579" s="193"/>
      <c r="E8579" s="193">
        <v>5</v>
      </c>
      <c r="F8579" s="193"/>
      <c r="G8579" s="193"/>
      <c r="H8579" s="193" t="s">
        <v>3094</v>
      </c>
      <c r="I8579" s="193"/>
      <c r="J8579" s="1"/>
      <c r="K8579" s="1"/>
      <c r="L8579" s="1"/>
      <c r="M8579" s="1"/>
    </row>
    <row r="8580" spans="1:13" ht="15.75" customHeight="1" x14ac:dyDescent="0.2">
      <c r="A8580" s="193"/>
      <c r="B8580" s="196"/>
      <c r="C8580" s="193" t="s">
        <v>4013</v>
      </c>
      <c r="D8580" s="193"/>
      <c r="E8580" s="193">
        <v>5</v>
      </c>
      <c r="F8580" s="193"/>
      <c r="G8580" s="193"/>
      <c r="H8580" s="193"/>
      <c r="I8580" s="193"/>
      <c r="J8580" s="1"/>
      <c r="K8580" s="1"/>
      <c r="L8580" s="1"/>
      <c r="M8580" s="1"/>
    </row>
    <row r="8581" spans="1:13" ht="15.75" customHeight="1" x14ac:dyDescent="0.2">
      <c r="A8581" s="193"/>
      <c r="B8581" s="196"/>
      <c r="C8581" s="193" t="s">
        <v>4011</v>
      </c>
      <c r="D8581" s="193">
        <v>0.2</v>
      </c>
      <c r="E8581" s="193"/>
      <c r="F8581" s="193"/>
      <c r="G8581" s="193"/>
      <c r="H8581" s="193"/>
      <c r="I8581" s="193"/>
      <c r="J8581" s="1"/>
      <c r="K8581" s="1"/>
      <c r="L8581" s="1"/>
      <c r="M8581" s="1"/>
    </row>
    <row r="8582" spans="1:13" ht="15.75" customHeight="1" x14ac:dyDescent="0.2">
      <c r="A8582" s="193"/>
      <c r="B8582" s="196"/>
      <c r="C8582" s="193" t="s">
        <v>4042</v>
      </c>
      <c r="D8582" s="193">
        <v>1</v>
      </c>
      <c r="E8582" s="193"/>
      <c r="F8582" s="193"/>
      <c r="G8582" s="193"/>
      <c r="H8582" s="193"/>
      <c r="I8582" s="193"/>
      <c r="J8582" s="1"/>
      <c r="K8582" s="1"/>
      <c r="L8582" s="1"/>
      <c r="M8582" s="1"/>
    </row>
    <row r="8583" spans="1:13" ht="15.75" customHeight="1" x14ac:dyDescent="0.2">
      <c r="A8583" s="193" t="s">
        <v>3094</v>
      </c>
      <c r="B8583" s="196"/>
      <c r="C8583" s="193" t="s">
        <v>4012</v>
      </c>
      <c r="D8583" s="193">
        <f>SUM(D8575:D8578)</f>
        <v>3.2</v>
      </c>
      <c r="E8583" s="193"/>
      <c r="F8583" s="193"/>
      <c r="G8583" s="193"/>
      <c r="H8583" s="193" t="s">
        <v>3094</v>
      </c>
      <c r="I8583" s="193"/>
      <c r="J8583" s="1"/>
      <c r="K8583" s="1"/>
      <c r="L8583" s="1"/>
      <c r="M8583" s="1"/>
    </row>
    <row r="8584" spans="1:13" ht="15.75" customHeight="1" x14ac:dyDescent="0.2">
      <c r="A8584" s="193">
        <f>+A8570+1</f>
        <v>55555</v>
      </c>
      <c r="B8584" s="194" t="str">
        <f>VLOOKUP($A8584,'P-Partidas-MT'!$A:$C,2,0)</f>
        <v>Armado E4(2.2)109</v>
      </c>
      <c r="C8584" s="195"/>
      <c r="D8584" s="195"/>
      <c r="E8584" s="195"/>
      <c r="F8584" s="195"/>
      <c r="G8584" s="195"/>
      <c r="H8584" s="195" t="s">
        <v>72</v>
      </c>
      <c r="I8584" s="195">
        <f>VLOOKUP(A8584,'P-Partidas-MT'!$A$72:$AE$804,31,0)</f>
        <v>3.5</v>
      </c>
      <c r="J8584" s="1"/>
      <c r="K8584" s="1"/>
      <c r="L8584" s="1"/>
      <c r="M8584" s="1"/>
    </row>
    <row r="8585" spans="1:13" ht="15.75" customHeight="1" x14ac:dyDescent="0.2">
      <c r="A8585" s="193" t="s">
        <v>3094</v>
      </c>
      <c r="B8585" s="196"/>
      <c r="C8585" s="193" t="s">
        <v>4048</v>
      </c>
      <c r="D8585" s="193"/>
      <c r="E8585" s="193">
        <v>0.04</v>
      </c>
      <c r="F8585" s="193"/>
      <c r="G8585" s="193"/>
      <c r="H8585" s="193" t="s">
        <v>3094</v>
      </c>
      <c r="I8585" s="193"/>
      <c r="J8585" s="1"/>
      <c r="K8585" s="1"/>
      <c r="L8585" s="1"/>
      <c r="M8585" s="1"/>
    </row>
    <row r="8586" spans="1:13" ht="15.75" customHeight="1" x14ac:dyDescent="0.2">
      <c r="A8586" s="193" t="s">
        <v>3094</v>
      </c>
      <c r="B8586" s="196"/>
      <c r="C8586" s="193" t="s">
        <v>3160</v>
      </c>
      <c r="D8586" s="193"/>
      <c r="E8586" s="193">
        <v>2E-3</v>
      </c>
      <c r="F8586" s="193"/>
      <c r="G8586" s="193"/>
      <c r="H8586" s="193" t="s">
        <v>3094</v>
      </c>
      <c r="I8586" s="193"/>
      <c r="J8586" s="1"/>
      <c r="K8586" s="1"/>
      <c r="L8586" s="1"/>
      <c r="M8586" s="1"/>
    </row>
    <row r="8587" spans="1:13" ht="15.75" customHeight="1" x14ac:dyDescent="0.2">
      <c r="A8587" s="193"/>
      <c r="B8587" s="196"/>
      <c r="C8587" s="193" t="s">
        <v>4055</v>
      </c>
      <c r="D8587" s="193"/>
      <c r="E8587" s="193">
        <v>1E-3</v>
      </c>
      <c r="F8587" s="193"/>
      <c r="G8587" s="193"/>
      <c r="H8587" s="193"/>
      <c r="I8587" s="193"/>
      <c r="J8587" s="1"/>
      <c r="K8587" s="1"/>
      <c r="L8587" s="1"/>
      <c r="M8587" s="1"/>
    </row>
    <row r="8588" spans="1:13" ht="15.75" customHeight="1" x14ac:dyDescent="0.2">
      <c r="A8588" s="193"/>
      <c r="B8588" s="196"/>
      <c r="C8588" s="193" t="s">
        <v>4047</v>
      </c>
      <c r="D8588" s="193"/>
      <c r="E8588" s="193">
        <v>4.7E-2</v>
      </c>
      <c r="F8588" s="193"/>
      <c r="G8588" s="193"/>
      <c r="H8588" s="193"/>
      <c r="I8588" s="193"/>
      <c r="J8588" s="1"/>
      <c r="K8588" s="1"/>
      <c r="L8588" s="1"/>
      <c r="M8588" s="1"/>
    </row>
    <row r="8589" spans="1:13" ht="15.75" customHeight="1" x14ac:dyDescent="0.2">
      <c r="A8589" s="193" t="s">
        <v>3094</v>
      </c>
      <c r="B8589" s="196"/>
      <c r="C8589" s="193" t="s">
        <v>3147</v>
      </c>
      <c r="D8589" s="193">
        <v>0.2</v>
      </c>
      <c r="E8589" s="193"/>
      <c r="F8589" s="193"/>
      <c r="G8589" s="193"/>
      <c r="H8589" s="193" t="s">
        <v>3094</v>
      </c>
      <c r="I8589" s="193"/>
      <c r="J8589" s="1"/>
      <c r="K8589" s="1"/>
      <c r="L8589" s="1"/>
      <c r="M8589" s="1"/>
    </row>
    <row r="8590" spans="1:13" ht="15.75" customHeight="1" x14ac:dyDescent="0.2">
      <c r="A8590" s="193"/>
      <c r="B8590" s="196"/>
      <c r="C8590" s="193" t="s">
        <v>3148</v>
      </c>
      <c r="D8590" s="193">
        <v>1</v>
      </c>
      <c r="E8590" s="193"/>
      <c r="F8590" s="193"/>
      <c r="G8590" s="193"/>
      <c r="H8590" s="193"/>
      <c r="I8590" s="193"/>
      <c r="J8590" s="1"/>
      <c r="K8590" s="1"/>
      <c r="L8590" s="1"/>
      <c r="M8590" s="1"/>
    </row>
    <row r="8591" spans="1:13" ht="15.75" customHeight="1" x14ac:dyDescent="0.2">
      <c r="A8591" s="193" t="s">
        <v>3094</v>
      </c>
      <c r="B8591" s="196"/>
      <c r="C8591" s="193" t="s">
        <v>3099</v>
      </c>
      <c r="D8591" s="193">
        <v>1</v>
      </c>
      <c r="E8591" s="193"/>
      <c r="F8591" s="193"/>
      <c r="G8591" s="193"/>
      <c r="H8591" s="193" t="s">
        <v>3094</v>
      </c>
      <c r="I8591" s="193"/>
      <c r="J8591" s="1"/>
      <c r="K8591" s="1"/>
      <c r="L8591" s="1"/>
      <c r="M8591" s="1"/>
    </row>
    <row r="8592" spans="1:13" ht="15.75" customHeight="1" x14ac:dyDescent="0.2">
      <c r="A8592" s="193" t="s">
        <v>3094</v>
      </c>
      <c r="B8592" s="196"/>
      <c r="C8592" s="193" t="s">
        <v>3100</v>
      </c>
      <c r="D8592" s="193">
        <v>1</v>
      </c>
      <c r="E8592" s="193"/>
      <c r="F8592" s="193"/>
      <c r="G8592" s="193"/>
      <c r="H8592" s="193" t="s">
        <v>3094</v>
      </c>
      <c r="I8592" s="193"/>
      <c r="J8592" s="1"/>
      <c r="K8592" s="1"/>
      <c r="L8592" s="1"/>
      <c r="M8592" s="1"/>
    </row>
    <row r="8593" spans="1:13" ht="15.75" customHeight="1" x14ac:dyDescent="0.2">
      <c r="A8593" s="193" t="s">
        <v>3094</v>
      </c>
      <c r="B8593" s="196"/>
      <c r="C8593" s="193" t="s">
        <v>3104</v>
      </c>
      <c r="D8593" s="193"/>
      <c r="E8593" s="193">
        <v>5</v>
      </c>
      <c r="F8593" s="193"/>
      <c r="G8593" s="193"/>
      <c r="H8593" s="193" t="s">
        <v>3094</v>
      </c>
      <c r="I8593" s="193"/>
      <c r="J8593" s="1"/>
      <c r="K8593" s="1"/>
      <c r="L8593" s="1"/>
      <c r="M8593" s="1"/>
    </row>
    <row r="8594" spans="1:13" ht="15.75" customHeight="1" x14ac:dyDescent="0.2">
      <c r="A8594" s="193"/>
      <c r="B8594" s="196"/>
      <c r="C8594" s="193" t="s">
        <v>4013</v>
      </c>
      <c r="D8594" s="193"/>
      <c r="E8594" s="193">
        <v>5</v>
      </c>
      <c r="F8594" s="193"/>
      <c r="G8594" s="193"/>
      <c r="H8594" s="193"/>
      <c r="I8594" s="193"/>
      <c r="J8594" s="1"/>
      <c r="K8594" s="1"/>
      <c r="L8594" s="1"/>
      <c r="M8594" s="1"/>
    </row>
    <row r="8595" spans="1:13" ht="15.75" customHeight="1" x14ac:dyDescent="0.2">
      <c r="A8595" s="193"/>
      <c r="B8595" s="196"/>
      <c r="C8595" s="193" t="s">
        <v>4011</v>
      </c>
      <c r="D8595" s="193">
        <v>0.2</v>
      </c>
      <c r="E8595" s="193"/>
      <c r="F8595" s="193"/>
      <c r="G8595" s="193"/>
      <c r="H8595" s="193"/>
      <c r="I8595" s="193"/>
      <c r="J8595" s="1"/>
      <c r="K8595" s="1"/>
      <c r="L8595" s="1"/>
      <c r="M8595" s="1"/>
    </row>
    <row r="8596" spans="1:13" ht="15.75" customHeight="1" x14ac:dyDescent="0.2">
      <c r="A8596" s="193"/>
      <c r="B8596" s="196"/>
      <c r="C8596" s="193" t="s">
        <v>4042</v>
      </c>
      <c r="D8596" s="193">
        <v>1</v>
      </c>
      <c r="E8596" s="193"/>
      <c r="F8596" s="193"/>
      <c r="G8596" s="193"/>
      <c r="H8596" s="193"/>
      <c r="I8596" s="193"/>
      <c r="J8596" s="1"/>
      <c r="K8596" s="1"/>
      <c r="L8596" s="1"/>
      <c r="M8596" s="1"/>
    </row>
    <row r="8597" spans="1:13" ht="15.75" customHeight="1" x14ac:dyDescent="0.2">
      <c r="A8597" s="193" t="s">
        <v>3094</v>
      </c>
      <c r="B8597" s="196"/>
      <c r="C8597" s="193" t="s">
        <v>4012</v>
      </c>
      <c r="D8597" s="193">
        <f>SUM(D8589:D8592)</f>
        <v>3.2</v>
      </c>
      <c r="E8597" s="193"/>
      <c r="F8597" s="193"/>
      <c r="G8597" s="193"/>
      <c r="H8597" s="193" t="s">
        <v>3094</v>
      </c>
      <c r="I8597" s="193"/>
      <c r="J8597" s="1"/>
      <c r="K8597" s="1"/>
      <c r="L8597" s="1"/>
      <c r="M8597" s="1"/>
    </row>
    <row r="8598" spans="1:13" ht="15.75" customHeight="1" x14ac:dyDescent="0.2">
      <c r="A8598" s="193">
        <f>+A8584+1</f>
        <v>55556</v>
      </c>
      <c r="B8598" s="194" t="str">
        <f>VLOOKUP($A8598,'P-Partidas-MT'!$A:$C,2,0)</f>
        <v>Armado E4(2.6)110</v>
      </c>
      <c r="C8598" s="195"/>
      <c r="D8598" s="195"/>
      <c r="E8598" s="195"/>
      <c r="F8598" s="195"/>
      <c r="G8598" s="195"/>
      <c r="H8598" s="195" t="s">
        <v>72</v>
      </c>
      <c r="I8598" s="195">
        <f>VLOOKUP(A8598,'P-Partidas-MT'!$A$72:$AE$804,31,0)</f>
        <v>3.6</v>
      </c>
      <c r="J8598" s="1"/>
      <c r="K8598" s="1"/>
      <c r="L8598" s="1"/>
      <c r="M8598" s="1"/>
    </row>
    <row r="8599" spans="1:13" ht="15.75" customHeight="1" x14ac:dyDescent="0.2">
      <c r="A8599" s="193" t="s">
        <v>3094</v>
      </c>
      <c r="B8599" s="196"/>
      <c r="C8599" s="193" t="s">
        <v>4048</v>
      </c>
      <c r="D8599" s="193"/>
      <c r="E8599" s="193">
        <v>0.04</v>
      </c>
      <c r="F8599" s="193"/>
      <c r="G8599" s="193"/>
      <c r="H8599" s="193" t="s">
        <v>3094</v>
      </c>
      <c r="I8599" s="193"/>
      <c r="J8599" s="1"/>
      <c r="K8599" s="1"/>
      <c r="L8599" s="1"/>
      <c r="M8599" s="1"/>
    </row>
    <row r="8600" spans="1:13" ht="15.75" customHeight="1" x14ac:dyDescent="0.2">
      <c r="A8600" s="193" t="s">
        <v>3094</v>
      </c>
      <c r="B8600" s="196"/>
      <c r="C8600" s="193" t="s">
        <v>3160</v>
      </c>
      <c r="D8600" s="193"/>
      <c r="E8600" s="193">
        <v>2E-3</v>
      </c>
      <c r="F8600" s="193"/>
      <c r="G8600" s="193"/>
      <c r="H8600" s="193" t="s">
        <v>3094</v>
      </c>
      <c r="I8600" s="193"/>
      <c r="J8600" s="1"/>
      <c r="K8600" s="1"/>
      <c r="L8600" s="1"/>
      <c r="M8600" s="1"/>
    </row>
    <row r="8601" spans="1:13" ht="15.75" customHeight="1" x14ac:dyDescent="0.2">
      <c r="A8601" s="193"/>
      <c r="B8601" s="196"/>
      <c r="C8601" s="193" t="s">
        <v>4055</v>
      </c>
      <c r="D8601" s="193"/>
      <c r="E8601" s="193">
        <v>1E-3</v>
      </c>
      <c r="F8601" s="193"/>
      <c r="G8601" s="193"/>
      <c r="H8601" s="193"/>
      <c r="I8601" s="193"/>
      <c r="J8601" s="1"/>
      <c r="K8601" s="1"/>
      <c r="L8601" s="1"/>
      <c r="M8601" s="1"/>
    </row>
    <row r="8602" spans="1:13" ht="15.75" customHeight="1" x14ac:dyDescent="0.2">
      <c r="A8602" s="193"/>
      <c r="B8602" s="196"/>
      <c r="C8602" s="193" t="s">
        <v>4047</v>
      </c>
      <c r="D8602" s="193"/>
      <c r="E8602" s="193">
        <v>4.7E-2</v>
      </c>
      <c r="F8602" s="193"/>
      <c r="G8602" s="193"/>
      <c r="H8602" s="193"/>
      <c r="I8602" s="193"/>
      <c r="J8602" s="1"/>
      <c r="K8602" s="1"/>
      <c r="L8602" s="1"/>
      <c r="M8602" s="1"/>
    </row>
    <row r="8603" spans="1:13" ht="15.75" customHeight="1" x14ac:dyDescent="0.2">
      <c r="A8603" s="193" t="s">
        <v>3094</v>
      </c>
      <c r="B8603" s="196"/>
      <c r="C8603" s="193" t="s">
        <v>3147</v>
      </c>
      <c r="D8603" s="193">
        <v>0.2</v>
      </c>
      <c r="E8603" s="193"/>
      <c r="F8603" s="193"/>
      <c r="G8603" s="193"/>
      <c r="H8603" s="193" t="s">
        <v>3094</v>
      </c>
      <c r="I8603" s="193"/>
      <c r="J8603" s="1"/>
      <c r="K8603" s="1"/>
      <c r="L8603" s="1"/>
      <c r="M8603" s="1"/>
    </row>
    <row r="8604" spans="1:13" ht="15.75" customHeight="1" x14ac:dyDescent="0.2">
      <c r="A8604" s="193"/>
      <c r="B8604" s="196"/>
      <c r="C8604" s="193" t="s">
        <v>3148</v>
      </c>
      <c r="D8604" s="193">
        <v>1</v>
      </c>
      <c r="E8604" s="193"/>
      <c r="F8604" s="193"/>
      <c r="G8604" s="193"/>
      <c r="H8604" s="193"/>
      <c r="I8604" s="193"/>
      <c r="J8604" s="1"/>
      <c r="K8604" s="1"/>
      <c r="L8604" s="1"/>
      <c r="M8604" s="1"/>
    </row>
    <row r="8605" spans="1:13" ht="15.75" customHeight="1" x14ac:dyDescent="0.2">
      <c r="A8605" s="193" t="s">
        <v>3094</v>
      </c>
      <c r="B8605" s="196"/>
      <c r="C8605" s="193" t="s">
        <v>3099</v>
      </c>
      <c r="D8605" s="193">
        <v>1</v>
      </c>
      <c r="E8605" s="193"/>
      <c r="F8605" s="193"/>
      <c r="G8605" s="193"/>
      <c r="H8605" s="193" t="s">
        <v>3094</v>
      </c>
      <c r="I8605" s="193"/>
      <c r="J8605" s="1"/>
      <c r="K8605" s="1"/>
      <c r="L8605" s="1"/>
      <c r="M8605" s="1"/>
    </row>
    <row r="8606" spans="1:13" ht="15.75" customHeight="1" x14ac:dyDescent="0.2">
      <c r="A8606" s="193" t="s">
        <v>3094</v>
      </c>
      <c r="B8606" s="196"/>
      <c r="C8606" s="193" t="s">
        <v>3100</v>
      </c>
      <c r="D8606" s="193">
        <v>1</v>
      </c>
      <c r="E8606" s="193"/>
      <c r="F8606" s="193"/>
      <c r="G8606" s="193"/>
      <c r="H8606" s="193" t="s">
        <v>3094</v>
      </c>
      <c r="I8606" s="193"/>
      <c r="J8606" s="1"/>
      <c r="K8606" s="1"/>
      <c r="L8606" s="1"/>
      <c r="M8606" s="1"/>
    </row>
    <row r="8607" spans="1:13" ht="15.75" customHeight="1" x14ac:dyDescent="0.2">
      <c r="A8607" s="193" t="s">
        <v>3094</v>
      </c>
      <c r="B8607" s="196"/>
      <c r="C8607" s="193" t="s">
        <v>3104</v>
      </c>
      <c r="D8607" s="193"/>
      <c r="E8607" s="193">
        <v>5</v>
      </c>
      <c r="F8607" s="193"/>
      <c r="G8607" s="193"/>
      <c r="H8607" s="193" t="s">
        <v>3094</v>
      </c>
      <c r="I8607" s="193"/>
      <c r="J8607" s="1"/>
      <c r="K8607" s="1"/>
      <c r="L8607" s="1"/>
      <c r="M8607" s="1"/>
    </row>
    <row r="8608" spans="1:13" ht="15.75" customHeight="1" x14ac:dyDescent="0.2">
      <c r="A8608" s="193"/>
      <c r="B8608" s="196"/>
      <c r="C8608" s="193" t="s">
        <v>4013</v>
      </c>
      <c r="D8608" s="193"/>
      <c r="E8608" s="193">
        <v>5</v>
      </c>
      <c r="F8608" s="193"/>
      <c r="G8608" s="193"/>
      <c r="H8608" s="193"/>
      <c r="I8608" s="193"/>
      <c r="J8608" s="1"/>
      <c r="K8608" s="1"/>
      <c r="L8608" s="1"/>
      <c r="M8608" s="1"/>
    </row>
    <row r="8609" spans="1:13" ht="15.75" customHeight="1" x14ac:dyDescent="0.2">
      <c r="A8609" s="193"/>
      <c r="B8609" s="196"/>
      <c r="C8609" s="193" t="s">
        <v>4011</v>
      </c>
      <c r="D8609" s="193">
        <v>0.2</v>
      </c>
      <c r="E8609" s="193"/>
      <c r="F8609" s="193"/>
      <c r="G8609" s="193"/>
      <c r="H8609" s="193"/>
      <c r="I8609" s="193"/>
      <c r="J8609" s="1"/>
      <c r="K8609" s="1"/>
      <c r="L8609" s="1"/>
      <c r="M8609" s="1"/>
    </row>
    <row r="8610" spans="1:13" ht="15.75" customHeight="1" x14ac:dyDescent="0.2">
      <c r="A8610" s="193"/>
      <c r="B8610" s="196"/>
      <c r="C8610" s="193" t="s">
        <v>4042</v>
      </c>
      <c r="D8610" s="193">
        <v>1</v>
      </c>
      <c r="E8610" s="193"/>
      <c r="F8610" s="193"/>
      <c r="G8610" s="193"/>
      <c r="H8610" s="193"/>
      <c r="I8610" s="193"/>
      <c r="J8610" s="1"/>
      <c r="K8610" s="1"/>
      <c r="L8610" s="1"/>
      <c r="M8610" s="1"/>
    </row>
    <row r="8611" spans="1:13" ht="15.75" customHeight="1" x14ac:dyDescent="0.2">
      <c r="A8611" s="193" t="s">
        <v>3094</v>
      </c>
      <c r="B8611" s="196"/>
      <c r="C8611" s="193" t="s">
        <v>4012</v>
      </c>
      <c r="D8611" s="193">
        <f>SUM(D8603:D8606)</f>
        <v>3.2</v>
      </c>
      <c r="E8611" s="193"/>
      <c r="F8611" s="193"/>
      <c r="G8611" s="193"/>
      <c r="H8611" s="193" t="s">
        <v>3094</v>
      </c>
      <c r="I8611" s="193"/>
      <c r="J8611" s="1"/>
      <c r="K8611" s="1"/>
      <c r="L8611" s="1"/>
      <c r="M8611" s="1"/>
    </row>
    <row r="8612" spans="1:13" ht="15.75" customHeight="1" x14ac:dyDescent="0.2">
      <c r="A8612" s="193">
        <f>+A8598+1</f>
        <v>55557</v>
      </c>
      <c r="B8612" s="194" t="str">
        <f>VLOOKUP($A8612,'P-Partidas-MT'!$A:$C,2,0)</f>
        <v>Armado P1111</v>
      </c>
      <c r="C8612" s="195"/>
      <c r="D8612" s="195"/>
      <c r="E8612" s="195"/>
      <c r="F8612" s="195"/>
      <c r="G8612" s="195"/>
      <c r="H8612" s="195" t="s">
        <v>72</v>
      </c>
      <c r="I8612" s="195">
        <f>VLOOKUP(A8612,'P-Partidas-MT'!$A$72:$AE$804,31,0)</f>
        <v>3.5</v>
      </c>
      <c r="J8612" s="1"/>
      <c r="K8612" s="1"/>
      <c r="L8612" s="1"/>
      <c r="M8612" s="1"/>
    </row>
    <row r="8613" spans="1:13" ht="15.75" customHeight="1" x14ac:dyDescent="0.2">
      <c r="A8613" s="193" t="s">
        <v>3094</v>
      </c>
      <c r="B8613" s="196"/>
      <c r="C8613" s="193" t="s">
        <v>4048</v>
      </c>
      <c r="D8613" s="193"/>
      <c r="E8613" s="193">
        <v>0.04</v>
      </c>
      <c r="F8613" s="193"/>
      <c r="G8613" s="193"/>
      <c r="H8613" s="193" t="s">
        <v>3094</v>
      </c>
      <c r="I8613" s="193"/>
      <c r="J8613" s="1"/>
      <c r="K8613" s="1"/>
      <c r="L8613" s="1"/>
      <c r="M8613" s="1"/>
    </row>
    <row r="8614" spans="1:13" ht="15.75" customHeight="1" x14ac:dyDescent="0.2">
      <c r="A8614" s="193" t="s">
        <v>3094</v>
      </c>
      <c r="B8614" s="196"/>
      <c r="C8614" s="193" t="s">
        <v>3160</v>
      </c>
      <c r="D8614" s="193"/>
      <c r="E8614" s="193">
        <v>2E-3</v>
      </c>
      <c r="F8614" s="193"/>
      <c r="G8614" s="193"/>
      <c r="H8614" s="193" t="s">
        <v>3094</v>
      </c>
      <c r="I8614" s="193"/>
      <c r="J8614" s="1"/>
      <c r="K8614" s="1"/>
      <c r="L8614" s="1"/>
      <c r="M8614" s="1"/>
    </row>
    <row r="8615" spans="1:13" ht="15.75" customHeight="1" x14ac:dyDescent="0.2">
      <c r="A8615" s="193"/>
      <c r="B8615" s="196"/>
      <c r="C8615" s="193" t="s">
        <v>4055</v>
      </c>
      <c r="D8615" s="193"/>
      <c r="E8615" s="193">
        <v>1E-3</v>
      </c>
      <c r="F8615" s="193"/>
      <c r="G8615" s="193"/>
      <c r="H8615" s="193"/>
      <c r="I8615" s="193"/>
      <c r="J8615" s="1"/>
      <c r="K8615" s="1"/>
      <c r="L8615" s="1"/>
      <c r="M8615" s="1"/>
    </row>
    <row r="8616" spans="1:13" ht="15.75" customHeight="1" x14ac:dyDescent="0.2">
      <c r="A8616" s="193"/>
      <c r="B8616" s="196"/>
      <c r="C8616" s="193" t="s">
        <v>4047</v>
      </c>
      <c r="D8616" s="193"/>
      <c r="E8616" s="193">
        <v>4.7E-2</v>
      </c>
      <c r="F8616" s="193"/>
      <c r="G8616" s="193"/>
      <c r="H8616" s="193"/>
      <c r="I8616" s="193"/>
      <c r="J8616" s="1"/>
      <c r="K8616" s="1"/>
      <c r="L8616" s="1"/>
      <c r="M8616" s="1"/>
    </row>
    <row r="8617" spans="1:13" ht="15.75" customHeight="1" x14ac:dyDescent="0.2">
      <c r="A8617" s="193" t="s">
        <v>3094</v>
      </c>
      <c r="B8617" s="196"/>
      <c r="C8617" s="193" t="s">
        <v>3147</v>
      </c>
      <c r="D8617" s="193">
        <v>0.2</v>
      </c>
      <c r="E8617" s="193"/>
      <c r="F8617" s="193"/>
      <c r="G8617" s="193"/>
      <c r="H8617" s="193" t="s">
        <v>3094</v>
      </c>
      <c r="I8617" s="193"/>
      <c r="J8617" s="1"/>
      <c r="K8617" s="1"/>
      <c r="L8617" s="1"/>
      <c r="M8617" s="1"/>
    </row>
    <row r="8618" spans="1:13" ht="15.75" customHeight="1" x14ac:dyDescent="0.2">
      <c r="A8618" s="193"/>
      <c r="B8618" s="196"/>
      <c r="C8618" s="193" t="s">
        <v>3148</v>
      </c>
      <c r="D8618" s="193">
        <v>1</v>
      </c>
      <c r="E8618" s="193"/>
      <c r="F8618" s="193"/>
      <c r="G8618" s="193"/>
      <c r="H8618" s="193"/>
      <c r="I8618" s="193"/>
      <c r="J8618" s="1"/>
      <c r="K8618" s="1"/>
      <c r="L8618" s="1"/>
      <c r="M8618" s="1"/>
    </row>
    <row r="8619" spans="1:13" ht="15.75" customHeight="1" x14ac:dyDescent="0.2">
      <c r="A8619" s="193" t="s">
        <v>3094</v>
      </c>
      <c r="B8619" s="196"/>
      <c r="C8619" s="193" t="s">
        <v>3099</v>
      </c>
      <c r="D8619" s="193">
        <v>1</v>
      </c>
      <c r="E8619" s="193"/>
      <c r="F8619" s="193"/>
      <c r="G8619" s="193"/>
      <c r="H8619" s="193" t="s">
        <v>3094</v>
      </c>
      <c r="I8619" s="193"/>
      <c r="J8619" s="1"/>
      <c r="K8619" s="1"/>
      <c r="L8619" s="1"/>
      <c r="M8619" s="1"/>
    </row>
    <row r="8620" spans="1:13" ht="15.75" customHeight="1" x14ac:dyDescent="0.2">
      <c r="A8620" s="193" t="s">
        <v>3094</v>
      </c>
      <c r="B8620" s="196"/>
      <c r="C8620" s="193" t="s">
        <v>3100</v>
      </c>
      <c r="D8620" s="193">
        <v>1</v>
      </c>
      <c r="E8620" s="193"/>
      <c r="F8620" s="193"/>
      <c r="G8620" s="193"/>
      <c r="H8620" s="193" t="s">
        <v>3094</v>
      </c>
      <c r="I8620" s="193"/>
      <c r="J8620" s="1"/>
      <c r="K8620" s="1"/>
      <c r="L8620" s="1"/>
      <c r="M8620" s="1"/>
    </row>
    <row r="8621" spans="1:13" ht="15.75" customHeight="1" x14ac:dyDescent="0.2">
      <c r="A8621" s="193" t="s">
        <v>3094</v>
      </c>
      <c r="B8621" s="196"/>
      <c r="C8621" s="193" t="s">
        <v>3104</v>
      </c>
      <c r="D8621" s="193"/>
      <c r="E8621" s="193">
        <v>5</v>
      </c>
      <c r="F8621" s="193"/>
      <c r="G8621" s="193"/>
      <c r="H8621" s="193" t="s">
        <v>3094</v>
      </c>
      <c r="I8621" s="193"/>
      <c r="J8621" s="1"/>
      <c r="K8621" s="1"/>
      <c r="L8621" s="1"/>
      <c r="M8621" s="1"/>
    </row>
    <row r="8622" spans="1:13" ht="15.75" customHeight="1" x14ac:dyDescent="0.2">
      <c r="A8622" s="193"/>
      <c r="B8622" s="196"/>
      <c r="C8622" s="193" t="s">
        <v>4013</v>
      </c>
      <c r="D8622" s="193"/>
      <c r="E8622" s="193">
        <v>5</v>
      </c>
      <c r="F8622" s="193"/>
      <c r="G8622" s="193"/>
      <c r="H8622" s="193"/>
      <c r="I8622" s="193"/>
      <c r="J8622" s="1"/>
      <c r="K8622" s="1"/>
      <c r="L8622" s="1"/>
      <c r="M8622" s="1"/>
    </row>
    <row r="8623" spans="1:13" ht="15.75" customHeight="1" x14ac:dyDescent="0.2">
      <c r="A8623" s="193"/>
      <c r="B8623" s="196"/>
      <c r="C8623" s="193" t="s">
        <v>4011</v>
      </c>
      <c r="D8623" s="193">
        <v>0.2</v>
      </c>
      <c r="E8623" s="193"/>
      <c r="F8623" s="193"/>
      <c r="G8623" s="193"/>
      <c r="H8623" s="193"/>
      <c r="I8623" s="193"/>
      <c r="J8623" s="1"/>
      <c r="K8623" s="1"/>
      <c r="L8623" s="1"/>
      <c r="M8623" s="1"/>
    </row>
    <row r="8624" spans="1:13" ht="15.75" customHeight="1" x14ac:dyDescent="0.2">
      <c r="A8624" s="193"/>
      <c r="B8624" s="196"/>
      <c r="C8624" s="193" t="s">
        <v>4042</v>
      </c>
      <c r="D8624" s="193">
        <v>1</v>
      </c>
      <c r="E8624" s="193"/>
      <c r="F8624" s="193"/>
      <c r="G8624" s="193"/>
      <c r="H8624" s="193"/>
      <c r="I8624" s="193"/>
      <c r="J8624" s="1"/>
      <c r="K8624" s="1"/>
      <c r="L8624" s="1"/>
      <c r="M8624" s="1"/>
    </row>
    <row r="8625" spans="1:13" ht="15.75" customHeight="1" x14ac:dyDescent="0.2">
      <c r="A8625" s="193" t="s">
        <v>3094</v>
      </c>
      <c r="B8625" s="196"/>
      <c r="C8625" s="193" t="s">
        <v>4012</v>
      </c>
      <c r="D8625" s="193">
        <f>SUM(D8617:D8620)</f>
        <v>3.2</v>
      </c>
      <c r="E8625" s="193"/>
      <c r="F8625" s="193"/>
      <c r="G8625" s="193"/>
      <c r="H8625" s="193" t="s">
        <v>3094</v>
      </c>
      <c r="I8625" s="193"/>
      <c r="J8625" s="1"/>
      <c r="K8625" s="1"/>
      <c r="L8625" s="1"/>
      <c r="M8625" s="1"/>
    </row>
    <row r="8626" spans="1:13" ht="15.75" customHeight="1" x14ac:dyDescent="0.2">
      <c r="A8626" s="193">
        <f>+A8612+1</f>
        <v>55558</v>
      </c>
      <c r="B8626" s="194" t="str">
        <f>VLOOKUP($A8626,'P-Partidas-MT'!$A:$C,2,0)</f>
        <v>Armado P2112</v>
      </c>
      <c r="C8626" s="195"/>
      <c r="D8626" s="195"/>
      <c r="E8626" s="195"/>
      <c r="F8626" s="195"/>
      <c r="G8626" s="195"/>
      <c r="H8626" s="195" t="s">
        <v>72</v>
      </c>
      <c r="I8626" s="195">
        <f>VLOOKUP(A8626,'P-Partidas-MT'!$A$72:$AE$804,31,0)</f>
        <v>5.0999999999999996</v>
      </c>
      <c r="J8626" s="1"/>
      <c r="K8626" s="1"/>
      <c r="L8626" s="1"/>
      <c r="M8626" s="1"/>
    </row>
    <row r="8627" spans="1:13" ht="15.75" customHeight="1" x14ac:dyDescent="0.2">
      <c r="A8627" s="193" t="s">
        <v>3094</v>
      </c>
      <c r="B8627" s="196"/>
      <c r="C8627" s="193" t="s">
        <v>4048</v>
      </c>
      <c r="D8627" s="193"/>
      <c r="E8627" s="193">
        <v>0.04</v>
      </c>
      <c r="F8627" s="193"/>
      <c r="G8627" s="193"/>
      <c r="H8627" s="193" t="s">
        <v>3094</v>
      </c>
      <c r="I8627" s="193"/>
      <c r="J8627" s="1"/>
      <c r="K8627" s="1"/>
      <c r="L8627" s="1"/>
      <c r="M8627" s="1"/>
    </row>
    <row r="8628" spans="1:13" ht="15.75" customHeight="1" x14ac:dyDescent="0.2">
      <c r="A8628" s="193" t="s">
        <v>3094</v>
      </c>
      <c r="B8628" s="196"/>
      <c r="C8628" s="193" t="s">
        <v>3160</v>
      </c>
      <c r="D8628" s="193"/>
      <c r="E8628" s="193">
        <v>2E-3</v>
      </c>
      <c r="F8628" s="193"/>
      <c r="G8628" s="193"/>
      <c r="H8628" s="193" t="s">
        <v>3094</v>
      </c>
      <c r="I8628" s="193"/>
      <c r="J8628" s="1"/>
      <c r="K8628" s="1"/>
      <c r="L8628" s="1"/>
      <c r="M8628" s="1"/>
    </row>
    <row r="8629" spans="1:13" ht="15.75" customHeight="1" x14ac:dyDescent="0.2">
      <c r="A8629" s="193"/>
      <c r="B8629" s="196"/>
      <c r="C8629" s="193" t="s">
        <v>4055</v>
      </c>
      <c r="D8629" s="193"/>
      <c r="E8629" s="193">
        <v>1E-3</v>
      </c>
      <c r="F8629" s="193"/>
      <c r="G8629" s="193"/>
      <c r="H8629" s="193"/>
      <c r="I8629" s="193"/>
      <c r="J8629" s="1"/>
      <c r="K8629" s="1"/>
      <c r="L8629" s="1"/>
      <c r="M8629" s="1"/>
    </row>
    <row r="8630" spans="1:13" ht="15.75" customHeight="1" x14ac:dyDescent="0.2">
      <c r="A8630" s="193"/>
      <c r="B8630" s="196"/>
      <c r="C8630" s="193" t="s">
        <v>4047</v>
      </c>
      <c r="D8630" s="193"/>
      <c r="E8630" s="193">
        <v>4.7E-2</v>
      </c>
      <c r="F8630" s="193"/>
      <c r="G8630" s="193"/>
      <c r="H8630" s="193"/>
      <c r="I8630" s="193"/>
      <c r="J8630" s="1"/>
      <c r="K8630" s="1"/>
      <c r="L8630" s="1"/>
      <c r="M8630" s="1"/>
    </row>
    <row r="8631" spans="1:13" ht="15.75" customHeight="1" x14ac:dyDescent="0.2">
      <c r="A8631" s="193" t="s">
        <v>3094</v>
      </c>
      <c r="B8631" s="196"/>
      <c r="C8631" s="193" t="s">
        <v>3147</v>
      </c>
      <c r="D8631" s="193">
        <v>0.2</v>
      </c>
      <c r="E8631" s="193"/>
      <c r="F8631" s="193"/>
      <c r="G8631" s="193"/>
      <c r="H8631" s="193" t="s">
        <v>3094</v>
      </c>
      <c r="I8631" s="193"/>
      <c r="J8631" s="1"/>
      <c r="K8631" s="1"/>
      <c r="L8631" s="1"/>
      <c r="M8631" s="1"/>
    </row>
    <row r="8632" spans="1:13" ht="15.75" customHeight="1" x14ac:dyDescent="0.2">
      <c r="A8632" s="193"/>
      <c r="B8632" s="196"/>
      <c r="C8632" s="193" t="s">
        <v>3148</v>
      </c>
      <c r="D8632" s="193">
        <v>1</v>
      </c>
      <c r="E8632" s="193"/>
      <c r="F8632" s="193"/>
      <c r="G8632" s="193"/>
      <c r="H8632" s="193"/>
      <c r="I8632" s="193"/>
      <c r="J8632" s="1"/>
      <c r="K8632" s="1"/>
      <c r="L8632" s="1"/>
      <c r="M8632" s="1"/>
    </row>
    <row r="8633" spans="1:13" ht="15.75" customHeight="1" x14ac:dyDescent="0.2">
      <c r="A8633" s="193" t="s">
        <v>3094</v>
      </c>
      <c r="B8633" s="196"/>
      <c r="C8633" s="193" t="s">
        <v>3099</v>
      </c>
      <c r="D8633" s="193">
        <v>1</v>
      </c>
      <c r="E8633" s="193"/>
      <c r="F8633" s="193"/>
      <c r="G8633" s="193"/>
      <c r="H8633" s="193" t="s">
        <v>3094</v>
      </c>
      <c r="I8633" s="193"/>
      <c r="J8633" s="1"/>
      <c r="K8633" s="1"/>
      <c r="L8633" s="1"/>
      <c r="M8633" s="1"/>
    </row>
    <row r="8634" spans="1:13" ht="15.75" customHeight="1" x14ac:dyDescent="0.2">
      <c r="A8634" s="193" t="s">
        <v>3094</v>
      </c>
      <c r="B8634" s="196"/>
      <c r="C8634" s="193" t="s">
        <v>3100</v>
      </c>
      <c r="D8634" s="193">
        <v>1</v>
      </c>
      <c r="E8634" s="193"/>
      <c r="F8634" s="193"/>
      <c r="G8634" s="193"/>
      <c r="H8634" s="193" t="s">
        <v>3094</v>
      </c>
      <c r="I8634" s="193"/>
      <c r="J8634" s="1"/>
      <c r="K8634" s="1"/>
      <c r="L8634" s="1"/>
      <c r="M8634" s="1"/>
    </row>
    <row r="8635" spans="1:13" ht="15.75" customHeight="1" x14ac:dyDescent="0.2">
      <c r="A8635" s="193" t="s">
        <v>3094</v>
      </c>
      <c r="B8635" s="196"/>
      <c r="C8635" s="193" t="s">
        <v>3104</v>
      </c>
      <c r="D8635" s="193"/>
      <c r="E8635" s="193">
        <v>5</v>
      </c>
      <c r="F8635" s="193"/>
      <c r="G8635" s="193"/>
      <c r="H8635" s="193" t="s">
        <v>3094</v>
      </c>
      <c r="I8635" s="193"/>
      <c r="J8635" s="1"/>
      <c r="K8635" s="1"/>
      <c r="L8635" s="1"/>
      <c r="M8635" s="1"/>
    </row>
    <row r="8636" spans="1:13" ht="15.75" customHeight="1" x14ac:dyDescent="0.2">
      <c r="A8636" s="193"/>
      <c r="B8636" s="196"/>
      <c r="C8636" s="193" t="s">
        <v>4013</v>
      </c>
      <c r="D8636" s="193"/>
      <c r="E8636" s="193">
        <v>5</v>
      </c>
      <c r="F8636" s="193"/>
      <c r="G8636" s="193"/>
      <c r="H8636" s="193"/>
      <c r="I8636" s="193"/>
      <c r="J8636" s="1"/>
      <c r="K8636" s="1"/>
      <c r="L8636" s="1"/>
      <c r="M8636" s="1"/>
    </row>
    <row r="8637" spans="1:13" ht="15.75" customHeight="1" x14ac:dyDescent="0.2">
      <c r="A8637" s="193"/>
      <c r="B8637" s="196"/>
      <c r="C8637" s="193" t="s">
        <v>4011</v>
      </c>
      <c r="D8637" s="193">
        <v>0.2</v>
      </c>
      <c r="E8637" s="193"/>
      <c r="F8637" s="193"/>
      <c r="G8637" s="193"/>
      <c r="H8637" s="193"/>
      <c r="I8637" s="193"/>
      <c r="J8637" s="1"/>
      <c r="K8637" s="1"/>
      <c r="L8637" s="1"/>
      <c r="M8637" s="1"/>
    </row>
    <row r="8638" spans="1:13" ht="15.75" customHeight="1" x14ac:dyDescent="0.2">
      <c r="A8638" s="193"/>
      <c r="B8638" s="196"/>
      <c r="C8638" s="193" t="s">
        <v>4042</v>
      </c>
      <c r="D8638" s="193">
        <v>1</v>
      </c>
      <c r="E8638" s="193"/>
      <c r="F8638" s="193"/>
      <c r="G8638" s="193"/>
      <c r="H8638" s="193"/>
      <c r="I8638" s="193"/>
      <c r="J8638" s="1"/>
      <c r="K8638" s="1"/>
      <c r="L8638" s="1"/>
      <c r="M8638" s="1"/>
    </row>
    <row r="8639" spans="1:13" ht="15.75" customHeight="1" x14ac:dyDescent="0.2">
      <c r="A8639" s="193" t="s">
        <v>3094</v>
      </c>
      <c r="B8639" s="196"/>
      <c r="C8639" s="193" t="s">
        <v>4012</v>
      </c>
      <c r="D8639" s="193">
        <f>SUM(D8631:D8634)</f>
        <v>3.2</v>
      </c>
      <c r="E8639" s="193"/>
      <c r="F8639" s="193"/>
      <c r="G8639" s="193"/>
      <c r="H8639" s="193" t="s">
        <v>3094</v>
      </c>
      <c r="I8639" s="193"/>
      <c r="J8639" s="1"/>
      <c r="K8639" s="1"/>
      <c r="L8639" s="1"/>
      <c r="M8639" s="1"/>
    </row>
    <row r="8640" spans="1:13" ht="15.75" customHeight="1" x14ac:dyDescent="0.2">
      <c r="A8640" s="193">
        <f>+A8626+1</f>
        <v>55559</v>
      </c>
      <c r="B8640" s="194" t="str">
        <f>VLOOKUP($A8640,'P-Partidas-MT'!$A:$C,2,0)</f>
        <v>Armado P2-C113</v>
      </c>
      <c r="C8640" s="195"/>
      <c r="D8640" s="195"/>
      <c r="E8640" s="195"/>
      <c r="F8640" s="195"/>
      <c r="G8640" s="195"/>
      <c r="H8640" s="195" t="s">
        <v>72</v>
      </c>
      <c r="I8640" s="195">
        <f>VLOOKUP(A8640,'P-Partidas-MT'!$A$72:$AE$804,31,0)</f>
        <v>4</v>
      </c>
      <c r="J8640" s="1"/>
      <c r="K8640" s="1"/>
      <c r="L8640" s="1"/>
      <c r="M8640" s="1"/>
    </row>
    <row r="8641" spans="1:13" ht="15.75" customHeight="1" x14ac:dyDescent="0.2">
      <c r="A8641" s="193" t="s">
        <v>3094</v>
      </c>
      <c r="B8641" s="196"/>
      <c r="C8641" s="193" t="s">
        <v>4048</v>
      </c>
      <c r="D8641" s="193"/>
      <c r="E8641" s="193">
        <v>0.04</v>
      </c>
      <c r="F8641" s="193"/>
      <c r="G8641" s="193"/>
      <c r="H8641" s="193" t="s">
        <v>3094</v>
      </c>
      <c r="I8641" s="193"/>
      <c r="J8641" s="1"/>
      <c r="K8641" s="1"/>
      <c r="L8641" s="1"/>
      <c r="M8641" s="1"/>
    </row>
    <row r="8642" spans="1:13" ht="15.75" customHeight="1" x14ac:dyDescent="0.2">
      <c r="A8642" s="193" t="s">
        <v>3094</v>
      </c>
      <c r="B8642" s="196"/>
      <c r="C8642" s="193" t="s">
        <v>3160</v>
      </c>
      <c r="D8642" s="193"/>
      <c r="E8642" s="193">
        <v>2E-3</v>
      </c>
      <c r="F8642" s="193"/>
      <c r="G8642" s="193"/>
      <c r="H8642" s="193" t="s">
        <v>3094</v>
      </c>
      <c r="I8642" s="193"/>
      <c r="J8642" s="1"/>
      <c r="K8642" s="1"/>
      <c r="L8642" s="1"/>
      <c r="M8642" s="1"/>
    </row>
    <row r="8643" spans="1:13" ht="15.75" customHeight="1" x14ac:dyDescent="0.2">
      <c r="A8643" s="193"/>
      <c r="B8643" s="196"/>
      <c r="C8643" s="193" t="s">
        <v>4055</v>
      </c>
      <c r="D8643" s="193"/>
      <c r="E8643" s="193">
        <v>1E-3</v>
      </c>
      <c r="F8643" s="193"/>
      <c r="G8643" s="193"/>
      <c r="H8643" s="193"/>
      <c r="I8643" s="193"/>
      <c r="J8643" s="1"/>
      <c r="K8643" s="1"/>
      <c r="L8643" s="1"/>
      <c r="M8643" s="1"/>
    </row>
    <row r="8644" spans="1:13" ht="15.75" customHeight="1" x14ac:dyDescent="0.2">
      <c r="A8644" s="193"/>
      <c r="B8644" s="196"/>
      <c r="C8644" s="193" t="s">
        <v>4047</v>
      </c>
      <c r="D8644" s="193"/>
      <c r="E8644" s="193">
        <v>4.7E-2</v>
      </c>
      <c r="F8644" s="193"/>
      <c r="G8644" s="193"/>
      <c r="H8644" s="193"/>
      <c r="I8644" s="193"/>
      <c r="J8644" s="1"/>
      <c r="K8644" s="1"/>
      <c r="L8644" s="1"/>
      <c r="M8644" s="1"/>
    </row>
    <row r="8645" spans="1:13" ht="15.75" customHeight="1" x14ac:dyDescent="0.2">
      <c r="A8645" s="193" t="s">
        <v>3094</v>
      </c>
      <c r="B8645" s="196"/>
      <c r="C8645" s="193" t="s">
        <v>3147</v>
      </c>
      <c r="D8645" s="193">
        <v>0.2</v>
      </c>
      <c r="E8645" s="193"/>
      <c r="F8645" s="193"/>
      <c r="G8645" s="193"/>
      <c r="H8645" s="193" t="s">
        <v>3094</v>
      </c>
      <c r="I8645" s="193"/>
      <c r="J8645" s="1"/>
      <c r="K8645" s="1"/>
      <c r="L8645" s="1"/>
      <c r="M8645" s="1"/>
    </row>
    <row r="8646" spans="1:13" ht="15.75" customHeight="1" x14ac:dyDescent="0.2">
      <c r="A8646" s="193"/>
      <c r="B8646" s="196"/>
      <c r="C8646" s="193" t="s">
        <v>3148</v>
      </c>
      <c r="D8646" s="193">
        <v>1</v>
      </c>
      <c r="E8646" s="193"/>
      <c r="F8646" s="193"/>
      <c r="G8646" s="193"/>
      <c r="H8646" s="193"/>
      <c r="I8646" s="193"/>
      <c r="J8646" s="1"/>
      <c r="K8646" s="1"/>
      <c r="L8646" s="1"/>
      <c r="M8646" s="1"/>
    </row>
    <row r="8647" spans="1:13" ht="15.75" customHeight="1" x14ac:dyDescent="0.2">
      <c r="A8647" s="193" t="s">
        <v>3094</v>
      </c>
      <c r="B8647" s="196"/>
      <c r="C8647" s="193" t="s">
        <v>3099</v>
      </c>
      <c r="D8647" s="193">
        <v>1</v>
      </c>
      <c r="E8647" s="193"/>
      <c r="F8647" s="193"/>
      <c r="G8647" s="193"/>
      <c r="H8647" s="193" t="s">
        <v>3094</v>
      </c>
      <c r="I8647" s="193"/>
      <c r="J8647" s="1"/>
      <c r="K8647" s="1"/>
      <c r="L8647" s="1"/>
      <c r="M8647" s="1"/>
    </row>
    <row r="8648" spans="1:13" ht="15.75" customHeight="1" x14ac:dyDescent="0.2">
      <c r="A8648" s="193" t="s">
        <v>3094</v>
      </c>
      <c r="B8648" s="196"/>
      <c r="C8648" s="193" t="s">
        <v>3100</v>
      </c>
      <c r="D8648" s="193">
        <v>1</v>
      </c>
      <c r="E8648" s="193"/>
      <c r="F8648" s="193"/>
      <c r="G8648" s="193"/>
      <c r="H8648" s="193" t="s">
        <v>3094</v>
      </c>
      <c r="I8648" s="193"/>
      <c r="J8648" s="1"/>
      <c r="K8648" s="1"/>
      <c r="L8648" s="1"/>
      <c r="M8648" s="1"/>
    </row>
    <row r="8649" spans="1:13" ht="15.75" customHeight="1" x14ac:dyDescent="0.2">
      <c r="A8649" s="193" t="s">
        <v>3094</v>
      </c>
      <c r="B8649" s="196"/>
      <c r="C8649" s="193" t="s">
        <v>3104</v>
      </c>
      <c r="D8649" s="193"/>
      <c r="E8649" s="193">
        <v>5</v>
      </c>
      <c r="F8649" s="193"/>
      <c r="G8649" s="193"/>
      <c r="H8649" s="193" t="s">
        <v>3094</v>
      </c>
      <c r="I8649" s="193"/>
      <c r="J8649" s="1"/>
      <c r="K8649" s="1"/>
      <c r="L8649" s="1"/>
      <c r="M8649" s="1"/>
    </row>
    <row r="8650" spans="1:13" ht="15.75" customHeight="1" x14ac:dyDescent="0.2">
      <c r="A8650" s="193"/>
      <c r="B8650" s="196"/>
      <c r="C8650" s="193" t="s">
        <v>4013</v>
      </c>
      <c r="D8650" s="193"/>
      <c r="E8650" s="193">
        <v>5</v>
      </c>
      <c r="F8650" s="193"/>
      <c r="G8650" s="193"/>
      <c r="H8650" s="193"/>
      <c r="I8650" s="193"/>
      <c r="J8650" s="1"/>
      <c r="K8650" s="1"/>
      <c r="L8650" s="1"/>
      <c r="M8650" s="1"/>
    </row>
    <row r="8651" spans="1:13" ht="15.75" customHeight="1" x14ac:dyDescent="0.2">
      <c r="A8651" s="193"/>
      <c r="B8651" s="196"/>
      <c r="C8651" s="193" t="s">
        <v>4011</v>
      </c>
      <c r="D8651" s="193">
        <v>0.2</v>
      </c>
      <c r="E8651" s="193"/>
      <c r="F8651" s="193"/>
      <c r="G8651" s="193"/>
      <c r="H8651" s="193"/>
      <c r="I8651" s="193"/>
      <c r="J8651" s="1"/>
      <c r="K8651" s="1"/>
      <c r="L8651" s="1"/>
      <c r="M8651" s="1"/>
    </row>
    <row r="8652" spans="1:13" ht="15.75" customHeight="1" x14ac:dyDescent="0.2">
      <c r="A8652" s="193"/>
      <c r="B8652" s="196"/>
      <c r="C8652" s="193" t="s">
        <v>4042</v>
      </c>
      <c r="D8652" s="193">
        <v>1</v>
      </c>
      <c r="E8652" s="193"/>
      <c r="F8652" s="193"/>
      <c r="G8652" s="193"/>
      <c r="H8652" s="193"/>
      <c r="I8652" s="193"/>
      <c r="J8652" s="1"/>
      <c r="K8652" s="1"/>
      <c r="L8652" s="1"/>
      <c r="M8652" s="1"/>
    </row>
    <row r="8653" spans="1:13" ht="15.75" customHeight="1" x14ac:dyDescent="0.2">
      <c r="A8653" s="193" t="s">
        <v>3094</v>
      </c>
      <c r="B8653" s="196"/>
      <c r="C8653" s="193" t="s">
        <v>4012</v>
      </c>
      <c r="D8653" s="193">
        <f>SUM(D8645:D8648)</f>
        <v>3.2</v>
      </c>
      <c r="E8653" s="193"/>
      <c r="F8653" s="193"/>
      <c r="G8653" s="193"/>
      <c r="H8653" s="193" t="s">
        <v>3094</v>
      </c>
      <c r="I8653" s="193"/>
      <c r="J8653" s="1"/>
      <c r="K8653" s="1"/>
      <c r="L8653" s="1"/>
      <c r="M8653" s="1"/>
    </row>
    <row r="8654" spans="1:13" ht="16.5" customHeight="1" x14ac:dyDescent="0.2">
      <c r="A8654" s="193">
        <f>+A8640+1</f>
        <v>55560</v>
      </c>
      <c r="B8654" s="194" t="str">
        <f>VLOOKUP($A8654,'P-Partidas-MT'!$A:$C,2,0)</f>
        <v>Armado P3114</v>
      </c>
      <c r="C8654" s="195"/>
      <c r="D8654" s="195"/>
      <c r="E8654" s="195"/>
      <c r="F8654" s="195"/>
      <c r="G8654" s="195"/>
      <c r="H8654" s="195" t="s">
        <v>72</v>
      </c>
      <c r="I8654" s="195">
        <f>VLOOKUP(A8654,'P-Partidas-MT'!$A$72:$AE$804,31,0)</f>
        <v>5.5</v>
      </c>
      <c r="J8654" s="1"/>
      <c r="K8654" s="1"/>
      <c r="L8654" s="1"/>
      <c r="M8654" s="1"/>
    </row>
    <row r="8655" spans="1:13" ht="16.5" customHeight="1" x14ac:dyDescent="0.2">
      <c r="A8655" s="193" t="s">
        <v>3094</v>
      </c>
      <c r="B8655" s="196"/>
      <c r="C8655" s="193" t="s">
        <v>4048</v>
      </c>
      <c r="D8655" s="193"/>
      <c r="E8655" s="193">
        <v>0.04</v>
      </c>
      <c r="F8655" s="193"/>
      <c r="G8655" s="193"/>
      <c r="H8655" s="193" t="s">
        <v>3094</v>
      </c>
      <c r="I8655" s="193"/>
      <c r="J8655" s="1"/>
      <c r="K8655" s="1"/>
      <c r="L8655" s="1"/>
      <c r="M8655" s="1"/>
    </row>
    <row r="8656" spans="1:13" ht="16.5" customHeight="1" x14ac:dyDescent="0.2">
      <c r="A8656" s="193" t="s">
        <v>3094</v>
      </c>
      <c r="B8656" s="196"/>
      <c r="C8656" s="193" t="s">
        <v>3160</v>
      </c>
      <c r="D8656" s="193"/>
      <c r="E8656" s="193">
        <v>2E-3</v>
      </c>
      <c r="F8656" s="193"/>
      <c r="G8656" s="193"/>
      <c r="H8656" s="193" t="s">
        <v>3094</v>
      </c>
      <c r="I8656" s="193"/>
      <c r="J8656" s="1"/>
      <c r="K8656" s="1"/>
      <c r="L8656" s="1"/>
      <c r="M8656" s="1"/>
    </row>
    <row r="8657" spans="1:13" ht="16.5" customHeight="1" x14ac:dyDescent="0.2">
      <c r="A8657" s="193"/>
      <c r="B8657" s="196"/>
      <c r="C8657" s="193" t="s">
        <v>4055</v>
      </c>
      <c r="D8657" s="193"/>
      <c r="E8657" s="193">
        <v>1E-3</v>
      </c>
      <c r="F8657" s="193"/>
      <c r="G8657" s="193"/>
      <c r="H8657" s="193"/>
      <c r="I8657" s="193"/>
      <c r="J8657" s="1"/>
      <c r="K8657" s="1"/>
      <c r="L8657" s="1"/>
      <c r="M8657" s="1"/>
    </row>
    <row r="8658" spans="1:13" ht="16.5" customHeight="1" x14ac:dyDescent="0.2">
      <c r="A8658" s="193"/>
      <c r="B8658" s="196"/>
      <c r="C8658" s="193" t="s">
        <v>4047</v>
      </c>
      <c r="D8658" s="193"/>
      <c r="E8658" s="193">
        <v>4.7E-2</v>
      </c>
      <c r="F8658" s="193"/>
      <c r="G8658" s="193"/>
      <c r="H8658" s="193"/>
      <c r="I8658" s="193"/>
      <c r="J8658" s="1"/>
      <c r="K8658" s="1"/>
      <c r="L8658" s="1"/>
      <c r="M8658" s="1"/>
    </row>
    <row r="8659" spans="1:13" ht="16.5" customHeight="1" x14ac:dyDescent="0.2">
      <c r="A8659" s="193" t="s">
        <v>3094</v>
      </c>
      <c r="B8659" s="196"/>
      <c r="C8659" s="193" t="s">
        <v>3147</v>
      </c>
      <c r="D8659" s="193">
        <v>0.2</v>
      </c>
      <c r="E8659" s="193"/>
      <c r="F8659" s="193"/>
      <c r="G8659" s="193"/>
      <c r="H8659" s="193" t="s">
        <v>3094</v>
      </c>
      <c r="I8659" s="193"/>
      <c r="J8659" s="1"/>
      <c r="K8659" s="1"/>
      <c r="L8659" s="1"/>
      <c r="M8659" s="1"/>
    </row>
    <row r="8660" spans="1:13" ht="16.5" customHeight="1" x14ac:dyDescent="0.2">
      <c r="A8660" s="193"/>
      <c r="B8660" s="196"/>
      <c r="C8660" s="193" t="s">
        <v>3148</v>
      </c>
      <c r="D8660" s="193">
        <v>1</v>
      </c>
      <c r="E8660" s="193"/>
      <c r="F8660" s="193"/>
      <c r="G8660" s="193"/>
      <c r="H8660" s="193"/>
      <c r="I8660" s="193"/>
      <c r="J8660" s="1"/>
      <c r="K8660" s="1"/>
      <c r="L8660" s="1"/>
      <c r="M8660" s="1"/>
    </row>
    <row r="8661" spans="1:13" ht="16.5" customHeight="1" x14ac:dyDescent="0.2">
      <c r="A8661" s="193" t="s">
        <v>3094</v>
      </c>
      <c r="B8661" s="196"/>
      <c r="C8661" s="193" t="s">
        <v>3099</v>
      </c>
      <c r="D8661" s="193">
        <v>1</v>
      </c>
      <c r="E8661" s="193"/>
      <c r="F8661" s="193"/>
      <c r="G8661" s="193"/>
      <c r="H8661" s="193" t="s">
        <v>3094</v>
      </c>
      <c r="I8661" s="193"/>
      <c r="J8661" s="1"/>
      <c r="K8661" s="1"/>
      <c r="L8661" s="1"/>
      <c r="M8661" s="1"/>
    </row>
    <row r="8662" spans="1:13" ht="16.5" customHeight="1" x14ac:dyDescent="0.2">
      <c r="A8662" s="193" t="s">
        <v>3094</v>
      </c>
      <c r="B8662" s="196"/>
      <c r="C8662" s="193" t="s">
        <v>3100</v>
      </c>
      <c r="D8662" s="193">
        <v>1</v>
      </c>
      <c r="E8662" s="193"/>
      <c r="F8662" s="193"/>
      <c r="G8662" s="193"/>
      <c r="H8662" s="193" t="s">
        <v>3094</v>
      </c>
      <c r="I8662" s="193"/>
      <c r="J8662" s="1"/>
      <c r="K8662" s="1"/>
      <c r="L8662" s="1"/>
      <c r="M8662" s="1"/>
    </row>
    <row r="8663" spans="1:13" ht="16.5" customHeight="1" x14ac:dyDescent="0.2">
      <c r="A8663" s="193" t="s">
        <v>3094</v>
      </c>
      <c r="B8663" s="196"/>
      <c r="C8663" s="193" t="s">
        <v>3104</v>
      </c>
      <c r="D8663" s="193"/>
      <c r="E8663" s="193">
        <v>5</v>
      </c>
      <c r="F8663" s="193"/>
      <c r="G8663" s="193"/>
      <c r="H8663" s="193" t="s">
        <v>3094</v>
      </c>
      <c r="I8663" s="193"/>
      <c r="J8663" s="1"/>
      <c r="K8663" s="1"/>
      <c r="L8663" s="1"/>
      <c r="M8663" s="1"/>
    </row>
    <row r="8664" spans="1:13" ht="16.5" customHeight="1" x14ac:dyDescent="0.2">
      <c r="A8664" s="193"/>
      <c r="B8664" s="196"/>
      <c r="C8664" s="193" t="s">
        <v>4013</v>
      </c>
      <c r="D8664" s="193"/>
      <c r="E8664" s="193">
        <v>5</v>
      </c>
      <c r="F8664" s="193"/>
      <c r="G8664" s="193"/>
      <c r="H8664" s="193"/>
      <c r="I8664" s="193"/>
      <c r="J8664" s="1"/>
      <c r="K8664" s="1"/>
      <c r="L8664" s="1"/>
      <c r="M8664" s="1"/>
    </row>
    <row r="8665" spans="1:13" ht="16.5" customHeight="1" x14ac:dyDescent="0.2">
      <c r="A8665" s="193"/>
      <c r="B8665" s="196"/>
      <c r="C8665" s="193" t="s">
        <v>4011</v>
      </c>
      <c r="D8665" s="193">
        <v>0.2</v>
      </c>
      <c r="E8665" s="193"/>
      <c r="F8665" s="193"/>
      <c r="G8665" s="193"/>
      <c r="H8665" s="193"/>
      <c r="I8665" s="193"/>
      <c r="J8665" s="1"/>
      <c r="K8665" s="1"/>
      <c r="L8665" s="1"/>
      <c r="M8665" s="1"/>
    </row>
    <row r="8666" spans="1:13" ht="16.5" customHeight="1" x14ac:dyDescent="0.2">
      <c r="A8666" s="193"/>
      <c r="B8666" s="196"/>
      <c r="C8666" s="193" t="s">
        <v>4042</v>
      </c>
      <c r="D8666" s="193">
        <v>1</v>
      </c>
      <c r="E8666" s="193"/>
      <c r="F8666" s="193"/>
      <c r="G8666" s="193"/>
      <c r="H8666" s="193"/>
      <c r="I8666" s="193"/>
      <c r="J8666" s="1"/>
      <c r="K8666" s="1"/>
      <c r="L8666" s="1"/>
      <c r="M8666" s="1"/>
    </row>
    <row r="8667" spans="1:13" ht="16.5" customHeight="1" x14ac:dyDescent="0.2">
      <c r="A8667" s="193" t="s">
        <v>3094</v>
      </c>
      <c r="B8667" s="196"/>
      <c r="C8667" s="193" t="s">
        <v>4012</v>
      </c>
      <c r="D8667" s="193">
        <f>SUM(D8659:D8662)</f>
        <v>3.2</v>
      </c>
      <c r="E8667" s="193"/>
      <c r="F8667" s="193"/>
      <c r="G8667" s="193"/>
      <c r="H8667" s="193" t="s">
        <v>3094</v>
      </c>
      <c r="I8667" s="193"/>
      <c r="J8667" s="1"/>
      <c r="K8667" s="1"/>
      <c r="L8667" s="1"/>
      <c r="M8667" s="1"/>
    </row>
    <row r="8668" spans="1:13" ht="16.5" customHeight="1" x14ac:dyDescent="0.2">
      <c r="A8668" s="193">
        <f>+A8654+1</f>
        <v>55561</v>
      </c>
      <c r="B8668" s="194" t="str">
        <f>VLOOKUP($A8668,'P-Partidas-MT'!$A:$C,2,0)</f>
        <v>Armado P4115</v>
      </c>
      <c r="C8668" s="195"/>
      <c r="D8668" s="195"/>
      <c r="E8668" s="195"/>
      <c r="F8668" s="195"/>
      <c r="G8668" s="195"/>
      <c r="H8668" s="195" t="s">
        <v>72</v>
      </c>
      <c r="I8668" s="195">
        <f>VLOOKUP(A8668,'P-Partidas-MT'!$A$72:$AE$804,31,0)</f>
        <v>5.5</v>
      </c>
      <c r="J8668" s="1"/>
      <c r="K8668" s="1"/>
      <c r="L8668" s="1"/>
      <c r="M8668" s="1"/>
    </row>
    <row r="8669" spans="1:13" ht="16.5" customHeight="1" x14ac:dyDescent="0.2">
      <c r="A8669" s="193" t="s">
        <v>3094</v>
      </c>
      <c r="B8669" s="196"/>
      <c r="C8669" s="193" t="s">
        <v>4048</v>
      </c>
      <c r="D8669" s="193"/>
      <c r="E8669" s="193">
        <v>0.04</v>
      </c>
      <c r="F8669" s="193"/>
      <c r="G8669" s="193"/>
      <c r="H8669" s="193" t="s">
        <v>3094</v>
      </c>
      <c r="I8669" s="193"/>
      <c r="J8669" s="1"/>
      <c r="K8669" s="1"/>
      <c r="L8669" s="1"/>
      <c r="M8669" s="1"/>
    </row>
    <row r="8670" spans="1:13" ht="16.5" customHeight="1" x14ac:dyDescent="0.2">
      <c r="A8670" s="193" t="s">
        <v>3094</v>
      </c>
      <c r="B8670" s="196"/>
      <c r="C8670" s="193" t="s">
        <v>3160</v>
      </c>
      <c r="D8670" s="193"/>
      <c r="E8670" s="193">
        <v>2E-3</v>
      </c>
      <c r="F8670" s="193"/>
      <c r="G8670" s="193"/>
      <c r="H8670" s="193" t="s">
        <v>3094</v>
      </c>
      <c r="I8670" s="193"/>
      <c r="J8670" s="1"/>
      <c r="K8670" s="1"/>
      <c r="L8670" s="1"/>
      <c r="M8670" s="1"/>
    </row>
    <row r="8671" spans="1:13" ht="16.5" customHeight="1" x14ac:dyDescent="0.2">
      <c r="A8671" s="193"/>
      <c r="B8671" s="196"/>
      <c r="C8671" s="193" t="s">
        <v>4055</v>
      </c>
      <c r="D8671" s="193"/>
      <c r="E8671" s="193">
        <v>1E-3</v>
      </c>
      <c r="F8671" s="193"/>
      <c r="G8671" s="193"/>
      <c r="H8671" s="193"/>
      <c r="I8671" s="193"/>
      <c r="J8671" s="1"/>
      <c r="K8671" s="1"/>
      <c r="L8671" s="1"/>
      <c r="M8671" s="1"/>
    </row>
    <row r="8672" spans="1:13" ht="16.5" customHeight="1" x14ac:dyDescent="0.2">
      <c r="A8672" s="193"/>
      <c r="B8672" s="196"/>
      <c r="C8672" s="193" t="s">
        <v>4047</v>
      </c>
      <c r="D8672" s="193"/>
      <c r="E8672" s="193">
        <v>4.7E-2</v>
      </c>
      <c r="F8672" s="193"/>
      <c r="G8672" s="193"/>
      <c r="H8672" s="193"/>
      <c r="I8672" s="193"/>
      <c r="J8672" s="1"/>
      <c r="K8672" s="1"/>
      <c r="L8672" s="1"/>
      <c r="M8672" s="1"/>
    </row>
    <row r="8673" spans="1:13" ht="16.5" customHeight="1" x14ac:dyDescent="0.2">
      <c r="A8673" s="193" t="s">
        <v>3094</v>
      </c>
      <c r="B8673" s="196"/>
      <c r="C8673" s="193" t="s">
        <v>3147</v>
      </c>
      <c r="D8673" s="193">
        <v>0.2</v>
      </c>
      <c r="E8673" s="193"/>
      <c r="F8673" s="193"/>
      <c r="G8673" s="193"/>
      <c r="H8673" s="193" t="s">
        <v>3094</v>
      </c>
      <c r="I8673" s="193"/>
      <c r="J8673" s="1"/>
      <c r="K8673" s="1"/>
      <c r="L8673" s="1"/>
      <c r="M8673" s="1"/>
    </row>
    <row r="8674" spans="1:13" ht="16.5" customHeight="1" x14ac:dyDescent="0.2">
      <c r="A8674" s="193"/>
      <c r="B8674" s="196"/>
      <c r="C8674" s="193" t="s">
        <v>3148</v>
      </c>
      <c r="D8674" s="193">
        <v>1</v>
      </c>
      <c r="E8674" s="193"/>
      <c r="F8674" s="193"/>
      <c r="G8674" s="193"/>
      <c r="H8674" s="193"/>
      <c r="I8674" s="193"/>
      <c r="J8674" s="1"/>
      <c r="K8674" s="1"/>
      <c r="L8674" s="1"/>
      <c r="M8674" s="1"/>
    </row>
    <row r="8675" spans="1:13" ht="16.5" customHeight="1" x14ac:dyDescent="0.2">
      <c r="A8675" s="193" t="s">
        <v>3094</v>
      </c>
      <c r="B8675" s="196"/>
      <c r="C8675" s="193" t="s">
        <v>3099</v>
      </c>
      <c r="D8675" s="193">
        <v>1</v>
      </c>
      <c r="E8675" s="193"/>
      <c r="F8675" s="193"/>
      <c r="G8675" s="193"/>
      <c r="H8675" s="193" t="s">
        <v>3094</v>
      </c>
      <c r="I8675" s="193"/>
      <c r="J8675" s="1"/>
      <c r="K8675" s="1"/>
      <c r="L8675" s="1"/>
      <c r="M8675" s="1"/>
    </row>
    <row r="8676" spans="1:13" ht="16.5" customHeight="1" x14ac:dyDescent="0.2">
      <c r="A8676" s="193" t="s">
        <v>3094</v>
      </c>
      <c r="B8676" s="196"/>
      <c r="C8676" s="193" t="s">
        <v>3100</v>
      </c>
      <c r="D8676" s="193">
        <v>1</v>
      </c>
      <c r="E8676" s="193"/>
      <c r="F8676" s="193"/>
      <c r="G8676" s="193"/>
      <c r="H8676" s="193" t="s">
        <v>3094</v>
      </c>
      <c r="I8676" s="193"/>
      <c r="J8676" s="1"/>
      <c r="K8676" s="1"/>
      <c r="L8676" s="1"/>
      <c r="M8676" s="1"/>
    </row>
    <row r="8677" spans="1:13" ht="16.5" customHeight="1" x14ac:dyDescent="0.2">
      <c r="A8677" s="193" t="s">
        <v>3094</v>
      </c>
      <c r="B8677" s="196"/>
      <c r="C8677" s="193" t="s">
        <v>3104</v>
      </c>
      <c r="D8677" s="193"/>
      <c r="E8677" s="193">
        <v>5</v>
      </c>
      <c r="F8677" s="193"/>
      <c r="G8677" s="193"/>
      <c r="H8677" s="193" t="s">
        <v>3094</v>
      </c>
      <c r="I8677" s="193"/>
      <c r="J8677" s="1"/>
      <c r="K8677" s="1"/>
      <c r="L8677" s="1"/>
      <c r="M8677" s="1"/>
    </row>
    <row r="8678" spans="1:13" ht="16.5" customHeight="1" x14ac:dyDescent="0.2">
      <c r="A8678" s="193"/>
      <c r="B8678" s="196"/>
      <c r="C8678" s="193" t="s">
        <v>4013</v>
      </c>
      <c r="D8678" s="193"/>
      <c r="E8678" s="193">
        <v>5</v>
      </c>
      <c r="F8678" s="193"/>
      <c r="G8678" s="193"/>
      <c r="H8678" s="193"/>
      <c r="I8678" s="193"/>
      <c r="J8678" s="1"/>
      <c r="K8678" s="1"/>
      <c r="L8678" s="1"/>
      <c r="M8678" s="1"/>
    </row>
    <row r="8679" spans="1:13" ht="16.5" customHeight="1" x14ac:dyDescent="0.2">
      <c r="A8679" s="193"/>
      <c r="B8679" s="196"/>
      <c r="C8679" s="193" t="s">
        <v>4011</v>
      </c>
      <c r="D8679" s="193">
        <v>0.2</v>
      </c>
      <c r="E8679" s="193"/>
      <c r="F8679" s="193"/>
      <c r="G8679" s="193"/>
      <c r="H8679" s="193"/>
      <c r="I8679" s="193"/>
      <c r="J8679" s="1"/>
      <c r="K8679" s="1"/>
      <c r="L8679" s="1"/>
      <c r="M8679" s="1"/>
    </row>
    <row r="8680" spans="1:13" ht="16.5" customHeight="1" x14ac:dyDescent="0.2">
      <c r="A8680" s="193"/>
      <c r="B8680" s="196"/>
      <c r="C8680" s="193" t="s">
        <v>4042</v>
      </c>
      <c r="D8680" s="193">
        <v>1</v>
      </c>
      <c r="E8680" s="193"/>
      <c r="F8680" s="193"/>
      <c r="G8680" s="193"/>
      <c r="H8680" s="193"/>
      <c r="I8680" s="193"/>
      <c r="J8680" s="1"/>
      <c r="K8680" s="1"/>
      <c r="L8680" s="1"/>
      <c r="M8680" s="1"/>
    </row>
    <row r="8681" spans="1:13" ht="16.5" customHeight="1" x14ac:dyDescent="0.2">
      <c r="A8681" s="193" t="s">
        <v>3094</v>
      </c>
      <c r="B8681" s="196"/>
      <c r="C8681" s="193" t="s">
        <v>4012</v>
      </c>
      <c r="D8681" s="193">
        <f>SUM(D8673:D8676)</f>
        <v>3.2</v>
      </c>
      <c r="E8681" s="193"/>
      <c r="F8681" s="193"/>
      <c r="G8681" s="193"/>
      <c r="H8681" s="193" t="s">
        <v>3094</v>
      </c>
      <c r="I8681" s="193"/>
      <c r="J8681" s="1"/>
      <c r="K8681" s="1"/>
      <c r="L8681" s="1"/>
      <c r="M8681" s="1"/>
    </row>
    <row r="8682" spans="1:13" ht="16.5" customHeight="1" x14ac:dyDescent="0.2">
      <c r="A8682" s="193">
        <f>+A8668+1</f>
        <v>55562</v>
      </c>
      <c r="B8682" s="194" t="str">
        <f>VLOOKUP($A8682,'P-Partidas-MT'!$A:$C,2,0)</f>
        <v>Armado P5116</v>
      </c>
      <c r="C8682" s="195"/>
      <c r="D8682" s="195"/>
      <c r="E8682" s="195"/>
      <c r="F8682" s="195"/>
      <c r="G8682" s="195"/>
      <c r="H8682" s="195" t="s">
        <v>72</v>
      </c>
      <c r="I8682" s="195">
        <f>VLOOKUP(A8682,'P-Partidas-MT'!$A$72:$AE$804,31,0)</f>
        <v>5.7</v>
      </c>
      <c r="J8682" s="1"/>
      <c r="K8682" s="1"/>
      <c r="L8682" s="1"/>
      <c r="M8682" s="1"/>
    </row>
    <row r="8683" spans="1:13" ht="16.5" customHeight="1" x14ac:dyDescent="0.2">
      <c r="A8683" s="193" t="s">
        <v>3094</v>
      </c>
      <c r="B8683" s="196"/>
      <c r="C8683" s="193" t="s">
        <v>4048</v>
      </c>
      <c r="D8683" s="193"/>
      <c r="E8683" s="193">
        <v>0.04</v>
      </c>
      <c r="F8683" s="193"/>
      <c r="G8683" s="193"/>
      <c r="H8683" s="193" t="s">
        <v>3094</v>
      </c>
      <c r="I8683" s="193"/>
      <c r="J8683" s="1"/>
      <c r="K8683" s="1"/>
      <c r="L8683" s="1"/>
      <c r="M8683" s="1"/>
    </row>
    <row r="8684" spans="1:13" ht="16.5" customHeight="1" x14ac:dyDescent="0.2">
      <c r="A8684" s="193" t="s">
        <v>3094</v>
      </c>
      <c r="B8684" s="196"/>
      <c r="C8684" s="193" t="s">
        <v>3160</v>
      </c>
      <c r="D8684" s="193"/>
      <c r="E8684" s="193">
        <v>2E-3</v>
      </c>
      <c r="F8684" s="193"/>
      <c r="G8684" s="193"/>
      <c r="H8684" s="193" t="s">
        <v>3094</v>
      </c>
      <c r="I8684" s="193"/>
      <c r="J8684" s="1"/>
      <c r="K8684" s="1"/>
      <c r="L8684" s="1"/>
      <c r="M8684" s="1"/>
    </row>
    <row r="8685" spans="1:13" ht="16.5" customHeight="1" x14ac:dyDescent="0.2">
      <c r="A8685" s="193"/>
      <c r="B8685" s="196"/>
      <c r="C8685" s="193" t="s">
        <v>4055</v>
      </c>
      <c r="D8685" s="193"/>
      <c r="E8685" s="193">
        <v>1E-3</v>
      </c>
      <c r="F8685" s="193"/>
      <c r="G8685" s="193"/>
      <c r="H8685" s="193"/>
      <c r="I8685" s="193"/>
      <c r="J8685" s="1"/>
      <c r="K8685" s="1"/>
      <c r="L8685" s="1"/>
      <c r="M8685" s="1"/>
    </row>
    <row r="8686" spans="1:13" ht="16.5" customHeight="1" x14ac:dyDescent="0.2">
      <c r="A8686" s="193"/>
      <c r="B8686" s="196"/>
      <c r="C8686" s="193" t="s">
        <v>4047</v>
      </c>
      <c r="D8686" s="193"/>
      <c r="E8686" s="193">
        <v>4.7E-2</v>
      </c>
      <c r="F8686" s="193"/>
      <c r="G8686" s="193"/>
      <c r="H8686" s="193"/>
      <c r="I8686" s="193"/>
      <c r="J8686" s="1"/>
      <c r="K8686" s="1"/>
      <c r="L8686" s="1"/>
      <c r="M8686" s="1"/>
    </row>
    <row r="8687" spans="1:13" ht="16.5" customHeight="1" x14ac:dyDescent="0.2">
      <c r="A8687" s="193" t="s">
        <v>3094</v>
      </c>
      <c r="B8687" s="196"/>
      <c r="C8687" s="193" t="s">
        <v>3147</v>
      </c>
      <c r="D8687" s="193">
        <v>0.2</v>
      </c>
      <c r="E8687" s="193"/>
      <c r="F8687" s="193"/>
      <c r="G8687" s="193"/>
      <c r="H8687" s="193" t="s">
        <v>3094</v>
      </c>
      <c r="I8687" s="193"/>
      <c r="J8687" s="1"/>
      <c r="K8687" s="1"/>
      <c r="L8687" s="1"/>
      <c r="M8687" s="1"/>
    </row>
    <row r="8688" spans="1:13" ht="16.5" customHeight="1" x14ac:dyDescent="0.2">
      <c r="A8688" s="193"/>
      <c r="B8688" s="196"/>
      <c r="C8688" s="193" t="s">
        <v>3148</v>
      </c>
      <c r="D8688" s="193">
        <v>1</v>
      </c>
      <c r="E8688" s="193"/>
      <c r="F8688" s="193"/>
      <c r="G8688" s="193"/>
      <c r="H8688" s="193"/>
      <c r="I8688" s="193"/>
      <c r="J8688" s="1"/>
      <c r="K8688" s="1"/>
      <c r="L8688" s="1"/>
      <c r="M8688" s="1"/>
    </row>
    <row r="8689" spans="1:13" ht="16.5" customHeight="1" x14ac:dyDescent="0.2">
      <c r="A8689" s="193" t="s">
        <v>3094</v>
      </c>
      <c r="B8689" s="196"/>
      <c r="C8689" s="193" t="s">
        <v>3099</v>
      </c>
      <c r="D8689" s="193">
        <v>1</v>
      </c>
      <c r="E8689" s="193"/>
      <c r="F8689" s="193"/>
      <c r="G8689" s="193"/>
      <c r="H8689" s="193" t="s">
        <v>3094</v>
      </c>
      <c r="I8689" s="193"/>
      <c r="J8689" s="1"/>
      <c r="K8689" s="1"/>
      <c r="L8689" s="1"/>
      <c r="M8689" s="1"/>
    </row>
    <row r="8690" spans="1:13" ht="16.5" customHeight="1" x14ac:dyDescent="0.2">
      <c r="A8690" s="193" t="s">
        <v>3094</v>
      </c>
      <c r="B8690" s="196"/>
      <c r="C8690" s="193" t="s">
        <v>3100</v>
      </c>
      <c r="D8690" s="193">
        <v>1</v>
      </c>
      <c r="E8690" s="193"/>
      <c r="F8690" s="193"/>
      <c r="G8690" s="193"/>
      <c r="H8690" s="193" t="s">
        <v>3094</v>
      </c>
      <c r="I8690" s="193"/>
      <c r="J8690" s="1"/>
      <c r="K8690" s="1"/>
      <c r="L8690" s="1"/>
      <c r="M8690" s="1"/>
    </row>
    <row r="8691" spans="1:13" ht="16.5" customHeight="1" x14ac:dyDescent="0.2">
      <c r="A8691" s="193" t="s">
        <v>3094</v>
      </c>
      <c r="B8691" s="196"/>
      <c r="C8691" s="193" t="s">
        <v>3104</v>
      </c>
      <c r="D8691" s="193"/>
      <c r="E8691" s="193">
        <v>5</v>
      </c>
      <c r="F8691" s="193"/>
      <c r="G8691" s="193"/>
      <c r="H8691" s="193" t="s">
        <v>3094</v>
      </c>
      <c r="I8691" s="193"/>
      <c r="J8691" s="1"/>
      <c r="K8691" s="1"/>
      <c r="L8691" s="1"/>
      <c r="M8691" s="1"/>
    </row>
    <row r="8692" spans="1:13" ht="16.5" customHeight="1" x14ac:dyDescent="0.2">
      <c r="A8692" s="193"/>
      <c r="B8692" s="196"/>
      <c r="C8692" s="193" t="s">
        <v>4013</v>
      </c>
      <c r="D8692" s="193"/>
      <c r="E8692" s="193">
        <v>5</v>
      </c>
      <c r="F8692" s="193"/>
      <c r="G8692" s="193"/>
      <c r="H8692" s="193"/>
      <c r="I8692" s="193"/>
      <c r="J8692" s="1"/>
      <c r="K8692" s="1"/>
      <c r="L8692" s="1"/>
      <c r="M8692" s="1"/>
    </row>
    <row r="8693" spans="1:13" ht="16.5" customHeight="1" x14ac:dyDescent="0.2">
      <c r="A8693" s="193"/>
      <c r="B8693" s="196"/>
      <c r="C8693" s="193" t="s">
        <v>4011</v>
      </c>
      <c r="D8693" s="193">
        <v>0.2</v>
      </c>
      <c r="E8693" s="193"/>
      <c r="F8693" s="193"/>
      <c r="G8693" s="193"/>
      <c r="H8693" s="193"/>
      <c r="I8693" s="193"/>
      <c r="J8693" s="1"/>
      <c r="K8693" s="1"/>
      <c r="L8693" s="1"/>
      <c r="M8693" s="1"/>
    </row>
    <row r="8694" spans="1:13" ht="16.5" customHeight="1" x14ac:dyDescent="0.2">
      <c r="A8694" s="193"/>
      <c r="B8694" s="196"/>
      <c r="C8694" s="193" t="s">
        <v>4042</v>
      </c>
      <c r="D8694" s="193">
        <v>1</v>
      </c>
      <c r="E8694" s="193"/>
      <c r="F8694" s="193"/>
      <c r="G8694" s="193"/>
      <c r="H8694" s="193"/>
      <c r="I8694" s="193"/>
      <c r="J8694" s="1"/>
      <c r="K8694" s="1"/>
      <c r="L8694" s="1"/>
      <c r="M8694" s="1"/>
    </row>
    <row r="8695" spans="1:13" ht="16.5" customHeight="1" x14ac:dyDescent="0.2">
      <c r="A8695" s="193" t="s">
        <v>3094</v>
      </c>
      <c r="B8695" s="196"/>
      <c r="C8695" s="193" t="s">
        <v>4012</v>
      </c>
      <c r="D8695" s="193">
        <f>SUM(D8687:D8690)</f>
        <v>3.2</v>
      </c>
      <c r="E8695" s="193"/>
      <c r="F8695" s="193"/>
      <c r="G8695" s="193"/>
      <c r="H8695" s="193" t="s">
        <v>3094</v>
      </c>
      <c r="I8695" s="193"/>
      <c r="J8695" s="1"/>
      <c r="K8695" s="1"/>
      <c r="L8695" s="1"/>
      <c r="M8695" s="1"/>
    </row>
    <row r="8696" spans="1:13" ht="16.5" customHeight="1" x14ac:dyDescent="0.2">
      <c r="A8696" s="193">
        <f>+A8682+1</f>
        <v>55563</v>
      </c>
      <c r="B8696" s="194" t="str">
        <f>VLOOKUP($A8696,'P-Partidas-MT'!$A:$C,2,0)</f>
        <v>Armado P6117</v>
      </c>
      <c r="C8696" s="195"/>
      <c r="D8696" s="195"/>
      <c r="E8696" s="195"/>
      <c r="F8696" s="195"/>
      <c r="G8696" s="195"/>
      <c r="H8696" s="195" t="s">
        <v>72</v>
      </c>
      <c r="I8696" s="195">
        <f>VLOOKUP(A8696,'P-Partidas-MT'!$A$72:$AE$804,31,0)</f>
        <v>5.4</v>
      </c>
      <c r="J8696" s="1"/>
      <c r="K8696" s="1"/>
      <c r="L8696" s="1"/>
      <c r="M8696" s="1"/>
    </row>
    <row r="8697" spans="1:13" ht="16.5" customHeight="1" x14ac:dyDescent="0.2">
      <c r="A8697" s="193" t="s">
        <v>3094</v>
      </c>
      <c r="B8697" s="196"/>
      <c r="C8697" s="193" t="s">
        <v>4048</v>
      </c>
      <c r="D8697" s="193"/>
      <c r="E8697" s="193">
        <v>0.04</v>
      </c>
      <c r="F8697" s="193"/>
      <c r="G8697" s="193"/>
      <c r="H8697" s="193" t="s">
        <v>3094</v>
      </c>
      <c r="I8697" s="193"/>
      <c r="J8697" s="1"/>
      <c r="K8697" s="1"/>
      <c r="L8697" s="1"/>
      <c r="M8697" s="1"/>
    </row>
    <row r="8698" spans="1:13" ht="16.5" customHeight="1" x14ac:dyDescent="0.2">
      <c r="A8698" s="193" t="s">
        <v>3094</v>
      </c>
      <c r="B8698" s="196"/>
      <c r="C8698" s="193" t="s">
        <v>3160</v>
      </c>
      <c r="D8698" s="193"/>
      <c r="E8698" s="193">
        <v>2E-3</v>
      </c>
      <c r="F8698" s="193"/>
      <c r="G8698" s="193"/>
      <c r="H8698" s="193" t="s">
        <v>3094</v>
      </c>
      <c r="I8698" s="193"/>
      <c r="J8698" s="1"/>
      <c r="K8698" s="1"/>
      <c r="L8698" s="1"/>
      <c r="M8698" s="1"/>
    </row>
    <row r="8699" spans="1:13" ht="16.5" customHeight="1" x14ac:dyDescent="0.2">
      <c r="A8699" s="193"/>
      <c r="B8699" s="196"/>
      <c r="C8699" s="193" t="s">
        <v>4055</v>
      </c>
      <c r="D8699" s="193"/>
      <c r="E8699" s="193">
        <v>1E-3</v>
      </c>
      <c r="F8699" s="193"/>
      <c r="G8699" s="193"/>
      <c r="H8699" s="193"/>
      <c r="I8699" s="193"/>
      <c r="J8699" s="1"/>
      <c r="K8699" s="1"/>
      <c r="L8699" s="1"/>
      <c r="M8699" s="1"/>
    </row>
    <row r="8700" spans="1:13" ht="16.5" customHeight="1" x14ac:dyDescent="0.2">
      <c r="A8700" s="193"/>
      <c r="B8700" s="196"/>
      <c r="C8700" s="193" t="s">
        <v>4047</v>
      </c>
      <c r="D8700" s="193"/>
      <c r="E8700" s="193">
        <v>4.7E-2</v>
      </c>
      <c r="F8700" s="193"/>
      <c r="G8700" s="193"/>
      <c r="H8700" s="193"/>
      <c r="I8700" s="193"/>
      <c r="J8700" s="1"/>
      <c r="K8700" s="1"/>
      <c r="L8700" s="1"/>
      <c r="M8700" s="1"/>
    </row>
    <row r="8701" spans="1:13" ht="16.5" customHeight="1" x14ac:dyDescent="0.2">
      <c r="A8701" s="193" t="s">
        <v>3094</v>
      </c>
      <c r="B8701" s="196"/>
      <c r="C8701" s="193" t="s">
        <v>3147</v>
      </c>
      <c r="D8701" s="193">
        <v>0.2</v>
      </c>
      <c r="E8701" s="193"/>
      <c r="F8701" s="193"/>
      <c r="G8701" s="193"/>
      <c r="H8701" s="193" t="s">
        <v>3094</v>
      </c>
      <c r="I8701" s="193"/>
      <c r="J8701" s="1"/>
      <c r="K8701" s="1"/>
      <c r="L8701" s="1"/>
      <c r="M8701" s="1"/>
    </row>
    <row r="8702" spans="1:13" ht="16.5" customHeight="1" x14ac:dyDescent="0.2">
      <c r="A8702" s="193"/>
      <c r="B8702" s="196"/>
      <c r="C8702" s="193" t="s">
        <v>3148</v>
      </c>
      <c r="D8702" s="193">
        <v>1</v>
      </c>
      <c r="E8702" s="193"/>
      <c r="F8702" s="193"/>
      <c r="G8702" s="193"/>
      <c r="H8702" s="193"/>
      <c r="I8702" s="193"/>
      <c r="J8702" s="1"/>
      <c r="K8702" s="1"/>
      <c r="L8702" s="1"/>
      <c r="M8702" s="1"/>
    </row>
    <row r="8703" spans="1:13" ht="16.5" customHeight="1" x14ac:dyDescent="0.2">
      <c r="A8703" s="193" t="s">
        <v>3094</v>
      </c>
      <c r="B8703" s="196"/>
      <c r="C8703" s="193" t="s">
        <v>3099</v>
      </c>
      <c r="D8703" s="193">
        <v>1</v>
      </c>
      <c r="E8703" s="193"/>
      <c r="F8703" s="193"/>
      <c r="G8703" s="193"/>
      <c r="H8703" s="193" t="s">
        <v>3094</v>
      </c>
      <c r="I8703" s="193"/>
      <c r="J8703" s="1"/>
      <c r="K8703" s="1"/>
      <c r="L8703" s="1"/>
      <c r="M8703" s="1"/>
    </row>
    <row r="8704" spans="1:13" ht="16.5" customHeight="1" x14ac:dyDescent="0.2">
      <c r="A8704" s="193" t="s">
        <v>3094</v>
      </c>
      <c r="B8704" s="196"/>
      <c r="C8704" s="193" t="s">
        <v>3100</v>
      </c>
      <c r="D8704" s="193">
        <v>1</v>
      </c>
      <c r="E8704" s="193"/>
      <c r="F8704" s="193"/>
      <c r="G8704" s="193"/>
      <c r="H8704" s="193" t="s">
        <v>3094</v>
      </c>
      <c r="I8704" s="193"/>
      <c r="J8704" s="1"/>
      <c r="K8704" s="1"/>
      <c r="L8704" s="1"/>
      <c r="M8704" s="1"/>
    </row>
    <row r="8705" spans="1:13" ht="16.5" customHeight="1" x14ac:dyDescent="0.2">
      <c r="A8705" s="193" t="s">
        <v>3094</v>
      </c>
      <c r="B8705" s="196"/>
      <c r="C8705" s="193" t="s">
        <v>3104</v>
      </c>
      <c r="D8705" s="193"/>
      <c r="E8705" s="193">
        <v>5</v>
      </c>
      <c r="F8705" s="193"/>
      <c r="G8705" s="193"/>
      <c r="H8705" s="193" t="s">
        <v>3094</v>
      </c>
      <c r="I8705" s="193"/>
      <c r="J8705" s="1"/>
      <c r="K8705" s="1"/>
      <c r="L8705" s="1"/>
      <c r="M8705" s="1"/>
    </row>
    <row r="8706" spans="1:13" ht="16.5" customHeight="1" x14ac:dyDescent="0.2">
      <c r="A8706" s="193"/>
      <c r="B8706" s="196"/>
      <c r="C8706" s="193" t="s">
        <v>4013</v>
      </c>
      <c r="D8706" s="193"/>
      <c r="E8706" s="193">
        <v>5</v>
      </c>
      <c r="F8706" s="193"/>
      <c r="G8706" s="193"/>
      <c r="H8706" s="193"/>
      <c r="I8706" s="193"/>
      <c r="J8706" s="1"/>
      <c r="K8706" s="1"/>
      <c r="L8706" s="1"/>
      <c r="M8706" s="1"/>
    </row>
    <row r="8707" spans="1:13" ht="16.5" customHeight="1" x14ac:dyDescent="0.2">
      <c r="A8707" s="193"/>
      <c r="B8707" s="196"/>
      <c r="C8707" s="193" t="s">
        <v>4011</v>
      </c>
      <c r="D8707" s="193">
        <v>0.2</v>
      </c>
      <c r="E8707" s="193"/>
      <c r="F8707" s="193"/>
      <c r="G8707" s="193"/>
      <c r="H8707" s="193"/>
      <c r="I8707" s="193"/>
      <c r="J8707" s="1"/>
      <c r="K8707" s="1"/>
      <c r="L8707" s="1"/>
      <c r="M8707" s="1"/>
    </row>
    <row r="8708" spans="1:13" ht="16.5" customHeight="1" x14ac:dyDescent="0.2">
      <c r="A8708" s="193"/>
      <c r="B8708" s="196"/>
      <c r="C8708" s="193" t="s">
        <v>4042</v>
      </c>
      <c r="D8708" s="193">
        <v>1</v>
      </c>
      <c r="E8708" s="193"/>
      <c r="F8708" s="193"/>
      <c r="G8708" s="193"/>
      <c r="H8708" s="193"/>
      <c r="I8708" s="193"/>
      <c r="J8708" s="1"/>
      <c r="K8708" s="1"/>
      <c r="L8708" s="1"/>
      <c r="M8708" s="1"/>
    </row>
    <row r="8709" spans="1:13" ht="16.5" customHeight="1" x14ac:dyDescent="0.2">
      <c r="A8709" s="193" t="s">
        <v>3094</v>
      </c>
      <c r="B8709" s="196"/>
      <c r="C8709" s="193" t="s">
        <v>4012</v>
      </c>
      <c r="D8709" s="193">
        <f>SUM(D8701:D8704)</f>
        <v>3.2</v>
      </c>
      <c r="E8709" s="193"/>
      <c r="F8709" s="193"/>
      <c r="G8709" s="193"/>
      <c r="H8709" s="193" t="s">
        <v>3094</v>
      </c>
      <c r="I8709" s="193"/>
      <c r="J8709" s="1"/>
      <c r="K8709" s="1"/>
      <c r="L8709" s="1"/>
      <c r="M8709" s="1"/>
    </row>
    <row r="8710" spans="1:13" ht="16.5" customHeight="1" x14ac:dyDescent="0.2">
      <c r="A8710" s="193">
        <f>+A8696+1</f>
        <v>55564</v>
      </c>
      <c r="B8710" s="194" t="str">
        <f>VLOOKUP($A8710,'P-Partidas-MT'!$A:$C,2,0)</f>
        <v>Armado P7118</v>
      </c>
      <c r="C8710" s="195"/>
      <c r="D8710" s="195"/>
      <c r="E8710" s="195"/>
      <c r="F8710" s="195"/>
      <c r="G8710" s="195"/>
      <c r="H8710" s="195" t="s">
        <v>72</v>
      </c>
      <c r="I8710" s="195">
        <f>VLOOKUP(A8710,'P-Partidas-MT'!$A$72:$AE$804,31,0)</f>
        <v>3.5</v>
      </c>
      <c r="J8710" s="1"/>
      <c r="K8710" s="1"/>
      <c r="L8710" s="1"/>
      <c r="M8710" s="1"/>
    </row>
    <row r="8711" spans="1:13" ht="16.5" customHeight="1" x14ac:dyDescent="0.2">
      <c r="A8711" s="193" t="s">
        <v>3094</v>
      </c>
      <c r="B8711" s="196"/>
      <c r="C8711" s="193" t="s">
        <v>4048</v>
      </c>
      <c r="D8711" s="193"/>
      <c r="E8711" s="193">
        <v>0.04</v>
      </c>
      <c r="F8711" s="193"/>
      <c r="G8711" s="193"/>
      <c r="H8711" s="193" t="s">
        <v>3094</v>
      </c>
      <c r="I8711" s="193"/>
      <c r="J8711" s="1"/>
      <c r="K8711" s="1"/>
      <c r="L8711" s="1"/>
      <c r="M8711" s="1"/>
    </row>
    <row r="8712" spans="1:13" ht="16.5" customHeight="1" x14ac:dyDescent="0.2">
      <c r="A8712" s="193" t="s">
        <v>3094</v>
      </c>
      <c r="B8712" s="196"/>
      <c r="C8712" s="193" t="s">
        <v>3160</v>
      </c>
      <c r="D8712" s="193"/>
      <c r="E8712" s="193">
        <v>2E-3</v>
      </c>
      <c r="F8712" s="193"/>
      <c r="G8712" s="193"/>
      <c r="H8712" s="193" t="s">
        <v>3094</v>
      </c>
      <c r="I8712" s="193"/>
      <c r="J8712" s="1"/>
      <c r="K8712" s="1"/>
      <c r="L8712" s="1"/>
      <c r="M8712" s="1"/>
    </row>
    <row r="8713" spans="1:13" ht="16.5" customHeight="1" x14ac:dyDescent="0.2">
      <c r="A8713" s="193"/>
      <c r="B8713" s="196"/>
      <c r="C8713" s="193" t="s">
        <v>4055</v>
      </c>
      <c r="D8713" s="193"/>
      <c r="E8713" s="193">
        <v>1E-3</v>
      </c>
      <c r="F8713" s="193"/>
      <c r="G8713" s="193"/>
      <c r="H8713" s="193"/>
      <c r="I8713" s="193"/>
      <c r="J8713" s="1"/>
      <c r="K8713" s="1"/>
      <c r="L8713" s="1"/>
      <c r="M8713" s="1"/>
    </row>
    <row r="8714" spans="1:13" ht="16.5" customHeight="1" x14ac:dyDescent="0.2">
      <c r="A8714" s="193"/>
      <c r="B8714" s="196"/>
      <c r="C8714" s="193" t="s">
        <v>4047</v>
      </c>
      <c r="D8714" s="193"/>
      <c r="E8714" s="193">
        <v>4.7E-2</v>
      </c>
      <c r="F8714" s="193"/>
      <c r="G8714" s="193"/>
      <c r="H8714" s="193"/>
      <c r="I8714" s="193"/>
      <c r="J8714" s="1"/>
      <c r="K8714" s="1"/>
      <c r="L8714" s="1"/>
      <c r="M8714" s="1"/>
    </row>
    <row r="8715" spans="1:13" ht="16.5" customHeight="1" x14ac:dyDescent="0.2">
      <c r="A8715" s="193" t="s">
        <v>3094</v>
      </c>
      <c r="B8715" s="196"/>
      <c r="C8715" s="193" t="s">
        <v>3147</v>
      </c>
      <c r="D8715" s="193">
        <v>0.2</v>
      </c>
      <c r="E8715" s="193"/>
      <c r="F8715" s="193"/>
      <c r="G8715" s="193"/>
      <c r="H8715" s="193" t="s">
        <v>3094</v>
      </c>
      <c r="I8715" s="193"/>
      <c r="J8715" s="1"/>
      <c r="K8715" s="1"/>
      <c r="L8715" s="1"/>
      <c r="M8715" s="1"/>
    </row>
    <row r="8716" spans="1:13" ht="16.5" customHeight="1" x14ac:dyDescent="0.2">
      <c r="A8716" s="193"/>
      <c r="B8716" s="196"/>
      <c r="C8716" s="193" t="s">
        <v>3148</v>
      </c>
      <c r="D8716" s="193">
        <v>1</v>
      </c>
      <c r="E8716" s="193"/>
      <c r="F8716" s="193"/>
      <c r="G8716" s="193"/>
      <c r="H8716" s="193"/>
      <c r="I8716" s="193"/>
      <c r="J8716" s="1"/>
      <c r="K8716" s="1"/>
      <c r="L8716" s="1"/>
      <c r="M8716" s="1"/>
    </row>
    <row r="8717" spans="1:13" ht="16.5" customHeight="1" x14ac:dyDescent="0.2">
      <c r="A8717" s="193" t="s">
        <v>3094</v>
      </c>
      <c r="B8717" s="196"/>
      <c r="C8717" s="193" t="s">
        <v>3099</v>
      </c>
      <c r="D8717" s="193">
        <v>1</v>
      </c>
      <c r="E8717" s="193"/>
      <c r="F8717" s="193"/>
      <c r="G8717" s="193"/>
      <c r="H8717" s="193" t="s">
        <v>3094</v>
      </c>
      <c r="I8717" s="193"/>
      <c r="J8717" s="1"/>
      <c r="K8717" s="1"/>
      <c r="L8717" s="1"/>
      <c r="M8717" s="1"/>
    </row>
    <row r="8718" spans="1:13" ht="16.5" customHeight="1" x14ac:dyDescent="0.2">
      <c r="A8718" s="193" t="s">
        <v>3094</v>
      </c>
      <c r="B8718" s="196"/>
      <c r="C8718" s="193" t="s">
        <v>3100</v>
      </c>
      <c r="D8718" s="193">
        <v>1</v>
      </c>
      <c r="E8718" s="193"/>
      <c r="F8718" s="193"/>
      <c r="G8718" s="193"/>
      <c r="H8718" s="193" t="s">
        <v>3094</v>
      </c>
      <c r="I8718" s="193"/>
      <c r="J8718" s="1"/>
      <c r="K8718" s="1"/>
      <c r="L8718" s="1"/>
      <c r="M8718" s="1"/>
    </row>
    <row r="8719" spans="1:13" ht="16.5" customHeight="1" x14ac:dyDescent="0.2">
      <c r="A8719" s="193" t="s">
        <v>3094</v>
      </c>
      <c r="B8719" s="196"/>
      <c r="C8719" s="193" t="s">
        <v>3104</v>
      </c>
      <c r="D8719" s="193"/>
      <c r="E8719" s="193">
        <v>5</v>
      </c>
      <c r="F8719" s="193"/>
      <c r="G8719" s="193"/>
      <c r="H8719" s="193" t="s">
        <v>3094</v>
      </c>
      <c r="I8719" s="193"/>
      <c r="J8719" s="1"/>
      <c r="K8719" s="1"/>
      <c r="L8719" s="1"/>
      <c r="M8719" s="1"/>
    </row>
    <row r="8720" spans="1:13" ht="16.5" customHeight="1" x14ac:dyDescent="0.2">
      <c r="A8720" s="193"/>
      <c r="B8720" s="196"/>
      <c r="C8720" s="193" t="s">
        <v>4013</v>
      </c>
      <c r="D8720" s="193"/>
      <c r="E8720" s="193">
        <v>5</v>
      </c>
      <c r="F8720" s="193"/>
      <c r="G8720" s="193"/>
      <c r="H8720" s="193"/>
      <c r="I8720" s="193"/>
      <c r="J8720" s="1"/>
      <c r="K8720" s="1"/>
      <c r="L8720" s="1"/>
      <c r="M8720" s="1"/>
    </row>
    <row r="8721" spans="1:13" ht="16.5" customHeight="1" x14ac:dyDescent="0.2">
      <c r="A8721" s="193"/>
      <c r="B8721" s="196"/>
      <c r="C8721" s="193" t="s">
        <v>4011</v>
      </c>
      <c r="D8721" s="193">
        <v>0.2</v>
      </c>
      <c r="E8721" s="193"/>
      <c r="F8721" s="193"/>
      <c r="G8721" s="193"/>
      <c r="H8721" s="193"/>
      <c r="I8721" s="193"/>
      <c r="J8721" s="1"/>
      <c r="K8721" s="1"/>
      <c r="L8721" s="1"/>
      <c r="M8721" s="1"/>
    </row>
    <row r="8722" spans="1:13" ht="16.5" customHeight="1" x14ac:dyDescent="0.2">
      <c r="A8722" s="193"/>
      <c r="B8722" s="196"/>
      <c r="C8722" s="193" t="s">
        <v>4042</v>
      </c>
      <c r="D8722" s="193">
        <v>1</v>
      </c>
      <c r="E8722" s="193"/>
      <c r="F8722" s="193"/>
      <c r="G8722" s="193"/>
      <c r="H8722" s="193"/>
      <c r="I8722" s="193"/>
      <c r="J8722" s="1"/>
      <c r="K8722" s="1"/>
      <c r="L8722" s="1"/>
      <c r="M8722" s="1"/>
    </row>
    <row r="8723" spans="1:13" ht="16.5" customHeight="1" x14ac:dyDescent="0.2">
      <c r="A8723" s="193" t="s">
        <v>3094</v>
      </c>
      <c r="B8723" s="196"/>
      <c r="C8723" s="193" t="s">
        <v>4012</v>
      </c>
      <c r="D8723" s="193">
        <f>SUM(D8715:D8718)</f>
        <v>3.2</v>
      </c>
      <c r="E8723" s="193"/>
      <c r="F8723" s="193"/>
      <c r="G8723" s="193"/>
      <c r="H8723" s="193" t="s">
        <v>3094</v>
      </c>
      <c r="I8723" s="193"/>
      <c r="J8723" s="1"/>
      <c r="K8723" s="1"/>
      <c r="L8723" s="1"/>
      <c r="M8723" s="1"/>
    </row>
    <row r="8724" spans="1:13" ht="16.5" customHeight="1" x14ac:dyDescent="0.2">
      <c r="A8724" s="193">
        <f>+A8710+1</f>
        <v>55565</v>
      </c>
      <c r="B8724" s="194" t="str">
        <f>VLOOKUP($A8724,'P-Partidas-MT'!$A:$C,2,0)</f>
        <v>Armado P8119</v>
      </c>
      <c r="C8724" s="195"/>
      <c r="D8724" s="195"/>
      <c r="E8724" s="195"/>
      <c r="F8724" s="195"/>
      <c r="G8724" s="195"/>
      <c r="H8724" s="195" t="s">
        <v>72</v>
      </c>
      <c r="I8724" s="195">
        <f>VLOOKUP(A8724,'P-Partidas-MT'!$A$72:$AE$804,31,0)</f>
        <v>5.2</v>
      </c>
      <c r="J8724" s="1"/>
      <c r="K8724" s="1"/>
      <c r="L8724" s="1"/>
      <c r="M8724" s="1"/>
    </row>
    <row r="8725" spans="1:13" ht="16.5" customHeight="1" x14ac:dyDescent="0.2">
      <c r="A8725" s="193" t="s">
        <v>3094</v>
      </c>
      <c r="B8725" s="196"/>
      <c r="C8725" s="193" t="s">
        <v>4048</v>
      </c>
      <c r="D8725" s="193"/>
      <c r="E8725" s="193">
        <v>0.04</v>
      </c>
      <c r="F8725" s="193"/>
      <c r="G8725" s="193"/>
      <c r="H8725" s="193" t="s">
        <v>3094</v>
      </c>
      <c r="I8725" s="193"/>
      <c r="J8725" s="1"/>
      <c r="K8725" s="1"/>
      <c r="L8725" s="1"/>
      <c r="M8725" s="1"/>
    </row>
    <row r="8726" spans="1:13" ht="16.5" customHeight="1" x14ac:dyDescent="0.2">
      <c r="A8726" s="193" t="s">
        <v>3094</v>
      </c>
      <c r="B8726" s="196"/>
      <c r="C8726" s="193" t="s">
        <v>3160</v>
      </c>
      <c r="D8726" s="193"/>
      <c r="E8726" s="193">
        <v>2E-3</v>
      </c>
      <c r="F8726" s="193"/>
      <c r="G8726" s="193"/>
      <c r="H8726" s="193" t="s">
        <v>3094</v>
      </c>
      <c r="I8726" s="193"/>
      <c r="J8726" s="1"/>
      <c r="K8726" s="1"/>
      <c r="L8726" s="1"/>
      <c r="M8726" s="1"/>
    </row>
    <row r="8727" spans="1:13" ht="16.5" customHeight="1" x14ac:dyDescent="0.2">
      <c r="A8727" s="193"/>
      <c r="B8727" s="196"/>
      <c r="C8727" s="193" t="s">
        <v>4055</v>
      </c>
      <c r="D8727" s="193"/>
      <c r="E8727" s="193">
        <v>1E-3</v>
      </c>
      <c r="F8727" s="193"/>
      <c r="G8727" s="193"/>
      <c r="H8727" s="193"/>
      <c r="I8727" s="193"/>
      <c r="J8727" s="1"/>
      <c r="K8727" s="1"/>
      <c r="L8727" s="1"/>
      <c r="M8727" s="1"/>
    </row>
    <row r="8728" spans="1:13" ht="16.5" customHeight="1" x14ac:dyDescent="0.2">
      <c r="A8728" s="193"/>
      <c r="B8728" s="196"/>
      <c r="C8728" s="193" t="s">
        <v>4047</v>
      </c>
      <c r="D8728" s="193"/>
      <c r="E8728" s="193">
        <v>4.7E-2</v>
      </c>
      <c r="F8728" s="193"/>
      <c r="G8728" s="193"/>
      <c r="H8728" s="193"/>
      <c r="I8728" s="193"/>
      <c r="J8728" s="1"/>
      <c r="K8728" s="1"/>
      <c r="L8728" s="1"/>
      <c r="M8728" s="1"/>
    </row>
    <row r="8729" spans="1:13" ht="16.5" customHeight="1" x14ac:dyDescent="0.2">
      <c r="A8729" s="193" t="s">
        <v>3094</v>
      </c>
      <c r="B8729" s="196"/>
      <c r="C8729" s="193" t="s">
        <v>3147</v>
      </c>
      <c r="D8729" s="193">
        <v>0.2</v>
      </c>
      <c r="E8729" s="193"/>
      <c r="F8729" s="193"/>
      <c r="G8729" s="193"/>
      <c r="H8729" s="193" t="s">
        <v>3094</v>
      </c>
      <c r="I8729" s="193"/>
      <c r="J8729" s="1"/>
      <c r="K8729" s="1"/>
      <c r="L8729" s="1"/>
      <c r="M8729" s="1"/>
    </row>
    <row r="8730" spans="1:13" ht="16.5" customHeight="1" x14ac:dyDescent="0.2">
      <c r="A8730" s="193"/>
      <c r="B8730" s="196"/>
      <c r="C8730" s="193" t="s">
        <v>3148</v>
      </c>
      <c r="D8730" s="193">
        <v>1</v>
      </c>
      <c r="E8730" s="193"/>
      <c r="F8730" s="193"/>
      <c r="G8730" s="193"/>
      <c r="H8730" s="193"/>
      <c r="I8730" s="193"/>
      <c r="J8730" s="1"/>
      <c r="K8730" s="1"/>
      <c r="L8730" s="1"/>
      <c r="M8730" s="1"/>
    </row>
    <row r="8731" spans="1:13" ht="16.5" customHeight="1" x14ac:dyDescent="0.2">
      <c r="A8731" s="193" t="s">
        <v>3094</v>
      </c>
      <c r="B8731" s="196"/>
      <c r="C8731" s="193" t="s">
        <v>3099</v>
      </c>
      <c r="D8731" s="193">
        <v>1</v>
      </c>
      <c r="E8731" s="193"/>
      <c r="F8731" s="193"/>
      <c r="G8731" s="193"/>
      <c r="H8731" s="193" t="s">
        <v>3094</v>
      </c>
      <c r="I8731" s="193"/>
      <c r="J8731" s="1"/>
      <c r="K8731" s="1"/>
      <c r="L8731" s="1"/>
      <c r="M8731" s="1"/>
    </row>
    <row r="8732" spans="1:13" ht="16.5" customHeight="1" x14ac:dyDescent="0.2">
      <c r="A8732" s="193" t="s">
        <v>3094</v>
      </c>
      <c r="B8732" s="196"/>
      <c r="C8732" s="193" t="s">
        <v>3100</v>
      </c>
      <c r="D8732" s="193">
        <v>1</v>
      </c>
      <c r="E8732" s="193"/>
      <c r="F8732" s="193"/>
      <c r="G8732" s="193"/>
      <c r="H8732" s="193" t="s">
        <v>3094</v>
      </c>
      <c r="I8732" s="193"/>
      <c r="J8732" s="1"/>
      <c r="K8732" s="1"/>
      <c r="L8732" s="1"/>
      <c r="M8732" s="1"/>
    </row>
    <row r="8733" spans="1:13" ht="16.5" customHeight="1" x14ac:dyDescent="0.2">
      <c r="A8733" s="193" t="s">
        <v>3094</v>
      </c>
      <c r="B8733" s="196"/>
      <c r="C8733" s="193" t="s">
        <v>3104</v>
      </c>
      <c r="D8733" s="193"/>
      <c r="E8733" s="193">
        <v>5</v>
      </c>
      <c r="F8733" s="193"/>
      <c r="G8733" s="193"/>
      <c r="H8733" s="193" t="s">
        <v>3094</v>
      </c>
      <c r="I8733" s="193"/>
      <c r="J8733" s="1"/>
      <c r="K8733" s="1"/>
      <c r="L8733" s="1"/>
      <c r="M8733" s="1"/>
    </row>
    <row r="8734" spans="1:13" ht="16.5" customHeight="1" x14ac:dyDescent="0.2">
      <c r="A8734" s="193"/>
      <c r="B8734" s="196"/>
      <c r="C8734" s="193" t="s">
        <v>4013</v>
      </c>
      <c r="D8734" s="193"/>
      <c r="E8734" s="193">
        <v>5</v>
      </c>
      <c r="F8734" s="193"/>
      <c r="G8734" s="193"/>
      <c r="H8734" s="193"/>
      <c r="I8734" s="193"/>
      <c r="J8734" s="1"/>
      <c r="K8734" s="1"/>
      <c r="L8734" s="1"/>
      <c r="M8734" s="1"/>
    </row>
    <row r="8735" spans="1:13" ht="16.5" customHeight="1" x14ac:dyDescent="0.2">
      <c r="A8735" s="193"/>
      <c r="B8735" s="196"/>
      <c r="C8735" s="193" t="s">
        <v>4011</v>
      </c>
      <c r="D8735" s="193">
        <v>0.2</v>
      </c>
      <c r="E8735" s="193"/>
      <c r="F8735" s="193"/>
      <c r="G8735" s="193"/>
      <c r="H8735" s="193"/>
      <c r="I8735" s="193"/>
      <c r="J8735" s="1"/>
      <c r="K8735" s="1"/>
      <c r="L8735" s="1"/>
      <c r="M8735" s="1"/>
    </row>
    <row r="8736" spans="1:13" ht="16.5" customHeight="1" x14ac:dyDescent="0.2">
      <c r="A8736" s="193"/>
      <c r="B8736" s="196"/>
      <c r="C8736" s="193" t="s">
        <v>4042</v>
      </c>
      <c r="D8736" s="193">
        <v>1</v>
      </c>
      <c r="E8736" s="193"/>
      <c r="F8736" s="193"/>
      <c r="G8736" s="193"/>
      <c r="H8736" s="193"/>
      <c r="I8736" s="193"/>
      <c r="J8736" s="1"/>
      <c r="K8736" s="1"/>
      <c r="L8736" s="1"/>
      <c r="M8736" s="1"/>
    </row>
    <row r="8737" spans="1:13" ht="16.5" customHeight="1" x14ac:dyDescent="0.2">
      <c r="A8737" s="193" t="s">
        <v>3094</v>
      </c>
      <c r="B8737" s="196"/>
      <c r="C8737" s="193" t="s">
        <v>4012</v>
      </c>
      <c r="D8737" s="193">
        <f>SUM(D8729:D8732)</f>
        <v>3.2</v>
      </c>
      <c r="E8737" s="193"/>
      <c r="F8737" s="193"/>
      <c r="G8737" s="193"/>
      <c r="H8737" s="193" t="s">
        <v>3094</v>
      </c>
      <c r="I8737" s="193"/>
      <c r="J8737" s="1"/>
      <c r="K8737" s="1"/>
      <c r="L8737" s="1"/>
      <c r="M8737" s="1"/>
    </row>
    <row r="8738" spans="1:13" ht="15.75" customHeight="1" x14ac:dyDescent="0.2">
      <c r="A8738" s="193">
        <f>+A8724+1</f>
        <v>55566</v>
      </c>
      <c r="B8738" s="194" t="str">
        <f>VLOOKUP($A8738,'P-Partidas-MT'!$A:$C,2,0)</f>
        <v>Armado SEC1120</v>
      </c>
      <c r="C8738" s="195"/>
      <c r="D8738" s="195"/>
      <c r="E8738" s="195"/>
      <c r="F8738" s="195"/>
      <c r="G8738" s="195"/>
      <c r="H8738" s="195" t="s">
        <v>72</v>
      </c>
      <c r="I8738" s="195">
        <f>VLOOKUP(A8738,'P-Partidas-MT'!$A$72:$AE$804,31,0)</f>
        <v>4.4000000000000004</v>
      </c>
      <c r="J8738" s="1"/>
      <c r="K8738" s="1"/>
      <c r="L8738" s="1"/>
      <c r="M8738" s="1"/>
    </row>
    <row r="8739" spans="1:13" ht="15.75" customHeight="1" x14ac:dyDescent="0.2">
      <c r="A8739" s="193" t="s">
        <v>3094</v>
      </c>
      <c r="B8739" s="196"/>
      <c r="C8739" s="193" t="s">
        <v>4048</v>
      </c>
      <c r="D8739" s="193"/>
      <c r="E8739" s="193">
        <v>0.04</v>
      </c>
      <c r="F8739" s="193"/>
      <c r="G8739" s="193"/>
      <c r="H8739" s="193" t="s">
        <v>3094</v>
      </c>
      <c r="I8739" s="193"/>
      <c r="J8739" s="1"/>
      <c r="K8739" s="1"/>
      <c r="L8739" s="1"/>
      <c r="M8739" s="1"/>
    </row>
    <row r="8740" spans="1:13" ht="15.75" customHeight="1" x14ac:dyDescent="0.2">
      <c r="A8740" s="193" t="s">
        <v>3094</v>
      </c>
      <c r="B8740" s="196"/>
      <c r="C8740" s="193" t="s">
        <v>3160</v>
      </c>
      <c r="D8740" s="193"/>
      <c r="E8740" s="193">
        <v>2E-3</v>
      </c>
      <c r="F8740" s="193"/>
      <c r="G8740" s="193"/>
      <c r="H8740" s="193" t="s">
        <v>3094</v>
      </c>
      <c r="I8740" s="193"/>
      <c r="J8740" s="1"/>
      <c r="K8740" s="1"/>
      <c r="L8740" s="1"/>
      <c r="M8740" s="1"/>
    </row>
    <row r="8741" spans="1:13" ht="15.75" customHeight="1" x14ac:dyDescent="0.2">
      <c r="A8741" s="193"/>
      <c r="B8741" s="196"/>
      <c r="C8741" s="193" t="s">
        <v>4055</v>
      </c>
      <c r="D8741" s="193"/>
      <c r="E8741" s="193">
        <v>1E-3</v>
      </c>
      <c r="F8741" s="193"/>
      <c r="G8741" s="193"/>
      <c r="H8741" s="193"/>
      <c r="I8741" s="193"/>
      <c r="J8741" s="1"/>
      <c r="K8741" s="1"/>
      <c r="L8741" s="1"/>
      <c r="M8741" s="1"/>
    </row>
    <row r="8742" spans="1:13" ht="15.75" customHeight="1" x14ac:dyDescent="0.2">
      <c r="A8742" s="193"/>
      <c r="B8742" s="196"/>
      <c r="C8742" s="193" t="s">
        <v>4047</v>
      </c>
      <c r="D8742" s="193"/>
      <c r="E8742" s="193">
        <v>4.7E-2</v>
      </c>
      <c r="F8742" s="193"/>
      <c r="G8742" s="193"/>
      <c r="H8742" s="193"/>
      <c r="I8742" s="193"/>
      <c r="J8742" s="1"/>
      <c r="K8742" s="1"/>
      <c r="L8742" s="1"/>
      <c r="M8742" s="1"/>
    </row>
    <row r="8743" spans="1:13" ht="15.75" customHeight="1" x14ac:dyDescent="0.2">
      <c r="A8743" s="193" t="s">
        <v>3094</v>
      </c>
      <c r="B8743" s="196"/>
      <c r="C8743" s="193" t="s">
        <v>3147</v>
      </c>
      <c r="D8743" s="193">
        <v>0.2</v>
      </c>
      <c r="E8743" s="193"/>
      <c r="F8743" s="193"/>
      <c r="G8743" s="193"/>
      <c r="H8743" s="193" t="s">
        <v>3094</v>
      </c>
      <c r="I8743" s="193"/>
      <c r="J8743" s="1"/>
      <c r="K8743" s="1"/>
      <c r="L8743" s="1"/>
      <c r="M8743" s="1"/>
    </row>
    <row r="8744" spans="1:13" ht="15.75" customHeight="1" x14ac:dyDescent="0.2">
      <c r="A8744" s="193"/>
      <c r="B8744" s="196"/>
      <c r="C8744" s="193" t="s">
        <v>3148</v>
      </c>
      <c r="D8744" s="193">
        <v>1</v>
      </c>
      <c r="E8744" s="193"/>
      <c r="F8744" s="193"/>
      <c r="G8744" s="193"/>
      <c r="H8744" s="193"/>
      <c r="I8744" s="193"/>
      <c r="J8744" s="1"/>
      <c r="K8744" s="1"/>
      <c r="L8744" s="1"/>
      <c r="M8744" s="1"/>
    </row>
    <row r="8745" spans="1:13" ht="15.75" customHeight="1" x14ac:dyDescent="0.2">
      <c r="A8745" s="193" t="s">
        <v>3094</v>
      </c>
      <c r="B8745" s="196"/>
      <c r="C8745" s="193" t="s">
        <v>3099</v>
      </c>
      <c r="D8745" s="193">
        <v>1</v>
      </c>
      <c r="E8745" s="193"/>
      <c r="F8745" s="193"/>
      <c r="G8745" s="193"/>
      <c r="H8745" s="193" t="s">
        <v>3094</v>
      </c>
      <c r="I8745" s="193"/>
      <c r="J8745" s="1"/>
      <c r="K8745" s="1"/>
      <c r="L8745" s="1"/>
      <c r="M8745" s="1"/>
    </row>
    <row r="8746" spans="1:13" ht="15.75" customHeight="1" x14ac:dyDescent="0.2">
      <c r="A8746" s="193" t="s">
        <v>3094</v>
      </c>
      <c r="B8746" s="196"/>
      <c r="C8746" s="193" t="s">
        <v>3100</v>
      </c>
      <c r="D8746" s="193">
        <v>1</v>
      </c>
      <c r="E8746" s="193"/>
      <c r="F8746" s="193"/>
      <c r="G8746" s="193"/>
      <c r="H8746" s="193" t="s">
        <v>3094</v>
      </c>
      <c r="I8746" s="193"/>
      <c r="J8746" s="1"/>
      <c r="K8746" s="1"/>
      <c r="L8746" s="1"/>
      <c r="M8746" s="1"/>
    </row>
    <row r="8747" spans="1:13" ht="15.75" customHeight="1" x14ac:dyDescent="0.2">
      <c r="A8747" s="193" t="s">
        <v>3094</v>
      </c>
      <c r="B8747" s="196"/>
      <c r="C8747" s="193" t="s">
        <v>3104</v>
      </c>
      <c r="D8747" s="193"/>
      <c r="E8747" s="193">
        <v>5</v>
      </c>
      <c r="F8747" s="193"/>
      <c r="G8747" s="193"/>
      <c r="H8747" s="193" t="s">
        <v>3094</v>
      </c>
      <c r="I8747" s="193"/>
      <c r="J8747" s="1"/>
      <c r="K8747" s="1"/>
      <c r="L8747" s="1"/>
      <c r="M8747" s="1"/>
    </row>
    <row r="8748" spans="1:13" ht="15.75" customHeight="1" x14ac:dyDescent="0.2">
      <c r="A8748" s="193"/>
      <c r="B8748" s="196"/>
      <c r="C8748" s="193" t="s">
        <v>4013</v>
      </c>
      <c r="D8748" s="193"/>
      <c r="E8748" s="193">
        <v>5</v>
      </c>
      <c r="F8748" s="193"/>
      <c r="G8748" s="193"/>
      <c r="H8748" s="193"/>
      <c r="I8748" s="193"/>
      <c r="J8748" s="1"/>
      <c r="K8748" s="1"/>
      <c r="L8748" s="1"/>
      <c r="M8748" s="1"/>
    </row>
    <row r="8749" spans="1:13" ht="15.75" customHeight="1" x14ac:dyDescent="0.2">
      <c r="A8749" s="193"/>
      <c r="B8749" s="196"/>
      <c r="C8749" s="193" t="s">
        <v>4011</v>
      </c>
      <c r="D8749" s="193">
        <v>0.2</v>
      </c>
      <c r="E8749" s="193"/>
      <c r="F8749" s="193"/>
      <c r="G8749" s="193"/>
      <c r="H8749" s="193"/>
      <c r="I8749" s="193"/>
      <c r="J8749" s="1"/>
      <c r="K8749" s="1"/>
      <c r="L8749" s="1"/>
      <c r="M8749" s="1"/>
    </row>
    <row r="8750" spans="1:13" ht="15.75" customHeight="1" x14ac:dyDescent="0.2">
      <c r="A8750" s="193"/>
      <c r="B8750" s="196"/>
      <c r="C8750" s="193" t="s">
        <v>4042</v>
      </c>
      <c r="D8750" s="193">
        <v>1</v>
      </c>
      <c r="E8750" s="193"/>
      <c r="F8750" s="193"/>
      <c r="G8750" s="193"/>
      <c r="H8750" s="193"/>
      <c r="I8750" s="193"/>
      <c r="J8750" s="1"/>
      <c r="K8750" s="1"/>
      <c r="L8750" s="1"/>
      <c r="M8750" s="1"/>
    </row>
    <row r="8751" spans="1:13" ht="15.75" customHeight="1" x14ac:dyDescent="0.2">
      <c r="A8751" s="193" t="s">
        <v>3094</v>
      </c>
      <c r="B8751" s="196"/>
      <c r="C8751" s="193" t="s">
        <v>4012</v>
      </c>
      <c r="D8751" s="193">
        <f>SUM(D8743:D8746)</f>
        <v>3.2</v>
      </c>
      <c r="E8751" s="193"/>
      <c r="F8751" s="193"/>
      <c r="G8751" s="193"/>
      <c r="H8751" s="193" t="s">
        <v>3094</v>
      </c>
      <c r="I8751" s="193"/>
      <c r="J8751" s="1"/>
      <c r="K8751" s="1"/>
      <c r="L8751" s="1"/>
      <c r="M8751" s="1"/>
    </row>
    <row r="8752" spans="1:13" ht="15.75" customHeight="1" x14ac:dyDescent="0.2">
      <c r="A8752" s="193">
        <f>+A8738+1</f>
        <v>55567</v>
      </c>
      <c r="B8752" s="194" t="str">
        <f>VLOOKUP($A8752,'P-Partidas-MT'!$A:$C,2,0)</f>
        <v>Armado SEC2121</v>
      </c>
      <c r="C8752" s="195"/>
      <c r="D8752" s="195"/>
      <c r="E8752" s="195"/>
      <c r="F8752" s="195"/>
      <c r="G8752" s="195"/>
      <c r="H8752" s="195" t="s">
        <v>72</v>
      </c>
      <c r="I8752" s="195">
        <f>VLOOKUP(A8752,'P-Partidas-MT'!$A$72:$AE$804,31,0)</f>
        <v>4</v>
      </c>
      <c r="J8752" s="1"/>
      <c r="K8752" s="1"/>
      <c r="L8752" s="1"/>
      <c r="M8752" s="1"/>
    </row>
    <row r="8753" spans="1:13" ht="15.75" customHeight="1" x14ac:dyDescent="0.2">
      <c r="A8753" s="193" t="s">
        <v>3094</v>
      </c>
      <c r="B8753" s="196"/>
      <c r="C8753" s="193" t="s">
        <v>4048</v>
      </c>
      <c r="D8753" s="193"/>
      <c r="E8753" s="193">
        <v>0.04</v>
      </c>
      <c r="F8753" s="193"/>
      <c r="G8753" s="193"/>
      <c r="H8753" s="193" t="s">
        <v>3094</v>
      </c>
      <c r="I8753" s="193"/>
      <c r="J8753" s="1"/>
      <c r="K8753" s="1"/>
      <c r="L8753" s="1"/>
      <c r="M8753" s="1"/>
    </row>
    <row r="8754" spans="1:13" ht="15.75" customHeight="1" x14ac:dyDescent="0.2">
      <c r="A8754" s="193" t="s">
        <v>3094</v>
      </c>
      <c r="B8754" s="196"/>
      <c r="C8754" s="193" t="s">
        <v>3160</v>
      </c>
      <c r="D8754" s="193"/>
      <c r="E8754" s="193">
        <v>2E-3</v>
      </c>
      <c r="F8754" s="193"/>
      <c r="G8754" s="193"/>
      <c r="H8754" s="193" t="s">
        <v>3094</v>
      </c>
      <c r="I8754" s="193"/>
      <c r="J8754" s="1"/>
      <c r="K8754" s="1"/>
      <c r="L8754" s="1"/>
      <c r="M8754" s="1"/>
    </row>
    <row r="8755" spans="1:13" ht="15.75" customHeight="1" x14ac:dyDescent="0.2">
      <c r="A8755" s="193"/>
      <c r="B8755" s="196"/>
      <c r="C8755" s="193" t="s">
        <v>4055</v>
      </c>
      <c r="D8755" s="193"/>
      <c r="E8755" s="193">
        <v>1E-3</v>
      </c>
      <c r="F8755" s="193"/>
      <c r="G8755" s="193"/>
      <c r="H8755" s="193"/>
      <c r="I8755" s="193"/>
      <c r="J8755" s="1"/>
      <c r="K8755" s="1"/>
      <c r="L8755" s="1"/>
      <c r="M8755" s="1"/>
    </row>
    <row r="8756" spans="1:13" ht="15.75" customHeight="1" x14ac:dyDescent="0.2">
      <c r="A8756" s="193"/>
      <c r="B8756" s="196"/>
      <c r="C8756" s="193" t="s">
        <v>4047</v>
      </c>
      <c r="D8756" s="193"/>
      <c r="E8756" s="193">
        <v>4.7E-2</v>
      </c>
      <c r="F8756" s="193"/>
      <c r="G8756" s="193"/>
      <c r="H8756" s="193"/>
      <c r="I8756" s="193"/>
      <c r="J8756" s="1"/>
      <c r="K8756" s="1"/>
      <c r="L8756" s="1"/>
      <c r="M8756" s="1"/>
    </row>
    <row r="8757" spans="1:13" ht="15.75" customHeight="1" x14ac:dyDescent="0.2">
      <c r="A8757" s="193" t="s">
        <v>3094</v>
      </c>
      <c r="B8757" s="196"/>
      <c r="C8757" s="193" t="s">
        <v>3147</v>
      </c>
      <c r="D8757" s="193">
        <v>0.2</v>
      </c>
      <c r="E8757" s="193"/>
      <c r="F8757" s="193"/>
      <c r="G8757" s="193"/>
      <c r="H8757" s="193" t="s">
        <v>3094</v>
      </c>
      <c r="I8757" s="193"/>
      <c r="J8757" s="1"/>
      <c r="K8757" s="1"/>
      <c r="L8757" s="1"/>
      <c r="M8757" s="1"/>
    </row>
    <row r="8758" spans="1:13" ht="15.75" customHeight="1" x14ac:dyDescent="0.2">
      <c r="A8758" s="193"/>
      <c r="B8758" s="196"/>
      <c r="C8758" s="193" t="s">
        <v>3148</v>
      </c>
      <c r="D8758" s="193">
        <v>1</v>
      </c>
      <c r="E8758" s="193"/>
      <c r="F8758" s="193"/>
      <c r="G8758" s="193"/>
      <c r="H8758" s="193"/>
      <c r="I8758" s="193"/>
      <c r="J8758" s="1"/>
      <c r="K8758" s="1"/>
      <c r="L8758" s="1"/>
      <c r="M8758" s="1"/>
    </row>
    <row r="8759" spans="1:13" ht="15.75" customHeight="1" x14ac:dyDescent="0.2">
      <c r="A8759" s="193" t="s">
        <v>3094</v>
      </c>
      <c r="B8759" s="196"/>
      <c r="C8759" s="193" t="s">
        <v>3099</v>
      </c>
      <c r="D8759" s="193">
        <v>1</v>
      </c>
      <c r="E8759" s="193"/>
      <c r="F8759" s="193"/>
      <c r="G8759" s="193"/>
      <c r="H8759" s="193" t="s">
        <v>3094</v>
      </c>
      <c r="I8759" s="193"/>
      <c r="J8759" s="1"/>
      <c r="K8759" s="1"/>
      <c r="L8759" s="1"/>
      <c r="M8759" s="1"/>
    </row>
    <row r="8760" spans="1:13" ht="15.75" customHeight="1" x14ac:dyDescent="0.2">
      <c r="A8760" s="193" t="s">
        <v>3094</v>
      </c>
      <c r="B8760" s="196"/>
      <c r="C8760" s="193" t="s">
        <v>3100</v>
      </c>
      <c r="D8760" s="193">
        <v>1</v>
      </c>
      <c r="E8760" s="193"/>
      <c r="F8760" s="193"/>
      <c r="G8760" s="193"/>
      <c r="H8760" s="193" t="s">
        <v>3094</v>
      </c>
      <c r="I8760" s="193"/>
      <c r="J8760" s="1"/>
      <c r="K8760" s="1"/>
      <c r="L8760" s="1"/>
      <c r="M8760" s="1"/>
    </row>
    <row r="8761" spans="1:13" ht="15.75" customHeight="1" x14ac:dyDescent="0.2">
      <c r="A8761" s="193" t="s">
        <v>3094</v>
      </c>
      <c r="B8761" s="196"/>
      <c r="C8761" s="193" t="s">
        <v>3104</v>
      </c>
      <c r="D8761" s="193"/>
      <c r="E8761" s="193">
        <v>5</v>
      </c>
      <c r="F8761" s="193"/>
      <c r="G8761" s="193"/>
      <c r="H8761" s="193" t="s">
        <v>3094</v>
      </c>
      <c r="I8761" s="193"/>
      <c r="J8761" s="1"/>
      <c r="K8761" s="1"/>
      <c r="L8761" s="1"/>
      <c r="M8761" s="1"/>
    </row>
    <row r="8762" spans="1:13" ht="15.75" customHeight="1" x14ac:dyDescent="0.2">
      <c r="A8762" s="193"/>
      <c r="B8762" s="196"/>
      <c r="C8762" s="193" t="s">
        <v>4013</v>
      </c>
      <c r="D8762" s="193"/>
      <c r="E8762" s="193">
        <v>5</v>
      </c>
      <c r="F8762" s="193"/>
      <c r="G8762" s="193"/>
      <c r="H8762" s="193"/>
      <c r="I8762" s="193"/>
      <c r="J8762" s="1"/>
      <c r="K8762" s="1"/>
      <c r="L8762" s="1"/>
      <c r="M8762" s="1"/>
    </row>
    <row r="8763" spans="1:13" ht="15.75" customHeight="1" x14ac:dyDescent="0.2">
      <c r="A8763" s="193"/>
      <c r="B8763" s="196"/>
      <c r="C8763" s="193" t="s">
        <v>4011</v>
      </c>
      <c r="D8763" s="193">
        <v>0.2</v>
      </c>
      <c r="E8763" s="193"/>
      <c r="F8763" s="193"/>
      <c r="G8763" s="193"/>
      <c r="H8763" s="193"/>
      <c r="I8763" s="193"/>
      <c r="J8763" s="1"/>
      <c r="K8763" s="1"/>
      <c r="L8763" s="1"/>
      <c r="M8763" s="1"/>
    </row>
    <row r="8764" spans="1:13" ht="15.75" customHeight="1" x14ac:dyDescent="0.2">
      <c r="A8764" s="193"/>
      <c r="B8764" s="196"/>
      <c r="C8764" s="193" t="s">
        <v>4042</v>
      </c>
      <c r="D8764" s="193">
        <v>1</v>
      </c>
      <c r="E8764" s="193"/>
      <c r="F8764" s="193"/>
      <c r="G8764" s="193"/>
      <c r="H8764" s="193"/>
      <c r="I8764" s="193"/>
      <c r="J8764" s="1"/>
      <c r="K8764" s="1"/>
      <c r="L8764" s="1"/>
      <c r="M8764" s="1"/>
    </row>
    <row r="8765" spans="1:13" ht="15.75" customHeight="1" x14ac:dyDescent="0.2">
      <c r="A8765" s="193" t="s">
        <v>3094</v>
      </c>
      <c r="B8765" s="196"/>
      <c r="C8765" s="193" t="s">
        <v>4012</v>
      </c>
      <c r="D8765" s="193">
        <f>SUM(D8757:D8760)</f>
        <v>3.2</v>
      </c>
      <c r="E8765" s="193"/>
      <c r="F8765" s="193"/>
      <c r="G8765" s="193"/>
      <c r="H8765" s="193" t="s">
        <v>3094</v>
      </c>
      <c r="I8765" s="193"/>
      <c r="J8765" s="1"/>
      <c r="K8765" s="1"/>
      <c r="L8765" s="1"/>
      <c r="M8765" s="1"/>
    </row>
    <row r="8766" spans="1:13" ht="15.75" customHeight="1" x14ac:dyDescent="0.2">
      <c r="A8766" s="193">
        <f>+A8752+1</f>
        <v>55568</v>
      </c>
      <c r="B8766" s="194" t="str">
        <f>VLOOKUP($A8766,'P-Partidas-MT'!$A:$C,2,0)</f>
        <v>Armado SEC3122</v>
      </c>
      <c r="C8766" s="195"/>
      <c r="D8766" s="195"/>
      <c r="E8766" s="195"/>
      <c r="F8766" s="195"/>
      <c r="G8766" s="195"/>
      <c r="H8766" s="195" t="s">
        <v>72</v>
      </c>
      <c r="I8766" s="195">
        <f>VLOOKUP(A8766,'P-Partidas-MT'!$A$72:$AE$804,31,0)</f>
        <v>4.0999999999999996</v>
      </c>
      <c r="J8766" s="1"/>
      <c r="K8766" s="1"/>
      <c r="L8766" s="1"/>
      <c r="M8766" s="1"/>
    </row>
    <row r="8767" spans="1:13" ht="15.75" customHeight="1" x14ac:dyDescent="0.2">
      <c r="A8767" s="193" t="s">
        <v>3094</v>
      </c>
      <c r="B8767" s="196"/>
      <c r="C8767" s="193" t="s">
        <v>4048</v>
      </c>
      <c r="D8767" s="193"/>
      <c r="E8767" s="193">
        <v>0.04</v>
      </c>
      <c r="F8767" s="193"/>
      <c r="G8767" s="193"/>
      <c r="H8767" s="193" t="s">
        <v>3094</v>
      </c>
      <c r="I8767" s="193"/>
      <c r="J8767" s="1"/>
      <c r="K8767" s="1"/>
      <c r="L8767" s="1"/>
      <c r="M8767" s="1"/>
    </row>
    <row r="8768" spans="1:13" ht="15.75" customHeight="1" x14ac:dyDescent="0.2">
      <c r="A8768" s="193" t="s">
        <v>3094</v>
      </c>
      <c r="B8768" s="196"/>
      <c r="C8768" s="193" t="s">
        <v>3160</v>
      </c>
      <c r="D8768" s="193"/>
      <c r="E8768" s="193">
        <v>2E-3</v>
      </c>
      <c r="F8768" s="193"/>
      <c r="G8768" s="193"/>
      <c r="H8768" s="193" t="s">
        <v>3094</v>
      </c>
      <c r="I8768" s="193"/>
      <c r="J8768" s="1"/>
      <c r="K8768" s="1"/>
      <c r="L8768" s="1"/>
      <c r="M8768" s="1"/>
    </row>
    <row r="8769" spans="1:13" ht="15.75" customHeight="1" x14ac:dyDescent="0.2">
      <c r="A8769" s="193"/>
      <c r="B8769" s="196"/>
      <c r="C8769" s="193" t="s">
        <v>4055</v>
      </c>
      <c r="D8769" s="193"/>
      <c r="E8769" s="193">
        <v>1E-3</v>
      </c>
      <c r="F8769" s="193"/>
      <c r="G8769" s="193"/>
      <c r="H8769" s="193"/>
      <c r="I8769" s="193"/>
      <c r="J8769" s="1"/>
      <c r="K8769" s="1"/>
      <c r="L8769" s="1"/>
      <c r="M8769" s="1"/>
    </row>
    <row r="8770" spans="1:13" ht="15.75" customHeight="1" x14ac:dyDescent="0.2">
      <c r="A8770" s="193"/>
      <c r="B8770" s="196"/>
      <c r="C8770" s="193" t="s">
        <v>4047</v>
      </c>
      <c r="D8770" s="193"/>
      <c r="E8770" s="193">
        <v>4.7E-2</v>
      </c>
      <c r="F8770" s="193"/>
      <c r="G8770" s="193"/>
      <c r="H8770" s="193"/>
      <c r="I8770" s="193"/>
      <c r="J8770" s="1"/>
      <c r="K8770" s="1"/>
      <c r="L8770" s="1"/>
      <c r="M8770" s="1"/>
    </row>
    <row r="8771" spans="1:13" ht="15.75" customHeight="1" x14ac:dyDescent="0.2">
      <c r="A8771" s="193" t="s">
        <v>3094</v>
      </c>
      <c r="B8771" s="196"/>
      <c r="C8771" s="193" t="s">
        <v>3147</v>
      </c>
      <c r="D8771" s="193">
        <v>0.2</v>
      </c>
      <c r="E8771" s="193"/>
      <c r="F8771" s="193"/>
      <c r="G8771" s="193"/>
      <c r="H8771" s="193" t="s">
        <v>3094</v>
      </c>
      <c r="I8771" s="193"/>
      <c r="J8771" s="1"/>
      <c r="K8771" s="1"/>
      <c r="L8771" s="1"/>
      <c r="M8771" s="1"/>
    </row>
    <row r="8772" spans="1:13" ht="15.75" customHeight="1" x14ac:dyDescent="0.2">
      <c r="A8772" s="193"/>
      <c r="B8772" s="196"/>
      <c r="C8772" s="193" t="s">
        <v>3148</v>
      </c>
      <c r="D8772" s="193">
        <v>1</v>
      </c>
      <c r="E8772" s="193"/>
      <c r="F8772" s="193"/>
      <c r="G8772" s="193"/>
      <c r="H8772" s="193"/>
      <c r="I8772" s="193"/>
      <c r="J8772" s="1"/>
      <c r="K8772" s="1"/>
      <c r="L8772" s="1"/>
      <c r="M8772" s="1"/>
    </row>
    <row r="8773" spans="1:13" ht="15.75" customHeight="1" x14ac:dyDescent="0.2">
      <c r="A8773" s="193" t="s">
        <v>3094</v>
      </c>
      <c r="B8773" s="196"/>
      <c r="C8773" s="193" t="s">
        <v>3099</v>
      </c>
      <c r="D8773" s="193">
        <v>1</v>
      </c>
      <c r="E8773" s="193"/>
      <c r="F8773" s="193"/>
      <c r="G8773" s="193"/>
      <c r="H8773" s="193" t="s">
        <v>3094</v>
      </c>
      <c r="I8773" s="193"/>
      <c r="J8773" s="1"/>
      <c r="K8773" s="1"/>
      <c r="L8773" s="1"/>
      <c r="M8773" s="1"/>
    </row>
    <row r="8774" spans="1:13" ht="15.75" customHeight="1" x14ac:dyDescent="0.2">
      <c r="A8774" s="193" t="s">
        <v>3094</v>
      </c>
      <c r="B8774" s="196"/>
      <c r="C8774" s="193" t="s">
        <v>3100</v>
      </c>
      <c r="D8774" s="193">
        <v>1</v>
      </c>
      <c r="E8774" s="193"/>
      <c r="F8774" s="193"/>
      <c r="G8774" s="193"/>
      <c r="H8774" s="193" t="s">
        <v>3094</v>
      </c>
      <c r="I8774" s="193"/>
      <c r="J8774" s="1"/>
      <c r="K8774" s="1"/>
      <c r="L8774" s="1"/>
      <c r="M8774" s="1"/>
    </row>
    <row r="8775" spans="1:13" ht="15.75" customHeight="1" x14ac:dyDescent="0.2">
      <c r="A8775" s="193" t="s">
        <v>3094</v>
      </c>
      <c r="B8775" s="196"/>
      <c r="C8775" s="193" t="s">
        <v>3104</v>
      </c>
      <c r="D8775" s="193"/>
      <c r="E8775" s="193">
        <v>5</v>
      </c>
      <c r="F8775" s="193"/>
      <c r="G8775" s="193"/>
      <c r="H8775" s="193" t="s">
        <v>3094</v>
      </c>
      <c r="I8775" s="193"/>
      <c r="J8775" s="1"/>
      <c r="K8775" s="1"/>
      <c r="L8775" s="1"/>
      <c r="M8775" s="1"/>
    </row>
    <row r="8776" spans="1:13" ht="15.75" customHeight="1" x14ac:dyDescent="0.2">
      <c r="A8776" s="193"/>
      <c r="B8776" s="196"/>
      <c r="C8776" s="193" t="s">
        <v>4013</v>
      </c>
      <c r="D8776" s="193"/>
      <c r="E8776" s="193">
        <v>5</v>
      </c>
      <c r="F8776" s="193"/>
      <c r="G8776" s="193"/>
      <c r="H8776" s="193"/>
      <c r="I8776" s="193"/>
      <c r="J8776" s="1"/>
      <c r="K8776" s="1"/>
      <c r="L8776" s="1"/>
      <c r="M8776" s="1"/>
    </row>
    <row r="8777" spans="1:13" ht="15.75" customHeight="1" x14ac:dyDescent="0.2">
      <c r="A8777" s="193"/>
      <c r="B8777" s="196"/>
      <c r="C8777" s="193" t="s">
        <v>4011</v>
      </c>
      <c r="D8777" s="193">
        <v>0.2</v>
      </c>
      <c r="E8777" s="193"/>
      <c r="F8777" s="193"/>
      <c r="G8777" s="193"/>
      <c r="H8777" s="193"/>
      <c r="I8777" s="193"/>
      <c r="J8777" s="1"/>
      <c r="K8777" s="1"/>
      <c r="L8777" s="1"/>
      <c r="M8777" s="1"/>
    </row>
    <row r="8778" spans="1:13" ht="15.75" customHeight="1" x14ac:dyDescent="0.2">
      <c r="A8778" s="193"/>
      <c r="B8778" s="196"/>
      <c r="C8778" s="193" t="s">
        <v>4042</v>
      </c>
      <c r="D8778" s="193">
        <v>1</v>
      </c>
      <c r="E8778" s="193"/>
      <c r="F8778" s="193"/>
      <c r="G8778" s="193"/>
      <c r="H8778" s="193"/>
      <c r="I8778" s="193"/>
      <c r="J8778" s="1"/>
      <c r="K8778" s="1"/>
      <c r="L8778" s="1"/>
      <c r="M8778" s="1"/>
    </row>
    <row r="8779" spans="1:13" ht="15.75" customHeight="1" x14ac:dyDescent="0.2">
      <c r="A8779" s="193" t="s">
        <v>3094</v>
      </c>
      <c r="B8779" s="196"/>
      <c r="C8779" s="193" t="s">
        <v>4012</v>
      </c>
      <c r="D8779" s="193">
        <f>SUM(D8771:D8774)</f>
        <v>3.2</v>
      </c>
      <c r="E8779" s="193"/>
      <c r="F8779" s="193"/>
      <c r="G8779" s="193"/>
      <c r="H8779" s="193" t="s">
        <v>3094</v>
      </c>
      <c r="I8779" s="193"/>
      <c r="J8779" s="1"/>
      <c r="K8779" s="1"/>
      <c r="L8779" s="1"/>
      <c r="M8779" s="1"/>
    </row>
    <row r="8780" spans="1:13" ht="15.75" customHeight="1" x14ac:dyDescent="0.2">
      <c r="A8780" s="193">
        <f>+A8766+1</f>
        <v>55569</v>
      </c>
      <c r="B8780" s="194" t="str">
        <f>VLOOKUP($A8780,'P-Partidas-MT'!$A:$C,2,0)</f>
        <v>Armado SEC4123</v>
      </c>
      <c r="C8780" s="195"/>
      <c r="D8780" s="195"/>
      <c r="E8780" s="195"/>
      <c r="F8780" s="195"/>
      <c r="G8780" s="195"/>
      <c r="H8780" s="195" t="s">
        <v>72</v>
      </c>
      <c r="I8780" s="195">
        <f>VLOOKUP(A8780,'P-Partidas-MT'!$A$72:$AE$804,31,0)</f>
        <v>3.9</v>
      </c>
      <c r="J8780" s="1"/>
      <c r="K8780" s="1"/>
      <c r="L8780" s="1"/>
      <c r="M8780" s="1"/>
    </row>
    <row r="8781" spans="1:13" ht="15.75" customHeight="1" x14ac:dyDescent="0.2">
      <c r="A8781" s="193" t="s">
        <v>3094</v>
      </c>
      <c r="B8781" s="196"/>
      <c r="C8781" s="193" t="s">
        <v>4048</v>
      </c>
      <c r="D8781" s="193"/>
      <c r="E8781" s="193">
        <v>0.04</v>
      </c>
      <c r="F8781" s="193"/>
      <c r="G8781" s="193"/>
      <c r="H8781" s="193" t="s">
        <v>3094</v>
      </c>
      <c r="I8781" s="193"/>
      <c r="J8781" s="1"/>
      <c r="K8781" s="1"/>
      <c r="L8781" s="1"/>
      <c r="M8781" s="1"/>
    </row>
    <row r="8782" spans="1:13" ht="15.75" customHeight="1" x14ac:dyDescent="0.2">
      <c r="A8782" s="193" t="s">
        <v>3094</v>
      </c>
      <c r="B8782" s="196"/>
      <c r="C8782" s="193" t="s">
        <v>3160</v>
      </c>
      <c r="D8782" s="193"/>
      <c r="E8782" s="193">
        <v>2E-3</v>
      </c>
      <c r="F8782" s="193"/>
      <c r="G8782" s="193"/>
      <c r="H8782" s="193" t="s">
        <v>3094</v>
      </c>
      <c r="I8782" s="193"/>
      <c r="J8782" s="1"/>
      <c r="K8782" s="1"/>
      <c r="L8782" s="1"/>
      <c r="M8782" s="1"/>
    </row>
    <row r="8783" spans="1:13" ht="15.75" customHeight="1" x14ac:dyDescent="0.2">
      <c r="A8783" s="193"/>
      <c r="B8783" s="196"/>
      <c r="C8783" s="193" t="s">
        <v>4055</v>
      </c>
      <c r="D8783" s="193"/>
      <c r="E8783" s="193">
        <v>1E-3</v>
      </c>
      <c r="F8783" s="193"/>
      <c r="G8783" s="193"/>
      <c r="H8783" s="193"/>
      <c r="I8783" s="193"/>
      <c r="J8783" s="1"/>
      <c r="K8783" s="1"/>
      <c r="L8783" s="1"/>
      <c r="M8783" s="1"/>
    </row>
    <row r="8784" spans="1:13" ht="15.75" customHeight="1" x14ac:dyDescent="0.2">
      <c r="A8784" s="193"/>
      <c r="B8784" s="196"/>
      <c r="C8784" s="193" t="s">
        <v>4047</v>
      </c>
      <c r="D8784" s="193"/>
      <c r="E8784" s="193">
        <v>4.7E-2</v>
      </c>
      <c r="F8784" s="193"/>
      <c r="G8784" s="193"/>
      <c r="H8784" s="193"/>
      <c r="I8784" s="193"/>
      <c r="J8784" s="1"/>
      <c r="K8784" s="1"/>
      <c r="L8784" s="1"/>
      <c r="M8784" s="1"/>
    </row>
    <row r="8785" spans="1:13" ht="15.75" customHeight="1" x14ac:dyDescent="0.2">
      <c r="A8785" s="193" t="s">
        <v>3094</v>
      </c>
      <c r="B8785" s="196"/>
      <c r="C8785" s="193" t="s">
        <v>3147</v>
      </c>
      <c r="D8785" s="193">
        <v>0.2</v>
      </c>
      <c r="E8785" s="193"/>
      <c r="F8785" s="193"/>
      <c r="G8785" s="193"/>
      <c r="H8785" s="193" t="s">
        <v>3094</v>
      </c>
      <c r="I8785" s="193"/>
      <c r="J8785" s="1"/>
      <c r="K8785" s="1"/>
      <c r="L8785" s="1"/>
      <c r="M8785" s="1"/>
    </row>
    <row r="8786" spans="1:13" ht="15.75" customHeight="1" x14ac:dyDescent="0.2">
      <c r="A8786" s="193"/>
      <c r="B8786" s="196"/>
      <c r="C8786" s="193" t="s">
        <v>3148</v>
      </c>
      <c r="D8786" s="193">
        <v>1</v>
      </c>
      <c r="E8786" s="193"/>
      <c r="F8786" s="193"/>
      <c r="G8786" s="193"/>
      <c r="H8786" s="193"/>
      <c r="I8786" s="193"/>
      <c r="J8786" s="1"/>
      <c r="K8786" s="1"/>
      <c r="L8786" s="1"/>
      <c r="M8786" s="1"/>
    </row>
    <row r="8787" spans="1:13" ht="15.75" customHeight="1" x14ac:dyDescent="0.2">
      <c r="A8787" s="193" t="s">
        <v>3094</v>
      </c>
      <c r="B8787" s="196"/>
      <c r="C8787" s="193" t="s">
        <v>3099</v>
      </c>
      <c r="D8787" s="193">
        <v>1</v>
      </c>
      <c r="E8787" s="193"/>
      <c r="F8787" s="193"/>
      <c r="G8787" s="193"/>
      <c r="H8787" s="193" t="s">
        <v>3094</v>
      </c>
      <c r="I8787" s="193"/>
      <c r="J8787" s="1"/>
      <c r="K8787" s="1"/>
      <c r="L8787" s="1"/>
      <c r="M8787" s="1"/>
    </row>
    <row r="8788" spans="1:13" ht="15.75" customHeight="1" x14ac:dyDescent="0.2">
      <c r="A8788" s="193" t="s">
        <v>3094</v>
      </c>
      <c r="B8788" s="196"/>
      <c r="C8788" s="193" t="s">
        <v>3100</v>
      </c>
      <c r="D8788" s="193">
        <v>1</v>
      </c>
      <c r="E8788" s="193"/>
      <c r="F8788" s="193"/>
      <c r="G8788" s="193"/>
      <c r="H8788" s="193" t="s">
        <v>3094</v>
      </c>
      <c r="I8788" s="193"/>
      <c r="J8788" s="1"/>
      <c r="K8788" s="1"/>
      <c r="L8788" s="1"/>
      <c r="M8788" s="1"/>
    </row>
    <row r="8789" spans="1:13" ht="15.75" customHeight="1" x14ac:dyDescent="0.2">
      <c r="A8789" s="193" t="s">
        <v>3094</v>
      </c>
      <c r="B8789" s="196"/>
      <c r="C8789" s="193" t="s">
        <v>3104</v>
      </c>
      <c r="D8789" s="193"/>
      <c r="E8789" s="193">
        <v>5</v>
      </c>
      <c r="F8789" s="193"/>
      <c r="G8789" s="193"/>
      <c r="H8789" s="193" t="s">
        <v>3094</v>
      </c>
      <c r="I8789" s="193"/>
      <c r="J8789" s="1"/>
      <c r="K8789" s="1"/>
      <c r="L8789" s="1"/>
      <c r="M8789" s="1"/>
    </row>
    <row r="8790" spans="1:13" ht="15.75" customHeight="1" x14ac:dyDescent="0.2">
      <c r="A8790" s="193"/>
      <c r="B8790" s="196"/>
      <c r="C8790" s="193" t="s">
        <v>4013</v>
      </c>
      <c r="D8790" s="193"/>
      <c r="E8790" s="193">
        <v>5</v>
      </c>
      <c r="F8790" s="193"/>
      <c r="G8790" s="193"/>
      <c r="H8790" s="193"/>
      <c r="I8790" s="193"/>
      <c r="J8790" s="1"/>
      <c r="K8790" s="1"/>
      <c r="L8790" s="1"/>
      <c r="M8790" s="1"/>
    </row>
    <row r="8791" spans="1:13" ht="15.75" customHeight="1" x14ac:dyDescent="0.2">
      <c r="A8791" s="193"/>
      <c r="B8791" s="196"/>
      <c r="C8791" s="193" t="s">
        <v>4011</v>
      </c>
      <c r="D8791" s="193">
        <v>0.2</v>
      </c>
      <c r="E8791" s="193"/>
      <c r="F8791" s="193"/>
      <c r="G8791" s="193"/>
      <c r="H8791" s="193"/>
      <c r="I8791" s="193"/>
      <c r="J8791" s="1"/>
      <c r="K8791" s="1"/>
      <c r="L8791" s="1"/>
      <c r="M8791" s="1"/>
    </row>
    <row r="8792" spans="1:13" ht="15.75" customHeight="1" x14ac:dyDescent="0.2">
      <c r="A8792" s="193"/>
      <c r="B8792" s="196"/>
      <c r="C8792" s="193" t="s">
        <v>4042</v>
      </c>
      <c r="D8792" s="193">
        <v>1</v>
      </c>
      <c r="E8792" s="193"/>
      <c r="F8792" s="193"/>
      <c r="G8792" s="193"/>
      <c r="H8792" s="193"/>
      <c r="I8792" s="193"/>
      <c r="J8792" s="1"/>
      <c r="K8792" s="1"/>
      <c r="L8792" s="1"/>
      <c r="M8792" s="1"/>
    </row>
    <row r="8793" spans="1:13" ht="15.75" customHeight="1" x14ac:dyDescent="0.2">
      <c r="A8793" s="193" t="s">
        <v>3094</v>
      </c>
      <c r="B8793" s="196"/>
      <c r="C8793" s="193" t="s">
        <v>4012</v>
      </c>
      <c r="D8793" s="193">
        <f>SUM(D8785:D8788)</f>
        <v>3.2</v>
      </c>
      <c r="E8793" s="193"/>
      <c r="F8793" s="193"/>
      <c r="G8793" s="193"/>
      <c r="H8793" s="193" t="s">
        <v>3094</v>
      </c>
      <c r="I8793" s="193"/>
      <c r="J8793" s="1"/>
      <c r="K8793" s="1"/>
      <c r="L8793" s="1"/>
      <c r="M8793" s="1"/>
    </row>
    <row r="8794" spans="1:13" ht="15.75" customHeight="1" x14ac:dyDescent="0.2">
      <c r="A8794" s="193">
        <f>+A8780+1</f>
        <v>55570</v>
      </c>
      <c r="B8794" s="194" t="str">
        <f>VLOOKUP($A8794,'P-Partidas-MT'!$A:$C,2,0)</f>
        <v>Armado SEC5124</v>
      </c>
      <c r="C8794" s="195"/>
      <c r="D8794" s="195"/>
      <c r="E8794" s="195"/>
      <c r="F8794" s="195"/>
      <c r="G8794" s="195"/>
      <c r="H8794" s="195" t="s">
        <v>72</v>
      </c>
      <c r="I8794" s="195">
        <f>VLOOKUP(A8794,'P-Partidas-MT'!$A$72:$AE$804,31,0)</f>
        <v>3.8</v>
      </c>
      <c r="J8794" s="1"/>
      <c r="K8794" s="1"/>
      <c r="L8794" s="1"/>
      <c r="M8794" s="1"/>
    </row>
    <row r="8795" spans="1:13" ht="15.75" customHeight="1" x14ac:dyDescent="0.2">
      <c r="A8795" s="193" t="s">
        <v>3094</v>
      </c>
      <c r="B8795" s="196"/>
      <c r="C8795" s="193" t="s">
        <v>4048</v>
      </c>
      <c r="D8795" s="193"/>
      <c r="E8795" s="193">
        <v>0.04</v>
      </c>
      <c r="F8795" s="193"/>
      <c r="G8795" s="193"/>
      <c r="H8795" s="193" t="s">
        <v>3094</v>
      </c>
      <c r="I8795" s="193"/>
      <c r="J8795" s="1"/>
      <c r="K8795" s="1"/>
      <c r="L8795" s="1"/>
      <c r="M8795" s="1"/>
    </row>
    <row r="8796" spans="1:13" ht="15.75" customHeight="1" x14ac:dyDescent="0.2">
      <c r="A8796" s="193" t="s">
        <v>3094</v>
      </c>
      <c r="B8796" s="196"/>
      <c r="C8796" s="193" t="s">
        <v>3160</v>
      </c>
      <c r="D8796" s="193"/>
      <c r="E8796" s="193">
        <v>2E-3</v>
      </c>
      <c r="F8796" s="193"/>
      <c r="G8796" s="193"/>
      <c r="H8796" s="193" t="s">
        <v>3094</v>
      </c>
      <c r="I8796" s="193"/>
      <c r="J8796" s="1"/>
      <c r="K8796" s="1"/>
      <c r="L8796" s="1"/>
      <c r="M8796" s="1"/>
    </row>
    <row r="8797" spans="1:13" ht="15.75" customHeight="1" x14ac:dyDescent="0.2">
      <c r="A8797" s="193"/>
      <c r="B8797" s="196"/>
      <c r="C8797" s="193" t="s">
        <v>4055</v>
      </c>
      <c r="D8797" s="193"/>
      <c r="E8797" s="193">
        <v>1E-3</v>
      </c>
      <c r="F8797" s="193"/>
      <c r="G8797" s="193"/>
      <c r="H8797" s="193"/>
      <c r="I8797" s="193"/>
      <c r="J8797" s="1"/>
      <c r="K8797" s="1"/>
      <c r="L8797" s="1"/>
      <c r="M8797" s="1"/>
    </row>
    <row r="8798" spans="1:13" ht="15.75" customHeight="1" x14ac:dyDescent="0.2">
      <c r="A8798" s="193"/>
      <c r="B8798" s="196"/>
      <c r="C8798" s="193" t="s">
        <v>4047</v>
      </c>
      <c r="D8798" s="193"/>
      <c r="E8798" s="193">
        <v>4.7E-2</v>
      </c>
      <c r="F8798" s="193"/>
      <c r="G8798" s="193"/>
      <c r="H8798" s="193"/>
      <c r="I8798" s="193"/>
      <c r="J8798" s="1"/>
      <c r="K8798" s="1"/>
      <c r="L8798" s="1"/>
      <c r="M8798" s="1"/>
    </row>
    <row r="8799" spans="1:13" ht="15.75" customHeight="1" x14ac:dyDescent="0.2">
      <c r="A8799" s="193" t="s">
        <v>3094</v>
      </c>
      <c r="B8799" s="196"/>
      <c r="C8799" s="193" t="s">
        <v>3147</v>
      </c>
      <c r="D8799" s="193">
        <v>0.2</v>
      </c>
      <c r="E8799" s="193"/>
      <c r="F8799" s="193"/>
      <c r="G8799" s="193"/>
      <c r="H8799" s="193" t="s">
        <v>3094</v>
      </c>
      <c r="I8799" s="193"/>
      <c r="J8799" s="1"/>
      <c r="K8799" s="1"/>
      <c r="L8799" s="1"/>
      <c r="M8799" s="1"/>
    </row>
    <row r="8800" spans="1:13" ht="15.75" customHeight="1" x14ac:dyDescent="0.2">
      <c r="A8800" s="193"/>
      <c r="B8800" s="196"/>
      <c r="C8800" s="193" t="s">
        <v>3148</v>
      </c>
      <c r="D8800" s="193">
        <v>1</v>
      </c>
      <c r="E8800" s="193"/>
      <c r="F8800" s="193"/>
      <c r="G8800" s="193"/>
      <c r="H8800" s="193"/>
      <c r="I8800" s="193"/>
      <c r="J8800" s="1"/>
      <c r="K8800" s="1"/>
      <c r="L8800" s="1"/>
      <c r="M8800" s="1"/>
    </row>
    <row r="8801" spans="1:13" ht="15.75" customHeight="1" x14ac:dyDescent="0.2">
      <c r="A8801" s="193" t="s">
        <v>3094</v>
      </c>
      <c r="B8801" s="196"/>
      <c r="C8801" s="193" t="s">
        <v>3099</v>
      </c>
      <c r="D8801" s="193">
        <v>1</v>
      </c>
      <c r="E8801" s="193"/>
      <c r="F8801" s="193"/>
      <c r="G8801" s="193"/>
      <c r="H8801" s="193" t="s">
        <v>3094</v>
      </c>
      <c r="I8801" s="193"/>
      <c r="J8801" s="1"/>
      <c r="K8801" s="1"/>
      <c r="L8801" s="1"/>
      <c r="M8801" s="1"/>
    </row>
    <row r="8802" spans="1:13" ht="15.75" customHeight="1" x14ac:dyDescent="0.2">
      <c r="A8802" s="193" t="s">
        <v>3094</v>
      </c>
      <c r="B8802" s="196"/>
      <c r="C8802" s="193" t="s">
        <v>3100</v>
      </c>
      <c r="D8802" s="193">
        <v>1</v>
      </c>
      <c r="E8802" s="193"/>
      <c r="F8802" s="193"/>
      <c r="G8802" s="193"/>
      <c r="H8802" s="193" t="s">
        <v>3094</v>
      </c>
      <c r="I8802" s="193"/>
      <c r="J8802" s="1"/>
      <c r="K8802" s="1"/>
      <c r="L8802" s="1"/>
      <c r="M8802" s="1"/>
    </row>
    <row r="8803" spans="1:13" ht="15.75" customHeight="1" x14ac:dyDescent="0.2">
      <c r="A8803" s="193" t="s">
        <v>3094</v>
      </c>
      <c r="B8803" s="196"/>
      <c r="C8803" s="193" t="s">
        <v>3104</v>
      </c>
      <c r="D8803" s="193"/>
      <c r="E8803" s="193">
        <v>5</v>
      </c>
      <c r="F8803" s="193"/>
      <c r="G8803" s="193"/>
      <c r="H8803" s="193" t="s">
        <v>3094</v>
      </c>
      <c r="I8803" s="193"/>
      <c r="J8803" s="1"/>
      <c r="K8803" s="1"/>
      <c r="L8803" s="1"/>
      <c r="M8803" s="1"/>
    </row>
    <row r="8804" spans="1:13" ht="15.75" customHeight="1" x14ac:dyDescent="0.2">
      <c r="A8804" s="193"/>
      <c r="B8804" s="196"/>
      <c r="C8804" s="193" t="s">
        <v>4013</v>
      </c>
      <c r="D8804" s="193"/>
      <c r="E8804" s="193">
        <v>5</v>
      </c>
      <c r="F8804" s="193"/>
      <c r="G8804" s="193"/>
      <c r="H8804" s="193"/>
      <c r="I8804" s="193"/>
      <c r="J8804" s="1"/>
      <c r="K8804" s="1"/>
      <c r="L8804" s="1"/>
      <c r="M8804" s="1"/>
    </row>
    <row r="8805" spans="1:13" ht="15.75" customHeight="1" x14ac:dyDescent="0.2">
      <c r="A8805" s="193"/>
      <c r="B8805" s="196"/>
      <c r="C8805" s="193" t="s">
        <v>4011</v>
      </c>
      <c r="D8805" s="193">
        <v>0.2</v>
      </c>
      <c r="E8805" s="193"/>
      <c r="F8805" s="193"/>
      <c r="G8805" s="193"/>
      <c r="H8805" s="193"/>
      <c r="I8805" s="193"/>
      <c r="J8805" s="1"/>
      <c r="K8805" s="1"/>
      <c r="L8805" s="1"/>
      <c r="M8805" s="1"/>
    </row>
    <row r="8806" spans="1:13" ht="15.75" customHeight="1" x14ac:dyDescent="0.2">
      <c r="A8806" s="193"/>
      <c r="B8806" s="196"/>
      <c r="C8806" s="193" t="s">
        <v>4042</v>
      </c>
      <c r="D8806" s="193">
        <v>1</v>
      </c>
      <c r="E8806" s="193"/>
      <c r="F8806" s="193"/>
      <c r="G8806" s="193"/>
      <c r="H8806" s="193"/>
      <c r="I8806" s="193"/>
      <c r="J8806" s="1"/>
      <c r="K8806" s="1"/>
      <c r="L8806" s="1"/>
      <c r="M8806" s="1"/>
    </row>
    <row r="8807" spans="1:13" ht="15.75" customHeight="1" x14ac:dyDescent="0.2">
      <c r="A8807" s="193" t="s">
        <v>3094</v>
      </c>
      <c r="B8807" s="196"/>
      <c r="C8807" s="193" t="s">
        <v>4012</v>
      </c>
      <c r="D8807" s="193">
        <f>SUM(D8799:D8802)</f>
        <v>3.2</v>
      </c>
      <c r="E8807" s="193"/>
      <c r="F8807" s="193"/>
      <c r="G8807" s="193"/>
      <c r="H8807" s="193" t="s">
        <v>3094</v>
      </c>
      <c r="I8807" s="193"/>
      <c r="J8807" s="1"/>
      <c r="K8807" s="1"/>
      <c r="L8807" s="1"/>
      <c r="M8807" s="1"/>
    </row>
    <row r="8808" spans="1:13" ht="15.75" customHeight="1" x14ac:dyDescent="0.2">
      <c r="A8808" s="193">
        <f>+A8794+1</f>
        <v>55571</v>
      </c>
      <c r="B8808" s="194" t="str">
        <f>VLOOKUP($A8808,'P-Partidas-MT'!$A:$C,2,0)</f>
        <v>Armado SEC6125</v>
      </c>
      <c r="C8808" s="195"/>
      <c r="D8808" s="195"/>
      <c r="E8808" s="195"/>
      <c r="F8808" s="195"/>
      <c r="G8808" s="195"/>
      <c r="H8808" s="195" t="s">
        <v>72</v>
      </c>
      <c r="I8808" s="195">
        <f>VLOOKUP(A8808,'P-Partidas-MT'!$A$72:$AE$804,31,0)</f>
        <v>4.5</v>
      </c>
      <c r="J8808" s="1"/>
      <c r="K8808" s="1"/>
      <c r="L8808" s="1"/>
      <c r="M8808" s="1"/>
    </row>
    <row r="8809" spans="1:13" ht="15.75" customHeight="1" x14ac:dyDescent="0.2">
      <c r="A8809" s="193" t="s">
        <v>3094</v>
      </c>
      <c r="B8809" s="196"/>
      <c r="C8809" s="193" t="s">
        <v>4048</v>
      </c>
      <c r="D8809" s="193"/>
      <c r="E8809" s="193">
        <v>0.04</v>
      </c>
      <c r="F8809" s="193"/>
      <c r="G8809" s="193"/>
      <c r="H8809" s="193" t="s">
        <v>3094</v>
      </c>
      <c r="I8809" s="193"/>
      <c r="J8809" s="1"/>
      <c r="K8809" s="1"/>
      <c r="L8809" s="1"/>
      <c r="M8809" s="1"/>
    </row>
    <row r="8810" spans="1:13" ht="15.75" customHeight="1" x14ac:dyDescent="0.2">
      <c r="A8810" s="193" t="s">
        <v>3094</v>
      </c>
      <c r="B8810" s="196"/>
      <c r="C8810" s="193" t="s">
        <v>3160</v>
      </c>
      <c r="D8810" s="193"/>
      <c r="E8810" s="193">
        <v>2E-3</v>
      </c>
      <c r="F8810" s="193"/>
      <c r="G8810" s="193"/>
      <c r="H8810" s="193" t="s">
        <v>3094</v>
      </c>
      <c r="I8810" s="193"/>
      <c r="J8810" s="1"/>
      <c r="K8810" s="1"/>
      <c r="L8810" s="1"/>
      <c r="M8810" s="1"/>
    </row>
    <row r="8811" spans="1:13" ht="15.75" customHeight="1" x14ac:dyDescent="0.2">
      <c r="A8811" s="193"/>
      <c r="B8811" s="196"/>
      <c r="C8811" s="193" t="s">
        <v>4055</v>
      </c>
      <c r="D8811" s="193"/>
      <c r="E8811" s="193">
        <v>1E-3</v>
      </c>
      <c r="F8811" s="193"/>
      <c r="G8811" s="193"/>
      <c r="H8811" s="193"/>
      <c r="I8811" s="193"/>
      <c r="J8811" s="1"/>
      <c r="K8811" s="1"/>
      <c r="L8811" s="1"/>
      <c r="M8811" s="1"/>
    </row>
    <row r="8812" spans="1:13" ht="15.75" customHeight="1" x14ac:dyDescent="0.2">
      <c r="A8812" s="193"/>
      <c r="B8812" s="196"/>
      <c r="C8812" s="193" t="s">
        <v>4047</v>
      </c>
      <c r="D8812" s="193"/>
      <c r="E8812" s="193">
        <v>4.7E-2</v>
      </c>
      <c r="F8812" s="193"/>
      <c r="G8812" s="193"/>
      <c r="H8812" s="193"/>
      <c r="I8812" s="193"/>
      <c r="J8812" s="1"/>
      <c r="K8812" s="1"/>
      <c r="L8812" s="1"/>
      <c r="M8812" s="1"/>
    </row>
    <row r="8813" spans="1:13" ht="15.75" customHeight="1" x14ac:dyDescent="0.2">
      <c r="A8813" s="193" t="s">
        <v>3094</v>
      </c>
      <c r="B8813" s="196"/>
      <c r="C8813" s="193" t="s">
        <v>3147</v>
      </c>
      <c r="D8813" s="193">
        <v>0.2</v>
      </c>
      <c r="E8813" s="193"/>
      <c r="F8813" s="193"/>
      <c r="G8813" s="193"/>
      <c r="H8813" s="193" t="s">
        <v>3094</v>
      </c>
      <c r="I8813" s="193"/>
      <c r="J8813" s="1"/>
      <c r="K8813" s="1"/>
      <c r="L8813" s="1"/>
      <c r="M8813" s="1"/>
    </row>
    <row r="8814" spans="1:13" ht="15.75" customHeight="1" x14ac:dyDescent="0.2">
      <c r="A8814" s="193"/>
      <c r="B8814" s="196"/>
      <c r="C8814" s="193" t="s">
        <v>3148</v>
      </c>
      <c r="D8814" s="193">
        <v>1</v>
      </c>
      <c r="E8814" s="193"/>
      <c r="F8814" s="193"/>
      <c r="G8814" s="193"/>
      <c r="H8814" s="193"/>
      <c r="I8814" s="193"/>
      <c r="J8814" s="1"/>
      <c r="K8814" s="1"/>
      <c r="L8814" s="1"/>
      <c r="M8814" s="1"/>
    </row>
    <row r="8815" spans="1:13" ht="15.75" customHeight="1" x14ac:dyDescent="0.2">
      <c r="A8815" s="193" t="s">
        <v>3094</v>
      </c>
      <c r="B8815" s="196"/>
      <c r="C8815" s="193" t="s">
        <v>3099</v>
      </c>
      <c r="D8815" s="193">
        <v>1</v>
      </c>
      <c r="E8815" s="193"/>
      <c r="F8815" s="193"/>
      <c r="G8815" s="193"/>
      <c r="H8815" s="193" t="s">
        <v>3094</v>
      </c>
      <c r="I8815" s="193"/>
      <c r="J8815" s="1"/>
      <c r="K8815" s="1"/>
      <c r="L8815" s="1"/>
      <c r="M8815" s="1"/>
    </row>
    <row r="8816" spans="1:13" ht="15.75" customHeight="1" x14ac:dyDescent="0.2">
      <c r="A8816" s="193" t="s">
        <v>3094</v>
      </c>
      <c r="B8816" s="196"/>
      <c r="C8816" s="193" t="s">
        <v>3100</v>
      </c>
      <c r="D8816" s="193">
        <v>1</v>
      </c>
      <c r="E8816" s="193"/>
      <c r="F8816" s="193"/>
      <c r="G8816" s="193"/>
      <c r="H8816" s="193" t="s">
        <v>3094</v>
      </c>
      <c r="I8816" s="193"/>
      <c r="J8816" s="1"/>
      <c r="K8816" s="1"/>
      <c r="L8816" s="1"/>
      <c r="M8816" s="1"/>
    </row>
    <row r="8817" spans="1:13" ht="15.75" customHeight="1" x14ac:dyDescent="0.2">
      <c r="A8817" s="193" t="s">
        <v>3094</v>
      </c>
      <c r="B8817" s="196"/>
      <c r="C8817" s="193" t="s">
        <v>3104</v>
      </c>
      <c r="D8817" s="193"/>
      <c r="E8817" s="193">
        <v>5</v>
      </c>
      <c r="F8817" s="193"/>
      <c r="G8817" s="193"/>
      <c r="H8817" s="193" t="s">
        <v>3094</v>
      </c>
      <c r="I8817" s="193"/>
      <c r="J8817" s="1"/>
      <c r="K8817" s="1"/>
      <c r="L8817" s="1"/>
      <c r="M8817" s="1"/>
    </row>
    <row r="8818" spans="1:13" ht="15.75" customHeight="1" x14ac:dyDescent="0.2">
      <c r="A8818" s="193"/>
      <c r="B8818" s="196"/>
      <c r="C8818" s="193" t="s">
        <v>4013</v>
      </c>
      <c r="D8818" s="193"/>
      <c r="E8818" s="193">
        <v>5</v>
      </c>
      <c r="F8818" s="193"/>
      <c r="G8818" s="193"/>
      <c r="H8818" s="193"/>
      <c r="I8818" s="193"/>
      <c r="J8818" s="1"/>
      <c r="K8818" s="1"/>
      <c r="L8818" s="1"/>
      <c r="M8818" s="1"/>
    </row>
    <row r="8819" spans="1:13" ht="15.75" customHeight="1" x14ac:dyDescent="0.2">
      <c r="A8819" s="193"/>
      <c r="B8819" s="196"/>
      <c r="C8819" s="193" t="s">
        <v>4011</v>
      </c>
      <c r="D8819" s="193">
        <v>0.2</v>
      </c>
      <c r="E8819" s="193"/>
      <c r="F8819" s="193"/>
      <c r="G8819" s="193"/>
      <c r="H8819" s="193"/>
      <c r="I8819" s="193"/>
      <c r="J8819" s="1"/>
      <c r="K8819" s="1"/>
      <c r="L8819" s="1"/>
      <c r="M8819" s="1"/>
    </row>
    <row r="8820" spans="1:13" ht="15.75" customHeight="1" x14ac:dyDescent="0.2">
      <c r="A8820" s="193"/>
      <c r="B8820" s="196"/>
      <c r="C8820" s="193" t="s">
        <v>4042</v>
      </c>
      <c r="D8820" s="193">
        <v>1</v>
      </c>
      <c r="E8820" s="193"/>
      <c r="F8820" s="193"/>
      <c r="G8820" s="193"/>
      <c r="H8820" s="193"/>
      <c r="I8820" s="193"/>
      <c r="J8820" s="1"/>
      <c r="K8820" s="1"/>
      <c r="L8820" s="1"/>
      <c r="M8820" s="1"/>
    </row>
    <row r="8821" spans="1:13" ht="15.75" customHeight="1" x14ac:dyDescent="0.2">
      <c r="A8821" s="193" t="s">
        <v>3094</v>
      </c>
      <c r="B8821" s="196"/>
      <c r="C8821" s="193" t="s">
        <v>4012</v>
      </c>
      <c r="D8821" s="193">
        <f>SUM(D8813:D8816)</f>
        <v>3.2</v>
      </c>
      <c r="E8821" s="193"/>
      <c r="F8821" s="193"/>
      <c r="G8821" s="193"/>
      <c r="H8821" s="193" t="s">
        <v>3094</v>
      </c>
      <c r="I8821" s="193"/>
      <c r="J8821" s="1"/>
      <c r="K8821" s="1"/>
      <c r="L8821" s="1"/>
      <c r="M8821" s="1"/>
    </row>
    <row r="8822" spans="1:13" ht="16.5" customHeight="1" x14ac:dyDescent="0.2">
      <c r="A8822" s="193">
        <f>+A8808+1</f>
        <v>55572</v>
      </c>
      <c r="B8822" s="194" t="str">
        <f>VLOOKUP($A8822,'P-Partidas-MT'!$A:$C,2,0)</f>
        <v>Armado SEC7126</v>
      </c>
      <c r="C8822" s="195"/>
      <c r="D8822" s="195"/>
      <c r="E8822" s="195"/>
      <c r="F8822" s="195"/>
      <c r="G8822" s="195"/>
      <c r="H8822" s="195" t="s">
        <v>72</v>
      </c>
      <c r="I8822" s="195">
        <f>VLOOKUP(A8822,'P-Partidas-MT'!$A$72:$AE$804,31,0)</f>
        <v>4.7</v>
      </c>
      <c r="J8822" s="1"/>
      <c r="K8822" s="1"/>
      <c r="L8822" s="1"/>
      <c r="M8822" s="1"/>
    </row>
    <row r="8823" spans="1:13" ht="16.5" customHeight="1" x14ac:dyDescent="0.2">
      <c r="A8823" s="193" t="s">
        <v>3094</v>
      </c>
      <c r="B8823" s="196"/>
      <c r="C8823" s="193" t="s">
        <v>4048</v>
      </c>
      <c r="D8823" s="193"/>
      <c r="E8823" s="193">
        <v>0.04</v>
      </c>
      <c r="F8823" s="193"/>
      <c r="G8823" s="193"/>
      <c r="H8823" s="193" t="s">
        <v>3094</v>
      </c>
      <c r="I8823" s="193"/>
      <c r="J8823" s="1"/>
      <c r="K8823" s="1"/>
      <c r="L8823" s="1"/>
      <c r="M8823" s="1"/>
    </row>
    <row r="8824" spans="1:13" ht="16.5" customHeight="1" x14ac:dyDescent="0.2">
      <c r="A8824" s="193" t="s">
        <v>3094</v>
      </c>
      <c r="B8824" s="196"/>
      <c r="C8824" s="193" t="s">
        <v>3160</v>
      </c>
      <c r="D8824" s="193"/>
      <c r="E8824" s="193">
        <v>2E-3</v>
      </c>
      <c r="F8824" s="193"/>
      <c r="G8824" s="193"/>
      <c r="H8824" s="193" t="s">
        <v>3094</v>
      </c>
      <c r="I8824" s="193"/>
      <c r="J8824" s="1"/>
      <c r="K8824" s="1"/>
      <c r="L8824" s="1"/>
      <c r="M8824" s="1"/>
    </row>
    <row r="8825" spans="1:13" ht="16.5" customHeight="1" x14ac:dyDescent="0.2">
      <c r="A8825" s="193"/>
      <c r="B8825" s="196"/>
      <c r="C8825" s="193" t="s">
        <v>4055</v>
      </c>
      <c r="D8825" s="193"/>
      <c r="E8825" s="193">
        <v>1E-3</v>
      </c>
      <c r="F8825" s="193"/>
      <c r="G8825" s="193"/>
      <c r="H8825" s="193"/>
      <c r="I8825" s="193"/>
      <c r="J8825" s="1"/>
      <c r="K8825" s="1"/>
      <c r="L8825" s="1"/>
      <c r="M8825" s="1"/>
    </row>
    <row r="8826" spans="1:13" ht="16.5" customHeight="1" x14ac:dyDescent="0.2">
      <c r="A8826" s="193"/>
      <c r="B8826" s="196"/>
      <c r="C8826" s="193" t="s">
        <v>4047</v>
      </c>
      <c r="D8826" s="193"/>
      <c r="E8826" s="193">
        <v>4.7E-2</v>
      </c>
      <c r="F8826" s="193"/>
      <c r="G8826" s="193"/>
      <c r="H8826" s="193"/>
      <c r="I8826" s="193"/>
      <c r="J8826" s="1"/>
      <c r="K8826" s="1"/>
      <c r="L8826" s="1"/>
      <c r="M8826" s="1"/>
    </row>
    <row r="8827" spans="1:13" ht="16.5" customHeight="1" x14ac:dyDescent="0.2">
      <c r="A8827" s="193" t="s">
        <v>3094</v>
      </c>
      <c r="B8827" s="196"/>
      <c r="C8827" s="193" t="s">
        <v>3147</v>
      </c>
      <c r="D8827" s="193">
        <v>0.2</v>
      </c>
      <c r="E8827" s="193"/>
      <c r="F8827" s="193"/>
      <c r="G8827" s="193"/>
      <c r="H8827" s="193" t="s">
        <v>3094</v>
      </c>
      <c r="I8827" s="193"/>
      <c r="J8827" s="1"/>
      <c r="K8827" s="1"/>
      <c r="L8827" s="1"/>
      <c r="M8827" s="1"/>
    </row>
    <row r="8828" spans="1:13" ht="16.5" customHeight="1" x14ac:dyDescent="0.2">
      <c r="A8828" s="193"/>
      <c r="B8828" s="196"/>
      <c r="C8828" s="193" t="s">
        <v>3148</v>
      </c>
      <c r="D8828" s="193">
        <v>1</v>
      </c>
      <c r="E8828" s="193"/>
      <c r="F8828" s="193"/>
      <c r="G8828" s="193"/>
      <c r="H8828" s="193"/>
      <c r="I8828" s="193"/>
      <c r="J8828" s="1"/>
      <c r="K8828" s="1"/>
      <c r="L8828" s="1"/>
      <c r="M8828" s="1"/>
    </row>
    <row r="8829" spans="1:13" ht="16.5" customHeight="1" x14ac:dyDescent="0.2">
      <c r="A8829" s="193" t="s">
        <v>3094</v>
      </c>
      <c r="B8829" s="196"/>
      <c r="C8829" s="193" t="s">
        <v>3099</v>
      </c>
      <c r="D8829" s="193">
        <v>1</v>
      </c>
      <c r="E8829" s="193"/>
      <c r="F8829" s="193"/>
      <c r="G8829" s="193"/>
      <c r="H8829" s="193" t="s">
        <v>3094</v>
      </c>
      <c r="I8829" s="193"/>
      <c r="J8829" s="1"/>
      <c r="K8829" s="1"/>
      <c r="L8829" s="1"/>
      <c r="M8829" s="1"/>
    </row>
    <row r="8830" spans="1:13" ht="16.5" customHeight="1" x14ac:dyDescent="0.2">
      <c r="A8830" s="193" t="s">
        <v>3094</v>
      </c>
      <c r="B8830" s="196"/>
      <c r="C8830" s="193" t="s">
        <v>3100</v>
      </c>
      <c r="D8830" s="193">
        <v>1</v>
      </c>
      <c r="E8830" s="193"/>
      <c r="F8830" s="193"/>
      <c r="G8830" s="193"/>
      <c r="H8830" s="193" t="s">
        <v>3094</v>
      </c>
      <c r="I8830" s="193"/>
      <c r="J8830" s="1"/>
      <c r="K8830" s="1"/>
      <c r="L8830" s="1"/>
      <c r="M8830" s="1"/>
    </row>
    <row r="8831" spans="1:13" ht="16.5" customHeight="1" x14ac:dyDescent="0.2">
      <c r="A8831" s="193" t="s">
        <v>3094</v>
      </c>
      <c r="B8831" s="196"/>
      <c r="C8831" s="193" t="s">
        <v>3104</v>
      </c>
      <c r="D8831" s="193"/>
      <c r="E8831" s="193">
        <v>5</v>
      </c>
      <c r="F8831" s="193"/>
      <c r="G8831" s="193"/>
      <c r="H8831" s="193" t="s">
        <v>3094</v>
      </c>
      <c r="I8831" s="193"/>
      <c r="J8831" s="1"/>
      <c r="K8831" s="1"/>
      <c r="L8831" s="1"/>
      <c r="M8831" s="1"/>
    </row>
    <row r="8832" spans="1:13" ht="16.5" customHeight="1" x14ac:dyDescent="0.2">
      <c r="A8832" s="193"/>
      <c r="B8832" s="196"/>
      <c r="C8832" s="193" t="s">
        <v>4013</v>
      </c>
      <c r="D8832" s="193"/>
      <c r="E8832" s="193">
        <v>5</v>
      </c>
      <c r="F8832" s="193"/>
      <c r="G8832" s="193"/>
      <c r="H8832" s="193"/>
      <c r="I8832" s="193"/>
      <c r="J8832" s="1"/>
      <c r="K8832" s="1"/>
      <c r="L8832" s="1"/>
      <c r="M8832" s="1"/>
    </row>
    <row r="8833" spans="1:13" ht="16.5" customHeight="1" x14ac:dyDescent="0.2">
      <c r="A8833" s="193"/>
      <c r="B8833" s="196"/>
      <c r="C8833" s="193" t="s">
        <v>4011</v>
      </c>
      <c r="D8833" s="193">
        <v>0.2</v>
      </c>
      <c r="E8833" s="193"/>
      <c r="F8833" s="193"/>
      <c r="G8833" s="193"/>
      <c r="H8833" s="193"/>
      <c r="I8833" s="193"/>
      <c r="J8833" s="1"/>
      <c r="K8833" s="1"/>
      <c r="L8833" s="1"/>
      <c r="M8833" s="1"/>
    </row>
    <row r="8834" spans="1:13" ht="16.5" customHeight="1" x14ac:dyDescent="0.2">
      <c r="A8834" s="193"/>
      <c r="B8834" s="196"/>
      <c r="C8834" s="193" t="s">
        <v>4042</v>
      </c>
      <c r="D8834" s="193">
        <v>1</v>
      </c>
      <c r="E8834" s="193"/>
      <c r="F8834" s="193"/>
      <c r="G8834" s="193"/>
      <c r="H8834" s="193"/>
      <c r="I8834" s="193"/>
      <c r="J8834" s="1"/>
      <c r="K8834" s="1"/>
      <c r="L8834" s="1"/>
      <c r="M8834" s="1"/>
    </row>
    <row r="8835" spans="1:13" ht="16.5" customHeight="1" x14ac:dyDescent="0.2">
      <c r="A8835" s="193" t="s">
        <v>3094</v>
      </c>
      <c r="B8835" s="196"/>
      <c r="C8835" s="193" t="s">
        <v>4012</v>
      </c>
      <c r="D8835" s="193">
        <f>SUM(D8827:D8830)</f>
        <v>3.2</v>
      </c>
      <c r="E8835" s="193"/>
      <c r="F8835" s="193"/>
      <c r="G8835" s="193"/>
      <c r="H8835" s="193" t="s">
        <v>3094</v>
      </c>
      <c r="I8835" s="193"/>
      <c r="J8835" s="1"/>
      <c r="K8835" s="1"/>
      <c r="L8835" s="1"/>
      <c r="M8835" s="1"/>
    </row>
    <row r="8836" spans="1:13" ht="16.5" customHeight="1" x14ac:dyDescent="0.2">
      <c r="A8836" s="193">
        <f>+A8822+1</f>
        <v>55573</v>
      </c>
      <c r="B8836" s="194" t="str">
        <f>VLOOKUP($A8836,'P-Partidas-MT'!$A:$C,2,0)</f>
        <v>Armado SEC8127</v>
      </c>
      <c r="C8836" s="195"/>
      <c r="D8836" s="195"/>
      <c r="E8836" s="195"/>
      <c r="F8836" s="195"/>
      <c r="G8836" s="195"/>
      <c r="H8836" s="195" t="s">
        <v>72</v>
      </c>
      <c r="I8836" s="195">
        <f>VLOOKUP(A8836,'P-Partidas-MT'!$A$72:$AE$804,31,0)</f>
        <v>4.2</v>
      </c>
      <c r="J8836" s="1"/>
      <c r="K8836" s="1"/>
      <c r="L8836" s="1"/>
      <c r="M8836" s="1"/>
    </row>
    <row r="8837" spans="1:13" ht="16.5" customHeight="1" x14ac:dyDescent="0.2">
      <c r="A8837" s="193" t="s">
        <v>3094</v>
      </c>
      <c r="B8837" s="196"/>
      <c r="C8837" s="193" t="s">
        <v>4048</v>
      </c>
      <c r="D8837" s="193"/>
      <c r="E8837" s="193">
        <v>0.04</v>
      </c>
      <c r="F8837" s="193"/>
      <c r="G8837" s="193"/>
      <c r="H8837" s="193" t="s">
        <v>3094</v>
      </c>
      <c r="I8837" s="193"/>
      <c r="J8837" s="1"/>
      <c r="K8837" s="1"/>
      <c r="L8837" s="1"/>
      <c r="M8837" s="1"/>
    </row>
    <row r="8838" spans="1:13" ht="16.5" customHeight="1" x14ac:dyDescent="0.2">
      <c r="A8838" s="193" t="s">
        <v>3094</v>
      </c>
      <c r="B8838" s="196"/>
      <c r="C8838" s="193" t="s">
        <v>3160</v>
      </c>
      <c r="D8838" s="193"/>
      <c r="E8838" s="193">
        <v>2E-3</v>
      </c>
      <c r="F8838" s="193"/>
      <c r="G8838" s="193"/>
      <c r="H8838" s="193" t="s">
        <v>3094</v>
      </c>
      <c r="I8838" s="193"/>
      <c r="J8838" s="1"/>
      <c r="K8838" s="1"/>
      <c r="L8838" s="1"/>
      <c r="M8838" s="1"/>
    </row>
    <row r="8839" spans="1:13" ht="16.5" customHeight="1" x14ac:dyDescent="0.2">
      <c r="A8839" s="193"/>
      <c r="B8839" s="196"/>
      <c r="C8839" s="193" t="s">
        <v>4055</v>
      </c>
      <c r="D8839" s="193"/>
      <c r="E8839" s="193">
        <v>1E-3</v>
      </c>
      <c r="F8839" s="193"/>
      <c r="G8839" s="193"/>
      <c r="H8839" s="193"/>
      <c r="I8839" s="193"/>
      <c r="J8839" s="1"/>
      <c r="K8839" s="1"/>
      <c r="L8839" s="1"/>
      <c r="M8839" s="1"/>
    </row>
    <row r="8840" spans="1:13" ht="16.5" customHeight="1" x14ac:dyDescent="0.2">
      <c r="A8840" s="193"/>
      <c r="B8840" s="196"/>
      <c r="C8840" s="193" t="s">
        <v>4047</v>
      </c>
      <c r="D8840" s="193"/>
      <c r="E8840" s="193">
        <v>4.7E-2</v>
      </c>
      <c r="F8840" s="193"/>
      <c r="G8840" s="193"/>
      <c r="H8840" s="193"/>
      <c r="I8840" s="193"/>
      <c r="J8840" s="1"/>
      <c r="K8840" s="1"/>
      <c r="L8840" s="1"/>
      <c r="M8840" s="1"/>
    </row>
    <row r="8841" spans="1:13" ht="16.5" customHeight="1" x14ac:dyDescent="0.2">
      <c r="A8841" s="193" t="s">
        <v>3094</v>
      </c>
      <c r="B8841" s="196"/>
      <c r="C8841" s="193" t="s">
        <v>3147</v>
      </c>
      <c r="D8841" s="193">
        <v>0.2</v>
      </c>
      <c r="E8841" s="193"/>
      <c r="F8841" s="193"/>
      <c r="G8841" s="193"/>
      <c r="H8841" s="193" t="s">
        <v>3094</v>
      </c>
      <c r="I8841" s="193"/>
      <c r="J8841" s="1"/>
      <c r="K8841" s="1"/>
      <c r="L8841" s="1"/>
      <c r="M8841" s="1"/>
    </row>
    <row r="8842" spans="1:13" ht="16.5" customHeight="1" x14ac:dyDescent="0.2">
      <c r="A8842" s="193"/>
      <c r="B8842" s="196"/>
      <c r="C8842" s="193" t="s">
        <v>3148</v>
      </c>
      <c r="D8842" s="193">
        <v>1</v>
      </c>
      <c r="E8842" s="193"/>
      <c r="F8842" s="193"/>
      <c r="G8842" s="193"/>
      <c r="H8842" s="193"/>
      <c r="I8842" s="193"/>
      <c r="J8842" s="1"/>
      <c r="K8842" s="1"/>
      <c r="L8842" s="1"/>
      <c r="M8842" s="1"/>
    </row>
    <row r="8843" spans="1:13" ht="16.5" customHeight="1" x14ac:dyDescent="0.2">
      <c r="A8843" s="193" t="s">
        <v>3094</v>
      </c>
      <c r="B8843" s="196"/>
      <c r="C8843" s="193" t="s">
        <v>3099</v>
      </c>
      <c r="D8843" s="193">
        <v>1</v>
      </c>
      <c r="E8843" s="193"/>
      <c r="F8843" s="193"/>
      <c r="G8843" s="193"/>
      <c r="H8843" s="193" t="s">
        <v>3094</v>
      </c>
      <c r="I8843" s="193"/>
      <c r="J8843" s="1"/>
      <c r="K8843" s="1"/>
      <c r="L8843" s="1"/>
      <c r="M8843" s="1"/>
    </row>
    <row r="8844" spans="1:13" ht="16.5" customHeight="1" x14ac:dyDescent="0.2">
      <c r="A8844" s="193" t="s">
        <v>3094</v>
      </c>
      <c r="B8844" s="196"/>
      <c r="C8844" s="193" t="s">
        <v>3100</v>
      </c>
      <c r="D8844" s="193">
        <v>1</v>
      </c>
      <c r="E8844" s="193"/>
      <c r="F8844" s="193"/>
      <c r="G8844" s="193"/>
      <c r="H8844" s="193" t="s">
        <v>3094</v>
      </c>
      <c r="I8844" s="193"/>
      <c r="J8844" s="1"/>
      <c r="K8844" s="1"/>
      <c r="L8844" s="1"/>
      <c r="M8844" s="1"/>
    </row>
    <row r="8845" spans="1:13" ht="16.5" customHeight="1" x14ac:dyDescent="0.2">
      <c r="A8845" s="193" t="s">
        <v>3094</v>
      </c>
      <c r="B8845" s="196"/>
      <c r="C8845" s="193" t="s">
        <v>3104</v>
      </c>
      <c r="D8845" s="193"/>
      <c r="E8845" s="193">
        <v>5</v>
      </c>
      <c r="F8845" s="193"/>
      <c r="G8845" s="193"/>
      <c r="H8845" s="193" t="s">
        <v>3094</v>
      </c>
      <c r="I8845" s="193"/>
      <c r="J8845" s="1"/>
      <c r="K8845" s="1"/>
      <c r="L8845" s="1"/>
      <c r="M8845" s="1"/>
    </row>
    <row r="8846" spans="1:13" ht="16.5" customHeight="1" x14ac:dyDescent="0.2">
      <c r="A8846" s="193"/>
      <c r="B8846" s="196"/>
      <c r="C8846" s="193" t="s">
        <v>4013</v>
      </c>
      <c r="D8846" s="193"/>
      <c r="E8846" s="193">
        <v>5</v>
      </c>
      <c r="F8846" s="193"/>
      <c r="G8846" s="193"/>
      <c r="H8846" s="193"/>
      <c r="I8846" s="193"/>
      <c r="J8846" s="1"/>
      <c r="K8846" s="1"/>
      <c r="L8846" s="1"/>
      <c r="M8846" s="1"/>
    </row>
    <row r="8847" spans="1:13" ht="16.5" customHeight="1" x14ac:dyDescent="0.2">
      <c r="A8847" s="193"/>
      <c r="B8847" s="196"/>
      <c r="C8847" s="193" t="s">
        <v>4011</v>
      </c>
      <c r="D8847" s="193">
        <v>0.2</v>
      </c>
      <c r="E8847" s="193"/>
      <c r="F8847" s="193"/>
      <c r="G8847" s="193"/>
      <c r="H8847" s="193"/>
      <c r="I8847" s="193"/>
      <c r="J8847" s="1"/>
      <c r="K8847" s="1"/>
      <c r="L8847" s="1"/>
      <c r="M8847" s="1"/>
    </row>
    <row r="8848" spans="1:13" ht="16.5" customHeight="1" x14ac:dyDescent="0.2">
      <c r="A8848" s="193"/>
      <c r="B8848" s="196"/>
      <c r="C8848" s="193" t="s">
        <v>4042</v>
      </c>
      <c r="D8848" s="193">
        <v>1</v>
      </c>
      <c r="E8848" s="193"/>
      <c r="F8848" s="193"/>
      <c r="G8848" s="193"/>
      <c r="H8848" s="193"/>
      <c r="I8848" s="193"/>
      <c r="J8848" s="1"/>
      <c r="K8848" s="1"/>
      <c r="L8848" s="1"/>
      <c r="M8848" s="1"/>
    </row>
    <row r="8849" spans="1:13" ht="16.5" customHeight="1" x14ac:dyDescent="0.2">
      <c r="A8849" s="193" t="s">
        <v>3094</v>
      </c>
      <c r="B8849" s="196"/>
      <c r="C8849" s="193" t="s">
        <v>4012</v>
      </c>
      <c r="D8849" s="193">
        <f>SUM(D8841:D8844)</f>
        <v>3.2</v>
      </c>
      <c r="E8849" s="193"/>
      <c r="F8849" s="193"/>
      <c r="G8849" s="193"/>
      <c r="H8849" s="193" t="s">
        <v>3094</v>
      </c>
      <c r="I8849" s="193"/>
      <c r="J8849" s="1"/>
      <c r="K8849" s="1"/>
      <c r="L8849" s="1"/>
      <c r="M8849" s="1"/>
    </row>
    <row r="8850" spans="1:13" ht="16.5" customHeight="1" x14ac:dyDescent="0.2">
      <c r="A8850" s="193">
        <f>+A8836+1</f>
        <v>55574</v>
      </c>
      <c r="B8850" s="194" t="str">
        <f>VLOOKUP($A8850,'P-Partidas-MT'!$A:$C,2,0)</f>
        <v>Armado SEC9128</v>
      </c>
      <c r="C8850" s="195"/>
      <c r="D8850" s="195"/>
      <c r="E8850" s="195"/>
      <c r="F8850" s="195"/>
      <c r="G8850" s="195"/>
      <c r="H8850" s="195" t="s">
        <v>72</v>
      </c>
      <c r="I8850" s="195">
        <f>VLOOKUP(A8850,'P-Partidas-MT'!$A$72:$AE$804,31,0)</f>
        <v>4.2</v>
      </c>
      <c r="J8850" s="1"/>
      <c r="K8850" s="1"/>
      <c r="L8850" s="1"/>
      <c r="M8850" s="1"/>
    </row>
    <row r="8851" spans="1:13" ht="16.5" customHeight="1" x14ac:dyDescent="0.2">
      <c r="A8851" s="193" t="s">
        <v>3094</v>
      </c>
      <c r="B8851" s="196"/>
      <c r="C8851" s="193" t="s">
        <v>4048</v>
      </c>
      <c r="D8851" s="193"/>
      <c r="E8851" s="193">
        <v>0.04</v>
      </c>
      <c r="F8851" s="193"/>
      <c r="G8851" s="193"/>
      <c r="H8851" s="193" t="s">
        <v>3094</v>
      </c>
      <c r="I8851" s="193"/>
      <c r="J8851" s="1"/>
      <c r="K8851" s="1"/>
      <c r="L8851" s="1"/>
      <c r="M8851" s="1"/>
    </row>
    <row r="8852" spans="1:13" ht="16.5" customHeight="1" x14ac:dyDescent="0.2">
      <c r="A8852" s="193" t="s">
        <v>3094</v>
      </c>
      <c r="B8852" s="196"/>
      <c r="C8852" s="193" t="s">
        <v>3160</v>
      </c>
      <c r="D8852" s="193"/>
      <c r="E8852" s="193">
        <v>2E-3</v>
      </c>
      <c r="F8852" s="193"/>
      <c r="G8852" s="193"/>
      <c r="H8852" s="193" t="s">
        <v>3094</v>
      </c>
      <c r="I8852" s="193"/>
      <c r="J8852" s="1"/>
      <c r="K8852" s="1"/>
      <c r="L8852" s="1"/>
      <c r="M8852" s="1"/>
    </row>
    <row r="8853" spans="1:13" ht="16.5" customHeight="1" x14ac:dyDescent="0.2">
      <c r="A8853" s="193"/>
      <c r="B8853" s="196"/>
      <c r="C8853" s="193" t="s">
        <v>4055</v>
      </c>
      <c r="D8853" s="193"/>
      <c r="E8853" s="193">
        <v>1E-3</v>
      </c>
      <c r="F8853" s="193"/>
      <c r="G8853" s="193"/>
      <c r="H8853" s="193"/>
      <c r="I8853" s="193"/>
      <c r="J8853" s="1"/>
      <c r="K8853" s="1"/>
      <c r="L8853" s="1"/>
      <c r="M8853" s="1"/>
    </row>
    <row r="8854" spans="1:13" ht="16.5" customHeight="1" x14ac:dyDescent="0.2">
      <c r="A8854" s="193"/>
      <c r="B8854" s="196"/>
      <c r="C8854" s="193" t="s">
        <v>4047</v>
      </c>
      <c r="D8854" s="193"/>
      <c r="E8854" s="193">
        <v>4.7E-2</v>
      </c>
      <c r="F8854" s="193"/>
      <c r="G8854" s="193"/>
      <c r="H8854" s="193"/>
      <c r="I8854" s="193"/>
      <c r="J8854" s="1"/>
      <c r="K8854" s="1"/>
      <c r="L8854" s="1"/>
      <c r="M8854" s="1"/>
    </row>
    <row r="8855" spans="1:13" ht="16.5" customHeight="1" x14ac:dyDescent="0.2">
      <c r="A8855" s="193" t="s">
        <v>3094</v>
      </c>
      <c r="B8855" s="196"/>
      <c r="C8855" s="193" t="s">
        <v>3147</v>
      </c>
      <c r="D8855" s="193">
        <v>0.2</v>
      </c>
      <c r="E8855" s="193"/>
      <c r="F8855" s="193"/>
      <c r="G8855" s="193"/>
      <c r="H8855" s="193" t="s">
        <v>3094</v>
      </c>
      <c r="I8855" s="193"/>
      <c r="J8855" s="1"/>
      <c r="K8855" s="1"/>
      <c r="L8855" s="1"/>
      <c r="M8855" s="1"/>
    </row>
    <row r="8856" spans="1:13" ht="16.5" customHeight="1" x14ac:dyDescent="0.2">
      <c r="A8856" s="193"/>
      <c r="B8856" s="196"/>
      <c r="C8856" s="193" t="s">
        <v>3148</v>
      </c>
      <c r="D8856" s="193">
        <v>1</v>
      </c>
      <c r="E8856" s="193"/>
      <c r="F8856" s="193"/>
      <c r="G8856" s="193"/>
      <c r="H8856" s="193"/>
      <c r="I8856" s="193"/>
      <c r="J8856" s="1"/>
      <c r="K8856" s="1"/>
      <c r="L8856" s="1"/>
      <c r="M8856" s="1"/>
    </row>
    <row r="8857" spans="1:13" ht="16.5" customHeight="1" x14ac:dyDescent="0.2">
      <c r="A8857" s="193" t="s">
        <v>3094</v>
      </c>
      <c r="B8857" s="196"/>
      <c r="C8857" s="193" t="s">
        <v>3099</v>
      </c>
      <c r="D8857" s="193">
        <v>1</v>
      </c>
      <c r="E8857" s="193"/>
      <c r="F8857" s="193"/>
      <c r="G8857" s="193"/>
      <c r="H8857" s="193" t="s">
        <v>3094</v>
      </c>
      <c r="I8857" s="193"/>
      <c r="J8857" s="1"/>
      <c r="K8857" s="1"/>
      <c r="L8857" s="1"/>
      <c r="M8857" s="1"/>
    </row>
    <row r="8858" spans="1:13" ht="16.5" customHeight="1" x14ac:dyDescent="0.2">
      <c r="A8858" s="193" t="s">
        <v>3094</v>
      </c>
      <c r="B8858" s="196"/>
      <c r="C8858" s="193" t="s">
        <v>3100</v>
      </c>
      <c r="D8858" s="193">
        <v>1</v>
      </c>
      <c r="E8858" s="193"/>
      <c r="F8858" s="193"/>
      <c r="G8858" s="193"/>
      <c r="H8858" s="193" t="s">
        <v>3094</v>
      </c>
      <c r="I8858" s="193"/>
      <c r="J8858" s="1"/>
      <c r="K8858" s="1"/>
      <c r="L8858" s="1"/>
      <c r="M8858" s="1"/>
    </row>
    <row r="8859" spans="1:13" ht="16.5" customHeight="1" x14ac:dyDescent="0.2">
      <c r="A8859" s="193" t="s">
        <v>3094</v>
      </c>
      <c r="B8859" s="196"/>
      <c r="C8859" s="193" t="s">
        <v>3104</v>
      </c>
      <c r="D8859" s="193"/>
      <c r="E8859" s="193">
        <v>5</v>
      </c>
      <c r="F8859" s="193"/>
      <c r="G8859" s="193"/>
      <c r="H8859" s="193" t="s">
        <v>3094</v>
      </c>
      <c r="I8859" s="193"/>
      <c r="J8859" s="1"/>
      <c r="K8859" s="1"/>
      <c r="L8859" s="1"/>
      <c r="M8859" s="1"/>
    </row>
    <row r="8860" spans="1:13" ht="16.5" customHeight="1" x14ac:dyDescent="0.2">
      <c r="A8860" s="193"/>
      <c r="B8860" s="196"/>
      <c r="C8860" s="193" t="s">
        <v>4013</v>
      </c>
      <c r="D8860" s="193"/>
      <c r="E8860" s="193">
        <v>5</v>
      </c>
      <c r="F8860" s="193"/>
      <c r="G8860" s="193"/>
      <c r="H8860" s="193"/>
      <c r="I8860" s="193"/>
      <c r="J8860" s="1"/>
      <c r="K8860" s="1"/>
      <c r="L8860" s="1"/>
      <c r="M8860" s="1"/>
    </row>
    <row r="8861" spans="1:13" ht="16.5" customHeight="1" x14ac:dyDescent="0.2">
      <c r="A8861" s="193"/>
      <c r="B8861" s="196"/>
      <c r="C8861" s="193" t="s">
        <v>4011</v>
      </c>
      <c r="D8861" s="193">
        <v>0.2</v>
      </c>
      <c r="E8861" s="193"/>
      <c r="F8861" s="193"/>
      <c r="G8861" s="193"/>
      <c r="H8861" s="193"/>
      <c r="I8861" s="193"/>
      <c r="J8861" s="1"/>
      <c r="K8861" s="1"/>
      <c r="L8861" s="1"/>
      <c r="M8861" s="1"/>
    </row>
    <row r="8862" spans="1:13" ht="16.5" customHeight="1" x14ac:dyDescent="0.2">
      <c r="A8862" s="193"/>
      <c r="B8862" s="196"/>
      <c r="C8862" s="193" t="s">
        <v>4042</v>
      </c>
      <c r="D8862" s="193">
        <v>1</v>
      </c>
      <c r="E8862" s="193"/>
      <c r="F8862" s="193"/>
      <c r="G8862" s="193"/>
      <c r="H8862" s="193"/>
      <c r="I8862" s="193"/>
      <c r="J8862" s="1"/>
      <c r="K8862" s="1"/>
      <c r="L8862" s="1"/>
      <c r="M8862" s="1"/>
    </row>
    <row r="8863" spans="1:13" ht="16.5" customHeight="1" x14ac:dyDescent="0.2">
      <c r="A8863" s="193" t="s">
        <v>3094</v>
      </c>
      <c r="B8863" s="196"/>
      <c r="C8863" s="193" t="s">
        <v>4012</v>
      </c>
      <c r="D8863" s="193">
        <f>SUM(D8855:D8858)</f>
        <v>3.2</v>
      </c>
      <c r="E8863" s="193"/>
      <c r="F8863" s="193"/>
      <c r="G8863" s="193"/>
      <c r="H8863" s="193" t="s">
        <v>3094</v>
      </c>
      <c r="I8863" s="193"/>
      <c r="J8863" s="1"/>
      <c r="K8863" s="1"/>
      <c r="L8863" s="1"/>
      <c r="M8863" s="1"/>
    </row>
    <row r="8864" spans="1:13" ht="16.5" customHeight="1" x14ac:dyDescent="0.2">
      <c r="A8864" s="193">
        <f>+A8850+1</f>
        <v>55575</v>
      </c>
      <c r="B8864" s="194" t="str">
        <f>VLOOKUP($A8864,'P-Partidas-MT'!$A:$C,2,0)</f>
        <v>Armado SEC10129</v>
      </c>
      <c r="C8864" s="195"/>
      <c r="D8864" s="195"/>
      <c r="E8864" s="195"/>
      <c r="F8864" s="195"/>
      <c r="G8864" s="195"/>
      <c r="H8864" s="195" t="s">
        <v>72</v>
      </c>
      <c r="I8864" s="195">
        <f>VLOOKUP(A8864,'P-Partidas-MT'!$A$72:$AE$804,31,0)</f>
        <v>4.4000000000000004</v>
      </c>
      <c r="J8864" s="1"/>
      <c r="K8864" s="1"/>
      <c r="L8864" s="1"/>
      <c r="M8864" s="1"/>
    </row>
    <row r="8865" spans="1:13" ht="16.5" customHeight="1" x14ac:dyDescent="0.2">
      <c r="A8865" s="193" t="s">
        <v>3094</v>
      </c>
      <c r="B8865" s="196"/>
      <c r="C8865" s="193" t="s">
        <v>4048</v>
      </c>
      <c r="D8865" s="193"/>
      <c r="E8865" s="193">
        <v>0.04</v>
      </c>
      <c r="F8865" s="193"/>
      <c r="G8865" s="193"/>
      <c r="H8865" s="193" t="s">
        <v>3094</v>
      </c>
      <c r="I8865" s="193"/>
      <c r="J8865" s="1"/>
      <c r="K8865" s="1"/>
      <c r="L8865" s="1"/>
      <c r="M8865" s="1"/>
    </row>
    <row r="8866" spans="1:13" ht="16.5" customHeight="1" x14ac:dyDescent="0.2">
      <c r="A8866" s="193" t="s">
        <v>3094</v>
      </c>
      <c r="B8866" s="196"/>
      <c r="C8866" s="193" t="s">
        <v>3160</v>
      </c>
      <c r="D8866" s="193"/>
      <c r="E8866" s="193">
        <v>2E-3</v>
      </c>
      <c r="F8866" s="193"/>
      <c r="G8866" s="193"/>
      <c r="H8866" s="193" t="s">
        <v>3094</v>
      </c>
      <c r="I8866" s="193"/>
      <c r="J8866" s="1"/>
      <c r="K8866" s="1"/>
      <c r="L8866" s="1"/>
      <c r="M8866" s="1"/>
    </row>
    <row r="8867" spans="1:13" ht="16.5" customHeight="1" x14ac:dyDescent="0.2">
      <c r="A8867" s="193"/>
      <c r="B8867" s="196"/>
      <c r="C8867" s="193" t="s">
        <v>4055</v>
      </c>
      <c r="D8867" s="193"/>
      <c r="E8867" s="193">
        <v>1E-3</v>
      </c>
      <c r="F8867" s="193"/>
      <c r="G8867" s="193"/>
      <c r="H8867" s="193"/>
      <c r="I8867" s="193"/>
      <c r="J8867" s="1"/>
      <c r="K8867" s="1"/>
      <c r="L8867" s="1"/>
      <c r="M8867" s="1"/>
    </row>
    <row r="8868" spans="1:13" ht="16.5" customHeight="1" x14ac:dyDescent="0.2">
      <c r="A8868" s="193"/>
      <c r="B8868" s="196"/>
      <c r="C8868" s="193" t="s">
        <v>4047</v>
      </c>
      <c r="D8868" s="193"/>
      <c r="E8868" s="193">
        <v>4.7E-2</v>
      </c>
      <c r="F8868" s="193"/>
      <c r="G8868" s="193"/>
      <c r="H8868" s="193"/>
      <c r="I8868" s="193"/>
      <c r="J8868" s="1"/>
      <c r="K8868" s="1"/>
      <c r="L8868" s="1"/>
      <c r="M8868" s="1"/>
    </row>
    <row r="8869" spans="1:13" ht="16.5" customHeight="1" x14ac:dyDescent="0.2">
      <c r="A8869" s="193" t="s">
        <v>3094</v>
      </c>
      <c r="B8869" s="196"/>
      <c r="C8869" s="193" t="s">
        <v>3147</v>
      </c>
      <c r="D8869" s="193">
        <v>0.2</v>
      </c>
      <c r="E8869" s="193"/>
      <c r="F8869" s="193"/>
      <c r="G8869" s="193"/>
      <c r="H8869" s="193" t="s">
        <v>3094</v>
      </c>
      <c r="I8869" s="193"/>
      <c r="J8869" s="1"/>
      <c r="K8869" s="1"/>
      <c r="L8869" s="1"/>
      <c r="M8869" s="1"/>
    </row>
    <row r="8870" spans="1:13" ht="16.5" customHeight="1" x14ac:dyDescent="0.2">
      <c r="A8870" s="193"/>
      <c r="B8870" s="196"/>
      <c r="C8870" s="193" t="s">
        <v>3148</v>
      </c>
      <c r="D8870" s="193">
        <v>1</v>
      </c>
      <c r="E8870" s="193"/>
      <c r="F8870" s="193"/>
      <c r="G8870" s="193"/>
      <c r="H8870" s="193"/>
      <c r="I8870" s="193"/>
      <c r="J8870" s="1"/>
      <c r="K8870" s="1"/>
      <c r="L8870" s="1"/>
      <c r="M8870" s="1"/>
    </row>
    <row r="8871" spans="1:13" ht="16.5" customHeight="1" x14ac:dyDescent="0.2">
      <c r="A8871" s="193" t="s">
        <v>3094</v>
      </c>
      <c r="B8871" s="196"/>
      <c r="C8871" s="193" t="s">
        <v>3099</v>
      </c>
      <c r="D8871" s="193">
        <v>1</v>
      </c>
      <c r="E8871" s="193"/>
      <c r="F8871" s="193"/>
      <c r="G8871" s="193"/>
      <c r="H8871" s="193" t="s">
        <v>3094</v>
      </c>
      <c r="I8871" s="193"/>
      <c r="J8871" s="1"/>
      <c r="K8871" s="1"/>
      <c r="L8871" s="1"/>
      <c r="M8871" s="1"/>
    </row>
    <row r="8872" spans="1:13" ht="16.5" customHeight="1" x14ac:dyDescent="0.2">
      <c r="A8872" s="193" t="s">
        <v>3094</v>
      </c>
      <c r="B8872" s="196"/>
      <c r="C8872" s="193" t="s">
        <v>3100</v>
      </c>
      <c r="D8872" s="193">
        <v>1</v>
      </c>
      <c r="E8872" s="193"/>
      <c r="F8872" s="193"/>
      <c r="G8872" s="193"/>
      <c r="H8872" s="193" t="s">
        <v>3094</v>
      </c>
      <c r="I8872" s="193"/>
      <c r="J8872" s="1"/>
      <c r="K8872" s="1"/>
      <c r="L8872" s="1"/>
      <c r="M8872" s="1"/>
    </row>
    <row r="8873" spans="1:13" ht="16.5" customHeight="1" x14ac:dyDescent="0.2">
      <c r="A8873" s="193" t="s">
        <v>3094</v>
      </c>
      <c r="B8873" s="196"/>
      <c r="C8873" s="193" t="s">
        <v>3104</v>
      </c>
      <c r="D8873" s="193"/>
      <c r="E8873" s="193">
        <v>5</v>
      </c>
      <c r="F8873" s="193"/>
      <c r="G8873" s="193"/>
      <c r="H8873" s="193" t="s">
        <v>3094</v>
      </c>
      <c r="I8873" s="193"/>
      <c r="J8873" s="1"/>
      <c r="K8873" s="1"/>
      <c r="L8873" s="1"/>
      <c r="M8873" s="1"/>
    </row>
    <row r="8874" spans="1:13" ht="16.5" customHeight="1" x14ac:dyDescent="0.2">
      <c r="A8874" s="193"/>
      <c r="B8874" s="196"/>
      <c r="C8874" s="193" t="s">
        <v>4013</v>
      </c>
      <c r="D8874" s="193"/>
      <c r="E8874" s="193">
        <v>5</v>
      </c>
      <c r="F8874" s="193"/>
      <c r="G8874" s="193"/>
      <c r="H8874" s="193"/>
      <c r="I8874" s="193"/>
      <c r="J8874" s="1"/>
      <c r="K8874" s="1"/>
      <c r="L8874" s="1"/>
      <c r="M8874" s="1"/>
    </row>
    <row r="8875" spans="1:13" ht="16.5" customHeight="1" x14ac:dyDescent="0.2">
      <c r="A8875" s="193"/>
      <c r="B8875" s="196"/>
      <c r="C8875" s="193" t="s">
        <v>4011</v>
      </c>
      <c r="D8875" s="193">
        <v>0.2</v>
      </c>
      <c r="E8875" s="193"/>
      <c r="F8875" s="193"/>
      <c r="G8875" s="193"/>
      <c r="H8875" s="193"/>
      <c r="I8875" s="193"/>
      <c r="J8875" s="1"/>
      <c r="K8875" s="1"/>
      <c r="L8875" s="1"/>
      <c r="M8875" s="1"/>
    </row>
    <row r="8876" spans="1:13" ht="16.5" customHeight="1" x14ac:dyDescent="0.2">
      <c r="A8876" s="193"/>
      <c r="B8876" s="196"/>
      <c r="C8876" s="193" t="s">
        <v>4042</v>
      </c>
      <c r="D8876" s="193">
        <v>1</v>
      </c>
      <c r="E8876" s="193"/>
      <c r="F8876" s="193"/>
      <c r="G8876" s="193"/>
      <c r="H8876" s="193"/>
      <c r="I8876" s="193"/>
      <c r="J8876" s="1"/>
      <c r="K8876" s="1"/>
      <c r="L8876" s="1"/>
      <c r="M8876" s="1"/>
    </row>
    <row r="8877" spans="1:13" ht="16.5" customHeight="1" x14ac:dyDescent="0.2">
      <c r="A8877" s="193" t="s">
        <v>3094</v>
      </c>
      <c r="B8877" s="196"/>
      <c r="C8877" s="193" t="s">
        <v>4012</v>
      </c>
      <c r="D8877" s="193">
        <f>SUM(D8869:D8872)</f>
        <v>3.2</v>
      </c>
      <c r="E8877" s="193"/>
      <c r="F8877" s="193"/>
      <c r="G8877" s="193"/>
      <c r="H8877" s="193" t="s">
        <v>3094</v>
      </c>
      <c r="I8877" s="193"/>
      <c r="J8877" s="1"/>
      <c r="K8877" s="1"/>
      <c r="L8877" s="1"/>
      <c r="M8877" s="1"/>
    </row>
    <row r="8878" spans="1:13" ht="16.5" customHeight="1" x14ac:dyDescent="0.2">
      <c r="A8878" s="193">
        <f>+A8864+1</f>
        <v>55576</v>
      </c>
      <c r="B8878" s="194" t="str">
        <f>VLOOKUP($A8878,'P-Partidas-MT'!$A:$C,2,0)</f>
        <v>Armado SEC11130</v>
      </c>
      <c r="C8878" s="195"/>
      <c r="D8878" s="195"/>
      <c r="E8878" s="195"/>
      <c r="F8878" s="195"/>
      <c r="G8878" s="195"/>
      <c r="H8878" s="195" t="s">
        <v>72</v>
      </c>
      <c r="I8878" s="195">
        <f>VLOOKUP(A8878,'P-Partidas-MT'!$A$72:$AE$804,31,0)</f>
        <v>4.0999999999999996</v>
      </c>
      <c r="J8878" s="1"/>
      <c r="K8878" s="1"/>
      <c r="L8878" s="1"/>
      <c r="M8878" s="1"/>
    </row>
    <row r="8879" spans="1:13" ht="16.5" customHeight="1" x14ac:dyDescent="0.2">
      <c r="A8879" s="193" t="s">
        <v>3094</v>
      </c>
      <c r="B8879" s="196"/>
      <c r="C8879" s="193" t="s">
        <v>4048</v>
      </c>
      <c r="D8879" s="193"/>
      <c r="E8879" s="193">
        <v>0.04</v>
      </c>
      <c r="F8879" s="193"/>
      <c r="G8879" s="193"/>
      <c r="H8879" s="193" t="s">
        <v>3094</v>
      </c>
      <c r="I8879" s="193"/>
      <c r="J8879" s="1"/>
      <c r="K8879" s="1"/>
      <c r="L8879" s="1"/>
      <c r="M8879" s="1"/>
    </row>
    <row r="8880" spans="1:13" ht="16.5" customHeight="1" x14ac:dyDescent="0.2">
      <c r="A8880" s="193" t="s">
        <v>3094</v>
      </c>
      <c r="B8880" s="196"/>
      <c r="C8880" s="193" t="s">
        <v>3160</v>
      </c>
      <c r="D8880" s="193"/>
      <c r="E8880" s="193">
        <v>2E-3</v>
      </c>
      <c r="F8880" s="193"/>
      <c r="G8880" s="193"/>
      <c r="H8880" s="193" t="s">
        <v>3094</v>
      </c>
      <c r="I8880" s="193"/>
      <c r="J8880" s="1"/>
      <c r="K8880" s="1"/>
      <c r="L8880" s="1"/>
      <c r="M8880" s="1"/>
    </row>
    <row r="8881" spans="1:13" ht="16.5" customHeight="1" x14ac:dyDescent="0.2">
      <c r="A8881" s="193"/>
      <c r="B8881" s="196"/>
      <c r="C8881" s="193" t="s">
        <v>4055</v>
      </c>
      <c r="D8881" s="193"/>
      <c r="E8881" s="193">
        <v>1E-3</v>
      </c>
      <c r="F8881" s="193"/>
      <c r="G8881" s="193"/>
      <c r="H8881" s="193"/>
      <c r="I8881" s="193"/>
      <c r="J8881" s="1"/>
      <c r="K8881" s="1"/>
      <c r="L8881" s="1"/>
      <c r="M8881" s="1"/>
    </row>
    <row r="8882" spans="1:13" ht="16.5" customHeight="1" x14ac:dyDescent="0.2">
      <c r="A8882" s="193"/>
      <c r="B8882" s="196"/>
      <c r="C8882" s="193" t="s">
        <v>4047</v>
      </c>
      <c r="D8882" s="193"/>
      <c r="E8882" s="193">
        <v>4.7E-2</v>
      </c>
      <c r="F8882" s="193"/>
      <c r="G8882" s="193"/>
      <c r="H8882" s="193"/>
      <c r="I8882" s="193"/>
      <c r="J8882" s="1"/>
      <c r="K8882" s="1"/>
      <c r="L8882" s="1"/>
      <c r="M8882" s="1"/>
    </row>
    <row r="8883" spans="1:13" ht="16.5" customHeight="1" x14ac:dyDescent="0.2">
      <c r="A8883" s="193" t="s">
        <v>3094</v>
      </c>
      <c r="B8883" s="196"/>
      <c r="C8883" s="193" t="s">
        <v>3147</v>
      </c>
      <c r="D8883" s="193">
        <v>0.2</v>
      </c>
      <c r="E8883" s="193"/>
      <c r="F8883" s="193"/>
      <c r="G8883" s="193"/>
      <c r="H8883" s="193" t="s">
        <v>3094</v>
      </c>
      <c r="I8883" s="193"/>
      <c r="J8883" s="1"/>
      <c r="K8883" s="1"/>
      <c r="L8883" s="1"/>
      <c r="M8883" s="1"/>
    </row>
    <row r="8884" spans="1:13" ht="16.5" customHeight="1" x14ac:dyDescent="0.2">
      <c r="A8884" s="193"/>
      <c r="B8884" s="196"/>
      <c r="C8884" s="193" t="s">
        <v>3148</v>
      </c>
      <c r="D8884" s="193">
        <v>1</v>
      </c>
      <c r="E8884" s="193"/>
      <c r="F8884" s="193"/>
      <c r="G8884" s="193"/>
      <c r="H8884" s="193"/>
      <c r="I8884" s="193"/>
      <c r="J8884" s="1"/>
      <c r="K8884" s="1"/>
      <c r="L8884" s="1"/>
      <c r="M8884" s="1"/>
    </row>
    <row r="8885" spans="1:13" ht="16.5" customHeight="1" x14ac:dyDescent="0.2">
      <c r="A8885" s="193" t="s">
        <v>3094</v>
      </c>
      <c r="B8885" s="196"/>
      <c r="C8885" s="193" t="s">
        <v>3099</v>
      </c>
      <c r="D8885" s="193">
        <v>1</v>
      </c>
      <c r="E8885" s="193"/>
      <c r="F8885" s="193"/>
      <c r="G8885" s="193"/>
      <c r="H8885" s="193" t="s">
        <v>3094</v>
      </c>
      <c r="I8885" s="193"/>
      <c r="J8885" s="1"/>
      <c r="K8885" s="1"/>
      <c r="L8885" s="1"/>
      <c r="M8885" s="1"/>
    </row>
    <row r="8886" spans="1:13" ht="16.5" customHeight="1" x14ac:dyDescent="0.2">
      <c r="A8886" s="193" t="s">
        <v>3094</v>
      </c>
      <c r="B8886" s="196"/>
      <c r="C8886" s="193" t="s">
        <v>3100</v>
      </c>
      <c r="D8886" s="193">
        <v>1</v>
      </c>
      <c r="E8886" s="193"/>
      <c r="F8886" s="193"/>
      <c r="G8886" s="193"/>
      <c r="H8886" s="193" t="s">
        <v>3094</v>
      </c>
      <c r="I8886" s="193"/>
      <c r="J8886" s="1"/>
      <c r="K8886" s="1"/>
      <c r="L8886" s="1"/>
      <c r="M8886" s="1"/>
    </row>
    <row r="8887" spans="1:13" ht="16.5" customHeight="1" x14ac:dyDescent="0.2">
      <c r="A8887" s="193" t="s">
        <v>3094</v>
      </c>
      <c r="B8887" s="196"/>
      <c r="C8887" s="193" t="s">
        <v>3104</v>
      </c>
      <c r="D8887" s="193"/>
      <c r="E8887" s="193">
        <v>5</v>
      </c>
      <c r="F8887" s="193"/>
      <c r="G8887" s="193"/>
      <c r="H8887" s="193" t="s">
        <v>3094</v>
      </c>
      <c r="I8887" s="193"/>
      <c r="J8887" s="1"/>
      <c r="K8887" s="1"/>
      <c r="L8887" s="1"/>
      <c r="M8887" s="1"/>
    </row>
    <row r="8888" spans="1:13" ht="16.5" customHeight="1" x14ac:dyDescent="0.2">
      <c r="A8888" s="193"/>
      <c r="B8888" s="196"/>
      <c r="C8888" s="193" t="s">
        <v>4013</v>
      </c>
      <c r="D8888" s="193"/>
      <c r="E8888" s="193">
        <v>5</v>
      </c>
      <c r="F8888" s="193"/>
      <c r="G8888" s="193"/>
      <c r="H8888" s="193"/>
      <c r="I8888" s="193"/>
      <c r="J8888" s="1"/>
      <c r="K8888" s="1"/>
      <c r="L8888" s="1"/>
      <c r="M8888" s="1"/>
    </row>
    <row r="8889" spans="1:13" ht="16.5" customHeight="1" x14ac:dyDescent="0.2">
      <c r="A8889" s="193"/>
      <c r="B8889" s="196"/>
      <c r="C8889" s="193" t="s">
        <v>4011</v>
      </c>
      <c r="D8889" s="193">
        <v>0.2</v>
      </c>
      <c r="E8889" s="193"/>
      <c r="F8889" s="193"/>
      <c r="G8889" s="193"/>
      <c r="H8889" s="193"/>
      <c r="I8889" s="193"/>
      <c r="J8889" s="1"/>
      <c r="K8889" s="1"/>
      <c r="L8889" s="1"/>
      <c r="M8889" s="1"/>
    </row>
    <row r="8890" spans="1:13" ht="16.5" customHeight="1" x14ac:dyDescent="0.2">
      <c r="A8890" s="193"/>
      <c r="B8890" s="196"/>
      <c r="C8890" s="193" t="s">
        <v>4042</v>
      </c>
      <c r="D8890" s="193">
        <v>1</v>
      </c>
      <c r="E8890" s="193"/>
      <c r="F8890" s="193"/>
      <c r="G8890" s="193"/>
      <c r="H8890" s="193"/>
      <c r="I8890" s="193"/>
      <c r="J8890" s="1"/>
      <c r="K8890" s="1"/>
      <c r="L8890" s="1"/>
      <c r="M8890" s="1"/>
    </row>
    <row r="8891" spans="1:13" ht="16.5" customHeight="1" x14ac:dyDescent="0.2">
      <c r="A8891" s="193" t="s">
        <v>3094</v>
      </c>
      <c r="B8891" s="196"/>
      <c r="C8891" s="193" t="s">
        <v>4012</v>
      </c>
      <c r="D8891" s="193">
        <f>SUM(D8883:D8886)</f>
        <v>3.2</v>
      </c>
      <c r="E8891" s="193"/>
      <c r="F8891" s="193"/>
      <c r="G8891" s="193"/>
      <c r="H8891" s="193" t="s">
        <v>3094</v>
      </c>
      <c r="I8891" s="193"/>
      <c r="J8891" s="1"/>
      <c r="K8891" s="1"/>
      <c r="L8891" s="1"/>
      <c r="M8891" s="1"/>
    </row>
    <row r="8892" spans="1:13" ht="16.5" customHeight="1" x14ac:dyDescent="0.2">
      <c r="A8892" s="193">
        <f>+A8878+1</f>
        <v>55577</v>
      </c>
      <c r="B8892" s="194" t="str">
        <f>VLOOKUP($A8892,'P-Partidas-MT'!$A:$C,2,0)</f>
        <v>Armado SEC12131</v>
      </c>
      <c r="C8892" s="195"/>
      <c r="D8892" s="195"/>
      <c r="E8892" s="195"/>
      <c r="F8892" s="195"/>
      <c r="G8892" s="195"/>
      <c r="H8892" s="195" t="s">
        <v>72</v>
      </c>
      <c r="I8892" s="195">
        <f>VLOOKUP(A8892,'P-Partidas-MT'!$A$72:$AE$804,31,0)</f>
        <v>3.5</v>
      </c>
      <c r="J8892" s="1"/>
      <c r="K8892" s="1"/>
      <c r="L8892" s="1"/>
      <c r="M8892" s="1"/>
    </row>
    <row r="8893" spans="1:13" ht="16.5" customHeight="1" x14ac:dyDescent="0.2">
      <c r="A8893" s="193" t="s">
        <v>3094</v>
      </c>
      <c r="B8893" s="196"/>
      <c r="C8893" s="193" t="s">
        <v>4048</v>
      </c>
      <c r="D8893" s="193"/>
      <c r="E8893" s="193">
        <v>0.04</v>
      </c>
      <c r="F8893" s="193"/>
      <c r="G8893" s="193"/>
      <c r="H8893" s="193" t="s">
        <v>3094</v>
      </c>
      <c r="I8893" s="193"/>
      <c r="J8893" s="1"/>
      <c r="K8893" s="1"/>
      <c r="L8893" s="1"/>
      <c r="M8893" s="1"/>
    </row>
    <row r="8894" spans="1:13" ht="16.5" customHeight="1" x14ac:dyDescent="0.2">
      <c r="A8894" s="193" t="s">
        <v>3094</v>
      </c>
      <c r="B8894" s="196"/>
      <c r="C8894" s="193" t="s">
        <v>3160</v>
      </c>
      <c r="D8894" s="193"/>
      <c r="E8894" s="193">
        <v>2E-3</v>
      </c>
      <c r="F8894" s="193"/>
      <c r="G8894" s="193"/>
      <c r="H8894" s="193" t="s">
        <v>3094</v>
      </c>
      <c r="I8894" s="193"/>
      <c r="J8894" s="1"/>
      <c r="K8894" s="1"/>
      <c r="L8894" s="1"/>
      <c r="M8894" s="1"/>
    </row>
    <row r="8895" spans="1:13" ht="16.5" customHeight="1" x14ac:dyDescent="0.2">
      <c r="A8895" s="193"/>
      <c r="B8895" s="196"/>
      <c r="C8895" s="193" t="s">
        <v>4055</v>
      </c>
      <c r="D8895" s="193"/>
      <c r="E8895" s="193">
        <v>1E-3</v>
      </c>
      <c r="F8895" s="193"/>
      <c r="G8895" s="193"/>
      <c r="H8895" s="193"/>
      <c r="I8895" s="193"/>
      <c r="J8895" s="1"/>
      <c r="K8895" s="1"/>
      <c r="L8895" s="1"/>
      <c r="M8895" s="1"/>
    </row>
    <row r="8896" spans="1:13" ht="16.5" customHeight="1" x14ac:dyDescent="0.2">
      <c r="A8896" s="193"/>
      <c r="B8896" s="196"/>
      <c r="C8896" s="193" t="s">
        <v>4047</v>
      </c>
      <c r="D8896" s="193"/>
      <c r="E8896" s="193">
        <v>4.7E-2</v>
      </c>
      <c r="F8896" s="193"/>
      <c r="G8896" s="193"/>
      <c r="H8896" s="193"/>
      <c r="I8896" s="193"/>
      <c r="J8896" s="1"/>
      <c r="K8896" s="1"/>
      <c r="L8896" s="1"/>
      <c r="M8896" s="1"/>
    </row>
    <row r="8897" spans="1:13" ht="16.5" customHeight="1" x14ac:dyDescent="0.2">
      <c r="A8897" s="193" t="s">
        <v>3094</v>
      </c>
      <c r="B8897" s="196"/>
      <c r="C8897" s="193" t="s">
        <v>3147</v>
      </c>
      <c r="D8897" s="193">
        <v>0.2</v>
      </c>
      <c r="E8897" s="193"/>
      <c r="F8897" s="193"/>
      <c r="G8897" s="193"/>
      <c r="H8897" s="193" t="s">
        <v>3094</v>
      </c>
      <c r="I8897" s="193"/>
      <c r="J8897" s="1"/>
      <c r="K8897" s="1"/>
      <c r="L8897" s="1"/>
      <c r="M8897" s="1"/>
    </row>
    <row r="8898" spans="1:13" ht="16.5" customHeight="1" x14ac:dyDescent="0.2">
      <c r="A8898" s="193"/>
      <c r="B8898" s="196"/>
      <c r="C8898" s="193" t="s">
        <v>3148</v>
      </c>
      <c r="D8898" s="193">
        <v>1</v>
      </c>
      <c r="E8898" s="193"/>
      <c r="F8898" s="193"/>
      <c r="G8898" s="193"/>
      <c r="H8898" s="193"/>
      <c r="I8898" s="193"/>
      <c r="J8898" s="1"/>
      <c r="K8898" s="1"/>
      <c r="L8898" s="1"/>
      <c r="M8898" s="1"/>
    </row>
    <row r="8899" spans="1:13" ht="16.5" customHeight="1" x14ac:dyDescent="0.2">
      <c r="A8899" s="193" t="s">
        <v>3094</v>
      </c>
      <c r="B8899" s="196"/>
      <c r="C8899" s="193" t="s">
        <v>3099</v>
      </c>
      <c r="D8899" s="193">
        <v>1</v>
      </c>
      <c r="E8899" s="193"/>
      <c r="F8899" s="193"/>
      <c r="G8899" s="193"/>
      <c r="H8899" s="193" t="s">
        <v>3094</v>
      </c>
      <c r="I8899" s="193"/>
      <c r="J8899" s="1"/>
      <c r="K8899" s="1"/>
      <c r="L8899" s="1"/>
      <c r="M8899" s="1"/>
    </row>
    <row r="8900" spans="1:13" ht="16.5" customHeight="1" x14ac:dyDescent="0.2">
      <c r="A8900" s="193" t="s">
        <v>3094</v>
      </c>
      <c r="B8900" s="196"/>
      <c r="C8900" s="193" t="s">
        <v>3100</v>
      </c>
      <c r="D8900" s="193">
        <v>1</v>
      </c>
      <c r="E8900" s="193"/>
      <c r="F8900" s="193"/>
      <c r="G8900" s="193"/>
      <c r="H8900" s="193" t="s">
        <v>3094</v>
      </c>
      <c r="I8900" s="193"/>
      <c r="J8900" s="1"/>
      <c r="K8900" s="1"/>
      <c r="L8900" s="1"/>
      <c r="M8900" s="1"/>
    </row>
    <row r="8901" spans="1:13" ht="16.5" customHeight="1" x14ac:dyDescent="0.2">
      <c r="A8901" s="193" t="s">
        <v>3094</v>
      </c>
      <c r="B8901" s="196"/>
      <c r="C8901" s="193" t="s">
        <v>3104</v>
      </c>
      <c r="D8901" s="193"/>
      <c r="E8901" s="193">
        <v>5</v>
      </c>
      <c r="F8901" s="193"/>
      <c r="G8901" s="193"/>
      <c r="H8901" s="193" t="s">
        <v>3094</v>
      </c>
      <c r="I8901" s="193"/>
      <c r="J8901" s="1"/>
      <c r="K8901" s="1"/>
      <c r="L8901" s="1"/>
      <c r="M8901" s="1"/>
    </row>
    <row r="8902" spans="1:13" ht="16.5" customHeight="1" x14ac:dyDescent="0.2">
      <c r="A8902" s="193"/>
      <c r="B8902" s="196"/>
      <c r="C8902" s="193" t="s">
        <v>4013</v>
      </c>
      <c r="D8902" s="193"/>
      <c r="E8902" s="193">
        <v>5</v>
      </c>
      <c r="F8902" s="193"/>
      <c r="G8902" s="193"/>
      <c r="H8902" s="193"/>
      <c r="I8902" s="193"/>
      <c r="J8902" s="1"/>
      <c r="K8902" s="1"/>
      <c r="L8902" s="1"/>
      <c r="M8902" s="1"/>
    </row>
    <row r="8903" spans="1:13" ht="16.5" customHeight="1" x14ac:dyDescent="0.2">
      <c r="A8903" s="193"/>
      <c r="B8903" s="196"/>
      <c r="C8903" s="193" t="s">
        <v>4011</v>
      </c>
      <c r="D8903" s="193">
        <v>0.2</v>
      </c>
      <c r="E8903" s="193"/>
      <c r="F8903" s="193"/>
      <c r="G8903" s="193"/>
      <c r="H8903" s="193"/>
      <c r="I8903" s="193"/>
      <c r="J8903" s="1"/>
      <c r="K8903" s="1"/>
      <c r="L8903" s="1"/>
      <c r="M8903" s="1"/>
    </row>
    <row r="8904" spans="1:13" ht="16.5" customHeight="1" x14ac:dyDescent="0.2">
      <c r="A8904" s="193"/>
      <c r="B8904" s="196"/>
      <c r="C8904" s="193" t="s">
        <v>4042</v>
      </c>
      <c r="D8904" s="193">
        <v>1</v>
      </c>
      <c r="E8904" s="193"/>
      <c r="F8904" s="193"/>
      <c r="G8904" s="193"/>
      <c r="H8904" s="193"/>
      <c r="I8904" s="193"/>
      <c r="J8904" s="1"/>
      <c r="K8904" s="1"/>
      <c r="L8904" s="1"/>
      <c r="M8904" s="1"/>
    </row>
    <row r="8905" spans="1:13" ht="16.5" customHeight="1" x14ac:dyDescent="0.2">
      <c r="A8905" s="193" t="s">
        <v>3094</v>
      </c>
      <c r="B8905" s="196"/>
      <c r="C8905" s="193" t="s">
        <v>4012</v>
      </c>
      <c r="D8905" s="193">
        <f>SUM(D8897:D8900)</f>
        <v>3.2</v>
      </c>
      <c r="E8905" s="193"/>
      <c r="F8905" s="193"/>
      <c r="G8905" s="193"/>
      <c r="H8905" s="193" t="s">
        <v>3094</v>
      </c>
      <c r="I8905" s="193"/>
      <c r="J8905" s="1"/>
      <c r="K8905" s="1"/>
      <c r="L8905" s="1"/>
      <c r="M8905" s="1"/>
    </row>
    <row r="8906" spans="1:13" ht="15.75" customHeight="1" x14ac:dyDescent="0.2">
      <c r="A8906" s="193">
        <f>+A8892+1</f>
        <v>55578</v>
      </c>
      <c r="B8906" s="194" t="str">
        <f>VLOOKUP($A8906,'P-Partidas-MT'!$A:$C,2,0)</f>
        <v>Armado SEC13(0.6)132</v>
      </c>
      <c r="C8906" s="195"/>
      <c r="D8906" s="195"/>
      <c r="E8906" s="195"/>
      <c r="F8906" s="195"/>
      <c r="G8906" s="195"/>
      <c r="H8906" s="195" t="s">
        <v>72</v>
      </c>
      <c r="I8906" s="195">
        <f>VLOOKUP(A8906,'P-Partidas-MT'!$A$72:$AE$804,31,0)</f>
        <v>3.5</v>
      </c>
      <c r="J8906" s="1"/>
      <c r="K8906" s="1"/>
      <c r="L8906" s="1"/>
      <c r="M8906" s="1"/>
    </row>
    <row r="8907" spans="1:13" ht="15.75" customHeight="1" x14ac:dyDescent="0.2">
      <c r="A8907" s="193" t="s">
        <v>3094</v>
      </c>
      <c r="B8907" s="196"/>
      <c r="C8907" s="193" t="s">
        <v>4048</v>
      </c>
      <c r="D8907" s="193"/>
      <c r="E8907" s="193">
        <v>0.04</v>
      </c>
      <c r="F8907" s="193"/>
      <c r="G8907" s="193"/>
      <c r="H8907" s="193" t="s">
        <v>3094</v>
      </c>
      <c r="I8907" s="193"/>
      <c r="J8907" s="1"/>
      <c r="K8907" s="1"/>
      <c r="L8907" s="1"/>
      <c r="M8907" s="1"/>
    </row>
    <row r="8908" spans="1:13" ht="15.75" customHeight="1" x14ac:dyDescent="0.2">
      <c r="A8908" s="193" t="s">
        <v>3094</v>
      </c>
      <c r="B8908" s="196"/>
      <c r="C8908" s="193" t="s">
        <v>3160</v>
      </c>
      <c r="D8908" s="193"/>
      <c r="E8908" s="193">
        <v>2E-3</v>
      </c>
      <c r="F8908" s="193"/>
      <c r="G8908" s="193"/>
      <c r="H8908" s="193" t="s">
        <v>3094</v>
      </c>
      <c r="I8908" s="193"/>
      <c r="J8908" s="1"/>
      <c r="K8908" s="1"/>
      <c r="L8908" s="1"/>
      <c r="M8908" s="1"/>
    </row>
    <row r="8909" spans="1:13" ht="15.75" customHeight="1" x14ac:dyDescent="0.2">
      <c r="A8909" s="193"/>
      <c r="B8909" s="196"/>
      <c r="C8909" s="193" t="s">
        <v>4055</v>
      </c>
      <c r="D8909" s="193"/>
      <c r="E8909" s="193">
        <v>1E-3</v>
      </c>
      <c r="F8909" s="193"/>
      <c r="G8909" s="193"/>
      <c r="H8909" s="193"/>
      <c r="I8909" s="193"/>
      <c r="J8909" s="1"/>
      <c r="K8909" s="1"/>
      <c r="L8909" s="1"/>
      <c r="M8909" s="1"/>
    </row>
    <row r="8910" spans="1:13" ht="15.75" customHeight="1" x14ac:dyDescent="0.2">
      <c r="A8910" s="193"/>
      <c r="B8910" s="196"/>
      <c r="C8910" s="193" t="s">
        <v>4047</v>
      </c>
      <c r="D8910" s="193"/>
      <c r="E8910" s="193">
        <v>4.7E-2</v>
      </c>
      <c r="F8910" s="193"/>
      <c r="G8910" s="193"/>
      <c r="H8910" s="193"/>
      <c r="I8910" s="193"/>
      <c r="J8910" s="1"/>
      <c r="K8910" s="1"/>
      <c r="L8910" s="1"/>
      <c r="M8910" s="1"/>
    </row>
    <row r="8911" spans="1:13" ht="15.75" customHeight="1" x14ac:dyDescent="0.2">
      <c r="A8911" s="193" t="s">
        <v>3094</v>
      </c>
      <c r="B8911" s="196"/>
      <c r="C8911" s="193" t="s">
        <v>3147</v>
      </c>
      <c r="D8911" s="193">
        <v>0.2</v>
      </c>
      <c r="E8911" s="193"/>
      <c r="F8911" s="193"/>
      <c r="G8911" s="193"/>
      <c r="H8911" s="193" t="s">
        <v>3094</v>
      </c>
      <c r="I8911" s="193"/>
      <c r="J8911" s="1"/>
      <c r="K8911" s="1"/>
      <c r="L8911" s="1"/>
      <c r="M8911" s="1"/>
    </row>
    <row r="8912" spans="1:13" ht="15.75" customHeight="1" x14ac:dyDescent="0.2">
      <c r="A8912" s="193"/>
      <c r="B8912" s="196"/>
      <c r="C8912" s="193" t="s">
        <v>3148</v>
      </c>
      <c r="D8912" s="193">
        <v>1</v>
      </c>
      <c r="E8912" s="193"/>
      <c r="F8912" s="193"/>
      <c r="G8912" s="193"/>
      <c r="H8912" s="193"/>
      <c r="I8912" s="193"/>
      <c r="J8912" s="1"/>
      <c r="K8912" s="1"/>
      <c r="L8912" s="1"/>
      <c r="M8912" s="1"/>
    </row>
    <row r="8913" spans="1:13" ht="15.75" customHeight="1" x14ac:dyDescent="0.2">
      <c r="A8913" s="193" t="s">
        <v>3094</v>
      </c>
      <c r="B8913" s="196"/>
      <c r="C8913" s="193" t="s">
        <v>3099</v>
      </c>
      <c r="D8913" s="193">
        <v>1</v>
      </c>
      <c r="E8913" s="193"/>
      <c r="F8913" s="193"/>
      <c r="G8913" s="193"/>
      <c r="H8913" s="193" t="s">
        <v>3094</v>
      </c>
      <c r="I8913" s="193"/>
      <c r="J8913" s="1"/>
      <c r="K8913" s="1"/>
      <c r="L8913" s="1"/>
      <c r="M8913" s="1"/>
    </row>
    <row r="8914" spans="1:13" ht="15.75" customHeight="1" x14ac:dyDescent="0.2">
      <c r="A8914" s="193" t="s">
        <v>3094</v>
      </c>
      <c r="B8914" s="196"/>
      <c r="C8914" s="193" t="s">
        <v>3100</v>
      </c>
      <c r="D8914" s="193">
        <v>1</v>
      </c>
      <c r="E8914" s="193"/>
      <c r="F8914" s="193"/>
      <c r="G8914" s="193"/>
      <c r="H8914" s="193" t="s">
        <v>3094</v>
      </c>
      <c r="I8914" s="193"/>
      <c r="J8914" s="1"/>
      <c r="K8914" s="1"/>
      <c r="L8914" s="1"/>
      <c r="M8914" s="1"/>
    </row>
    <row r="8915" spans="1:13" ht="15.75" customHeight="1" x14ac:dyDescent="0.2">
      <c r="A8915" s="193" t="s">
        <v>3094</v>
      </c>
      <c r="B8915" s="196"/>
      <c r="C8915" s="193" t="s">
        <v>3104</v>
      </c>
      <c r="D8915" s="193"/>
      <c r="E8915" s="193">
        <v>5</v>
      </c>
      <c r="F8915" s="193"/>
      <c r="G8915" s="193"/>
      <c r="H8915" s="193" t="s">
        <v>3094</v>
      </c>
      <c r="I8915" s="193"/>
      <c r="J8915" s="1"/>
      <c r="K8915" s="1"/>
      <c r="L8915" s="1"/>
      <c r="M8915" s="1"/>
    </row>
    <row r="8916" spans="1:13" ht="15.75" customHeight="1" x14ac:dyDescent="0.2">
      <c r="A8916" s="193"/>
      <c r="B8916" s="196"/>
      <c r="C8916" s="193" t="s">
        <v>4013</v>
      </c>
      <c r="D8916" s="193"/>
      <c r="E8916" s="193">
        <v>5</v>
      </c>
      <c r="F8916" s="193"/>
      <c r="G8916" s="193"/>
      <c r="H8916" s="193"/>
      <c r="I8916" s="193"/>
      <c r="J8916" s="1"/>
      <c r="K8916" s="1"/>
      <c r="L8916" s="1"/>
      <c r="M8916" s="1"/>
    </row>
    <row r="8917" spans="1:13" ht="15.75" customHeight="1" x14ac:dyDescent="0.2">
      <c r="A8917" s="193"/>
      <c r="B8917" s="196"/>
      <c r="C8917" s="193" t="s">
        <v>4011</v>
      </c>
      <c r="D8917" s="193">
        <v>0.2</v>
      </c>
      <c r="E8917" s="193"/>
      <c r="F8917" s="193"/>
      <c r="G8917" s="193"/>
      <c r="H8917" s="193"/>
      <c r="I8917" s="193"/>
      <c r="J8917" s="1"/>
      <c r="K8917" s="1"/>
      <c r="L8917" s="1"/>
      <c r="M8917" s="1"/>
    </row>
    <row r="8918" spans="1:13" ht="15.75" customHeight="1" x14ac:dyDescent="0.2">
      <c r="A8918" s="193"/>
      <c r="B8918" s="196"/>
      <c r="C8918" s="193" t="s">
        <v>4042</v>
      </c>
      <c r="D8918" s="193">
        <v>1</v>
      </c>
      <c r="E8918" s="193"/>
      <c r="F8918" s="193"/>
      <c r="G8918" s="193"/>
      <c r="H8918" s="193"/>
      <c r="I8918" s="193"/>
      <c r="J8918" s="1"/>
      <c r="K8918" s="1"/>
      <c r="L8918" s="1"/>
      <c r="M8918" s="1"/>
    </row>
    <row r="8919" spans="1:13" ht="15.75" customHeight="1" x14ac:dyDescent="0.2">
      <c r="A8919" s="193" t="s">
        <v>3094</v>
      </c>
      <c r="B8919" s="196"/>
      <c r="C8919" s="193" t="s">
        <v>4012</v>
      </c>
      <c r="D8919" s="193">
        <f>SUM(D8911:D8914)</f>
        <v>3.2</v>
      </c>
      <c r="E8919" s="193"/>
      <c r="F8919" s="193"/>
      <c r="G8919" s="193"/>
      <c r="H8919" s="193" t="s">
        <v>3094</v>
      </c>
      <c r="I8919" s="193"/>
      <c r="J8919" s="1"/>
      <c r="K8919" s="1"/>
      <c r="L8919" s="1"/>
      <c r="M8919" s="1"/>
    </row>
    <row r="8920" spans="1:13" ht="15.75" customHeight="1" x14ac:dyDescent="0.2">
      <c r="A8920" s="193">
        <f>+A8906+1</f>
        <v>55579</v>
      </c>
      <c r="B8920" s="194" t="str">
        <f>VLOOKUP($A8920,'P-Partidas-MT'!$A:$C,2,0)</f>
        <v>Armado SEC13(0.8)133</v>
      </c>
      <c r="C8920" s="195"/>
      <c r="D8920" s="195"/>
      <c r="E8920" s="195"/>
      <c r="F8920" s="195"/>
      <c r="G8920" s="195"/>
      <c r="H8920" s="195" t="s">
        <v>72</v>
      </c>
      <c r="I8920" s="195">
        <f>VLOOKUP(A8920,'P-Partidas-MT'!$A$72:$AE$804,31,0)</f>
        <v>3.5</v>
      </c>
      <c r="J8920" s="1"/>
      <c r="K8920" s="1"/>
      <c r="L8920" s="1"/>
      <c r="M8920" s="1"/>
    </row>
    <row r="8921" spans="1:13" ht="15.75" customHeight="1" x14ac:dyDescent="0.2">
      <c r="A8921" s="193" t="s">
        <v>3094</v>
      </c>
      <c r="B8921" s="196"/>
      <c r="C8921" s="193" t="s">
        <v>4048</v>
      </c>
      <c r="D8921" s="193"/>
      <c r="E8921" s="193">
        <v>0.04</v>
      </c>
      <c r="F8921" s="193"/>
      <c r="G8921" s="193"/>
      <c r="H8921" s="193" t="s">
        <v>3094</v>
      </c>
      <c r="I8921" s="193"/>
      <c r="J8921" s="1"/>
      <c r="K8921" s="1"/>
      <c r="L8921" s="1"/>
      <c r="M8921" s="1"/>
    </row>
    <row r="8922" spans="1:13" ht="15.75" customHeight="1" x14ac:dyDescent="0.2">
      <c r="A8922" s="193" t="s">
        <v>3094</v>
      </c>
      <c r="B8922" s="196"/>
      <c r="C8922" s="193" t="s">
        <v>3160</v>
      </c>
      <c r="D8922" s="193"/>
      <c r="E8922" s="193">
        <v>2E-3</v>
      </c>
      <c r="F8922" s="193"/>
      <c r="G8922" s="193"/>
      <c r="H8922" s="193" t="s">
        <v>3094</v>
      </c>
      <c r="I8922" s="193"/>
      <c r="J8922" s="1"/>
      <c r="K8922" s="1"/>
      <c r="L8922" s="1"/>
      <c r="M8922" s="1"/>
    </row>
    <row r="8923" spans="1:13" ht="15.75" customHeight="1" x14ac:dyDescent="0.2">
      <c r="A8923" s="193"/>
      <c r="B8923" s="196"/>
      <c r="C8923" s="193" t="s">
        <v>4055</v>
      </c>
      <c r="D8923" s="193"/>
      <c r="E8923" s="193">
        <v>1E-3</v>
      </c>
      <c r="F8923" s="193"/>
      <c r="G8923" s="193"/>
      <c r="H8923" s="193"/>
      <c r="I8923" s="193"/>
      <c r="J8923" s="1"/>
      <c r="K8923" s="1"/>
      <c r="L8923" s="1"/>
      <c r="M8923" s="1"/>
    </row>
    <row r="8924" spans="1:13" ht="15.75" customHeight="1" x14ac:dyDescent="0.2">
      <c r="A8924" s="193"/>
      <c r="B8924" s="196"/>
      <c r="C8924" s="193" t="s">
        <v>4047</v>
      </c>
      <c r="D8924" s="193"/>
      <c r="E8924" s="193">
        <v>4.7E-2</v>
      </c>
      <c r="F8924" s="193"/>
      <c r="G8924" s="193"/>
      <c r="H8924" s="193"/>
      <c r="I8924" s="193"/>
      <c r="J8924" s="1"/>
      <c r="K8924" s="1"/>
      <c r="L8924" s="1"/>
      <c r="M8924" s="1"/>
    </row>
    <row r="8925" spans="1:13" ht="15.75" customHeight="1" x14ac:dyDescent="0.2">
      <c r="A8925" s="193" t="s">
        <v>3094</v>
      </c>
      <c r="B8925" s="196"/>
      <c r="C8925" s="193" t="s">
        <v>3147</v>
      </c>
      <c r="D8925" s="193">
        <v>0.2</v>
      </c>
      <c r="E8925" s="193"/>
      <c r="F8925" s="193"/>
      <c r="G8925" s="193"/>
      <c r="H8925" s="193" t="s">
        <v>3094</v>
      </c>
      <c r="I8925" s="193"/>
      <c r="J8925" s="1"/>
      <c r="K8925" s="1"/>
      <c r="L8925" s="1"/>
      <c r="M8925" s="1"/>
    </row>
    <row r="8926" spans="1:13" ht="15.75" customHeight="1" x14ac:dyDescent="0.2">
      <c r="A8926" s="193"/>
      <c r="B8926" s="196"/>
      <c r="C8926" s="193" t="s">
        <v>3148</v>
      </c>
      <c r="D8926" s="193">
        <v>1</v>
      </c>
      <c r="E8926" s="193"/>
      <c r="F8926" s="193"/>
      <c r="G8926" s="193"/>
      <c r="H8926" s="193"/>
      <c r="I8926" s="193"/>
      <c r="J8926" s="1"/>
      <c r="K8926" s="1"/>
      <c r="L8926" s="1"/>
      <c r="M8926" s="1"/>
    </row>
    <row r="8927" spans="1:13" ht="15.75" customHeight="1" x14ac:dyDescent="0.2">
      <c r="A8927" s="193" t="s">
        <v>3094</v>
      </c>
      <c r="B8927" s="196"/>
      <c r="C8927" s="193" t="s">
        <v>3099</v>
      </c>
      <c r="D8927" s="193">
        <v>1</v>
      </c>
      <c r="E8927" s="193"/>
      <c r="F8927" s="193"/>
      <c r="G8927" s="193"/>
      <c r="H8927" s="193" t="s">
        <v>3094</v>
      </c>
      <c r="I8927" s="193"/>
      <c r="J8927" s="1"/>
      <c r="K8927" s="1"/>
      <c r="L8927" s="1"/>
      <c r="M8927" s="1"/>
    </row>
    <row r="8928" spans="1:13" ht="15.75" customHeight="1" x14ac:dyDescent="0.2">
      <c r="A8928" s="193" t="s">
        <v>3094</v>
      </c>
      <c r="B8928" s="196"/>
      <c r="C8928" s="193" t="s">
        <v>3100</v>
      </c>
      <c r="D8928" s="193">
        <v>1</v>
      </c>
      <c r="E8928" s="193"/>
      <c r="F8928" s="193"/>
      <c r="G8928" s="193"/>
      <c r="H8928" s="193" t="s">
        <v>3094</v>
      </c>
      <c r="I8928" s="193"/>
      <c r="J8928" s="1"/>
      <c r="K8928" s="1"/>
      <c r="L8928" s="1"/>
      <c r="M8928" s="1"/>
    </row>
    <row r="8929" spans="1:13" ht="15.75" customHeight="1" x14ac:dyDescent="0.2">
      <c r="A8929" s="193" t="s">
        <v>3094</v>
      </c>
      <c r="B8929" s="196"/>
      <c r="C8929" s="193" t="s">
        <v>3104</v>
      </c>
      <c r="D8929" s="193"/>
      <c r="E8929" s="193">
        <v>5</v>
      </c>
      <c r="F8929" s="193"/>
      <c r="G8929" s="193"/>
      <c r="H8929" s="193" t="s">
        <v>3094</v>
      </c>
      <c r="I8929" s="193"/>
      <c r="J8929" s="1"/>
      <c r="K8929" s="1"/>
      <c r="L8929" s="1"/>
      <c r="M8929" s="1"/>
    </row>
    <row r="8930" spans="1:13" ht="15.75" customHeight="1" x14ac:dyDescent="0.2">
      <c r="A8930" s="193"/>
      <c r="B8930" s="196"/>
      <c r="C8930" s="193" t="s">
        <v>4013</v>
      </c>
      <c r="D8930" s="193"/>
      <c r="E8930" s="193">
        <v>5</v>
      </c>
      <c r="F8930" s="193"/>
      <c r="G8930" s="193"/>
      <c r="H8930" s="193"/>
      <c r="I8930" s="193"/>
      <c r="J8930" s="1"/>
      <c r="K8930" s="1"/>
      <c r="L8930" s="1"/>
      <c r="M8930" s="1"/>
    </row>
    <row r="8931" spans="1:13" ht="15.75" customHeight="1" x14ac:dyDescent="0.2">
      <c r="A8931" s="193"/>
      <c r="B8931" s="196"/>
      <c r="C8931" s="193" t="s">
        <v>4011</v>
      </c>
      <c r="D8931" s="193">
        <v>0.2</v>
      </c>
      <c r="E8931" s="193"/>
      <c r="F8931" s="193"/>
      <c r="G8931" s="193"/>
      <c r="H8931" s="193"/>
      <c r="I8931" s="193"/>
      <c r="J8931" s="1"/>
      <c r="K8931" s="1"/>
      <c r="L8931" s="1"/>
      <c r="M8931" s="1"/>
    </row>
    <row r="8932" spans="1:13" ht="15.75" customHeight="1" x14ac:dyDescent="0.2">
      <c r="A8932" s="193"/>
      <c r="B8932" s="196"/>
      <c r="C8932" s="193" t="s">
        <v>4042</v>
      </c>
      <c r="D8932" s="193">
        <v>1</v>
      </c>
      <c r="E8932" s="193"/>
      <c r="F8932" s="193"/>
      <c r="G8932" s="193"/>
      <c r="H8932" s="193"/>
      <c r="I8932" s="193"/>
      <c r="J8932" s="1"/>
      <c r="K8932" s="1"/>
      <c r="L8932" s="1"/>
      <c r="M8932" s="1"/>
    </row>
    <row r="8933" spans="1:13" ht="15.75" customHeight="1" x14ac:dyDescent="0.2">
      <c r="A8933" s="193" t="s">
        <v>3094</v>
      </c>
      <c r="B8933" s="196"/>
      <c r="C8933" s="193" t="s">
        <v>4012</v>
      </c>
      <c r="D8933" s="193">
        <f>SUM(D8925:D8928)</f>
        <v>3.2</v>
      </c>
      <c r="E8933" s="193"/>
      <c r="F8933" s="193"/>
      <c r="G8933" s="193"/>
      <c r="H8933" s="193" t="s">
        <v>3094</v>
      </c>
      <c r="I8933" s="193"/>
      <c r="J8933" s="1"/>
      <c r="K8933" s="1"/>
      <c r="L8933" s="1"/>
      <c r="M8933" s="1"/>
    </row>
    <row r="8934" spans="1:13" ht="15.75" customHeight="1" x14ac:dyDescent="0.2">
      <c r="A8934" s="193">
        <f>+A8920+1</f>
        <v>55580</v>
      </c>
      <c r="B8934" s="194" t="str">
        <f>VLOOKUP($A8934,'P-Partidas-MT'!$A:$C,2,0)</f>
        <v>Armado SEC13(1.0)134</v>
      </c>
      <c r="C8934" s="195"/>
      <c r="D8934" s="195"/>
      <c r="E8934" s="195"/>
      <c r="F8934" s="195"/>
      <c r="G8934" s="195"/>
      <c r="H8934" s="195" t="s">
        <v>72</v>
      </c>
      <c r="I8934" s="195">
        <f>VLOOKUP(A8934,'P-Partidas-MT'!$A$72:$AE$804,31,0)</f>
        <v>3.5</v>
      </c>
      <c r="J8934" s="1"/>
      <c r="K8934" s="1"/>
      <c r="L8934" s="1"/>
      <c r="M8934" s="1"/>
    </row>
    <row r="8935" spans="1:13" ht="15.75" customHeight="1" x14ac:dyDescent="0.2">
      <c r="A8935" s="193" t="s">
        <v>3094</v>
      </c>
      <c r="B8935" s="196"/>
      <c r="C8935" s="193" t="s">
        <v>4048</v>
      </c>
      <c r="D8935" s="193"/>
      <c r="E8935" s="193">
        <v>0.04</v>
      </c>
      <c r="F8935" s="193"/>
      <c r="G8935" s="193"/>
      <c r="H8935" s="193" t="s">
        <v>3094</v>
      </c>
      <c r="I8935" s="193"/>
      <c r="J8935" s="1"/>
      <c r="K8935" s="1"/>
      <c r="L8935" s="1"/>
      <c r="M8935" s="1"/>
    </row>
    <row r="8936" spans="1:13" ht="15.75" customHeight="1" x14ac:dyDescent="0.2">
      <c r="A8936" s="193" t="s">
        <v>3094</v>
      </c>
      <c r="B8936" s="196"/>
      <c r="C8936" s="193" t="s">
        <v>3160</v>
      </c>
      <c r="D8936" s="193"/>
      <c r="E8936" s="193">
        <v>2E-3</v>
      </c>
      <c r="F8936" s="193"/>
      <c r="G8936" s="193"/>
      <c r="H8936" s="193" t="s">
        <v>3094</v>
      </c>
      <c r="I8936" s="193"/>
      <c r="J8936" s="1"/>
      <c r="K8936" s="1"/>
      <c r="L8936" s="1"/>
      <c r="M8936" s="1"/>
    </row>
    <row r="8937" spans="1:13" ht="15.75" customHeight="1" x14ac:dyDescent="0.2">
      <c r="A8937" s="193"/>
      <c r="B8937" s="196"/>
      <c r="C8937" s="193" t="s">
        <v>4055</v>
      </c>
      <c r="D8937" s="193"/>
      <c r="E8937" s="193">
        <v>1E-3</v>
      </c>
      <c r="F8937" s="193"/>
      <c r="G8937" s="193"/>
      <c r="H8937" s="193"/>
      <c r="I8937" s="193"/>
      <c r="J8937" s="1"/>
      <c r="K8937" s="1"/>
      <c r="L8937" s="1"/>
      <c r="M8937" s="1"/>
    </row>
    <row r="8938" spans="1:13" ht="15.75" customHeight="1" x14ac:dyDescent="0.2">
      <c r="A8938" s="193"/>
      <c r="B8938" s="196"/>
      <c r="C8938" s="193" t="s">
        <v>4047</v>
      </c>
      <c r="D8938" s="193"/>
      <c r="E8938" s="193">
        <v>4.7E-2</v>
      </c>
      <c r="F8938" s="193"/>
      <c r="G8938" s="193"/>
      <c r="H8938" s="193"/>
      <c r="I8938" s="193"/>
      <c r="J8938" s="1"/>
      <c r="K8938" s="1"/>
      <c r="L8938" s="1"/>
      <c r="M8938" s="1"/>
    </row>
    <row r="8939" spans="1:13" ht="15.75" customHeight="1" x14ac:dyDescent="0.2">
      <c r="A8939" s="193" t="s">
        <v>3094</v>
      </c>
      <c r="B8939" s="196"/>
      <c r="C8939" s="193" t="s">
        <v>3147</v>
      </c>
      <c r="D8939" s="193">
        <v>0.2</v>
      </c>
      <c r="E8939" s="193"/>
      <c r="F8939" s="193"/>
      <c r="G8939" s="193"/>
      <c r="H8939" s="193" t="s">
        <v>3094</v>
      </c>
      <c r="I8939" s="193"/>
      <c r="J8939" s="1"/>
      <c r="K8939" s="1"/>
      <c r="L8939" s="1"/>
      <c r="M8939" s="1"/>
    </row>
    <row r="8940" spans="1:13" ht="15.75" customHeight="1" x14ac:dyDescent="0.2">
      <c r="A8940" s="193"/>
      <c r="B8940" s="196"/>
      <c r="C8940" s="193" t="s">
        <v>3148</v>
      </c>
      <c r="D8940" s="193">
        <v>1</v>
      </c>
      <c r="E8940" s="193"/>
      <c r="F8940" s="193"/>
      <c r="G8940" s="193"/>
      <c r="H8940" s="193"/>
      <c r="I8940" s="193"/>
      <c r="J8940" s="1"/>
      <c r="K8940" s="1"/>
      <c r="L8940" s="1"/>
      <c r="M8940" s="1"/>
    </row>
    <row r="8941" spans="1:13" ht="15.75" customHeight="1" x14ac:dyDescent="0.2">
      <c r="A8941" s="193" t="s">
        <v>3094</v>
      </c>
      <c r="B8941" s="196"/>
      <c r="C8941" s="193" t="s">
        <v>3099</v>
      </c>
      <c r="D8941" s="193">
        <v>1</v>
      </c>
      <c r="E8941" s="193"/>
      <c r="F8941" s="193"/>
      <c r="G8941" s="193"/>
      <c r="H8941" s="193" t="s">
        <v>3094</v>
      </c>
      <c r="I8941" s="193"/>
      <c r="J8941" s="1"/>
      <c r="K8941" s="1"/>
      <c r="L8941" s="1"/>
      <c r="M8941" s="1"/>
    </row>
    <row r="8942" spans="1:13" ht="15.75" customHeight="1" x14ac:dyDescent="0.2">
      <c r="A8942" s="193" t="s">
        <v>3094</v>
      </c>
      <c r="B8942" s="196"/>
      <c r="C8942" s="193" t="s">
        <v>3100</v>
      </c>
      <c r="D8942" s="193">
        <v>1</v>
      </c>
      <c r="E8942" s="193"/>
      <c r="F8942" s="193"/>
      <c r="G8942" s="193"/>
      <c r="H8942" s="193" t="s">
        <v>3094</v>
      </c>
      <c r="I8942" s="193"/>
      <c r="J8942" s="1"/>
      <c r="K8942" s="1"/>
      <c r="L8942" s="1"/>
      <c r="M8942" s="1"/>
    </row>
    <row r="8943" spans="1:13" ht="15.75" customHeight="1" x14ac:dyDescent="0.2">
      <c r="A8943" s="193" t="s">
        <v>3094</v>
      </c>
      <c r="B8943" s="196"/>
      <c r="C8943" s="193" t="s">
        <v>3104</v>
      </c>
      <c r="D8943" s="193"/>
      <c r="E8943" s="193">
        <v>5</v>
      </c>
      <c r="F8943" s="193"/>
      <c r="G8943" s="193"/>
      <c r="H8943" s="193" t="s">
        <v>3094</v>
      </c>
      <c r="I8943" s="193"/>
      <c r="J8943" s="1"/>
      <c r="K8943" s="1"/>
      <c r="L8943" s="1"/>
      <c r="M8943" s="1"/>
    </row>
    <row r="8944" spans="1:13" ht="15.75" customHeight="1" x14ac:dyDescent="0.2">
      <c r="A8944" s="193"/>
      <c r="B8944" s="196"/>
      <c r="C8944" s="193" t="s">
        <v>4013</v>
      </c>
      <c r="D8944" s="193"/>
      <c r="E8944" s="193">
        <v>5</v>
      </c>
      <c r="F8944" s="193"/>
      <c r="G8944" s="193"/>
      <c r="H8944" s="193"/>
      <c r="I8944" s="193"/>
      <c r="J8944" s="1"/>
      <c r="K8944" s="1"/>
      <c r="L8944" s="1"/>
      <c r="M8944" s="1"/>
    </row>
    <row r="8945" spans="1:13" ht="15.75" customHeight="1" x14ac:dyDescent="0.2">
      <c r="A8945" s="193"/>
      <c r="B8945" s="196"/>
      <c r="C8945" s="193" t="s">
        <v>4011</v>
      </c>
      <c r="D8945" s="193">
        <v>0.2</v>
      </c>
      <c r="E8945" s="193"/>
      <c r="F8945" s="193"/>
      <c r="G8945" s="193"/>
      <c r="H8945" s="193"/>
      <c r="I8945" s="193"/>
      <c r="J8945" s="1"/>
      <c r="K8945" s="1"/>
      <c r="L8945" s="1"/>
      <c r="M8945" s="1"/>
    </row>
    <row r="8946" spans="1:13" ht="15.75" customHeight="1" x14ac:dyDescent="0.2">
      <c r="A8946" s="193"/>
      <c r="B8946" s="196"/>
      <c r="C8946" s="193" t="s">
        <v>4042</v>
      </c>
      <c r="D8946" s="193">
        <v>1</v>
      </c>
      <c r="E8946" s="193"/>
      <c r="F8946" s="193"/>
      <c r="G8946" s="193"/>
      <c r="H8946" s="193"/>
      <c r="I8946" s="193"/>
      <c r="J8946" s="1"/>
      <c r="K8946" s="1"/>
      <c r="L8946" s="1"/>
      <c r="M8946" s="1"/>
    </row>
    <row r="8947" spans="1:13" ht="15.75" customHeight="1" x14ac:dyDescent="0.2">
      <c r="A8947" s="193" t="s">
        <v>3094</v>
      </c>
      <c r="B8947" s="196"/>
      <c r="C8947" s="193" t="s">
        <v>4012</v>
      </c>
      <c r="D8947" s="193">
        <f>SUM(D8939:D8942)</f>
        <v>3.2</v>
      </c>
      <c r="E8947" s="193"/>
      <c r="F8947" s="193"/>
      <c r="G8947" s="193"/>
      <c r="H8947" s="193" t="s">
        <v>3094</v>
      </c>
      <c r="I8947" s="193"/>
      <c r="J8947" s="1"/>
      <c r="K8947" s="1"/>
      <c r="L8947" s="1"/>
      <c r="M8947" s="1"/>
    </row>
    <row r="8948" spans="1:13" ht="15.75" customHeight="1" x14ac:dyDescent="0.2">
      <c r="A8948" s="193">
        <f>+A8934+1</f>
        <v>55581</v>
      </c>
      <c r="B8948" s="194" t="str">
        <f>VLOOKUP($A8948,'P-Partidas-MT'!$A:$C,2,0)</f>
        <v>Armado SEC13(1.5)135</v>
      </c>
      <c r="C8948" s="195"/>
      <c r="D8948" s="195"/>
      <c r="E8948" s="195"/>
      <c r="F8948" s="195"/>
      <c r="G8948" s="195"/>
      <c r="H8948" s="195" t="s">
        <v>72</v>
      </c>
      <c r="I8948" s="195">
        <f>VLOOKUP(A8948,'P-Partidas-MT'!$A$72:$AE$804,31,0)</f>
        <v>3.5</v>
      </c>
      <c r="J8948" s="1"/>
      <c r="K8948" s="1"/>
      <c r="L8948" s="1"/>
      <c r="M8948" s="1"/>
    </row>
    <row r="8949" spans="1:13" ht="15.75" customHeight="1" x14ac:dyDescent="0.2">
      <c r="A8949" s="193" t="s">
        <v>3094</v>
      </c>
      <c r="B8949" s="196"/>
      <c r="C8949" s="193" t="s">
        <v>4048</v>
      </c>
      <c r="D8949" s="193"/>
      <c r="E8949" s="193">
        <v>0.04</v>
      </c>
      <c r="F8949" s="193"/>
      <c r="G8949" s="193"/>
      <c r="H8949" s="193" t="s">
        <v>3094</v>
      </c>
      <c r="I8949" s="193"/>
      <c r="J8949" s="1"/>
      <c r="K8949" s="1"/>
      <c r="L8949" s="1"/>
      <c r="M8949" s="1"/>
    </row>
    <row r="8950" spans="1:13" ht="15.75" customHeight="1" x14ac:dyDescent="0.2">
      <c r="A8950" s="193" t="s">
        <v>3094</v>
      </c>
      <c r="B8950" s="196"/>
      <c r="C8950" s="193" t="s">
        <v>3160</v>
      </c>
      <c r="D8950" s="193"/>
      <c r="E8950" s="193">
        <v>2E-3</v>
      </c>
      <c r="F8950" s="193"/>
      <c r="G8950" s="193"/>
      <c r="H8950" s="193" t="s">
        <v>3094</v>
      </c>
      <c r="I8950" s="193"/>
      <c r="J8950" s="1"/>
      <c r="K8950" s="1"/>
      <c r="L8950" s="1"/>
      <c r="M8950" s="1"/>
    </row>
    <row r="8951" spans="1:13" ht="15.75" customHeight="1" x14ac:dyDescent="0.2">
      <c r="A8951" s="193"/>
      <c r="B8951" s="196"/>
      <c r="C8951" s="193" t="s">
        <v>4055</v>
      </c>
      <c r="D8951" s="193"/>
      <c r="E8951" s="193">
        <v>1E-3</v>
      </c>
      <c r="F8951" s="193"/>
      <c r="G8951" s="193"/>
      <c r="H8951" s="193"/>
      <c r="I8951" s="193"/>
      <c r="J8951" s="1"/>
      <c r="K8951" s="1"/>
      <c r="L8951" s="1"/>
      <c r="M8951" s="1"/>
    </row>
    <row r="8952" spans="1:13" ht="15.75" customHeight="1" x14ac:dyDescent="0.2">
      <c r="A8952" s="193"/>
      <c r="B8952" s="196"/>
      <c r="C8952" s="193" t="s">
        <v>4047</v>
      </c>
      <c r="D8952" s="193"/>
      <c r="E8952" s="193">
        <v>4.7E-2</v>
      </c>
      <c r="F8952" s="193"/>
      <c r="G8952" s="193"/>
      <c r="H8952" s="193"/>
      <c r="I8952" s="193"/>
      <c r="J8952" s="1"/>
      <c r="K8952" s="1"/>
      <c r="L8952" s="1"/>
      <c r="M8952" s="1"/>
    </row>
    <row r="8953" spans="1:13" ht="15.75" customHeight="1" x14ac:dyDescent="0.2">
      <c r="A8953" s="193" t="s">
        <v>3094</v>
      </c>
      <c r="B8953" s="196"/>
      <c r="C8953" s="193" t="s">
        <v>3147</v>
      </c>
      <c r="D8953" s="193">
        <v>0.2</v>
      </c>
      <c r="E8953" s="193"/>
      <c r="F8953" s="193"/>
      <c r="G8953" s="193"/>
      <c r="H8953" s="193" t="s">
        <v>3094</v>
      </c>
      <c r="I8953" s="193"/>
      <c r="J8953" s="1"/>
      <c r="K8953" s="1"/>
      <c r="L8953" s="1"/>
      <c r="M8953" s="1"/>
    </row>
    <row r="8954" spans="1:13" ht="15.75" customHeight="1" x14ac:dyDescent="0.2">
      <c r="A8954" s="193"/>
      <c r="B8954" s="196"/>
      <c r="C8954" s="193" t="s">
        <v>3148</v>
      </c>
      <c r="D8954" s="193">
        <v>1</v>
      </c>
      <c r="E8954" s="193"/>
      <c r="F8954" s="193"/>
      <c r="G8954" s="193"/>
      <c r="H8954" s="193"/>
      <c r="I8954" s="193"/>
      <c r="J8954" s="1"/>
      <c r="K8954" s="1"/>
      <c r="L8954" s="1"/>
      <c r="M8954" s="1"/>
    </row>
    <row r="8955" spans="1:13" ht="15.75" customHeight="1" x14ac:dyDescent="0.2">
      <c r="A8955" s="193" t="s">
        <v>3094</v>
      </c>
      <c r="B8955" s="196"/>
      <c r="C8955" s="193" t="s">
        <v>3099</v>
      </c>
      <c r="D8955" s="193">
        <v>1</v>
      </c>
      <c r="E8955" s="193"/>
      <c r="F8955" s="193"/>
      <c r="G8955" s="193"/>
      <c r="H8955" s="193" t="s">
        <v>3094</v>
      </c>
      <c r="I8955" s="193"/>
      <c r="J8955" s="1"/>
      <c r="K8955" s="1"/>
      <c r="L8955" s="1"/>
      <c r="M8955" s="1"/>
    </row>
    <row r="8956" spans="1:13" ht="15.75" customHeight="1" x14ac:dyDescent="0.2">
      <c r="A8956" s="193" t="s">
        <v>3094</v>
      </c>
      <c r="B8956" s="196"/>
      <c r="C8956" s="193" t="s">
        <v>3100</v>
      </c>
      <c r="D8956" s="193">
        <v>1</v>
      </c>
      <c r="E8956" s="193"/>
      <c r="F8956" s="193"/>
      <c r="G8956" s="193"/>
      <c r="H8956" s="193" t="s">
        <v>3094</v>
      </c>
      <c r="I8956" s="193"/>
      <c r="J8956" s="1"/>
      <c r="K8956" s="1"/>
      <c r="L8956" s="1"/>
      <c r="M8956" s="1"/>
    </row>
    <row r="8957" spans="1:13" ht="15.75" customHeight="1" x14ac:dyDescent="0.2">
      <c r="A8957" s="193" t="s">
        <v>3094</v>
      </c>
      <c r="B8957" s="196"/>
      <c r="C8957" s="193" t="s">
        <v>3104</v>
      </c>
      <c r="D8957" s="193"/>
      <c r="E8957" s="193">
        <v>5</v>
      </c>
      <c r="F8957" s="193"/>
      <c r="G8957" s="193"/>
      <c r="H8957" s="193" t="s">
        <v>3094</v>
      </c>
      <c r="I8957" s="193"/>
      <c r="J8957" s="1"/>
      <c r="K8957" s="1"/>
      <c r="L8957" s="1"/>
      <c r="M8957" s="1"/>
    </row>
    <row r="8958" spans="1:13" ht="15.75" customHeight="1" x14ac:dyDescent="0.2">
      <c r="A8958" s="193"/>
      <c r="B8958" s="196"/>
      <c r="C8958" s="193" t="s">
        <v>4013</v>
      </c>
      <c r="D8958" s="193"/>
      <c r="E8958" s="193">
        <v>5</v>
      </c>
      <c r="F8958" s="193"/>
      <c r="G8958" s="193"/>
      <c r="H8958" s="193"/>
      <c r="I8958" s="193"/>
      <c r="J8958" s="1"/>
      <c r="K8958" s="1"/>
      <c r="L8958" s="1"/>
      <c r="M8958" s="1"/>
    </row>
    <row r="8959" spans="1:13" ht="15.75" customHeight="1" x14ac:dyDescent="0.2">
      <c r="A8959" s="193"/>
      <c r="B8959" s="196"/>
      <c r="C8959" s="193" t="s">
        <v>4011</v>
      </c>
      <c r="D8959" s="193">
        <v>0.2</v>
      </c>
      <c r="E8959" s="193"/>
      <c r="F8959" s="193"/>
      <c r="G8959" s="193"/>
      <c r="H8959" s="193"/>
      <c r="I8959" s="193"/>
      <c r="J8959" s="1"/>
      <c r="K8959" s="1"/>
      <c r="L8959" s="1"/>
      <c r="M8959" s="1"/>
    </row>
    <row r="8960" spans="1:13" ht="15.75" customHeight="1" x14ac:dyDescent="0.2">
      <c r="A8960" s="193"/>
      <c r="B8960" s="196"/>
      <c r="C8960" s="193" t="s">
        <v>4042</v>
      </c>
      <c r="D8960" s="193">
        <v>1</v>
      </c>
      <c r="E8960" s="193"/>
      <c r="F8960" s="193"/>
      <c r="G8960" s="193"/>
      <c r="H8960" s="193"/>
      <c r="I8960" s="193"/>
      <c r="J8960" s="1"/>
      <c r="K8960" s="1"/>
      <c r="L8960" s="1"/>
      <c r="M8960" s="1"/>
    </row>
    <row r="8961" spans="1:13" ht="15.75" customHeight="1" x14ac:dyDescent="0.2">
      <c r="A8961" s="193" t="s">
        <v>3094</v>
      </c>
      <c r="B8961" s="196"/>
      <c r="C8961" s="193" t="s">
        <v>4012</v>
      </c>
      <c r="D8961" s="193">
        <f>SUM(D8953:D8956)</f>
        <v>3.2</v>
      </c>
      <c r="E8961" s="193"/>
      <c r="F8961" s="193"/>
      <c r="G8961" s="193"/>
      <c r="H8961" s="193" t="s">
        <v>3094</v>
      </c>
      <c r="I8961" s="193"/>
      <c r="J8961" s="1"/>
      <c r="K8961" s="1"/>
      <c r="L8961" s="1"/>
      <c r="M8961" s="1"/>
    </row>
    <row r="8962" spans="1:13" ht="15.75" customHeight="1" x14ac:dyDescent="0.2">
      <c r="A8962" s="193">
        <f>+A8948+1</f>
        <v>55582</v>
      </c>
      <c r="B8962" s="194" t="str">
        <f>VLOOKUP($A8962,'P-Partidas-MT'!$A:$C,2,0)</f>
        <v>Armado SEC14136</v>
      </c>
      <c r="C8962" s="195"/>
      <c r="D8962" s="195"/>
      <c r="E8962" s="195"/>
      <c r="F8962" s="195"/>
      <c r="G8962" s="195"/>
      <c r="H8962" s="195" t="s">
        <v>72</v>
      </c>
      <c r="I8962" s="195">
        <f>VLOOKUP(A8962,'P-Partidas-MT'!$A$72:$AE$804,31,0)</f>
        <v>3.5</v>
      </c>
      <c r="J8962" s="1"/>
      <c r="K8962" s="1"/>
      <c r="L8962" s="1"/>
      <c r="M8962" s="1"/>
    </row>
    <row r="8963" spans="1:13" ht="15.75" customHeight="1" x14ac:dyDescent="0.2">
      <c r="A8963" s="193" t="s">
        <v>3094</v>
      </c>
      <c r="B8963" s="196"/>
      <c r="C8963" s="193" t="s">
        <v>4048</v>
      </c>
      <c r="D8963" s="193"/>
      <c r="E8963" s="193">
        <v>0.04</v>
      </c>
      <c r="F8963" s="193"/>
      <c r="G8963" s="193"/>
      <c r="H8963" s="193" t="s">
        <v>3094</v>
      </c>
      <c r="I8963" s="193"/>
      <c r="J8963" s="1"/>
      <c r="K8963" s="1"/>
      <c r="L8963" s="1"/>
      <c r="M8963" s="1"/>
    </row>
    <row r="8964" spans="1:13" ht="15.75" customHeight="1" x14ac:dyDescent="0.2">
      <c r="A8964" s="193" t="s">
        <v>3094</v>
      </c>
      <c r="B8964" s="196"/>
      <c r="C8964" s="193" t="s">
        <v>3160</v>
      </c>
      <c r="D8964" s="193"/>
      <c r="E8964" s="193">
        <v>2E-3</v>
      </c>
      <c r="F8964" s="193"/>
      <c r="G8964" s="193"/>
      <c r="H8964" s="193" t="s">
        <v>3094</v>
      </c>
      <c r="I8964" s="193"/>
      <c r="J8964" s="1"/>
      <c r="K8964" s="1"/>
      <c r="L8964" s="1"/>
      <c r="M8964" s="1"/>
    </row>
    <row r="8965" spans="1:13" ht="15.75" customHeight="1" x14ac:dyDescent="0.2">
      <c r="A8965" s="193"/>
      <c r="B8965" s="196"/>
      <c r="C8965" s="193" t="s">
        <v>4055</v>
      </c>
      <c r="D8965" s="193"/>
      <c r="E8965" s="193">
        <v>1E-3</v>
      </c>
      <c r="F8965" s="193"/>
      <c r="G8965" s="193"/>
      <c r="H8965" s="193"/>
      <c r="I8965" s="193"/>
      <c r="J8965" s="1"/>
      <c r="K8965" s="1"/>
      <c r="L8965" s="1"/>
      <c r="M8965" s="1"/>
    </row>
    <row r="8966" spans="1:13" ht="15.75" customHeight="1" x14ac:dyDescent="0.2">
      <c r="A8966" s="193"/>
      <c r="B8966" s="196"/>
      <c r="C8966" s="193" t="s">
        <v>4047</v>
      </c>
      <c r="D8966" s="193"/>
      <c r="E8966" s="193">
        <v>4.7E-2</v>
      </c>
      <c r="F8966" s="193"/>
      <c r="G8966" s="193"/>
      <c r="H8966" s="193"/>
      <c r="I8966" s="193"/>
      <c r="J8966" s="1"/>
      <c r="K8966" s="1"/>
      <c r="L8966" s="1"/>
      <c r="M8966" s="1"/>
    </row>
    <row r="8967" spans="1:13" ht="15.75" customHeight="1" x14ac:dyDescent="0.2">
      <c r="A8967" s="193" t="s">
        <v>3094</v>
      </c>
      <c r="B8967" s="196"/>
      <c r="C8967" s="193" t="s">
        <v>3147</v>
      </c>
      <c r="D8967" s="193">
        <v>0.2</v>
      </c>
      <c r="E8967" s="193"/>
      <c r="F8967" s="193"/>
      <c r="G8967" s="193"/>
      <c r="H8967" s="193" t="s">
        <v>3094</v>
      </c>
      <c r="I8967" s="193"/>
      <c r="J8967" s="1"/>
      <c r="K8967" s="1"/>
      <c r="L8967" s="1"/>
      <c r="M8967" s="1"/>
    </row>
    <row r="8968" spans="1:13" ht="15.75" customHeight="1" x14ac:dyDescent="0.2">
      <c r="A8968" s="193"/>
      <c r="B8968" s="196"/>
      <c r="C8968" s="193" t="s">
        <v>3148</v>
      </c>
      <c r="D8968" s="193">
        <v>1</v>
      </c>
      <c r="E8968" s="193"/>
      <c r="F8968" s="193"/>
      <c r="G8968" s="193"/>
      <c r="H8968" s="193"/>
      <c r="I8968" s="193"/>
      <c r="J8968" s="1"/>
      <c r="K8968" s="1"/>
      <c r="L8968" s="1"/>
      <c r="M8968" s="1"/>
    </row>
    <row r="8969" spans="1:13" ht="15.75" customHeight="1" x14ac:dyDescent="0.2">
      <c r="A8969" s="193" t="s">
        <v>3094</v>
      </c>
      <c r="B8969" s="196"/>
      <c r="C8969" s="193" t="s">
        <v>3099</v>
      </c>
      <c r="D8969" s="193">
        <v>1</v>
      </c>
      <c r="E8969" s="193"/>
      <c r="F8969" s="193"/>
      <c r="G8969" s="193"/>
      <c r="H8969" s="193" t="s">
        <v>3094</v>
      </c>
      <c r="I8969" s="193"/>
      <c r="J8969" s="1"/>
      <c r="K8969" s="1"/>
      <c r="L8969" s="1"/>
      <c r="M8969" s="1"/>
    </row>
    <row r="8970" spans="1:13" ht="15.75" customHeight="1" x14ac:dyDescent="0.2">
      <c r="A8970" s="193" t="s">
        <v>3094</v>
      </c>
      <c r="B8970" s="196"/>
      <c r="C8970" s="193" t="s">
        <v>3100</v>
      </c>
      <c r="D8970" s="193">
        <v>1</v>
      </c>
      <c r="E8970" s="193"/>
      <c r="F8970" s="193"/>
      <c r="G8970" s="193"/>
      <c r="H8970" s="193" t="s">
        <v>3094</v>
      </c>
      <c r="I8970" s="193"/>
      <c r="J8970" s="1"/>
      <c r="K8970" s="1"/>
      <c r="L8970" s="1"/>
      <c r="M8970" s="1"/>
    </row>
    <row r="8971" spans="1:13" ht="15.75" customHeight="1" x14ac:dyDescent="0.2">
      <c r="A8971" s="193" t="s">
        <v>3094</v>
      </c>
      <c r="B8971" s="196"/>
      <c r="C8971" s="193" t="s">
        <v>3104</v>
      </c>
      <c r="D8971" s="193"/>
      <c r="E8971" s="193">
        <v>5</v>
      </c>
      <c r="F8971" s="193"/>
      <c r="G8971" s="193"/>
      <c r="H8971" s="193" t="s">
        <v>3094</v>
      </c>
      <c r="I8971" s="193"/>
      <c r="J8971" s="1"/>
      <c r="K8971" s="1"/>
      <c r="L8971" s="1"/>
      <c r="M8971" s="1"/>
    </row>
    <row r="8972" spans="1:13" ht="15.75" customHeight="1" x14ac:dyDescent="0.2">
      <c r="A8972" s="193"/>
      <c r="B8972" s="196"/>
      <c r="C8972" s="193" t="s">
        <v>4013</v>
      </c>
      <c r="D8972" s="193"/>
      <c r="E8972" s="193">
        <v>5</v>
      </c>
      <c r="F8972" s="193"/>
      <c r="G8972" s="193"/>
      <c r="H8972" s="193"/>
      <c r="I8972" s="193"/>
      <c r="J8972" s="1"/>
      <c r="K8972" s="1"/>
      <c r="L8972" s="1"/>
      <c r="M8972" s="1"/>
    </row>
    <row r="8973" spans="1:13" ht="15.75" customHeight="1" x14ac:dyDescent="0.2">
      <c r="A8973" s="193"/>
      <c r="B8973" s="196"/>
      <c r="C8973" s="193" t="s">
        <v>4011</v>
      </c>
      <c r="D8973" s="193">
        <v>0.2</v>
      </c>
      <c r="E8973" s="193"/>
      <c r="F8973" s="193"/>
      <c r="G8973" s="193"/>
      <c r="H8973" s="193"/>
      <c r="I8973" s="193"/>
      <c r="J8973" s="1"/>
      <c r="K8973" s="1"/>
      <c r="L8973" s="1"/>
      <c r="M8973" s="1"/>
    </row>
    <row r="8974" spans="1:13" ht="15.75" customHeight="1" x14ac:dyDescent="0.2">
      <c r="A8974" s="193"/>
      <c r="B8974" s="196"/>
      <c r="C8974" s="193" t="s">
        <v>4042</v>
      </c>
      <c r="D8974" s="193">
        <v>1</v>
      </c>
      <c r="E8974" s="193"/>
      <c r="F8974" s="193"/>
      <c r="G8974" s="193"/>
      <c r="H8974" s="193"/>
      <c r="I8974" s="193"/>
      <c r="J8974" s="1"/>
      <c r="K8974" s="1"/>
      <c r="L8974" s="1"/>
      <c r="M8974" s="1"/>
    </row>
    <row r="8975" spans="1:13" ht="15.75" customHeight="1" x14ac:dyDescent="0.2">
      <c r="A8975" s="193" t="s">
        <v>3094</v>
      </c>
      <c r="B8975" s="196"/>
      <c r="C8975" s="193" t="s">
        <v>4012</v>
      </c>
      <c r="D8975" s="193">
        <f>SUM(D8967:D8970)</f>
        <v>3.2</v>
      </c>
      <c r="E8975" s="193"/>
      <c r="F8975" s="193"/>
      <c r="G8975" s="193"/>
      <c r="H8975" s="193" t="s">
        <v>3094</v>
      </c>
      <c r="I8975" s="193"/>
      <c r="J8975" s="1"/>
      <c r="K8975" s="1"/>
      <c r="L8975" s="1"/>
      <c r="M8975" s="1"/>
    </row>
    <row r="8976" spans="1:13" ht="15.75" customHeight="1" x14ac:dyDescent="0.2">
      <c r="A8976" s="193">
        <f>+A8962+1</f>
        <v>55583</v>
      </c>
      <c r="B8976" s="194" t="str">
        <f>VLOOKUP($A8976,'P-Partidas-MT'!$A:$C,2,0)</f>
        <v>Armado SEC15137</v>
      </c>
      <c r="C8976" s="195"/>
      <c r="D8976" s="195"/>
      <c r="E8976" s="195"/>
      <c r="F8976" s="195"/>
      <c r="G8976" s="195"/>
      <c r="H8976" s="195" t="s">
        <v>72</v>
      </c>
      <c r="I8976" s="195">
        <f>VLOOKUP(A8976,'P-Partidas-MT'!$A$72:$AE$804,31,0)</f>
        <v>4.4000000000000004</v>
      </c>
      <c r="J8976" s="1"/>
      <c r="K8976" s="1"/>
      <c r="L8976" s="1"/>
      <c r="M8976" s="1"/>
    </row>
    <row r="8977" spans="1:13" ht="15.75" customHeight="1" x14ac:dyDescent="0.2">
      <c r="A8977" s="193" t="s">
        <v>3094</v>
      </c>
      <c r="B8977" s="196"/>
      <c r="C8977" s="193" t="s">
        <v>4048</v>
      </c>
      <c r="D8977" s="193"/>
      <c r="E8977" s="193">
        <v>0.04</v>
      </c>
      <c r="F8977" s="193"/>
      <c r="G8977" s="193"/>
      <c r="H8977" s="193" t="s">
        <v>3094</v>
      </c>
      <c r="I8977" s="193"/>
      <c r="J8977" s="1"/>
      <c r="K8977" s="1"/>
      <c r="L8977" s="1"/>
      <c r="M8977" s="1"/>
    </row>
    <row r="8978" spans="1:13" ht="15.75" customHeight="1" x14ac:dyDescent="0.2">
      <c r="A8978" s="193" t="s">
        <v>3094</v>
      </c>
      <c r="B8978" s="196"/>
      <c r="C8978" s="193" t="s">
        <v>3160</v>
      </c>
      <c r="D8978" s="193"/>
      <c r="E8978" s="193">
        <v>2E-3</v>
      </c>
      <c r="F8978" s="193"/>
      <c r="G8978" s="193"/>
      <c r="H8978" s="193" t="s">
        <v>3094</v>
      </c>
      <c r="I8978" s="193"/>
      <c r="J8978" s="1"/>
      <c r="K8978" s="1"/>
      <c r="L8978" s="1"/>
      <c r="M8978" s="1"/>
    </row>
    <row r="8979" spans="1:13" ht="15.75" customHeight="1" x14ac:dyDescent="0.2">
      <c r="A8979" s="193"/>
      <c r="B8979" s="196"/>
      <c r="C8979" s="193" t="s">
        <v>4055</v>
      </c>
      <c r="D8979" s="193"/>
      <c r="E8979" s="193">
        <v>1E-3</v>
      </c>
      <c r="F8979" s="193"/>
      <c r="G8979" s="193"/>
      <c r="H8979" s="193"/>
      <c r="I8979" s="193"/>
      <c r="J8979" s="1"/>
      <c r="K8979" s="1"/>
      <c r="L8979" s="1"/>
      <c r="M8979" s="1"/>
    </row>
    <row r="8980" spans="1:13" ht="15.75" customHeight="1" x14ac:dyDescent="0.2">
      <c r="A8980" s="193"/>
      <c r="B8980" s="196"/>
      <c r="C8980" s="193" t="s">
        <v>4047</v>
      </c>
      <c r="D8980" s="193"/>
      <c r="E8980" s="193">
        <v>4.7E-2</v>
      </c>
      <c r="F8980" s="193"/>
      <c r="G8980" s="193"/>
      <c r="H8980" s="193"/>
      <c r="I8980" s="193"/>
      <c r="J8980" s="1"/>
      <c r="K8980" s="1"/>
      <c r="L8980" s="1"/>
      <c r="M8980" s="1"/>
    </row>
    <row r="8981" spans="1:13" ht="15.75" customHeight="1" x14ac:dyDescent="0.2">
      <c r="A8981" s="193" t="s">
        <v>3094</v>
      </c>
      <c r="B8981" s="196"/>
      <c r="C8981" s="193" t="s">
        <v>3147</v>
      </c>
      <c r="D8981" s="193">
        <v>0.2</v>
      </c>
      <c r="E8981" s="193"/>
      <c r="F8981" s="193"/>
      <c r="G8981" s="193"/>
      <c r="H8981" s="193" t="s">
        <v>3094</v>
      </c>
      <c r="I8981" s="193"/>
      <c r="J8981" s="1"/>
      <c r="K8981" s="1"/>
      <c r="L8981" s="1"/>
      <c r="M8981" s="1"/>
    </row>
    <row r="8982" spans="1:13" ht="15.75" customHeight="1" x14ac:dyDescent="0.2">
      <c r="A8982" s="193"/>
      <c r="B8982" s="196"/>
      <c r="C8982" s="193" t="s">
        <v>3148</v>
      </c>
      <c r="D8982" s="193">
        <v>1</v>
      </c>
      <c r="E8982" s="193"/>
      <c r="F8982" s="193"/>
      <c r="G8982" s="193"/>
      <c r="H8982" s="193"/>
      <c r="I8982" s="193"/>
      <c r="J8982" s="1"/>
      <c r="K8982" s="1"/>
      <c r="L8982" s="1"/>
      <c r="M8982" s="1"/>
    </row>
    <row r="8983" spans="1:13" ht="15.75" customHeight="1" x14ac:dyDescent="0.2">
      <c r="A8983" s="193" t="s">
        <v>3094</v>
      </c>
      <c r="B8983" s="196"/>
      <c r="C8983" s="193" t="s">
        <v>3099</v>
      </c>
      <c r="D8983" s="193">
        <v>1</v>
      </c>
      <c r="E8983" s="193"/>
      <c r="F8983" s="193"/>
      <c r="G8983" s="193"/>
      <c r="H8983" s="193" t="s">
        <v>3094</v>
      </c>
      <c r="I8983" s="193"/>
      <c r="J8983" s="1"/>
      <c r="K8983" s="1"/>
      <c r="L8983" s="1"/>
      <c r="M8983" s="1"/>
    </row>
    <row r="8984" spans="1:13" ht="15.75" customHeight="1" x14ac:dyDescent="0.2">
      <c r="A8984" s="193" t="s">
        <v>3094</v>
      </c>
      <c r="B8984" s="196"/>
      <c r="C8984" s="193" t="s">
        <v>3100</v>
      </c>
      <c r="D8984" s="193">
        <v>1</v>
      </c>
      <c r="E8984" s="193"/>
      <c r="F8984" s="193"/>
      <c r="G8984" s="193"/>
      <c r="H8984" s="193" t="s">
        <v>3094</v>
      </c>
      <c r="I8984" s="193"/>
      <c r="J8984" s="1"/>
      <c r="K8984" s="1"/>
      <c r="L8984" s="1"/>
      <c r="M8984" s="1"/>
    </row>
    <row r="8985" spans="1:13" ht="15.75" customHeight="1" x14ac:dyDescent="0.2">
      <c r="A8985" s="193" t="s">
        <v>3094</v>
      </c>
      <c r="B8985" s="196"/>
      <c r="C8985" s="193" t="s">
        <v>3104</v>
      </c>
      <c r="D8985" s="193"/>
      <c r="E8985" s="193">
        <v>5</v>
      </c>
      <c r="F8985" s="193"/>
      <c r="G8985" s="193"/>
      <c r="H8985" s="193" t="s">
        <v>3094</v>
      </c>
      <c r="I8985" s="193"/>
      <c r="J8985" s="1"/>
      <c r="K8985" s="1"/>
      <c r="L8985" s="1"/>
      <c r="M8985" s="1"/>
    </row>
    <row r="8986" spans="1:13" ht="15.75" customHeight="1" x14ac:dyDescent="0.2">
      <c r="A8986" s="193"/>
      <c r="B8986" s="196"/>
      <c r="C8986" s="193" t="s">
        <v>4013</v>
      </c>
      <c r="D8986" s="193"/>
      <c r="E8986" s="193">
        <v>5</v>
      </c>
      <c r="F8986" s="193"/>
      <c r="G8986" s="193"/>
      <c r="H8986" s="193"/>
      <c r="I8986" s="193"/>
      <c r="J8986" s="1"/>
      <c r="K8986" s="1"/>
      <c r="L8986" s="1"/>
      <c r="M8986" s="1"/>
    </row>
    <row r="8987" spans="1:13" ht="15.75" customHeight="1" x14ac:dyDescent="0.2">
      <c r="A8987" s="193"/>
      <c r="B8987" s="196"/>
      <c r="C8987" s="193" t="s">
        <v>4011</v>
      </c>
      <c r="D8987" s="193">
        <v>0.2</v>
      </c>
      <c r="E8987" s="193"/>
      <c r="F8987" s="193"/>
      <c r="G8987" s="193"/>
      <c r="H8987" s="193"/>
      <c r="I8987" s="193"/>
      <c r="J8987" s="1"/>
      <c r="K8987" s="1"/>
      <c r="L8987" s="1"/>
      <c r="M8987" s="1"/>
    </row>
    <row r="8988" spans="1:13" ht="15.75" customHeight="1" x14ac:dyDescent="0.2">
      <c r="A8988" s="193"/>
      <c r="B8988" s="196"/>
      <c r="C8988" s="193" t="s">
        <v>4042</v>
      </c>
      <c r="D8988" s="193">
        <v>1</v>
      </c>
      <c r="E8988" s="193"/>
      <c r="F8988" s="193"/>
      <c r="G8988" s="193"/>
      <c r="H8988" s="193"/>
      <c r="I8988" s="193"/>
      <c r="J8988" s="1"/>
      <c r="K8988" s="1"/>
      <c r="L8988" s="1"/>
      <c r="M8988" s="1"/>
    </row>
    <row r="8989" spans="1:13" ht="15.75" customHeight="1" x14ac:dyDescent="0.2">
      <c r="A8989" s="193" t="s">
        <v>3094</v>
      </c>
      <c r="B8989" s="196"/>
      <c r="C8989" s="193" t="s">
        <v>4012</v>
      </c>
      <c r="D8989" s="193">
        <f>SUM(D8981:D8984)</f>
        <v>3.2</v>
      </c>
      <c r="E8989" s="193"/>
      <c r="F8989" s="193"/>
      <c r="G8989" s="193"/>
      <c r="H8989" s="193" t="s">
        <v>3094</v>
      </c>
      <c r="I8989" s="193"/>
      <c r="J8989" s="1"/>
      <c r="K8989" s="1"/>
      <c r="L8989" s="1"/>
      <c r="M8989" s="1"/>
    </row>
    <row r="8990" spans="1:13" ht="16.5" customHeight="1" x14ac:dyDescent="0.2">
      <c r="A8990" s="193">
        <f>+A8976+1</f>
        <v>55584</v>
      </c>
      <c r="B8990" s="194" t="str">
        <f>VLOOKUP($A8990,'P-Partidas-MT'!$A:$C,2,0)</f>
        <v>Armado SEC15-1138</v>
      </c>
      <c r="C8990" s="195"/>
      <c r="D8990" s="195"/>
      <c r="E8990" s="195"/>
      <c r="F8990" s="195"/>
      <c r="G8990" s="195"/>
      <c r="H8990" s="195" t="s">
        <v>72</v>
      </c>
      <c r="I8990" s="195">
        <f>VLOOKUP(A8990,'P-Partidas-MT'!$A$72:$AE$804,31,0)</f>
        <v>4.9000000000000004</v>
      </c>
      <c r="J8990" s="1"/>
      <c r="K8990" s="1"/>
      <c r="L8990" s="1"/>
      <c r="M8990" s="1"/>
    </row>
    <row r="8991" spans="1:13" ht="16.5" customHeight="1" x14ac:dyDescent="0.2">
      <c r="A8991" s="193" t="s">
        <v>3094</v>
      </c>
      <c r="B8991" s="196"/>
      <c r="C8991" s="193" t="s">
        <v>4048</v>
      </c>
      <c r="D8991" s="193"/>
      <c r="E8991" s="193">
        <v>0.04</v>
      </c>
      <c r="F8991" s="193"/>
      <c r="G8991" s="193"/>
      <c r="H8991" s="193" t="s">
        <v>3094</v>
      </c>
      <c r="I8991" s="193"/>
      <c r="J8991" s="1"/>
      <c r="K8991" s="1"/>
      <c r="L8991" s="1"/>
      <c r="M8991" s="1"/>
    </row>
    <row r="8992" spans="1:13" ht="16.5" customHeight="1" x14ac:dyDescent="0.2">
      <c r="A8992" s="193" t="s">
        <v>3094</v>
      </c>
      <c r="B8992" s="196"/>
      <c r="C8992" s="193" t="s">
        <v>3160</v>
      </c>
      <c r="D8992" s="193"/>
      <c r="E8992" s="193">
        <v>2E-3</v>
      </c>
      <c r="F8992" s="193"/>
      <c r="G8992" s="193"/>
      <c r="H8992" s="193" t="s">
        <v>3094</v>
      </c>
      <c r="I8992" s="193"/>
      <c r="J8992" s="1"/>
      <c r="K8992" s="1"/>
      <c r="L8992" s="1"/>
      <c r="M8992" s="1"/>
    </row>
    <row r="8993" spans="1:13" ht="16.5" customHeight="1" x14ac:dyDescent="0.2">
      <c r="A8993" s="193"/>
      <c r="B8993" s="196"/>
      <c r="C8993" s="193" t="s">
        <v>4055</v>
      </c>
      <c r="D8993" s="193"/>
      <c r="E8993" s="193">
        <v>1E-3</v>
      </c>
      <c r="F8993" s="193"/>
      <c r="G8993" s="193"/>
      <c r="H8993" s="193"/>
      <c r="I8993" s="193"/>
      <c r="J8993" s="1"/>
      <c r="K8993" s="1"/>
      <c r="L8993" s="1"/>
      <c r="M8993" s="1"/>
    </row>
    <row r="8994" spans="1:13" ht="16.5" customHeight="1" x14ac:dyDescent="0.2">
      <c r="A8994" s="193"/>
      <c r="B8994" s="196"/>
      <c r="C8994" s="193" t="s">
        <v>4047</v>
      </c>
      <c r="D8994" s="193"/>
      <c r="E8994" s="193">
        <v>4.7E-2</v>
      </c>
      <c r="F8994" s="193"/>
      <c r="G8994" s="193"/>
      <c r="H8994" s="193"/>
      <c r="I8994" s="193"/>
      <c r="J8994" s="1"/>
      <c r="K8994" s="1"/>
      <c r="L8994" s="1"/>
      <c r="M8994" s="1"/>
    </row>
    <row r="8995" spans="1:13" ht="16.5" customHeight="1" x14ac:dyDescent="0.2">
      <c r="A8995" s="193" t="s">
        <v>3094</v>
      </c>
      <c r="B8995" s="196"/>
      <c r="C8995" s="193" t="s">
        <v>3147</v>
      </c>
      <c r="D8995" s="193">
        <v>0.2</v>
      </c>
      <c r="E8995" s="193"/>
      <c r="F8995" s="193"/>
      <c r="G8995" s="193"/>
      <c r="H8995" s="193" t="s">
        <v>3094</v>
      </c>
      <c r="I8995" s="193"/>
      <c r="J8995" s="1"/>
      <c r="K8995" s="1"/>
      <c r="L8995" s="1"/>
      <c r="M8995" s="1"/>
    </row>
    <row r="8996" spans="1:13" ht="16.5" customHeight="1" x14ac:dyDescent="0.2">
      <c r="A8996" s="193"/>
      <c r="B8996" s="196"/>
      <c r="C8996" s="193" t="s">
        <v>3148</v>
      </c>
      <c r="D8996" s="193">
        <v>1</v>
      </c>
      <c r="E8996" s="193"/>
      <c r="F8996" s="193"/>
      <c r="G8996" s="193"/>
      <c r="H8996" s="193"/>
      <c r="I8996" s="193"/>
      <c r="J8996" s="1"/>
      <c r="K8996" s="1"/>
      <c r="L8996" s="1"/>
      <c r="M8996" s="1"/>
    </row>
    <row r="8997" spans="1:13" ht="16.5" customHeight="1" x14ac:dyDescent="0.2">
      <c r="A8997" s="193" t="s">
        <v>3094</v>
      </c>
      <c r="B8997" s="196"/>
      <c r="C8997" s="193" t="s">
        <v>3099</v>
      </c>
      <c r="D8997" s="193">
        <v>1</v>
      </c>
      <c r="E8997" s="193"/>
      <c r="F8997" s="193"/>
      <c r="G8997" s="193"/>
      <c r="H8997" s="193" t="s">
        <v>3094</v>
      </c>
      <c r="I8997" s="193"/>
      <c r="J8997" s="1"/>
      <c r="K8997" s="1"/>
      <c r="L8997" s="1"/>
      <c r="M8997" s="1"/>
    </row>
    <row r="8998" spans="1:13" ht="16.5" customHeight="1" x14ac:dyDescent="0.2">
      <c r="A8998" s="193" t="s">
        <v>3094</v>
      </c>
      <c r="B8998" s="196"/>
      <c r="C8998" s="193" t="s">
        <v>3100</v>
      </c>
      <c r="D8998" s="193">
        <v>1</v>
      </c>
      <c r="E8998" s="193"/>
      <c r="F8998" s="193"/>
      <c r="G8998" s="193"/>
      <c r="H8998" s="193" t="s">
        <v>3094</v>
      </c>
      <c r="I8998" s="193"/>
      <c r="J8998" s="1"/>
      <c r="K8998" s="1"/>
      <c r="L8998" s="1"/>
      <c r="M8998" s="1"/>
    </row>
    <row r="8999" spans="1:13" ht="16.5" customHeight="1" x14ac:dyDescent="0.2">
      <c r="A8999" s="193" t="s">
        <v>3094</v>
      </c>
      <c r="B8999" s="196"/>
      <c r="C8999" s="193" t="s">
        <v>3104</v>
      </c>
      <c r="D8999" s="193"/>
      <c r="E8999" s="193">
        <v>5</v>
      </c>
      <c r="F8999" s="193"/>
      <c r="G8999" s="193"/>
      <c r="H8999" s="193" t="s">
        <v>3094</v>
      </c>
      <c r="I8999" s="193"/>
      <c r="J8999" s="1"/>
      <c r="K8999" s="1"/>
      <c r="L8999" s="1"/>
      <c r="M8999" s="1"/>
    </row>
    <row r="9000" spans="1:13" ht="16.5" customHeight="1" x14ac:dyDescent="0.2">
      <c r="A9000" s="193"/>
      <c r="B9000" s="196"/>
      <c r="C9000" s="193" t="s">
        <v>4013</v>
      </c>
      <c r="D9000" s="193"/>
      <c r="E9000" s="193">
        <v>5</v>
      </c>
      <c r="F9000" s="193"/>
      <c r="G9000" s="193"/>
      <c r="H9000" s="193"/>
      <c r="I9000" s="193"/>
      <c r="J9000" s="1"/>
      <c r="K9000" s="1"/>
      <c r="L9000" s="1"/>
      <c r="M9000" s="1"/>
    </row>
    <row r="9001" spans="1:13" ht="16.5" customHeight="1" x14ac:dyDescent="0.2">
      <c r="A9001" s="193"/>
      <c r="B9001" s="196"/>
      <c r="C9001" s="193" t="s">
        <v>4011</v>
      </c>
      <c r="D9001" s="193">
        <v>0.2</v>
      </c>
      <c r="E9001" s="193"/>
      <c r="F9001" s="193"/>
      <c r="G9001" s="193"/>
      <c r="H9001" s="193"/>
      <c r="I9001" s="193"/>
      <c r="J9001" s="1"/>
      <c r="K9001" s="1"/>
      <c r="L9001" s="1"/>
      <c r="M9001" s="1"/>
    </row>
    <row r="9002" spans="1:13" ht="16.5" customHeight="1" x14ac:dyDescent="0.2">
      <c r="A9002" s="193"/>
      <c r="B9002" s="196"/>
      <c r="C9002" s="193" t="s">
        <v>4042</v>
      </c>
      <c r="D9002" s="193">
        <v>1</v>
      </c>
      <c r="E9002" s="193"/>
      <c r="F9002" s="193"/>
      <c r="G9002" s="193"/>
      <c r="H9002" s="193"/>
      <c r="I9002" s="193"/>
      <c r="J9002" s="1"/>
      <c r="K9002" s="1"/>
      <c r="L9002" s="1"/>
      <c r="M9002" s="1"/>
    </row>
    <row r="9003" spans="1:13" ht="16.5" customHeight="1" x14ac:dyDescent="0.2">
      <c r="A9003" s="193" t="s">
        <v>3094</v>
      </c>
      <c r="B9003" s="196"/>
      <c r="C9003" s="193" t="s">
        <v>4012</v>
      </c>
      <c r="D9003" s="193">
        <f>SUM(D8995:D8998)</f>
        <v>3.2</v>
      </c>
      <c r="E9003" s="193"/>
      <c r="F9003" s="193"/>
      <c r="G9003" s="193"/>
      <c r="H9003" s="193" t="s">
        <v>3094</v>
      </c>
      <c r="I9003" s="193"/>
      <c r="J9003" s="1"/>
      <c r="K9003" s="1"/>
      <c r="L9003" s="1"/>
      <c r="M9003" s="1"/>
    </row>
    <row r="9004" spans="1:13" ht="16.5" customHeight="1" x14ac:dyDescent="0.2">
      <c r="A9004" s="193">
        <f>+A8990+1</f>
        <v>55585</v>
      </c>
      <c r="B9004" s="194" t="str">
        <f>VLOOKUP($A9004,'P-Partidas-MT'!$A:$C,2,0)</f>
        <v>Armado CSEC20-1(1.2)</v>
      </c>
      <c r="C9004" s="195"/>
      <c r="D9004" s="195"/>
      <c r="E9004" s="195"/>
      <c r="F9004" s="195"/>
      <c r="G9004" s="195"/>
      <c r="H9004" s="195" t="s">
        <v>72</v>
      </c>
      <c r="I9004" s="195">
        <f>VLOOKUP(A9004,'P-Partidas-MT'!$A$72:$AE$804,31,0)</f>
        <v>4.8</v>
      </c>
      <c r="J9004" s="1"/>
      <c r="K9004" s="1"/>
      <c r="L9004" s="1"/>
      <c r="M9004" s="1"/>
    </row>
    <row r="9005" spans="1:13" ht="16.5" customHeight="1" x14ac:dyDescent="0.2">
      <c r="A9005" s="193" t="s">
        <v>3094</v>
      </c>
      <c r="B9005" s="196"/>
      <c r="C9005" s="193" t="s">
        <v>4048</v>
      </c>
      <c r="D9005" s="193"/>
      <c r="E9005" s="193">
        <v>0.04</v>
      </c>
      <c r="F9005" s="193"/>
      <c r="G9005" s="193"/>
      <c r="H9005" s="193" t="s">
        <v>3094</v>
      </c>
      <c r="I9005" s="193"/>
      <c r="J9005" s="1"/>
      <c r="K9005" s="1"/>
      <c r="L9005" s="1"/>
      <c r="M9005" s="1"/>
    </row>
    <row r="9006" spans="1:13" ht="16.5" customHeight="1" x14ac:dyDescent="0.2">
      <c r="A9006" s="193" t="s">
        <v>3094</v>
      </c>
      <c r="B9006" s="196"/>
      <c r="C9006" s="193" t="s">
        <v>3160</v>
      </c>
      <c r="D9006" s="193"/>
      <c r="E9006" s="193">
        <v>2E-3</v>
      </c>
      <c r="F9006" s="193"/>
      <c r="G9006" s="193"/>
      <c r="H9006" s="193" t="s">
        <v>3094</v>
      </c>
      <c r="I9006" s="193"/>
      <c r="J9006" s="1"/>
      <c r="K9006" s="1"/>
      <c r="L9006" s="1"/>
      <c r="M9006" s="1"/>
    </row>
    <row r="9007" spans="1:13" ht="16.5" customHeight="1" x14ac:dyDescent="0.2">
      <c r="A9007" s="193"/>
      <c r="B9007" s="196"/>
      <c r="C9007" s="193" t="s">
        <v>4055</v>
      </c>
      <c r="D9007" s="193"/>
      <c r="E9007" s="193">
        <v>1E-3</v>
      </c>
      <c r="F9007" s="193"/>
      <c r="G9007" s="193"/>
      <c r="H9007" s="193"/>
      <c r="I9007" s="193"/>
      <c r="J9007" s="1"/>
      <c r="K9007" s="1"/>
      <c r="L9007" s="1"/>
      <c r="M9007" s="1"/>
    </row>
    <row r="9008" spans="1:13" ht="16.5" customHeight="1" x14ac:dyDescent="0.2">
      <c r="A9008" s="193"/>
      <c r="B9008" s="196"/>
      <c r="C9008" s="193" t="s">
        <v>4047</v>
      </c>
      <c r="D9008" s="193"/>
      <c r="E9008" s="193">
        <v>4.7E-2</v>
      </c>
      <c r="F9008" s="193"/>
      <c r="G9008" s="193"/>
      <c r="H9008" s="193"/>
      <c r="I9008" s="193"/>
      <c r="J9008" s="1"/>
      <c r="K9008" s="1"/>
      <c r="L9008" s="1"/>
      <c r="M9008" s="1"/>
    </row>
    <row r="9009" spans="1:13" ht="16.5" customHeight="1" x14ac:dyDescent="0.2">
      <c r="A9009" s="193" t="s">
        <v>3094</v>
      </c>
      <c r="B9009" s="196"/>
      <c r="C9009" s="193" t="s">
        <v>3147</v>
      </c>
      <c r="D9009" s="193">
        <v>0.2</v>
      </c>
      <c r="E9009" s="193"/>
      <c r="F9009" s="193"/>
      <c r="G9009" s="193"/>
      <c r="H9009" s="193" t="s">
        <v>3094</v>
      </c>
      <c r="I9009" s="193"/>
      <c r="J9009" s="1"/>
      <c r="K9009" s="1"/>
      <c r="L9009" s="1"/>
      <c r="M9009" s="1"/>
    </row>
    <row r="9010" spans="1:13" ht="16.5" customHeight="1" x14ac:dyDescent="0.2">
      <c r="A9010" s="193"/>
      <c r="B9010" s="196"/>
      <c r="C9010" s="193" t="s">
        <v>3148</v>
      </c>
      <c r="D9010" s="193">
        <v>1</v>
      </c>
      <c r="E9010" s="193"/>
      <c r="F9010" s="193"/>
      <c r="G9010" s="193"/>
      <c r="H9010" s="193"/>
      <c r="I9010" s="193"/>
      <c r="J9010" s="1"/>
      <c r="K9010" s="1"/>
      <c r="L9010" s="1"/>
      <c r="M9010" s="1"/>
    </row>
    <row r="9011" spans="1:13" ht="16.5" customHeight="1" x14ac:dyDescent="0.2">
      <c r="A9011" s="193" t="s">
        <v>3094</v>
      </c>
      <c r="B9011" s="196"/>
      <c r="C9011" s="193" t="s">
        <v>3099</v>
      </c>
      <c r="D9011" s="193">
        <v>1</v>
      </c>
      <c r="E9011" s="193"/>
      <c r="F9011" s="193"/>
      <c r="G9011" s="193"/>
      <c r="H9011" s="193" t="s">
        <v>3094</v>
      </c>
      <c r="I9011" s="193"/>
      <c r="J9011" s="1"/>
      <c r="K9011" s="1"/>
      <c r="L9011" s="1"/>
      <c r="M9011" s="1"/>
    </row>
    <row r="9012" spans="1:13" ht="16.5" customHeight="1" x14ac:dyDescent="0.2">
      <c r="A9012" s="193" t="s">
        <v>3094</v>
      </c>
      <c r="B9012" s="196"/>
      <c r="C9012" s="193" t="s">
        <v>3100</v>
      </c>
      <c r="D9012" s="193">
        <v>1</v>
      </c>
      <c r="E9012" s="193"/>
      <c r="F9012" s="193"/>
      <c r="G9012" s="193"/>
      <c r="H9012" s="193" t="s">
        <v>3094</v>
      </c>
      <c r="I9012" s="193"/>
      <c r="J9012" s="1"/>
      <c r="K9012" s="1"/>
      <c r="L9012" s="1"/>
      <c r="M9012" s="1"/>
    </row>
    <row r="9013" spans="1:13" ht="16.5" customHeight="1" x14ac:dyDescent="0.2">
      <c r="A9013" s="193" t="s">
        <v>3094</v>
      </c>
      <c r="B9013" s="196"/>
      <c r="C9013" s="193" t="s">
        <v>3104</v>
      </c>
      <c r="D9013" s="193"/>
      <c r="E9013" s="193">
        <v>5</v>
      </c>
      <c r="F9013" s="193"/>
      <c r="G9013" s="193"/>
      <c r="H9013" s="193" t="s">
        <v>3094</v>
      </c>
      <c r="I9013" s="193"/>
      <c r="J9013" s="1"/>
      <c r="K9013" s="1"/>
      <c r="L9013" s="1"/>
      <c r="M9013" s="1"/>
    </row>
    <row r="9014" spans="1:13" ht="16.5" customHeight="1" x14ac:dyDescent="0.2">
      <c r="A9014" s="193"/>
      <c r="B9014" s="196"/>
      <c r="C9014" s="193" t="s">
        <v>4013</v>
      </c>
      <c r="D9014" s="193"/>
      <c r="E9014" s="193">
        <v>5</v>
      </c>
      <c r="F9014" s="193"/>
      <c r="G9014" s="193"/>
      <c r="H9014" s="193"/>
      <c r="I9014" s="193"/>
      <c r="J9014" s="1"/>
      <c r="K9014" s="1"/>
      <c r="L9014" s="1"/>
      <c r="M9014" s="1"/>
    </row>
    <row r="9015" spans="1:13" ht="16.5" customHeight="1" x14ac:dyDescent="0.2">
      <c r="A9015" s="193"/>
      <c r="B9015" s="196"/>
      <c r="C9015" s="193" t="s">
        <v>4011</v>
      </c>
      <c r="D9015" s="193">
        <v>0.2</v>
      </c>
      <c r="E9015" s="193"/>
      <c r="F9015" s="193"/>
      <c r="G9015" s="193"/>
      <c r="H9015" s="193"/>
      <c r="I9015" s="193"/>
      <c r="J9015" s="1"/>
      <c r="K9015" s="1"/>
      <c r="L9015" s="1"/>
      <c r="M9015" s="1"/>
    </row>
    <row r="9016" spans="1:13" ht="16.5" customHeight="1" x14ac:dyDescent="0.2">
      <c r="A9016" s="193"/>
      <c r="B9016" s="196"/>
      <c r="C9016" s="193" t="s">
        <v>4042</v>
      </c>
      <c r="D9016" s="193">
        <v>1</v>
      </c>
      <c r="E9016" s="193"/>
      <c r="F9016" s="193"/>
      <c r="G9016" s="193"/>
      <c r="H9016" s="193"/>
      <c r="I9016" s="193"/>
      <c r="J9016" s="1"/>
      <c r="K9016" s="1"/>
      <c r="L9016" s="1"/>
      <c r="M9016" s="1"/>
    </row>
    <row r="9017" spans="1:13" ht="16.5" customHeight="1" x14ac:dyDescent="0.2">
      <c r="A9017" s="193" t="s">
        <v>3094</v>
      </c>
      <c r="B9017" s="196"/>
      <c r="C9017" s="193" t="s">
        <v>4012</v>
      </c>
      <c r="D9017" s="193">
        <f>SUM(D9009:D9012)</f>
        <v>3.2</v>
      </c>
      <c r="E9017" s="193"/>
      <c r="F9017" s="193"/>
      <c r="G9017" s="193"/>
      <c r="H9017" s="193" t="s">
        <v>3094</v>
      </c>
      <c r="I9017" s="193"/>
      <c r="J9017" s="1"/>
      <c r="K9017" s="1"/>
      <c r="L9017" s="1"/>
      <c r="M9017" s="1"/>
    </row>
    <row r="9018" spans="1:13" ht="16.5" customHeight="1" x14ac:dyDescent="0.2">
      <c r="A9018" s="193">
        <f>+A9004+1</f>
        <v>55586</v>
      </c>
      <c r="B9018" s="194" t="str">
        <f>VLOOKUP($A9018,'P-Partidas-MT'!$A:$C,2,0)</f>
        <v>Armado CSEC20-1(1.5)</v>
      </c>
      <c r="C9018" s="195"/>
      <c r="D9018" s="195"/>
      <c r="E9018" s="195"/>
      <c r="F9018" s="195"/>
      <c r="G9018" s="195"/>
      <c r="H9018" s="195" t="s">
        <v>72</v>
      </c>
      <c r="I9018" s="195">
        <f>VLOOKUP(A9018,'P-Partidas-MT'!$A$72:$AE$804,31,0)</f>
        <v>4.7</v>
      </c>
      <c r="J9018" s="1"/>
      <c r="K9018" s="1"/>
      <c r="L9018" s="1"/>
      <c r="M9018" s="1"/>
    </row>
    <row r="9019" spans="1:13" ht="16.5" customHeight="1" x14ac:dyDescent="0.2">
      <c r="A9019" s="193" t="s">
        <v>3094</v>
      </c>
      <c r="B9019" s="196"/>
      <c r="C9019" s="193" t="s">
        <v>4048</v>
      </c>
      <c r="D9019" s="193"/>
      <c r="E9019" s="193">
        <v>0.04</v>
      </c>
      <c r="F9019" s="193"/>
      <c r="G9019" s="193"/>
      <c r="H9019" s="193" t="s">
        <v>3094</v>
      </c>
      <c r="I9019" s="193"/>
      <c r="J9019" s="1"/>
      <c r="K9019" s="1"/>
      <c r="L9019" s="1"/>
      <c r="M9019" s="1"/>
    </row>
    <row r="9020" spans="1:13" ht="16.5" customHeight="1" x14ac:dyDescent="0.2">
      <c r="A9020" s="193" t="s">
        <v>3094</v>
      </c>
      <c r="B9020" s="196"/>
      <c r="C9020" s="193" t="s">
        <v>3160</v>
      </c>
      <c r="D9020" s="193"/>
      <c r="E9020" s="193">
        <v>2E-3</v>
      </c>
      <c r="F9020" s="193"/>
      <c r="G9020" s="193"/>
      <c r="H9020" s="193" t="s">
        <v>3094</v>
      </c>
      <c r="I9020" s="193"/>
      <c r="J9020" s="1"/>
      <c r="K9020" s="1"/>
      <c r="L9020" s="1"/>
      <c r="M9020" s="1"/>
    </row>
    <row r="9021" spans="1:13" ht="16.5" customHeight="1" x14ac:dyDescent="0.2">
      <c r="A9021" s="193"/>
      <c r="B9021" s="196"/>
      <c r="C9021" s="193" t="s">
        <v>4055</v>
      </c>
      <c r="D9021" s="193"/>
      <c r="E9021" s="193">
        <v>1E-3</v>
      </c>
      <c r="F9021" s="193"/>
      <c r="G9021" s="193"/>
      <c r="H9021" s="193"/>
      <c r="I9021" s="193"/>
      <c r="J9021" s="1"/>
      <c r="K9021" s="1"/>
      <c r="L9021" s="1"/>
      <c r="M9021" s="1"/>
    </row>
    <row r="9022" spans="1:13" ht="16.5" customHeight="1" x14ac:dyDescent="0.2">
      <c r="A9022" s="193"/>
      <c r="B9022" s="196"/>
      <c r="C9022" s="193" t="s">
        <v>4047</v>
      </c>
      <c r="D9022" s="193"/>
      <c r="E9022" s="193">
        <v>4.7E-2</v>
      </c>
      <c r="F9022" s="193"/>
      <c r="G9022" s="193"/>
      <c r="H9022" s="193"/>
      <c r="I9022" s="193"/>
      <c r="J9022" s="1"/>
      <c r="K9022" s="1"/>
      <c r="L9022" s="1"/>
      <c r="M9022" s="1"/>
    </row>
    <row r="9023" spans="1:13" ht="16.5" customHeight="1" x14ac:dyDescent="0.2">
      <c r="A9023" s="193" t="s">
        <v>3094</v>
      </c>
      <c r="B9023" s="196"/>
      <c r="C9023" s="193" t="s">
        <v>3147</v>
      </c>
      <c r="D9023" s="193">
        <v>0.2</v>
      </c>
      <c r="E9023" s="193"/>
      <c r="F9023" s="193"/>
      <c r="G9023" s="193"/>
      <c r="H9023" s="193" t="s">
        <v>3094</v>
      </c>
      <c r="I9023" s="193"/>
      <c r="J9023" s="1"/>
      <c r="K9023" s="1"/>
      <c r="L9023" s="1"/>
      <c r="M9023" s="1"/>
    </row>
    <row r="9024" spans="1:13" ht="16.5" customHeight="1" x14ac:dyDescent="0.2">
      <c r="A9024" s="193"/>
      <c r="B9024" s="196"/>
      <c r="C9024" s="193" t="s">
        <v>3148</v>
      </c>
      <c r="D9024" s="193">
        <v>1</v>
      </c>
      <c r="E9024" s="193"/>
      <c r="F9024" s="193"/>
      <c r="G9024" s="193"/>
      <c r="H9024" s="193"/>
      <c r="I9024" s="193"/>
      <c r="J9024" s="1"/>
      <c r="K9024" s="1"/>
      <c r="L9024" s="1"/>
      <c r="M9024" s="1"/>
    </row>
    <row r="9025" spans="1:13" ht="16.5" customHeight="1" x14ac:dyDescent="0.2">
      <c r="A9025" s="193" t="s">
        <v>3094</v>
      </c>
      <c r="B9025" s="196"/>
      <c r="C9025" s="193" t="s">
        <v>3099</v>
      </c>
      <c r="D9025" s="193">
        <v>1</v>
      </c>
      <c r="E9025" s="193"/>
      <c r="F9025" s="193"/>
      <c r="G9025" s="193"/>
      <c r="H9025" s="193" t="s">
        <v>3094</v>
      </c>
      <c r="I9025" s="193"/>
      <c r="J9025" s="1"/>
      <c r="K9025" s="1"/>
      <c r="L9025" s="1"/>
      <c r="M9025" s="1"/>
    </row>
    <row r="9026" spans="1:13" ht="16.5" customHeight="1" x14ac:dyDescent="0.2">
      <c r="A9026" s="193" t="s">
        <v>3094</v>
      </c>
      <c r="B9026" s="196"/>
      <c r="C9026" s="193" t="s">
        <v>3100</v>
      </c>
      <c r="D9026" s="193">
        <v>1</v>
      </c>
      <c r="E9026" s="193"/>
      <c r="F9026" s="193"/>
      <c r="G9026" s="193"/>
      <c r="H9026" s="193" t="s">
        <v>3094</v>
      </c>
      <c r="I9026" s="193"/>
      <c r="J9026" s="1"/>
      <c r="K9026" s="1"/>
      <c r="L9026" s="1"/>
      <c r="M9026" s="1"/>
    </row>
    <row r="9027" spans="1:13" ht="16.5" customHeight="1" x14ac:dyDescent="0.2">
      <c r="A9027" s="193" t="s">
        <v>3094</v>
      </c>
      <c r="B9027" s="196"/>
      <c r="C9027" s="193" t="s">
        <v>3104</v>
      </c>
      <c r="D9027" s="193"/>
      <c r="E9027" s="193">
        <v>5</v>
      </c>
      <c r="F9027" s="193"/>
      <c r="G9027" s="193"/>
      <c r="H9027" s="193" t="s">
        <v>3094</v>
      </c>
      <c r="I9027" s="193"/>
      <c r="J9027" s="1"/>
      <c r="K9027" s="1"/>
      <c r="L9027" s="1"/>
      <c r="M9027" s="1"/>
    </row>
    <row r="9028" spans="1:13" ht="16.5" customHeight="1" x14ac:dyDescent="0.2">
      <c r="A9028" s="193"/>
      <c r="B9028" s="196"/>
      <c r="C9028" s="193" t="s">
        <v>4013</v>
      </c>
      <c r="D9028" s="193"/>
      <c r="E9028" s="193">
        <v>5</v>
      </c>
      <c r="F9028" s="193"/>
      <c r="G9028" s="193"/>
      <c r="H9028" s="193"/>
      <c r="I9028" s="193"/>
      <c r="J9028" s="1"/>
      <c r="K9028" s="1"/>
      <c r="L9028" s="1"/>
      <c r="M9028" s="1"/>
    </row>
    <row r="9029" spans="1:13" ht="16.5" customHeight="1" x14ac:dyDescent="0.2">
      <c r="A9029" s="193"/>
      <c r="B9029" s="196"/>
      <c r="C9029" s="193" t="s">
        <v>4011</v>
      </c>
      <c r="D9029" s="193">
        <v>0.2</v>
      </c>
      <c r="E9029" s="193"/>
      <c r="F9029" s="193"/>
      <c r="G9029" s="193"/>
      <c r="H9029" s="193"/>
      <c r="I9029" s="193"/>
      <c r="J9029" s="1"/>
      <c r="K9029" s="1"/>
      <c r="L9029" s="1"/>
      <c r="M9029" s="1"/>
    </row>
    <row r="9030" spans="1:13" ht="16.5" customHeight="1" x14ac:dyDescent="0.2">
      <c r="A9030" s="193"/>
      <c r="B9030" s="196"/>
      <c r="C9030" s="193" t="s">
        <v>4042</v>
      </c>
      <c r="D9030" s="193">
        <v>1</v>
      </c>
      <c r="E9030" s="193"/>
      <c r="F9030" s="193"/>
      <c r="G9030" s="193"/>
      <c r="H9030" s="193"/>
      <c r="I9030" s="193"/>
      <c r="J9030" s="1"/>
      <c r="K9030" s="1"/>
      <c r="L9030" s="1"/>
      <c r="M9030" s="1"/>
    </row>
    <row r="9031" spans="1:13" ht="16.5" customHeight="1" x14ac:dyDescent="0.2">
      <c r="A9031" s="193" t="s">
        <v>3094</v>
      </c>
      <c r="B9031" s="196"/>
      <c r="C9031" s="193" t="s">
        <v>4012</v>
      </c>
      <c r="D9031" s="193">
        <f>SUM(D9023:D9026)</f>
        <v>3.2</v>
      </c>
      <c r="E9031" s="193"/>
      <c r="F9031" s="193"/>
      <c r="G9031" s="193"/>
      <c r="H9031" s="193" t="s">
        <v>3094</v>
      </c>
      <c r="I9031" s="193"/>
      <c r="J9031" s="1"/>
      <c r="K9031" s="1"/>
      <c r="L9031" s="1"/>
      <c r="M9031" s="1"/>
    </row>
    <row r="9032" spans="1:13" ht="16.5" customHeight="1" x14ac:dyDescent="0.2">
      <c r="A9032" s="193">
        <f>+A9018+1</f>
        <v>55587</v>
      </c>
      <c r="B9032" s="194" t="str">
        <f>VLOOKUP($A9032,'P-Partidas-MT'!$A:$C,2,0)</f>
        <v>Armado CSEC20-1(2.0)</v>
      </c>
      <c r="C9032" s="195"/>
      <c r="D9032" s="195"/>
      <c r="E9032" s="195"/>
      <c r="F9032" s="195"/>
      <c r="G9032" s="195"/>
      <c r="H9032" s="195" t="s">
        <v>72</v>
      </c>
      <c r="I9032" s="195">
        <f>VLOOKUP(A9032,'P-Partidas-MT'!$A$72:$AE$804,31,0)</f>
        <v>4.5999999999999996</v>
      </c>
      <c r="J9032" s="1"/>
      <c r="K9032" s="1"/>
      <c r="L9032" s="1"/>
      <c r="M9032" s="1"/>
    </row>
    <row r="9033" spans="1:13" ht="16.5" customHeight="1" x14ac:dyDescent="0.2">
      <c r="A9033" s="193" t="s">
        <v>3094</v>
      </c>
      <c r="B9033" s="196"/>
      <c r="C9033" s="193" t="s">
        <v>4048</v>
      </c>
      <c r="D9033" s="193"/>
      <c r="E9033" s="193">
        <v>0.04</v>
      </c>
      <c r="F9033" s="193"/>
      <c r="G9033" s="193"/>
      <c r="H9033" s="193" t="s">
        <v>3094</v>
      </c>
      <c r="I9033" s="193"/>
      <c r="J9033" s="1"/>
      <c r="K9033" s="1"/>
      <c r="L9033" s="1"/>
      <c r="M9033" s="1"/>
    </row>
    <row r="9034" spans="1:13" ht="16.5" customHeight="1" x14ac:dyDescent="0.2">
      <c r="A9034" s="193" t="s">
        <v>3094</v>
      </c>
      <c r="B9034" s="196"/>
      <c r="C9034" s="193" t="s">
        <v>3160</v>
      </c>
      <c r="D9034" s="193"/>
      <c r="E9034" s="193">
        <v>2E-3</v>
      </c>
      <c r="F9034" s="193"/>
      <c r="G9034" s="193"/>
      <c r="H9034" s="193" t="s">
        <v>3094</v>
      </c>
      <c r="I9034" s="193"/>
      <c r="J9034" s="1"/>
      <c r="K9034" s="1"/>
      <c r="L9034" s="1"/>
      <c r="M9034" s="1"/>
    </row>
    <row r="9035" spans="1:13" ht="16.5" customHeight="1" x14ac:dyDescent="0.2">
      <c r="A9035" s="193"/>
      <c r="B9035" s="196"/>
      <c r="C9035" s="193" t="s">
        <v>4055</v>
      </c>
      <c r="D9035" s="193"/>
      <c r="E9035" s="193">
        <v>1E-3</v>
      </c>
      <c r="F9035" s="193"/>
      <c r="G9035" s="193"/>
      <c r="H9035" s="193"/>
      <c r="I9035" s="193"/>
      <c r="J9035" s="1"/>
      <c r="K9035" s="1"/>
      <c r="L9035" s="1"/>
      <c r="M9035" s="1"/>
    </row>
    <row r="9036" spans="1:13" ht="16.5" customHeight="1" x14ac:dyDescent="0.2">
      <c r="A9036" s="193"/>
      <c r="B9036" s="196"/>
      <c r="C9036" s="193" t="s">
        <v>4047</v>
      </c>
      <c r="D9036" s="193"/>
      <c r="E9036" s="193">
        <v>4.7E-2</v>
      </c>
      <c r="F9036" s="193"/>
      <c r="G9036" s="193"/>
      <c r="H9036" s="193"/>
      <c r="I9036" s="193"/>
      <c r="J9036" s="1"/>
      <c r="K9036" s="1"/>
      <c r="L9036" s="1"/>
      <c r="M9036" s="1"/>
    </row>
    <row r="9037" spans="1:13" ht="16.5" customHeight="1" x14ac:dyDescent="0.2">
      <c r="A9037" s="193" t="s">
        <v>3094</v>
      </c>
      <c r="B9037" s="196"/>
      <c r="C9037" s="193" t="s">
        <v>3147</v>
      </c>
      <c r="D9037" s="193">
        <v>0.2</v>
      </c>
      <c r="E9037" s="193"/>
      <c r="F9037" s="193"/>
      <c r="G9037" s="193"/>
      <c r="H9037" s="193" t="s">
        <v>3094</v>
      </c>
      <c r="I9037" s="193"/>
      <c r="J9037" s="1"/>
      <c r="K9037" s="1"/>
      <c r="L9037" s="1"/>
      <c r="M9037" s="1"/>
    </row>
    <row r="9038" spans="1:13" ht="16.5" customHeight="1" x14ac:dyDescent="0.2">
      <c r="A9038" s="193"/>
      <c r="B9038" s="196"/>
      <c r="C9038" s="193" t="s">
        <v>3148</v>
      </c>
      <c r="D9038" s="193">
        <v>1</v>
      </c>
      <c r="E9038" s="193"/>
      <c r="F9038" s="193"/>
      <c r="G9038" s="193"/>
      <c r="H9038" s="193"/>
      <c r="I9038" s="193"/>
      <c r="J9038" s="1"/>
      <c r="K9038" s="1"/>
      <c r="L9038" s="1"/>
      <c r="M9038" s="1"/>
    </row>
    <row r="9039" spans="1:13" ht="16.5" customHeight="1" x14ac:dyDescent="0.2">
      <c r="A9039" s="193" t="s">
        <v>3094</v>
      </c>
      <c r="B9039" s="196"/>
      <c r="C9039" s="193" t="s">
        <v>3099</v>
      </c>
      <c r="D9039" s="193">
        <v>1</v>
      </c>
      <c r="E9039" s="193"/>
      <c r="F9039" s="193"/>
      <c r="G9039" s="193"/>
      <c r="H9039" s="193" t="s">
        <v>3094</v>
      </c>
      <c r="I9039" s="193"/>
      <c r="J9039" s="1"/>
      <c r="K9039" s="1"/>
      <c r="L9039" s="1"/>
      <c r="M9039" s="1"/>
    </row>
    <row r="9040" spans="1:13" ht="16.5" customHeight="1" x14ac:dyDescent="0.2">
      <c r="A9040" s="193" t="s">
        <v>3094</v>
      </c>
      <c r="B9040" s="196"/>
      <c r="C9040" s="193" t="s">
        <v>3100</v>
      </c>
      <c r="D9040" s="193">
        <v>1</v>
      </c>
      <c r="E9040" s="193"/>
      <c r="F9040" s="193"/>
      <c r="G9040" s="193"/>
      <c r="H9040" s="193" t="s">
        <v>3094</v>
      </c>
      <c r="I9040" s="193"/>
      <c r="J9040" s="1"/>
      <c r="K9040" s="1"/>
      <c r="L9040" s="1"/>
      <c r="M9040" s="1"/>
    </row>
    <row r="9041" spans="1:13" ht="16.5" customHeight="1" x14ac:dyDescent="0.2">
      <c r="A9041" s="193" t="s">
        <v>3094</v>
      </c>
      <c r="B9041" s="196"/>
      <c r="C9041" s="193" t="s">
        <v>3104</v>
      </c>
      <c r="D9041" s="193"/>
      <c r="E9041" s="193">
        <v>5</v>
      </c>
      <c r="F9041" s="193"/>
      <c r="G9041" s="193"/>
      <c r="H9041" s="193" t="s">
        <v>3094</v>
      </c>
      <c r="I9041" s="193"/>
      <c r="J9041" s="1"/>
      <c r="K9041" s="1"/>
      <c r="L9041" s="1"/>
      <c r="M9041" s="1"/>
    </row>
    <row r="9042" spans="1:13" ht="16.5" customHeight="1" x14ac:dyDescent="0.2">
      <c r="A9042" s="193"/>
      <c r="B9042" s="196"/>
      <c r="C9042" s="193" t="s">
        <v>4013</v>
      </c>
      <c r="D9042" s="193"/>
      <c r="E9042" s="193">
        <v>5</v>
      </c>
      <c r="F9042" s="193"/>
      <c r="G9042" s="193"/>
      <c r="H9042" s="193"/>
      <c r="I9042" s="193"/>
      <c r="J9042" s="1"/>
      <c r="K9042" s="1"/>
      <c r="L9042" s="1"/>
      <c r="M9042" s="1"/>
    </row>
    <row r="9043" spans="1:13" ht="16.5" customHeight="1" x14ac:dyDescent="0.2">
      <c r="A9043" s="193"/>
      <c r="B9043" s="196"/>
      <c r="C9043" s="193" t="s">
        <v>4011</v>
      </c>
      <c r="D9043" s="193">
        <v>0.2</v>
      </c>
      <c r="E9043" s="193"/>
      <c r="F9043" s="193"/>
      <c r="G9043" s="193"/>
      <c r="H9043" s="193"/>
      <c r="I9043" s="193"/>
      <c r="J9043" s="1"/>
      <c r="K9043" s="1"/>
      <c r="L9043" s="1"/>
      <c r="M9043" s="1"/>
    </row>
    <row r="9044" spans="1:13" ht="16.5" customHeight="1" x14ac:dyDescent="0.2">
      <c r="A9044" s="193"/>
      <c r="B9044" s="196"/>
      <c r="C9044" s="193" t="s">
        <v>4042</v>
      </c>
      <c r="D9044" s="193">
        <v>1</v>
      </c>
      <c r="E9044" s="193"/>
      <c r="F9044" s="193"/>
      <c r="G9044" s="193"/>
      <c r="H9044" s="193"/>
      <c r="I9044" s="193"/>
      <c r="J9044" s="1"/>
      <c r="K9044" s="1"/>
      <c r="L9044" s="1"/>
      <c r="M9044" s="1"/>
    </row>
    <row r="9045" spans="1:13" ht="16.5" customHeight="1" x14ac:dyDescent="0.2">
      <c r="A9045" s="193" t="s">
        <v>3094</v>
      </c>
      <c r="B9045" s="196"/>
      <c r="C9045" s="193" t="s">
        <v>4012</v>
      </c>
      <c r="D9045" s="193">
        <f>SUM(D9037:D9040)</f>
        <v>3.2</v>
      </c>
      <c r="E9045" s="193"/>
      <c r="F9045" s="193"/>
      <c r="G9045" s="193"/>
      <c r="H9045" s="193" t="s">
        <v>3094</v>
      </c>
      <c r="I9045" s="193"/>
      <c r="J9045" s="1"/>
      <c r="K9045" s="1"/>
      <c r="L9045" s="1"/>
      <c r="M9045" s="1"/>
    </row>
    <row r="9046" spans="1:13" ht="16.5" customHeight="1" x14ac:dyDescent="0.2">
      <c r="A9046" s="193">
        <f>+A9032+1</f>
        <v>55588</v>
      </c>
      <c r="B9046" s="194" t="str">
        <f>VLOOKUP($A9046,'P-Partidas-MT'!$A:$C,2,0)</f>
        <v>Armado CSEC18(2.0)</v>
      </c>
      <c r="C9046" s="195"/>
      <c r="D9046" s="195"/>
      <c r="E9046" s="195"/>
      <c r="F9046" s="195"/>
      <c r="G9046" s="195"/>
      <c r="H9046" s="195" t="s">
        <v>72</v>
      </c>
      <c r="I9046" s="195">
        <f>VLOOKUP(A9046,'P-Partidas-MT'!$A$72:$AE$804,31,0)</f>
        <v>4.4000000000000004</v>
      </c>
      <c r="J9046" s="1"/>
      <c r="K9046" s="1"/>
      <c r="L9046" s="1"/>
      <c r="M9046" s="1"/>
    </row>
    <row r="9047" spans="1:13" ht="16.5" customHeight="1" x14ac:dyDescent="0.2">
      <c r="A9047" s="193" t="s">
        <v>3094</v>
      </c>
      <c r="B9047" s="196"/>
      <c r="C9047" s="193" t="s">
        <v>4048</v>
      </c>
      <c r="D9047" s="193"/>
      <c r="E9047" s="193">
        <v>0.04</v>
      </c>
      <c r="F9047" s="193"/>
      <c r="G9047" s="193"/>
      <c r="H9047" s="193" t="s">
        <v>3094</v>
      </c>
      <c r="I9047" s="193"/>
      <c r="J9047" s="1"/>
      <c r="K9047" s="1"/>
      <c r="L9047" s="1"/>
      <c r="M9047" s="1"/>
    </row>
    <row r="9048" spans="1:13" ht="16.5" customHeight="1" x14ac:dyDescent="0.2">
      <c r="A9048" s="193" t="s">
        <v>3094</v>
      </c>
      <c r="B9048" s="196"/>
      <c r="C9048" s="193" t="s">
        <v>3160</v>
      </c>
      <c r="D9048" s="193"/>
      <c r="E9048" s="193">
        <v>2E-3</v>
      </c>
      <c r="F9048" s="193"/>
      <c r="G9048" s="193"/>
      <c r="H9048" s="193" t="s">
        <v>3094</v>
      </c>
      <c r="I9048" s="193"/>
      <c r="J9048" s="1"/>
      <c r="K9048" s="1"/>
      <c r="L9048" s="1"/>
      <c r="M9048" s="1"/>
    </row>
    <row r="9049" spans="1:13" ht="16.5" customHeight="1" x14ac:dyDescent="0.2">
      <c r="A9049" s="193"/>
      <c r="B9049" s="196"/>
      <c r="C9049" s="193" t="s">
        <v>4055</v>
      </c>
      <c r="D9049" s="193"/>
      <c r="E9049" s="193">
        <v>1E-3</v>
      </c>
      <c r="F9049" s="193"/>
      <c r="G9049" s="193"/>
      <c r="H9049" s="193"/>
      <c r="I9049" s="193"/>
      <c r="J9049" s="1"/>
      <c r="K9049" s="1"/>
      <c r="L9049" s="1"/>
      <c r="M9049" s="1"/>
    </row>
    <row r="9050" spans="1:13" ht="16.5" customHeight="1" x14ac:dyDescent="0.2">
      <c r="A9050" s="193"/>
      <c r="B9050" s="196"/>
      <c r="C9050" s="193" t="s">
        <v>4047</v>
      </c>
      <c r="D9050" s="193"/>
      <c r="E9050" s="193">
        <v>4.7E-2</v>
      </c>
      <c r="F9050" s="193"/>
      <c r="G9050" s="193"/>
      <c r="H9050" s="193"/>
      <c r="I9050" s="193"/>
      <c r="J9050" s="1"/>
      <c r="K9050" s="1"/>
      <c r="L9050" s="1"/>
      <c r="M9050" s="1"/>
    </row>
    <row r="9051" spans="1:13" ht="16.5" customHeight="1" x14ac:dyDescent="0.2">
      <c r="A9051" s="193" t="s">
        <v>3094</v>
      </c>
      <c r="B9051" s="196"/>
      <c r="C9051" s="193" t="s">
        <v>3147</v>
      </c>
      <c r="D9051" s="193">
        <v>0.2</v>
      </c>
      <c r="E9051" s="193"/>
      <c r="F9051" s="193"/>
      <c r="G9051" s="193"/>
      <c r="H9051" s="193" t="s">
        <v>3094</v>
      </c>
      <c r="I9051" s="193"/>
      <c r="J9051" s="1"/>
      <c r="K9051" s="1"/>
      <c r="L9051" s="1"/>
      <c r="M9051" s="1"/>
    </row>
    <row r="9052" spans="1:13" ht="16.5" customHeight="1" x14ac:dyDescent="0.2">
      <c r="A9052" s="193"/>
      <c r="B9052" s="196"/>
      <c r="C9052" s="193" t="s">
        <v>3148</v>
      </c>
      <c r="D9052" s="193">
        <v>1</v>
      </c>
      <c r="E9052" s="193"/>
      <c r="F9052" s="193"/>
      <c r="G9052" s="193"/>
      <c r="H9052" s="193"/>
      <c r="I9052" s="193"/>
      <c r="J9052" s="1"/>
      <c r="K9052" s="1"/>
      <c r="L9052" s="1"/>
      <c r="M9052" s="1"/>
    </row>
    <row r="9053" spans="1:13" ht="16.5" customHeight="1" x14ac:dyDescent="0.2">
      <c r="A9053" s="193" t="s">
        <v>3094</v>
      </c>
      <c r="B9053" s="196"/>
      <c r="C9053" s="193" t="s">
        <v>3099</v>
      </c>
      <c r="D9053" s="193">
        <v>1</v>
      </c>
      <c r="E9053" s="193"/>
      <c r="F9053" s="193"/>
      <c r="G9053" s="193"/>
      <c r="H9053" s="193" t="s">
        <v>3094</v>
      </c>
      <c r="I9053" s="193"/>
      <c r="J9053" s="1"/>
      <c r="K9053" s="1"/>
      <c r="L9053" s="1"/>
      <c r="M9053" s="1"/>
    </row>
    <row r="9054" spans="1:13" ht="16.5" customHeight="1" x14ac:dyDescent="0.2">
      <c r="A9054" s="193" t="s">
        <v>3094</v>
      </c>
      <c r="B9054" s="196"/>
      <c r="C9054" s="193" t="s">
        <v>3100</v>
      </c>
      <c r="D9054" s="193">
        <v>1</v>
      </c>
      <c r="E9054" s="193"/>
      <c r="F9054" s="193"/>
      <c r="G9054" s="193"/>
      <c r="H9054" s="193" t="s">
        <v>3094</v>
      </c>
      <c r="I9054" s="193"/>
      <c r="J9054" s="1"/>
      <c r="K9054" s="1"/>
      <c r="L9054" s="1"/>
      <c r="M9054" s="1"/>
    </row>
    <row r="9055" spans="1:13" ht="16.5" customHeight="1" x14ac:dyDescent="0.2">
      <c r="A9055" s="193" t="s">
        <v>3094</v>
      </c>
      <c r="B9055" s="196"/>
      <c r="C9055" s="193" t="s">
        <v>3104</v>
      </c>
      <c r="D9055" s="193"/>
      <c r="E9055" s="193">
        <v>5</v>
      </c>
      <c r="F9055" s="193"/>
      <c r="G9055" s="193"/>
      <c r="H9055" s="193" t="s">
        <v>3094</v>
      </c>
      <c r="I9055" s="193"/>
      <c r="J9055" s="1"/>
      <c r="K9055" s="1"/>
      <c r="L9055" s="1"/>
      <c r="M9055" s="1"/>
    </row>
    <row r="9056" spans="1:13" ht="16.5" customHeight="1" x14ac:dyDescent="0.2">
      <c r="A9056" s="193"/>
      <c r="B9056" s="196"/>
      <c r="C9056" s="193" t="s">
        <v>4013</v>
      </c>
      <c r="D9056" s="193"/>
      <c r="E9056" s="193">
        <v>5</v>
      </c>
      <c r="F9056" s="193"/>
      <c r="G9056" s="193"/>
      <c r="H9056" s="193"/>
      <c r="I9056" s="193"/>
      <c r="J9056" s="1"/>
      <c r="K9056" s="1"/>
      <c r="L9056" s="1"/>
      <c r="M9056" s="1"/>
    </row>
    <row r="9057" spans="1:13" ht="16.5" customHeight="1" x14ac:dyDescent="0.2">
      <c r="A9057" s="193"/>
      <c r="B9057" s="196"/>
      <c r="C9057" s="193" t="s">
        <v>4011</v>
      </c>
      <c r="D9057" s="193">
        <v>0.2</v>
      </c>
      <c r="E9057" s="193"/>
      <c r="F9057" s="193"/>
      <c r="G9057" s="193"/>
      <c r="H9057" s="193"/>
      <c r="I9057" s="193"/>
      <c r="J9057" s="1"/>
      <c r="K9057" s="1"/>
      <c r="L9057" s="1"/>
      <c r="M9057" s="1"/>
    </row>
    <row r="9058" spans="1:13" ht="16.5" customHeight="1" x14ac:dyDescent="0.2">
      <c r="A9058" s="193"/>
      <c r="B9058" s="196"/>
      <c r="C9058" s="193" t="s">
        <v>4042</v>
      </c>
      <c r="D9058" s="193">
        <v>1</v>
      </c>
      <c r="E9058" s="193"/>
      <c r="F9058" s="193"/>
      <c r="G9058" s="193"/>
      <c r="H9058" s="193"/>
      <c r="I9058" s="193"/>
      <c r="J9058" s="1"/>
      <c r="K9058" s="1"/>
      <c r="L9058" s="1"/>
      <c r="M9058" s="1"/>
    </row>
    <row r="9059" spans="1:13" ht="16.5" customHeight="1" x14ac:dyDescent="0.2">
      <c r="A9059" s="193" t="s">
        <v>3094</v>
      </c>
      <c r="B9059" s="196"/>
      <c r="C9059" s="193" t="s">
        <v>4012</v>
      </c>
      <c r="D9059" s="193">
        <f>SUM(D9051:D9054)</f>
        <v>3.2</v>
      </c>
      <c r="E9059" s="193"/>
      <c r="F9059" s="193"/>
      <c r="G9059" s="193"/>
      <c r="H9059" s="193" t="s">
        <v>3094</v>
      </c>
      <c r="I9059" s="193"/>
      <c r="J9059" s="1"/>
      <c r="K9059" s="1"/>
      <c r="L9059" s="1"/>
      <c r="M9059" s="1"/>
    </row>
    <row r="9060" spans="1:13" ht="16.5" customHeight="1" x14ac:dyDescent="0.2">
      <c r="A9060" s="193">
        <f>+A9046+1</f>
        <v>55589</v>
      </c>
      <c r="B9060" s="194" t="str">
        <f>VLOOKUP($A9060,'P-Partidas-MT'!$A:$C,2,0)</f>
        <v>Armado SAM1139</v>
      </c>
      <c r="C9060" s="195"/>
      <c r="D9060" s="195"/>
      <c r="E9060" s="195"/>
      <c r="F9060" s="195"/>
      <c r="G9060" s="195"/>
      <c r="H9060" s="195" t="s">
        <v>72</v>
      </c>
      <c r="I9060" s="195">
        <f>VLOOKUP(A9060,'P-Partidas-MT'!$A$72:$AE$804,31,0)</f>
        <v>4.0999999999999996</v>
      </c>
      <c r="J9060" s="1"/>
      <c r="K9060" s="1"/>
      <c r="L9060" s="1"/>
      <c r="M9060" s="1"/>
    </row>
    <row r="9061" spans="1:13" ht="16.5" customHeight="1" x14ac:dyDescent="0.2">
      <c r="A9061" s="193" t="s">
        <v>3094</v>
      </c>
      <c r="B9061" s="196"/>
      <c r="C9061" s="193" t="s">
        <v>4048</v>
      </c>
      <c r="D9061" s="193"/>
      <c r="E9061" s="193">
        <v>0.04</v>
      </c>
      <c r="F9061" s="193"/>
      <c r="G9061" s="193"/>
      <c r="H9061" s="193" t="s">
        <v>3094</v>
      </c>
      <c r="I9061" s="193"/>
      <c r="J9061" s="1"/>
      <c r="K9061" s="1"/>
      <c r="L9061" s="1"/>
      <c r="M9061" s="1"/>
    </row>
    <row r="9062" spans="1:13" ht="16.5" customHeight="1" x14ac:dyDescent="0.2">
      <c r="A9062" s="193" t="s">
        <v>3094</v>
      </c>
      <c r="B9062" s="196"/>
      <c r="C9062" s="193" t="s">
        <v>3160</v>
      </c>
      <c r="D9062" s="193"/>
      <c r="E9062" s="193">
        <v>2E-3</v>
      </c>
      <c r="F9062" s="193"/>
      <c r="G9062" s="193"/>
      <c r="H9062" s="193" t="s">
        <v>3094</v>
      </c>
      <c r="I9062" s="193"/>
      <c r="J9062" s="1"/>
      <c r="K9062" s="1"/>
      <c r="L9062" s="1"/>
      <c r="M9062" s="1"/>
    </row>
    <row r="9063" spans="1:13" ht="16.5" customHeight="1" x14ac:dyDescent="0.2">
      <c r="A9063" s="193"/>
      <c r="B9063" s="196"/>
      <c r="C9063" s="193" t="s">
        <v>4055</v>
      </c>
      <c r="D9063" s="193"/>
      <c r="E9063" s="193">
        <v>1E-3</v>
      </c>
      <c r="F9063" s="193"/>
      <c r="G9063" s="193"/>
      <c r="H9063" s="193"/>
      <c r="I9063" s="193"/>
      <c r="J9063" s="1"/>
      <c r="K9063" s="1"/>
      <c r="L9063" s="1"/>
      <c r="M9063" s="1"/>
    </row>
    <row r="9064" spans="1:13" ht="16.5" customHeight="1" x14ac:dyDescent="0.2">
      <c r="A9064" s="193"/>
      <c r="B9064" s="196"/>
      <c r="C9064" s="193" t="s">
        <v>4047</v>
      </c>
      <c r="D9064" s="193"/>
      <c r="E9064" s="193">
        <v>4.7E-2</v>
      </c>
      <c r="F9064" s="193"/>
      <c r="G9064" s="193"/>
      <c r="H9064" s="193"/>
      <c r="I9064" s="193"/>
      <c r="J9064" s="1"/>
      <c r="K9064" s="1"/>
      <c r="L9064" s="1"/>
      <c r="M9064" s="1"/>
    </row>
    <row r="9065" spans="1:13" ht="16.5" customHeight="1" x14ac:dyDescent="0.2">
      <c r="A9065" s="193" t="s">
        <v>3094</v>
      </c>
      <c r="B9065" s="196"/>
      <c r="C9065" s="193" t="s">
        <v>3147</v>
      </c>
      <c r="D9065" s="193">
        <v>0.2</v>
      </c>
      <c r="E9065" s="193"/>
      <c r="F9065" s="193"/>
      <c r="G9065" s="193"/>
      <c r="H9065" s="193" t="s">
        <v>3094</v>
      </c>
      <c r="I9065" s="193"/>
      <c r="J9065" s="1"/>
      <c r="K9065" s="1"/>
      <c r="L9065" s="1"/>
      <c r="M9065" s="1"/>
    </row>
    <row r="9066" spans="1:13" ht="16.5" customHeight="1" x14ac:dyDescent="0.2">
      <c r="A9066" s="193"/>
      <c r="B9066" s="196"/>
      <c r="C9066" s="193" t="s">
        <v>3148</v>
      </c>
      <c r="D9066" s="193">
        <v>1</v>
      </c>
      <c r="E9066" s="193"/>
      <c r="F9066" s="193"/>
      <c r="G9066" s="193"/>
      <c r="H9066" s="193"/>
      <c r="I9066" s="193"/>
      <c r="J9066" s="1"/>
      <c r="K9066" s="1"/>
      <c r="L9066" s="1"/>
      <c r="M9066" s="1"/>
    </row>
    <row r="9067" spans="1:13" ht="16.5" customHeight="1" x14ac:dyDescent="0.2">
      <c r="A9067" s="193" t="s">
        <v>3094</v>
      </c>
      <c r="B9067" s="196"/>
      <c r="C9067" s="193" t="s">
        <v>3099</v>
      </c>
      <c r="D9067" s="193">
        <v>1</v>
      </c>
      <c r="E9067" s="193"/>
      <c r="F9067" s="193"/>
      <c r="G9067" s="193"/>
      <c r="H9067" s="193" t="s">
        <v>3094</v>
      </c>
      <c r="I9067" s="193"/>
      <c r="J9067" s="1"/>
      <c r="K9067" s="1"/>
      <c r="L9067" s="1"/>
      <c r="M9067" s="1"/>
    </row>
    <row r="9068" spans="1:13" ht="16.5" customHeight="1" x14ac:dyDescent="0.2">
      <c r="A9068" s="193" t="s">
        <v>3094</v>
      </c>
      <c r="B9068" s="196"/>
      <c r="C9068" s="193" t="s">
        <v>3100</v>
      </c>
      <c r="D9068" s="193">
        <v>1</v>
      </c>
      <c r="E9068" s="193"/>
      <c r="F9068" s="193"/>
      <c r="G9068" s="193"/>
      <c r="H9068" s="193" t="s">
        <v>3094</v>
      </c>
      <c r="I9068" s="193"/>
      <c r="J9068" s="1"/>
      <c r="K9068" s="1"/>
      <c r="L9068" s="1"/>
      <c r="M9068" s="1"/>
    </row>
    <row r="9069" spans="1:13" ht="16.5" customHeight="1" x14ac:dyDescent="0.2">
      <c r="A9069" s="193" t="s">
        <v>3094</v>
      </c>
      <c r="B9069" s="196"/>
      <c r="C9069" s="193" t="s">
        <v>3104</v>
      </c>
      <c r="D9069" s="193"/>
      <c r="E9069" s="193">
        <v>5</v>
      </c>
      <c r="F9069" s="193"/>
      <c r="G9069" s="193"/>
      <c r="H9069" s="193" t="s">
        <v>3094</v>
      </c>
      <c r="I9069" s="193"/>
      <c r="J9069" s="1"/>
      <c r="K9069" s="1"/>
      <c r="L9069" s="1"/>
      <c r="M9069" s="1"/>
    </row>
    <row r="9070" spans="1:13" ht="16.5" customHeight="1" x14ac:dyDescent="0.2">
      <c r="A9070" s="193"/>
      <c r="B9070" s="196"/>
      <c r="C9070" s="193" t="s">
        <v>4013</v>
      </c>
      <c r="D9070" s="193"/>
      <c r="E9070" s="193">
        <v>5</v>
      </c>
      <c r="F9070" s="193"/>
      <c r="G9070" s="193"/>
      <c r="H9070" s="193"/>
      <c r="I9070" s="193"/>
      <c r="J9070" s="1"/>
      <c r="K9070" s="1"/>
      <c r="L9070" s="1"/>
      <c r="M9070" s="1"/>
    </row>
    <row r="9071" spans="1:13" ht="16.5" customHeight="1" x14ac:dyDescent="0.2">
      <c r="A9071" s="193"/>
      <c r="B9071" s="196"/>
      <c r="C9071" s="193" t="s">
        <v>4011</v>
      </c>
      <c r="D9071" s="193">
        <v>0.2</v>
      </c>
      <c r="E9071" s="193"/>
      <c r="F9071" s="193"/>
      <c r="G9071" s="193"/>
      <c r="H9071" s="193"/>
      <c r="I9071" s="193"/>
      <c r="J9071" s="1"/>
      <c r="K9071" s="1"/>
      <c r="L9071" s="1"/>
      <c r="M9071" s="1"/>
    </row>
    <row r="9072" spans="1:13" ht="16.5" customHeight="1" x14ac:dyDescent="0.2">
      <c r="A9072" s="193"/>
      <c r="B9072" s="196"/>
      <c r="C9072" s="193" t="s">
        <v>4042</v>
      </c>
      <c r="D9072" s="193">
        <v>1</v>
      </c>
      <c r="E9072" s="193"/>
      <c r="F9072" s="193"/>
      <c r="G9072" s="193"/>
      <c r="H9072" s="193"/>
      <c r="I9072" s="193"/>
      <c r="J9072" s="1"/>
      <c r="K9072" s="1"/>
      <c r="L9072" s="1"/>
      <c r="M9072" s="1"/>
    </row>
    <row r="9073" spans="1:13" ht="16.5" customHeight="1" x14ac:dyDescent="0.2">
      <c r="A9073" s="193" t="s">
        <v>3094</v>
      </c>
      <c r="B9073" s="196"/>
      <c r="C9073" s="193" t="s">
        <v>4012</v>
      </c>
      <c r="D9073" s="193">
        <f>SUM(D9065:D9068)</f>
        <v>3.2</v>
      </c>
      <c r="E9073" s="193"/>
      <c r="F9073" s="193"/>
      <c r="G9073" s="193"/>
      <c r="H9073" s="193" t="s">
        <v>3094</v>
      </c>
      <c r="I9073" s="193"/>
      <c r="J9073" s="1"/>
      <c r="K9073" s="1"/>
      <c r="L9073" s="1"/>
      <c r="M9073" s="1"/>
    </row>
    <row r="9074" spans="1:13" ht="15.75" customHeight="1" x14ac:dyDescent="0.2">
      <c r="A9074" s="193">
        <f>+A9060+1</f>
        <v>55590</v>
      </c>
      <c r="B9074" s="194" t="str">
        <f>VLOOKUP($A9074,'P-Partidas-MT'!$A:$C,2,0)</f>
        <v>Armado SAM2140</v>
      </c>
      <c r="C9074" s="195"/>
      <c r="D9074" s="195"/>
      <c r="E9074" s="195"/>
      <c r="F9074" s="195"/>
      <c r="G9074" s="195"/>
      <c r="H9074" s="195" t="s">
        <v>72</v>
      </c>
      <c r="I9074" s="195">
        <f>VLOOKUP(A9074,'P-Partidas-MT'!$A$72:$AE$804,31,0)</f>
        <v>3.7</v>
      </c>
      <c r="J9074" s="1"/>
      <c r="K9074" s="1"/>
      <c r="L9074" s="1"/>
      <c r="M9074" s="1"/>
    </row>
    <row r="9075" spans="1:13" ht="15.75" customHeight="1" x14ac:dyDescent="0.2">
      <c r="A9075" s="193" t="s">
        <v>3094</v>
      </c>
      <c r="B9075" s="196"/>
      <c r="C9075" s="193" t="s">
        <v>4048</v>
      </c>
      <c r="D9075" s="193"/>
      <c r="E9075" s="193">
        <v>0.04</v>
      </c>
      <c r="F9075" s="193"/>
      <c r="G9075" s="193"/>
      <c r="H9075" s="193" t="s">
        <v>3094</v>
      </c>
      <c r="I9075" s="193"/>
      <c r="J9075" s="1"/>
      <c r="K9075" s="1"/>
      <c r="L9075" s="1"/>
      <c r="M9075" s="1"/>
    </row>
    <row r="9076" spans="1:13" ht="15.75" customHeight="1" x14ac:dyDescent="0.2">
      <c r="A9076" s="193" t="s">
        <v>3094</v>
      </c>
      <c r="B9076" s="196"/>
      <c r="C9076" s="193" t="s">
        <v>3160</v>
      </c>
      <c r="D9076" s="193"/>
      <c r="E9076" s="193">
        <v>2E-3</v>
      </c>
      <c r="F9076" s="193"/>
      <c r="G9076" s="193"/>
      <c r="H9076" s="193" t="s">
        <v>3094</v>
      </c>
      <c r="I9076" s="193"/>
      <c r="J9076" s="1"/>
      <c r="K9076" s="1"/>
      <c r="L9076" s="1"/>
      <c r="M9076" s="1"/>
    </row>
    <row r="9077" spans="1:13" ht="15.75" customHeight="1" x14ac:dyDescent="0.2">
      <c r="A9077" s="193"/>
      <c r="B9077" s="196"/>
      <c r="C9077" s="193" t="s">
        <v>4055</v>
      </c>
      <c r="D9077" s="193"/>
      <c r="E9077" s="193">
        <v>1E-3</v>
      </c>
      <c r="F9077" s="193"/>
      <c r="G9077" s="193"/>
      <c r="H9077" s="193"/>
      <c r="I9077" s="193"/>
      <c r="J9077" s="1"/>
      <c r="K9077" s="1"/>
      <c r="L9077" s="1"/>
      <c r="M9077" s="1"/>
    </row>
    <row r="9078" spans="1:13" ht="15.75" customHeight="1" x14ac:dyDescent="0.2">
      <c r="A9078" s="193"/>
      <c r="B9078" s="196"/>
      <c r="C9078" s="193" t="s">
        <v>4047</v>
      </c>
      <c r="D9078" s="193"/>
      <c r="E9078" s="193">
        <v>4.7E-2</v>
      </c>
      <c r="F9078" s="193"/>
      <c r="G9078" s="193"/>
      <c r="H9078" s="193"/>
      <c r="I9078" s="193"/>
      <c r="J9078" s="1"/>
      <c r="K9078" s="1"/>
      <c r="L9078" s="1"/>
      <c r="M9078" s="1"/>
    </row>
    <row r="9079" spans="1:13" ht="15.75" customHeight="1" x14ac:dyDescent="0.2">
      <c r="A9079" s="193" t="s">
        <v>3094</v>
      </c>
      <c r="B9079" s="196"/>
      <c r="C9079" s="193" t="s">
        <v>3147</v>
      </c>
      <c r="D9079" s="193">
        <v>0.2</v>
      </c>
      <c r="E9079" s="193"/>
      <c r="F9079" s="193"/>
      <c r="G9079" s="193"/>
      <c r="H9079" s="193" t="s">
        <v>3094</v>
      </c>
      <c r="I9079" s="193"/>
      <c r="J9079" s="1"/>
      <c r="K9079" s="1"/>
      <c r="L9079" s="1"/>
      <c r="M9079" s="1"/>
    </row>
    <row r="9080" spans="1:13" ht="15.75" customHeight="1" x14ac:dyDescent="0.2">
      <c r="A9080" s="193"/>
      <c r="B9080" s="196"/>
      <c r="C9080" s="193" t="s">
        <v>3148</v>
      </c>
      <c r="D9080" s="193">
        <v>1</v>
      </c>
      <c r="E9080" s="193"/>
      <c r="F9080" s="193"/>
      <c r="G9080" s="193"/>
      <c r="H9080" s="193"/>
      <c r="I9080" s="193"/>
      <c r="J9080" s="1"/>
      <c r="K9080" s="1"/>
      <c r="L9080" s="1"/>
      <c r="M9080" s="1"/>
    </row>
    <row r="9081" spans="1:13" ht="15.75" customHeight="1" x14ac:dyDescent="0.2">
      <c r="A9081" s="193" t="s">
        <v>3094</v>
      </c>
      <c r="B9081" s="196"/>
      <c r="C9081" s="193" t="s">
        <v>3099</v>
      </c>
      <c r="D9081" s="193">
        <v>1</v>
      </c>
      <c r="E9081" s="193"/>
      <c r="F9081" s="193"/>
      <c r="G9081" s="193"/>
      <c r="H9081" s="193" t="s">
        <v>3094</v>
      </c>
      <c r="I9081" s="193"/>
      <c r="J9081" s="1"/>
      <c r="K9081" s="1"/>
      <c r="L9081" s="1"/>
      <c r="M9081" s="1"/>
    </row>
    <row r="9082" spans="1:13" ht="15.75" customHeight="1" x14ac:dyDescent="0.2">
      <c r="A9082" s="193" t="s">
        <v>3094</v>
      </c>
      <c r="B9082" s="196"/>
      <c r="C9082" s="193" t="s">
        <v>3100</v>
      </c>
      <c r="D9082" s="193">
        <v>1</v>
      </c>
      <c r="E9082" s="193"/>
      <c r="F9082" s="193"/>
      <c r="G9082" s="193"/>
      <c r="H9082" s="193" t="s">
        <v>3094</v>
      </c>
      <c r="I9082" s="193"/>
      <c r="J9082" s="1"/>
      <c r="K9082" s="1"/>
      <c r="L9082" s="1"/>
      <c r="M9082" s="1"/>
    </row>
    <row r="9083" spans="1:13" ht="15.75" customHeight="1" x14ac:dyDescent="0.2">
      <c r="A9083" s="193" t="s">
        <v>3094</v>
      </c>
      <c r="B9083" s="196"/>
      <c r="C9083" s="193" t="s">
        <v>3104</v>
      </c>
      <c r="D9083" s="193"/>
      <c r="E9083" s="193">
        <v>5</v>
      </c>
      <c r="F9083" s="193"/>
      <c r="G9083" s="193"/>
      <c r="H9083" s="193" t="s">
        <v>3094</v>
      </c>
      <c r="I9083" s="193"/>
      <c r="J9083" s="1"/>
      <c r="K9083" s="1"/>
      <c r="L9083" s="1"/>
      <c r="M9083" s="1"/>
    </row>
    <row r="9084" spans="1:13" ht="15.75" customHeight="1" x14ac:dyDescent="0.2">
      <c r="A9084" s="193"/>
      <c r="B9084" s="196"/>
      <c r="C9084" s="193" t="s">
        <v>4013</v>
      </c>
      <c r="D9084" s="193"/>
      <c r="E9084" s="193">
        <v>5</v>
      </c>
      <c r="F9084" s="193"/>
      <c r="G9084" s="193"/>
      <c r="H9084" s="193"/>
      <c r="I9084" s="193"/>
      <c r="J9084" s="1"/>
      <c r="K9084" s="1"/>
      <c r="L9084" s="1"/>
      <c r="M9084" s="1"/>
    </row>
    <row r="9085" spans="1:13" ht="15.75" customHeight="1" x14ac:dyDescent="0.2">
      <c r="A9085" s="193"/>
      <c r="B9085" s="196"/>
      <c r="C9085" s="193" t="s">
        <v>4011</v>
      </c>
      <c r="D9085" s="193">
        <v>0.2</v>
      </c>
      <c r="E9085" s="193"/>
      <c r="F9085" s="193"/>
      <c r="G9085" s="193"/>
      <c r="H9085" s="193"/>
      <c r="I9085" s="193"/>
      <c r="J9085" s="1"/>
      <c r="K9085" s="1"/>
      <c r="L9085" s="1"/>
      <c r="M9085" s="1"/>
    </row>
    <row r="9086" spans="1:13" ht="15.75" customHeight="1" x14ac:dyDescent="0.2">
      <c r="A9086" s="193"/>
      <c r="B9086" s="196"/>
      <c r="C9086" s="193" t="s">
        <v>4042</v>
      </c>
      <c r="D9086" s="193">
        <v>1</v>
      </c>
      <c r="E9086" s="193"/>
      <c r="F9086" s="193"/>
      <c r="G9086" s="193"/>
      <c r="H9086" s="193"/>
      <c r="I9086" s="193"/>
      <c r="J9086" s="1"/>
      <c r="K9086" s="1"/>
      <c r="L9086" s="1"/>
      <c r="M9086" s="1"/>
    </row>
    <row r="9087" spans="1:13" ht="15.75" customHeight="1" x14ac:dyDescent="0.2">
      <c r="A9087" s="193" t="s">
        <v>3094</v>
      </c>
      <c r="B9087" s="196"/>
      <c r="C9087" s="193" t="s">
        <v>4012</v>
      </c>
      <c r="D9087" s="193">
        <f>SUM(D9079:D9082)</f>
        <v>3.2</v>
      </c>
      <c r="E9087" s="193"/>
      <c r="F9087" s="193"/>
      <c r="G9087" s="193"/>
      <c r="H9087" s="193" t="s">
        <v>3094</v>
      </c>
      <c r="I9087" s="193"/>
      <c r="J9087" s="1"/>
      <c r="K9087" s="1"/>
      <c r="L9087" s="1"/>
      <c r="M9087" s="1"/>
    </row>
    <row r="9088" spans="1:13" ht="15.75" customHeight="1" x14ac:dyDescent="0.2">
      <c r="A9088" s="193">
        <f>+A9074+1</f>
        <v>55591</v>
      </c>
      <c r="B9088" s="194" t="str">
        <f>VLOOKUP($A9088,'P-Partidas-MT'!$A:$C,2,0)</f>
        <v>Armado SAM3141</v>
      </c>
      <c r="C9088" s="195"/>
      <c r="D9088" s="195"/>
      <c r="E9088" s="195"/>
      <c r="F9088" s="195"/>
      <c r="G9088" s="195"/>
      <c r="H9088" s="195" t="s">
        <v>72</v>
      </c>
      <c r="I9088" s="195">
        <f>VLOOKUP(A9088,'P-Partidas-MT'!$A$72:$AE$804,31,0)</f>
        <v>4.2</v>
      </c>
      <c r="J9088" s="1"/>
      <c r="K9088" s="1"/>
      <c r="L9088" s="1"/>
      <c r="M9088" s="1"/>
    </row>
    <row r="9089" spans="1:13" ht="15.75" customHeight="1" x14ac:dyDescent="0.2">
      <c r="A9089" s="193" t="s">
        <v>3094</v>
      </c>
      <c r="B9089" s="196"/>
      <c r="C9089" s="193" t="s">
        <v>4048</v>
      </c>
      <c r="D9089" s="193"/>
      <c r="E9089" s="193">
        <v>0.04</v>
      </c>
      <c r="F9089" s="193"/>
      <c r="G9089" s="193"/>
      <c r="H9089" s="193" t="s">
        <v>3094</v>
      </c>
      <c r="I9089" s="193"/>
      <c r="J9089" s="1"/>
      <c r="K9089" s="1"/>
      <c r="L9089" s="1"/>
      <c r="M9089" s="1"/>
    </row>
    <row r="9090" spans="1:13" ht="15.75" customHeight="1" x14ac:dyDescent="0.2">
      <c r="A9090" s="193" t="s">
        <v>3094</v>
      </c>
      <c r="B9090" s="196"/>
      <c r="C9090" s="193" t="s">
        <v>3160</v>
      </c>
      <c r="D9090" s="193"/>
      <c r="E9090" s="193">
        <v>2E-3</v>
      </c>
      <c r="F9090" s="193"/>
      <c r="G9090" s="193"/>
      <c r="H9090" s="193" t="s">
        <v>3094</v>
      </c>
      <c r="I9090" s="193"/>
      <c r="J9090" s="1"/>
      <c r="K9090" s="1"/>
      <c r="L9090" s="1"/>
      <c r="M9090" s="1"/>
    </row>
    <row r="9091" spans="1:13" ht="15.75" customHeight="1" x14ac:dyDescent="0.2">
      <c r="A9091" s="193"/>
      <c r="B9091" s="196"/>
      <c r="C9091" s="193" t="s">
        <v>4055</v>
      </c>
      <c r="D9091" s="193"/>
      <c r="E9091" s="193">
        <v>1E-3</v>
      </c>
      <c r="F9091" s="193"/>
      <c r="G9091" s="193"/>
      <c r="H9091" s="193"/>
      <c r="I9091" s="193"/>
      <c r="J9091" s="1"/>
      <c r="K9091" s="1"/>
      <c r="L9091" s="1"/>
      <c r="M9091" s="1"/>
    </row>
    <row r="9092" spans="1:13" ht="15.75" customHeight="1" x14ac:dyDescent="0.2">
      <c r="A9092" s="193"/>
      <c r="B9092" s="196"/>
      <c r="C9092" s="193" t="s">
        <v>4047</v>
      </c>
      <c r="D9092" s="193"/>
      <c r="E9092" s="193">
        <v>4.7E-2</v>
      </c>
      <c r="F9092" s="193"/>
      <c r="G9092" s="193"/>
      <c r="H9092" s="193"/>
      <c r="I9092" s="193"/>
      <c r="J9092" s="1"/>
      <c r="K9092" s="1"/>
      <c r="L9092" s="1"/>
      <c r="M9092" s="1"/>
    </row>
    <row r="9093" spans="1:13" ht="15.75" customHeight="1" x14ac:dyDescent="0.2">
      <c r="A9093" s="193" t="s">
        <v>3094</v>
      </c>
      <c r="B9093" s="196"/>
      <c r="C9093" s="193" t="s">
        <v>3147</v>
      </c>
      <c r="D9093" s="193">
        <v>0.2</v>
      </c>
      <c r="E9093" s="193"/>
      <c r="F9093" s="193"/>
      <c r="G9093" s="193"/>
      <c r="H9093" s="193" t="s">
        <v>3094</v>
      </c>
      <c r="I9093" s="193"/>
      <c r="J9093" s="1"/>
      <c r="K9093" s="1"/>
      <c r="L9093" s="1"/>
      <c r="M9093" s="1"/>
    </row>
    <row r="9094" spans="1:13" ht="15.75" customHeight="1" x14ac:dyDescent="0.2">
      <c r="A9094" s="193"/>
      <c r="B9094" s="196"/>
      <c r="C9094" s="193" t="s">
        <v>3148</v>
      </c>
      <c r="D9094" s="193">
        <v>1</v>
      </c>
      <c r="E9094" s="193"/>
      <c r="F9094" s="193"/>
      <c r="G9094" s="193"/>
      <c r="H9094" s="193"/>
      <c r="I9094" s="193"/>
      <c r="J9094" s="1"/>
      <c r="K9094" s="1"/>
      <c r="L9094" s="1"/>
      <c r="M9094" s="1"/>
    </row>
    <row r="9095" spans="1:13" ht="15.75" customHeight="1" x14ac:dyDescent="0.2">
      <c r="A9095" s="193" t="s">
        <v>3094</v>
      </c>
      <c r="B9095" s="196"/>
      <c r="C9095" s="193" t="s">
        <v>3099</v>
      </c>
      <c r="D9095" s="193">
        <v>1</v>
      </c>
      <c r="E9095" s="193"/>
      <c r="F9095" s="193"/>
      <c r="G9095" s="193"/>
      <c r="H9095" s="193" t="s">
        <v>3094</v>
      </c>
      <c r="I9095" s="193"/>
      <c r="J9095" s="1"/>
      <c r="K9095" s="1"/>
      <c r="L9095" s="1"/>
      <c r="M9095" s="1"/>
    </row>
    <row r="9096" spans="1:13" ht="15.75" customHeight="1" x14ac:dyDescent="0.2">
      <c r="A9096" s="193" t="s">
        <v>3094</v>
      </c>
      <c r="B9096" s="196"/>
      <c r="C9096" s="193" t="s">
        <v>3100</v>
      </c>
      <c r="D9096" s="193">
        <v>1</v>
      </c>
      <c r="E9096" s="193"/>
      <c r="F9096" s="193"/>
      <c r="G9096" s="193"/>
      <c r="H9096" s="193" t="s">
        <v>3094</v>
      </c>
      <c r="I9096" s="193"/>
      <c r="J9096" s="1"/>
      <c r="K9096" s="1"/>
      <c r="L9096" s="1"/>
      <c r="M9096" s="1"/>
    </row>
    <row r="9097" spans="1:13" ht="15.75" customHeight="1" x14ac:dyDescent="0.2">
      <c r="A9097" s="193" t="s">
        <v>3094</v>
      </c>
      <c r="B9097" s="196"/>
      <c r="C9097" s="193" t="s">
        <v>3104</v>
      </c>
      <c r="D9097" s="193"/>
      <c r="E9097" s="193">
        <v>5</v>
      </c>
      <c r="F9097" s="193"/>
      <c r="G9097" s="193"/>
      <c r="H9097" s="193" t="s">
        <v>3094</v>
      </c>
      <c r="I9097" s="193"/>
      <c r="J9097" s="1"/>
      <c r="K9097" s="1"/>
      <c r="L9097" s="1"/>
      <c r="M9097" s="1"/>
    </row>
    <row r="9098" spans="1:13" ht="15.75" customHeight="1" x14ac:dyDescent="0.2">
      <c r="A9098" s="193"/>
      <c r="B9098" s="196"/>
      <c r="C9098" s="193" t="s">
        <v>4013</v>
      </c>
      <c r="D9098" s="193"/>
      <c r="E9098" s="193">
        <v>5</v>
      </c>
      <c r="F9098" s="193"/>
      <c r="G9098" s="193"/>
      <c r="H9098" s="193"/>
      <c r="I9098" s="193"/>
      <c r="J9098" s="1"/>
      <c r="K9098" s="1"/>
      <c r="L9098" s="1"/>
      <c r="M9098" s="1"/>
    </row>
    <row r="9099" spans="1:13" ht="15.75" customHeight="1" x14ac:dyDescent="0.2">
      <c r="A9099" s="193"/>
      <c r="B9099" s="196"/>
      <c r="C9099" s="193" t="s">
        <v>4011</v>
      </c>
      <c r="D9099" s="193">
        <v>0.2</v>
      </c>
      <c r="E9099" s="193"/>
      <c r="F9099" s="193"/>
      <c r="G9099" s="193"/>
      <c r="H9099" s="193"/>
      <c r="I9099" s="193"/>
      <c r="J9099" s="1"/>
      <c r="K9099" s="1"/>
      <c r="L9099" s="1"/>
      <c r="M9099" s="1"/>
    </row>
    <row r="9100" spans="1:13" ht="15.75" customHeight="1" x14ac:dyDescent="0.2">
      <c r="A9100" s="193"/>
      <c r="B9100" s="196"/>
      <c r="C9100" s="193" t="s">
        <v>4042</v>
      </c>
      <c r="D9100" s="193">
        <v>1</v>
      </c>
      <c r="E9100" s="193"/>
      <c r="F9100" s="193"/>
      <c r="G9100" s="193"/>
      <c r="H9100" s="193"/>
      <c r="I9100" s="193"/>
      <c r="J9100" s="1"/>
      <c r="K9100" s="1"/>
      <c r="L9100" s="1"/>
      <c r="M9100" s="1"/>
    </row>
    <row r="9101" spans="1:13" ht="15.75" customHeight="1" x14ac:dyDescent="0.2">
      <c r="A9101" s="193" t="s">
        <v>3094</v>
      </c>
      <c r="B9101" s="196"/>
      <c r="C9101" s="193" t="s">
        <v>4012</v>
      </c>
      <c r="D9101" s="193">
        <f>SUM(D9093:D9096)</f>
        <v>3.2</v>
      </c>
      <c r="E9101" s="193"/>
      <c r="F9101" s="193"/>
      <c r="G9101" s="193"/>
      <c r="H9101" s="193" t="s">
        <v>3094</v>
      </c>
      <c r="I9101" s="193"/>
      <c r="J9101" s="1"/>
      <c r="K9101" s="1"/>
      <c r="L9101" s="1"/>
      <c r="M9101" s="1"/>
    </row>
    <row r="9102" spans="1:13" ht="15.75" customHeight="1" x14ac:dyDescent="0.2">
      <c r="A9102" s="193">
        <f>+A9088+1</f>
        <v>55592</v>
      </c>
      <c r="B9102" s="194" t="str">
        <f>VLOOKUP($A9102,'P-Partidas-MT'!$A:$C,2,0)</f>
        <v>Armado SAM3-1142</v>
      </c>
      <c r="C9102" s="195"/>
      <c r="D9102" s="195"/>
      <c r="E9102" s="195"/>
      <c r="F9102" s="195"/>
      <c r="G9102" s="195"/>
      <c r="H9102" s="195" t="s">
        <v>72</v>
      </c>
      <c r="I9102" s="195">
        <f>VLOOKUP(A9102,'P-Partidas-MT'!$A$72:$AE$804,31,0)</f>
        <v>4.3</v>
      </c>
      <c r="J9102" s="1"/>
      <c r="K9102" s="1"/>
      <c r="L9102" s="1"/>
      <c r="M9102" s="1"/>
    </row>
    <row r="9103" spans="1:13" ht="15.75" customHeight="1" x14ac:dyDescent="0.2">
      <c r="A9103" s="193" t="s">
        <v>3094</v>
      </c>
      <c r="B9103" s="196"/>
      <c r="C9103" s="193" t="s">
        <v>4048</v>
      </c>
      <c r="D9103" s="193"/>
      <c r="E9103" s="193">
        <v>0.04</v>
      </c>
      <c r="F9103" s="193"/>
      <c r="G9103" s="193"/>
      <c r="H9103" s="193" t="s">
        <v>3094</v>
      </c>
      <c r="I9103" s="193"/>
      <c r="J9103" s="1"/>
      <c r="K9103" s="1"/>
      <c r="L9103" s="1"/>
      <c r="M9103" s="1"/>
    </row>
    <row r="9104" spans="1:13" ht="15.75" customHeight="1" x14ac:dyDescent="0.2">
      <c r="A9104" s="193" t="s">
        <v>3094</v>
      </c>
      <c r="B9104" s="196"/>
      <c r="C9104" s="193" t="s">
        <v>3160</v>
      </c>
      <c r="D9104" s="193"/>
      <c r="E9104" s="193">
        <v>2E-3</v>
      </c>
      <c r="F9104" s="193"/>
      <c r="G9104" s="193"/>
      <c r="H9104" s="193" t="s">
        <v>3094</v>
      </c>
      <c r="I9104" s="193"/>
      <c r="J9104" s="1"/>
      <c r="K9104" s="1"/>
      <c r="L9104" s="1"/>
      <c r="M9104" s="1"/>
    </row>
    <row r="9105" spans="1:13" ht="15.75" customHeight="1" x14ac:dyDescent="0.2">
      <c r="A9105" s="193"/>
      <c r="B9105" s="196"/>
      <c r="C9105" s="193" t="s">
        <v>4055</v>
      </c>
      <c r="D9105" s="193"/>
      <c r="E9105" s="193">
        <v>1E-3</v>
      </c>
      <c r="F9105" s="193"/>
      <c r="G9105" s="193"/>
      <c r="H9105" s="193"/>
      <c r="I9105" s="193"/>
      <c r="J9105" s="1"/>
      <c r="K9105" s="1"/>
      <c r="L9105" s="1"/>
      <c r="M9105" s="1"/>
    </row>
    <row r="9106" spans="1:13" ht="15.75" customHeight="1" x14ac:dyDescent="0.2">
      <c r="A9106" s="193"/>
      <c r="B9106" s="196"/>
      <c r="C9106" s="193" t="s">
        <v>4047</v>
      </c>
      <c r="D9106" s="193"/>
      <c r="E9106" s="193">
        <v>4.7E-2</v>
      </c>
      <c r="F9106" s="193"/>
      <c r="G9106" s="193"/>
      <c r="H9106" s="193"/>
      <c r="I9106" s="193"/>
      <c r="J9106" s="1"/>
      <c r="K9106" s="1"/>
      <c r="L9106" s="1"/>
      <c r="M9106" s="1"/>
    </row>
    <row r="9107" spans="1:13" ht="15.75" customHeight="1" x14ac:dyDescent="0.2">
      <c r="A9107" s="193" t="s">
        <v>3094</v>
      </c>
      <c r="B9107" s="196"/>
      <c r="C9107" s="193" t="s">
        <v>3147</v>
      </c>
      <c r="D9107" s="193">
        <v>0.2</v>
      </c>
      <c r="E9107" s="193"/>
      <c r="F9107" s="193"/>
      <c r="G9107" s="193"/>
      <c r="H9107" s="193" t="s">
        <v>3094</v>
      </c>
      <c r="I9107" s="193"/>
      <c r="J9107" s="1"/>
      <c r="K9107" s="1"/>
      <c r="L9107" s="1"/>
      <c r="M9107" s="1"/>
    </row>
    <row r="9108" spans="1:13" ht="15.75" customHeight="1" x14ac:dyDescent="0.2">
      <c r="A9108" s="193"/>
      <c r="B9108" s="196"/>
      <c r="C9108" s="193" t="s">
        <v>3148</v>
      </c>
      <c r="D9108" s="193">
        <v>1</v>
      </c>
      <c r="E9108" s="193"/>
      <c r="F9108" s="193"/>
      <c r="G9108" s="193"/>
      <c r="H9108" s="193"/>
      <c r="I9108" s="193"/>
      <c r="J9108" s="1"/>
      <c r="K9108" s="1"/>
      <c r="L9108" s="1"/>
      <c r="M9108" s="1"/>
    </row>
    <row r="9109" spans="1:13" ht="15.75" customHeight="1" x14ac:dyDescent="0.2">
      <c r="A9109" s="193" t="s">
        <v>3094</v>
      </c>
      <c r="B9109" s="196"/>
      <c r="C9109" s="193" t="s">
        <v>3099</v>
      </c>
      <c r="D9109" s="193">
        <v>1</v>
      </c>
      <c r="E9109" s="193"/>
      <c r="F9109" s="193"/>
      <c r="G9109" s="193"/>
      <c r="H9109" s="193" t="s">
        <v>3094</v>
      </c>
      <c r="I9109" s="193"/>
      <c r="J9109" s="1"/>
      <c r="K9109" s="1"/>
      <c r="L9109" s="1"/>
      <c r="M9109" s="1"/>
    </row>
    <row r="9110" spans="1:13" ht="15.75" customHeight="1" x14ac:dyDescent="0.2">
      <c r="A9110" s="193" t="s">
        <v>3094</v>
      </c>
      <c r="B9110" s="196"/>
      <c r="C9110" s="193" t="s">
        <v>3100</v>
      </c>
      <c r="D9110" s="193">
        <v>1</v>
      </c>
      <c r="E9110" s="193"/>
      <c r="F9110" s="193"/>
      <c r="G9110" s="193"/>
      <c r="H9110" s="193" t="s">
        <v>3094</v>
      </c>
      <c r="I9110" s="193"/>
      <c r="J9110" s="1"/>
      <c r="K9110" s="1"/>
      <c r="L9110" s="1"/>
      <c r="M9110" s="1"/>
    </row>
    <row r="9111" spans="1:13" ht="15.75" customHeight="1" x14ac:dyDescent="0.2">
      <c r="A9111" s="193" t="s">
        <v>3094</v>
      </c>
      <c r="B9111" s="196"/>
      <c r="C9111" s="193" t="s">
        <v>3104</v>
      </c>
      <c r="D9111" s="193"/>
      <c r="E9111" s="193">
        <v>5</v>
      </c>
      <c r="F9111" s="193"/>
      <c r="G9111" s="193"/>
      <c r="H9111" s="193" t="s">
        <v>3094</v>
      </c>
      <c r="I9111" s="193"/>
      <c r="J9111" s="1"/>
      <c r="K9111" s="1"/>
      <c r="L9111" s="1"/>
      <c r="M9111" s="1"/>
    </row>
    <row r="9112" spans="1:13" ht="15.75" customHeight="1" x14ac:dyDescent="0.2">
      <c r="A9112" s="193"/>
      <c r="B9112" s="196"/>
      <c r="C9112" s="193" t="s">
        <v>4013</v>
      </c>
      <c r="D9112" s="193"/>
      <c r="E9112" s="193">
        <v>5</v>
      </c>
      <c r="F9112" s="193"/>
      <c r="G9112" s="193"/>
      <c r="H9112" s="193"/>
      <c r="I9112" s="193"/>
      <c r="J9112" s="1"/>
      <c r="K9112" s="1"/>
      <c r="L9112" s="1"/>
      <c r="M9112" s="1"/>
    </row>
    <row r="9113" spans="1:13" ht="15.75" customHeight="1" x14ac:dyDescent="0.2">
      <c r="A9113" s="193"/>
      <c r="B9113" s="196"/>
      <c r="C9113" s="193" t="s">
        <v>4011</v>
      </c>
      <c r="D9113" s="193">
        <v>0.2</v>
      </c>
      <c r="E9113" s="193"/>
      <c r="F9113" s="193"/>
      <c r="G9113" s="193"/>
      <c r="H9113" s="193"/>
      <c r="I9113" s="193"/>
      <c r="J9113" s="1"/>
      <c r="K9113" s="1"/>
      <c r="L9113" s="1"/>
      <c r="M9113" s="1"/>
    </row>
    <row r="9114" spans="1:13" ht="15.75" customHeight="1" x14ac:dyDescent="0.2">
      <c r="A9114" s="193"/>
      <c r="B9114" s="196"/>
      <c r="C9114" s="193" t="s">
        <v>4042</v>
      </c>
      <c r="D9114" s="193">
        <v>1</v>
      </c>
      <c r="E9114" s="193"/>
      <c r="F9114" s="193"/>
      <c r="G9114" s="193"/>
      <c r="H9114" s="193"/>
      <c r="I9114" s="193"/>
      <c r="J9114" s="1"/>
      <c r="K9114" s="1"/>
      <c r="L9114" s="1"/>
      <c r="M9114" s="1"/>
    </row>
    <row r="9115" spans="1:13" ht="15.75" customHeight="1" x14ac:dyDescent="0.2">
      <c r="A9115" s="193" t="s">
        <v>3094</v>
      </c>
      <c r="B9115" s="196"/>
      <c r="C9115" s="193" t="s">
        <v>4012</v>
      </c>
      <c r="D9115" s="193">
        <f>SUM(D9107:D9110)</f>
        <v>3.2</v>
      </c>
      <c r="E9115" s="193"/>
      <c r="F9115" s="193"/>
      <c r="G9115" s="193"/>
      <c r="H9115" s="193" t="s">
        <v>3094</v>
      </c>
      <c r="I9115" s="193"/>
      <c r="J9115" s="1"/>
      <c r="K9115" s="1"/>
      <c r="L9115" s="1"/>
      <c r="M9115" s="1"/>
    </row>
    <row r="9116" spans="1:13" ht="15.75" customHeight="1" x14ac:dyDescent="0.2">
      <c r="A9116" s="193">
        <f>+A9102+1</f>
        <v>55593</v>
      </c>
      <c r="B9116" s="194" t="str">
        <f>VLOOKUP($A9116,'P-Partidas-MT'!$A:$C,2,0)</f>
        <v>Armado SAM3-2143</v>
      </c>
      <c r="C9116" s="195"/>
      <c r="D9116" s="195"/>
      <c r="E9116" s="195"/>
      <c r="F9116" s="195"/>
      <c r="G9116" s="195"/>
      <c r="H9116" s="195" t="s">
        <v>72</v>
      </c>
      <c r="I9116" s="195">
        <f>VLOOKUP(A9116,'P-Partidas-MT'!$A$72:$AE$804,31,0)</f>
        <v>4.5</v>
      </c>
      <c r="J9116" s="1"/>
      <c r="K9116" s="1"/>
      <c r="L9116" s="1"/>
      <c r="M9116" s="1"/>
    </row>
    <row r="9117" spans="1:13" ht="15.75" customHeight="1" x14ac:dyDescent="0.2">
      <c r="A9117" s="193" t="s">
        <v>3094</v>
      </c>
      <c r="B9117" s="196"/>
      <c r="C9117" s="193" t="s">
        <v>4048</v>
      </c>
      <c r="D9117" s="193"/>
      <c r="E9117" s="193">
        <v>0.04</v>
      </c>
      <c r="F9117" s="193"/>
      <c r="G9117" s="193"/>
      <c r="H9117" s="193" t="s">
        <v>3094</v>
      </c>
      <c r="I9117" s="193"/>
      <c r="J9117" s="1"/>
      <c r="K9117" s="1"/>
      <c r="L9117" s="1"/>
      <c r="M9117" s="1"/>
    </row>
    <row r="9118" spans="1:13" ht="15.75" customHeight="1" x14ac:dyDescent="0.2">
      <c r="A9118" s="193" t="s">
        <v>3094</v>
      </c>
      <c r="B9118" s="196"/>
      <c r="C9118" s="193" t="s">
        <v>3160</v>
      </c>
      <c r="D9118" s="193"/>
      <c r="E9118" s="193">
        <v>2E-3</v>
      </c>
      <c r="F9118" s="193"/>
      <c r="G9118" s="193"/>
      <c r="H9118" s="193" t="s">
        <v>3094</v>
      </c>
      <c r="I9118" s="193"/>
      <c r="J9118" s="1"/>
      <c r="K9118" s="1"/>
      <c r="L9118" s="1"/>
      <c r="M9118" s="1"/>
    </row>
    <row r="9119" spans="1:13" ht="15.75" customHeight="1" x14ac:dyDescent="0.2">
      <c r="A9119" s="193"/>
      <c r="B9119" s="196"/>
      <c r="C9119" s="193" t="s">
        <v>4055</v>
      </c>
      <c r="D9119" s="193"/>
      <c r="E9119" s="193">
        <v>1E-3</v>
      </c>
      <c r="F9119" s="193"/>
      <c r="G9119" s="193"/>
      <c r="H9119" s="193"/>
      <c r="I9119" s="193"/>
      <c r="J9119" s="1"/>
      <c r="K9119" s="1"/>
      <c r="L9119" s="1"/>
      <c r="M9119" s="1"/>
    </row>
    <row r="9120" spans="1:13" ht="15.75" customHeight="1" x14ac:dyDescent="0.2">
      <c r="A9120" s="193"/>
      <c r="B9120" s="196"/>
      <c r="C9120" s="193" t="s">
        <v>4047</v>
      </c>
      <c r="D9120" s="193"/>
      <c r="E9120" s="193">
        <v>4.7E-2</v>
      </c>
      <c r="F9120" s="193"/>
      <c r="G9120" s="193"/>
      <c r="H9120" s="193"/>
      <c r="I9120" s="193"/>
      <c r="J9120" s="1"/>
      <c r="K9120" s="1"/>
      <c r="L9120" s="1"/>
      <c r="M9120" s="1"/>
    </row>
    <row r="9121" spans="1:13" ht="15.75" customHeight="1" x14ac:dyDescent="0.2">
      <c r="A9121" s="193" t="s">
        <v>3094</v>
      </c>
      <c r="B9121" s="196"/>
      <c r="C9121" s="193" t="s">
        <v>3147</v>
      </c>
      <c r="D9121" s="193">
        <v>0.2</v>
      </c>
      <c r="E9121" s="193"/>
      <c r="F9121" s="193"/>
      <c r="G9121" s="193"/>
      <c r="H9121" s="193" t="s">
        <v>3094</v>
      </c>
      <c r="I9121" s="193"/>
      <c r="J9121" s="1"/>
      <c r="K9121" s="1"/>
      <c r="L9121" s="1"/>
      <c r="M9121" s="1"/>
    </row>
    <row r="9122" spans="1:13" ht="15.75" customHeight="1" x14ac:dyDescent="0.2">
      <c r="A9122" s="193"/>
      <c r="B9122" s="196"/>
      <c r="C9122" s="193" t="s">
        <v>3148</v>
      </c>
      <c r="D9122" s="193">
        <v>1</v>
      </c>
      <c r="E9122" s="193"/>
      <c r="F9122" s="193"/>
      <c r="G9122" s="193"/>
      <c r="H9122" s="193"/>
      <c r="I9122" s="193"/>
      <c r="J9122" s="1"/>
      <c r="K9122" s="1"/>
      <c r="L9122" s="1"/>
      <c r="M9122" s="1"/>
    </row>
    <row r="9123" spans="1:13" ht="15.75" customHeight="1" x14ac:dyDescent="0.2">
      <c r="A9123" s="193" t="s">
        <v>3094</v>
      </c>
      <c r="B9123" s="196"/>
      <c r="C9123" s="193" t="s">
        <v>3099</v>
      </c>
      <c r="D9123" s="193">
        <v>1</v>
      </c>
      <c r="E9123" s="193"/>
      <c r="F9123" s="193"/>
      <c r="G9123" s="193"/>
      <c r="H9123" s="193" t="s">
        <v>3094</v>
      </c>
      <c r="I9123" s="193"/>
      <c r="J9123" s="1"/>
      <c r="K9123" s="1"/>
      <c r="L9123" s="1"/>
      <c r="M9123" s="1"/>
    </row>
    <row r="9124" spans="1:13" ht="15.75" customHeight="1" x14ac:dyDescent="0.2">
      <c r="A9124" s="193" t="s">
        <v>3094</v>
      </c>
      <c r="B9124" s="196"/>
      <c r="C9124" s="193" t="s">
        <v>3100</v>
      </c>
      <c r="D9124" s="193">
        <v>1</v>
      </c>
      <c r="E9124" s="193"/>
      <c r="F9124" s="193"/>
      <c r="G9124" s="193"/>
      <c r="H9124" s="193" t="s">
        <v>3094</v>
      </c>
      <c r="I9124" s="193"/>
      <c r="J9124" s="1"/>
      <c r="K9124" s="1"/>
      <c r="L9124" s="1"/>
      <c r="M9124" s="1"/>
    </row>
    <row r="9125" spans="1:13" ht="15.75" customHeight="1" x14ac:dyDescent="0.2">
      <c r="A9125" s="193" t="s">
        <v>3094</v>
      </c>
      <c r="B9125" s="196"/>
      <c r="C9125" s="193" t="s">
        <v>3104</v>
      </c>
      <c r="D9125" s="193"/>
      <c r="E9125" s="193">
        <v>5</v>
      </c>
      <c r="F9125" s="193"/>
      <c r="G9125" s="193"/>
      <c r="H9125" s="193" t="s">
        <v>3094</v>
      </c>
      <c r="I9125" s="193"/>
      <c r="J9125" s="1"/>
      <c r="K9125" s="1"/>
      <c r="L9125" s="1"/>
      <c r="M9125" s="1"/>
    </row>
    <row r="9126" spans="1:13" ht="15.75" customHeight="1" x14ac:dyDescent="0.2">
      <c r="A9126" s="193"/>
      <c r="B9126" s="196"/>
      <c r="C9126" s="193" t="s">
        <v>4013</v>
      </c>
      <c r="D9126" s="193"/>
      <c r="E9126" s="193">
        <v>5</v>
      </c>
      <c r="F9126" s="193"/>
      <c r="G9126" s="193"/>
      <c r="H9126" s="193"/>
      <c r="I9126" s="193"/>
      <c r="J9126" s="1"/>
      <c r="K9126" s="1"/>
      <c r="L9126" s="1"/>
      <c r="M9126" s="1"/>
    </row>
    <row r="9127" spans="1:13" ht="15.75" customHeight="1" x14ac:dyDescent="0.2">
      <c r="A9127" s="193"/>
      <c r="B9127" s="196"/>
      <c r="C9127" s="193" t="s">
        <v>4011</v>
      </c>
      <c r="D9127" s="193">
        <v>0.2</v>
      </c>
      <c r="E9127" s="193"/>
      <c r="F9127" s="193"/>
      <c r="G9127" s="193"/>
      <c r="H9127" s="193"/>
      <c r="I9127" s="193"/>
      <c r="J9127" s="1"/>
      <c r="K9127" s="1"/>
      <c r="L9127" s="1"/>
      <c r="M9127" s="1"/>
    </row>
    <row r="9128" spans="1:13" ht="15.75" customHeight="1" x14ac:dyDescent="0.2">
      <c r="A9128" s="193"/>
      <c r="B9128" s="196"/>
      <c r="C9128" s="193" t="s">
        <v>4042</v>
      </c>
      <c r="D9128" s="193">
        <v>1</v>
      </c>
      <c r="E9128" s="193"/>
      <c r="F9128" s="193"/>
      <c r="G9128" s="193"/>
      <c r="H9128" s="193"/>
      <c r="I9128" s="193"/>
      <c r="J9128" s="1"/>
      <c r="K9128" s="1"/>
      <c r="L9128" s="1"/>
      <c r="M9128" s="1"/>
    </row>
    <row r="9129" spans="1:13" ht="15.75" customHeight="1" x14ac:dyDescent="0.2">
      <c r="A9129" s="193" t="s">
        <v>3094</v>
      </c>
      <c r="B9129" s="196"/>
      <c r="C9129" s="193" t="s">
        <v>4012</v>
      </c>
      <c r="D9129" s="193">
        <f>SUM(D9121:D9124)</f>
        <v>3.2</v>
      </c>
      <c r="E9129" s="193"/>
      <c r="F9129" s="193"/>
      <c r="G9129" s="193"/>
      <c r="H9129" s="193" t="s">
        <v>3094</v>
      </c>
      <c r="I9129" s="193"/>
      <c r="J9129" s="1"/>
      <c r="K9129" s="1"/>
      <c r="L9129" s="1"/>
      <c r="M9129" s="1"/>
    </row>
    <row r="9130" spans="1:13" ht="15.75" customHeight="1" x14ac:dyDescent="0.2">
      <c r="A9130" s="193">
        <f>+A9116+1</f>
        <v>55594</v>
      </c>
      <c r="B9130" s="194" t="str">
        <f>VLOOKUP($A9130,'P-Partidas-MT'!$A:$C,2,0)</f>
        <v>Armado SAM4144</v>
      </c>
      <c r="C9130" s="195"/>
      <c r="D9130" s="195"/>
      <c r="E9130" s="195"/>
      <c r="F9130" s="195"/>
      <c r="G9130" s="195"/>
      <c r="H9130" s="195" t="s">
        <v>72</v>
      </c>
      <c r="I9130" s="195">
        <f>VLOOKUP(A9130,'P-Partidas-MT'!$A$72:$AE$804,31,0)</f>
        <v>4</v>
      </c>
      <c r="J9130" s="1"/>
      <c r="K9130" s="1"/>
      <c r="L9130" s="1"/>
      <c r="M9130" s="1"/>
    </row>
    <row r="9131" spans="1:13" ht="15.75" customHeight="1" x14ac:dyDescent="0.2">
      <c r="A9131" s="193" t="s">
        <v>3094</v>
      </c>
      <c r="B9131" s="196"/>
      <c r="C9131" s="193" t="s">
        <v>4048</v>
      </c>
      <c r="D9131" s="193"/>
      <c r="E9131" s="193">
        <v>0.04</v>
      </c>
      <c r="F9131" s="193"/>
      <c r="G9131" s="193"/>
      <c r="H9131" s="193" t="s">
        <v>3094</v>
      </c>
      <c r="I9131" s="193"/>
      <c r="J9131" s="1"/>
      <c r="K9131" s="1"/>
      <c r="L9131" s="1"/>
      <c r="M9131" s="1"/>
    </row>
    <row r="9132" spans="1:13" ht="15.75" customHeight="1" x14ac:dyDescent="0.2">
      <c r="A9132" s="193" t="s">
        <v>3094</v>
      </c>
      <c r="B9132" s="196"/>
      <c r="C9132" s="193" t="s">
        <v>3160</v>
      </c>
      <c r="D9132" s="193"/>
      <c r="E9132" s="193">
        <v>2E-3</v>
      </c>
      <c r="F9132" s="193"/>
      <c r="G9132" s="193"/>
      <c r="H9132" s="193" t="s">
        <v>3094</v>
      </c>
      <c r="I9132" s="193"/>
      <c r="J9132" s="1"/>
      <c r="K9132" s="1"/>
      <c r="L9132" s="1"/>
      <c r="M9132" s="1"/>
    </row>
    <row r="9133" spans="1:13" ht="15.75" customHeight="1" x14ac:dyDescent="0.2">
      <c r="A9133" s="193"/>
      <c r="B9133" s="196"/>
      <c r="C9133" s="193" t="s">
        <v>4055</v>
      </c>
      <c r="D9133" s="193"/>
      <c r="E9133" s="193">
        <v>1E-3</v>
      </c>
      <c r="F9133" s="193"/>
      <c r="G9133" s="193"/>
      <c r="H9133" s="193"/>
      <c r="I9133" s="193"/>
      <c r="J9133" s="1"/>
      <c r="K9133" s="1"/>
      <c r="L9133" s="1"/>
      <c r="M9133" s="1"/>
    </row>
    <row r="9134" spans="1:13" ht="15.75" customHeight="1" x14ac:dyDescent="0.2">
      <c r="A9134" s="193"/>
      <c r="B9134" s="196"/>
      <c r="C9134" s="193" t="s">
        <v>4047</v>
      </c>
      <c r="D9134" s="193"/>
      <c r="E9134" s="193">
        <v>4.7E-2</v>
      </c>
      <c r="F9134" s="193"/>
      <c r="G9134" s="193"/>
      <c r="H9134" s="193"/>
      <c r="I9134" s="193"/>
      <c r="J9134" s="1"/>
      <c r="K9134" s="1"/>
      <c r="L9134" s="1"/>
      <c r="M9134" s="1"/>
    </row>
    <row r="9135" spans="1:13" ht="15.75" customHeight="1" x14ac:dyDescent="0.2">
      <c r="A9135" s="193" t="s">
        <v>3094</v>
      </c>
      <c r="B9135" s="196"/>
      <c r="C9135" s="193" t="s">
        <v>3147</v>
      </c>
      <c r="D9135" s="193">
        <v>0.2</v>
      </c>
      <c r="E9135" s="193"/>
      <c r="F9135" s="193"/>
      <c r="G9135" s="193"/>
      <c r="H9135" s="193" t="s">
        <v>3094</v>
      </c>
      <c r="I9135" s="193"/>
      <c r="J9135" s="1"/>
      <c r="K9135" s="1"/>
      <c r="L9135" s="1"/>
      <c r="M9135" s="1"/>
    </row>
    <row r="9136" spans="1:13" ht="15.75" customHeight="1" x14ac:dyDescent="0.2">
      <c r="A9136" s="193"/>
      <c r="B9136" s="196"/>
      <c r="C9136" s="193" t="s">
        <v>3148</v>
      </c>
      <c r="D9136" s="193">
        <v>1</v>
      </c>
      <c r="E9136" s="193"/>
      <c r="F9136" s="193"/>
      <c r="G9136" s="193"/>
      <c r="H9136" s="193"/>
      <c r="I9136" s="193"/>
      <c r="J9136" s="1"/>
      <c r="K9136" s="1"/>
      <c r="L9136" s="1"/>
      <c r="M9136" s="1"/>
    </row>
    <row r="9137" spans="1:13" ht="15.75" customHeight="1" x14ac:dyDescent="0.2">
      <c r="A9137" s="193" t="s">
        <v>3094</v>
      </c>
      <c r="B9137" s="196"/>
      <c r="C9137" s="193" t="s">
        <v>3099</v>
      </c>
      <c r="D9137" s="193">
        <v>1</v>
      </c>
      <c r="E9137" s="193"/>
      <c r="F9137" s="193"/>
      <c r="G9137" s="193"/>
      <c r="H9137" s="193" t="s">
        <v>3094</v>
      </c>
      <c r="I9137" s="193"/>
      <c r="J9137" s="1"/>
      <c r="K9137" s="1"/>
      <c r="L9137" s="1"/>
      <c r="M9137" s="1"/>
    </row>
    <row r="9138" spans="1:13" ht="15.75" customHeight="1" x14ac:dyDescent="0.2">
      <c r="A9138" s="193" t="s">
        <v>3094</v>
      </c>
      <c r="B9138" s="196"/>
      <c r="C9138" s="193" t="s">
        <v>3100</v>
      </c>
      <c r="D9138" s="193">
        <v>1</v>
      </c>
      <c r="E9138" s="193"/>
      <c r="F9138" s="193"/>
      <c r="G9138" s="193"/>
      <c r="H9138" s="193" t="s">
        <v>3094</v>
      </c>
      <c r="I9138" s="193"/>
      <c r="J9138" s="1"/>
      <c r="K9138" s="1"/>
      <c r="L9138" s="1"/>
      <c r="M9138" s="1"/>
    </row>
    <row r="9139" spans="1:13" ht="15.75" customHeight="1" x14ac:dyDescent="0.2">
      <c r="A9139" s="193" t="s">
        <v>3094</v>
      </c>
      <c r="B9139" s="196"/>
      <c r="C9139" s="193" t="s">
        <v>3104</v>
      </c>
      <c r="D9139" s="193"/>
      <c r="E9139" s="193">
        <v>5</v>
      </c>
      <c r="F9139" s="193"/>
      <c r="G9139" s="193"/>
      <c r="H9139" s="193" t="s">
        <v>3094</v>
      </c>
      <c r="I9139" s="193"/>
      <c r="J9139" s="1"/>
      <c r="K9139" s="1"/>
      <c r="L9139" s="1"/>
      <c r="M9139" s="1"/>
    </row>
    <row r="9140" spans="1:13" ht="15.75" customHeight="1" x14ac:dyDescent="0.2">
      <c r="A9140" s="193"/>
      <c r="B9140" s="196"/>
      <c r="C9140" s="193" t="s">
        <v>4013</v>
      </c>
      <c r="D9140" s="193"/>
      <c r="E9140" s="193">
        <v>5</v>
      </c>
      <c r="F9140" s="193"/>
      <c r="G9140" s="193"/>
      <c r="H9140" s="193"/>
      <c r="I9140" s="193"/>
      <c r="J9140" s="1"/>
      <c r="K9140" s="1"/>
      <c r="L9140" s="1"/>
      <c r="M9140" s="1"/>
    </row>
    <row r="9141" spans="1:13" ht="15.75" customHeight="1" x14ac:dyDescent="0.2">
      <c r="A9141" s="193"/>
      <c r="B9141" s="196"/>
      <c r="C9141" s="193" t="s">
        <v>4011</v>
      </c>
      <c r="D9141" s="193">
        <v>0.2</v>
      </c>
      <c r="E9141" s="193"/>
      <c r="F9141" s="193"/>
      <c r="G9141" s="193"/>
      <c r="H9141" s="193"/>
      <c r="I9141" s="193"/>
      <c r="J9141" s="1"/>
      <c r="K9141" s="1"/>
      <c r="L9141" s="1"/>
      <c r="M9141" s="1"/>
    </row>
    <row r="9142" spans="1:13" ht="15.75" customHeight="1" x14ac:dyDescent="0.2">
      <c r="A9142" s="193"/>
      <c r="B9142" s="196"/>
      <c r="C9142" s="193" t="s">
        <v>4042</v>
      </c>
      <c r="D9142" s="193">
        <v>1</v>
      </c>
      <c r="E9142" s="193"/>
      <c r="F9142" s="193"/>
      <c r="G9142" s="193"/>
      <c r="H9142" s="193"/>
      <c r="I9142" s="193"/>
      <c r="J9142" s="1"/>
      <c r="K9142" s="1"/>
      <c r="L9142" s="1"/>
      <c r="M9142" s="1"/>
    </row>
    <row r="9143" spans="1:13" ht="15.75" customHeight="1" x14ac:dyDescent="0.2">
      <c r="A9143" s="193" t="s">
        <v>3094</v>
      </c>
      <c r="B9143" s="196"/>
      <c r="C9143" s="193" t="s">
        <v>4012</v>
      </c>
      <c r="D9143" s="193">
        <f>SUM(D9135:D9138)</f>
        <v>3.2</v>
      </c>
      <c r="E9143" s="193"/>
      <c r="F9143" s="193"/>
      <c r="G9143" s="193"/>
      <c r="H9143" s="193" t="s">
        <v>3094</v>
      </c>
      <c r="I9143" s="193"/>
      <c r="J9143" s="1"/>
      <c r="K9143" s="1"/>
      <c r="L9143" s="1"/>
      <c r="M9143" s="1"/>
    </row>
    <row r="9144" spans="1:13" ht="15.75" customHeight="1" x14ac:dyDescent="0.2">
      <c r="A9144" s="193">
        <f>+A9130+1</f>
        <v>55595</v>
      </c>
      <c r="B9144" s="194" t="str">
        <f>VLOOKUP($A9144,'P-Partidas-MT'!$A:$C,2,0)</f>
        <v>Armado SAM5145</v>
      </c>
      <c r="C9144" s="195"/>
      <c r="D9144" s="195"/>
      <c r="E9144" s="195"/>
      <c r="F9144" s="195"/>
      <c r="G9144" s="195"/>
      <c r="H9144" s="195" t="s">
        <v>72</v>
      </c>
      <c r="I9144" s="195">
        <f>VLOOKUP(A9144,'P-Partidas-MT'!$A$72:$AE$804,31,0)</f>
        <v>4</v>
      </c>
      <c r="J9144" s="1"/>
      <c r="K9144" s="1"/>
      <c r="L9144" s="1"/>
      <c r="M9144" s="1"/>
    </row>
    <row r="9145" spans="1:13" ht="15.75" customHeight="1" x14ac:dyDescent="0.2">
      <c r="A9145" s="193" t="s">
        <v>3094</v>
      </c>
      <c r="B9145" s="196"/>
      <c r="C9145" s="193" t="s">
        <v>4048</v>
      </c>
      <c r="D9145" s="193"/>
      <c r="E9145" s="193">
        <v>0.04</v>
      </c>
      <c r="F9145" s="193"/>
      <c r="G9145" s="193"/>
      <c r="H9145" s="193" t="s">
        <v>3094</v>
      </c>
      <c r="I9145" s="193"/>
      <c r="J9145" s="1"/>
      <c r="K9145" s="1"/>
      <c r="L9145" s="1"/>
      <c r="M9145" s="1"/>
    </row>
    <row r="9146" spans="1:13" ht="15.75" customHeight="1" x14ac:dyDescent="0.2">
      <c r="A9146" s="193" t="s">
        <v>3094</v>
      </c>
      <c r="B9146" s="196"/>
      <c r="C9146" s="193" t="s">
        <v>3160</v>
      </c>
      <c r="D9146" s="193"/>
      <c r="E9146" s="193">
        <v>2E-3</v>
      </c>
      <c r="F9146" s="193"/>
      <c r="G9146" s="193"/>
      <c r="H9146" s="193" t="s">
        <v>3094</v>
      </c>
      <c r="I9146" s="193"/>
      <c r="J9146" s="1"/>
      <c r="K9146" s="1"/>
      <c r="L9146" s="1"/>
      <c r="M9146" s="1"/>
    </row>
    <row r="9147" spans="1:13" ht="15.75" customHeight="1" x14ac:dyDescent="0.2">
      <c r="A9147" s="193"/>
      <c r="B9147" s="196"/>
      <c r="C9147" s="193" t="s">
        <v>4055</v>
      </c>
      <c r="D9147" s="193"/>
      <c r="E9147" s="193">
        <v>1E-3</v>
      </c>
      <c r="F9147" s="193"/>
      <c r="G9147" s="193"/>
      <c r="H9147" s="193"/>
      <c r="I9147" s="193"/>
      <c r="J9147" s="1"/>
      <c r="K9147" s="1"/>
      <c r="L9147" s="1"/>
      <c r="M9147" s="1"/>
    </row>
    <row r="9148" spans="1:13" ht="15.75" customHeight="1" x14ac:dyDescent="0.2">
      <c r="A9148" s="193"/>
      <c r="B9148" s="196"/>
      <c r="C9148" s="193" t="s">
        <v>4047</v>
      </c>
      <c r="D9148" s="193"/>
      <c r="E9148" s="193">
        <v>4.7E-2</v>
      </c>
      <c r="F9148" s="193"/>
      <c r="G9148" s="193"/>
      <c r="H9148" s="193"/>
      <c r="I9148" s="193"/>
      <c r="J9148" s="1"/>
      <c r="K9148" s="1"/>
      <c r="L9148" s="1"/>
      <c r="M9148" s="1"/>
    </row>
    <row r="9149" spans="1:13" ht="15.75" customHeight="1" x14ac:dyDescent="0.2">
      <c r="A9149" s="193" t="s">
        <v>3094</v>
      </c>
      <c r="B9149" s="196"/>
      <c r="C9149" s="193" t="s">
        <v>3147</v>
      </c>
      <c r="D9149" s="193">
        <v>0.2</v>
      </c>
      <c r="E9149" s="193"/>
      <c r="F9149" s="193"/>
      <c r="G9149" s="193"/>
      <c r="H9149" s="193" t="s">
        <v>3094</v>
      </c>
      <c r="I9149" s="193"/>
      <c r="J9149" s="1"/>
      <c r="K9149" s="1"/>
      <c r="L9149" s="1"/>
      <c r="M9149" s="1"/>
    </row>
    <row r="9150" spans="1:13" ht="15.75" customHeight="1" x14ac:dyDescent="0.2">
      <c r="A9150" s="193"/>
      <c r="B9150" s="196"/>
      <c r="C9150" s="193" t="s">
        <v>3148</v>
      </c>
      <c r="D9150" s="193">
        <v>1</v>
      </c>
      <c r="E9150" s="193"/>
      <c r="F9150" s="193"/>
      <c r="G9150" s="193"/>
      <c r="H9150" s="193"/>
      <c r="I9150" s="193"/>
      <c r="J9150" s="1"/>
      <c r="K9150" s="1"/>
      <c r="L9150" s="1"/>
      <c r="M9150" s="1"/>
    </row>
    <row r="9151" spans="1:13" ht="15.75" customHeight="1" x14ac:dyDescent="0.2">
      <c r="A9151" s="193" t="s">
        <v>3094</v>
      </c>
      <c r="B9151" s="196"/>
      <c r="C9151" s="193" t="s">
        <v>3099</v>
      </c>
      <c r="D9151" s="193">
        <v>1</v>
      </c>
      <c r="E9151" s="193"/>
      <c r="F9151" s="193"/>
      <c r="G9151" s="193"/>
      <c r="H9151" s="193" t="s">
        <v>3094</v>
      </c>
      <c r="I9151" s="193"/>
      <c r="J9151" s="1"/>
      <c r="K9151" s="1"/>
      <c r="L9151" s="1"/>
      <c r="M9151" s="1"/>
    </row>
    <row r="9152" spans="1:13" ht="15.75" customHeight="1" x14ac:dyDescent="0.2">
      <c r="A9152" s="193" t="s">
        <v>3094</v>
      </c>
      <c r="B9152" s="196"/>
      <c r="C9152" s="193" t="s">
        <v>3100</v>
      </c>
      <c r="D9152" s="193">
        <v>1</v>
      </c>
      <c r="E9152" s="193"/>
      <c r="F9152" s="193"/>
      <c r="G9152" s="193"/>
      <c r="H9152" s="193" t="s">
        <v>3094</v>
      </c>
      <c r="I9152" s="193"/>
      <c r="J9152" s="1"/>
      <c r="K9152" s="1"/>
      <c r="L9152" s="1"/>
      <c r="M9152" s="1"/>
    </row>
    <row r="9153" spans="1:13" ht="15.75" customHeight="1" x14ac:dyDescent="0.2">
      <c r="A9153" s="193" t="s">
        <v>3094</v>
      </c>
      <c r="B9153" s="196"/>
      <c r="C9153" s="193" t="s">
        <v>3104</v>
      </c>
      <c r="D9153" s="193"/>
      <c r="E9153" s="193">
        <v>5</v>
      </c>
      <c r="F9153" s="193"/>
      <c r="G9153" s="193"/>
      <c r="H9153" s="193" t="s">
        <v>3094</v>
      </c>
      <c r="I9153" s="193"/>
      <c r="J9153" s="1"/>
      <c r="K9153" s="1"/>
      <c r="L9153" s="1"/>
      <c r="M9153" s="1"/>
    </row>
    <row r="9154" spans="1:13" ht="15.75" customHeight="1" x14ac:dyDescent="0.2">
      <c r="A9154" s="193"/>
      <c r="B9154" s="196"/>
      <c r="C9154" s="193" t="s">
        <v>4013</v>
      </c>
      <c r="D9154" s="193"/>
      <c r="E9154" s="193">
        <v>5</v>
      </c>
      <c r="F9154" s="193"/>
      <c r="G9154" s="193"/>
      <c r="H9154" s="193"/>
      <c r="I9154" s="193"/>
      <c r="J9154" s="1"/>
      <c r="K9154" s="1"/>
      <c r="L9154" s="1"/>
      <c r="M9154" s="1"/>
    </row>
    <row r="9155" spans="1:13" ht="15.75" customHeight="1" x14ac:dyDescent="0.2">
      <c r="A9155" s="193"/>
      <c r="B9155" s="196"/>
      <c r="C9155" s="193" t="s">
        <v>4011</v>
      </c>
      <c r="D9155" s="193">
        <v>0.2</v>
      </c>
      <c r="E9155" s="193"/>
      <c r="F9155" s="193"/>
      <c r="G9155" s="193"/>
      <c r="H9155" s="193"/>
      <c r="I9155" s="193"/>
      <c r="J9155" s="1"/>
      <c r="K9155" s="1"/>
      <c r="L9155" s="1"/>
      <c r="M9155" s="1"/>
    </row>
    <row r="9156" spans="1:13" ht="15.75" customHeight="1" x14ac:dyDescent="0.2">
      <c r="A9156" s="193"/>
      <c r="B9156" s="196"/>
      <c r="C9156" s="193" t="s">
        <v>4042</v>
      </c>
      <c r="D9156" s="193">
        <v>1</v>
      </c>
      <c r="E9156" s="193"/>
      <c r="F9156" s="193"/>
      <c r="G9156" s="193"/>
      <c r="H9156" s="193"/>
      <c r="I9156" s="193"/>
      <c r="J9156" s="1"/>
      <c r="K9156" s="1"/>
      <c r="L9156" s="1"/>
      <c r="M9156" s="1"/>
    </row>
    <row r="9157" spans="1:13" ht="15.75" customHeight="1" x14ac:dyDescent="0.2">
      <c r="A9157" s="193" t="s">
        <v>3094</v>
      </c>
      <c r="B9157" s="196"/>
      <c r="C9157" s="193" t="s">
        <v>4012</v>
      </c>
      <c r="D9157" s="193">
        <f>SUM(D9149:D9152)</f>
        <v>3.2</v>
      </c>
      <c r="E9157" s="193"/>
      <c r="F9157" s="193"/>
      <c r="G9157" s="193"/>
      <c r="H9157" s="193" t="s">
        <v>3094</v>
      </c>
      <c r="I9157" s="193"/>
      <c r="J9157" s="1"/>
      <c r="K9157" s="1"/>
      <c r="L9157" s="1"/>
      <c r="M9157" s="1"/>
    </row>
    <row r="9158" spans="1:13" ht="16.5" customHeight="1" x14ac:dyDescent="0.2">
      <c r="A9158" s="193">
        <f>+A9144+1</f>
        <v>55596</v>
      </c>
      <c r="B9158" s="194" t="str">
        <f>VLOOKUP($A9158,'P-Partidas-MT'!$A:$C,2,0)</f>
        <v>Armado SAM5-1146</v>
      </c>
      <c r="C9158" s="195"/>
      <c r="D9158" s="195"/>
      <c r="E9158" s="195"/>
      <c r="F9158" s="195"/>
      <c r="G9158" s="195"/>
      <c r="H9158" s="195" t="s">
        <v>72</v>
      </c>
      <c r="I9158" s="195">
        <f>VLOOKUP(A9158,'P-Partidas-MT'!$A$72:$AE$804,31,0)</f>
        <v>4.3</v>
      </c>
      <c r="J9158" s="1"/>
      <c r="K9158" s="1"/>
      <c r="L9158" s="1"/>
      <c r="M9158" s="1"/>
    </row>
    <row r="9159" spans="1:13" ht="16.5" customHeight="1" x14ac:dyDescent="0.2">
      <c r="A9159" s="193" t="s">
        <v>3094</v>
      </c>
      <c r="B9159" s="196"/>
      <c r="C9159" s="193" t="s">
        <v>4048</v>
      </c>
      <c r="D9159" s="193"/>
      <c r="E9159" s="193">
        <v>0.04</v>
      </c>
      <c r="F9159" s="193"/>
      <c r="G9159" s="193"/>
      <c r="H9159" s="193" t="s">
        <v>3094</v>
      </c>
      <c r="I9159" s="193"/>
      <c r="J9159" s="1"/>
      <c r="K9159" s="1"/>
      <c r="L9159" s="1"/>
      <c r="M9159" s="1"/>
    </row>
    <row r="9160" spans="1:13" ht="16.5" customHeight="1" x14ac:dyDescent="0.2">
      <c r="A9160" s="193" t="s">
        <v>3094</v>
      </c>
      <c r="B9160" s="196"/>
      <c r="C9160" s="193" t="s">
        <v>3160</v>
      </c>
      <c r="D9160" s="193"/>
      <c r="E9160" s="193">
        <v>2E-3</v>
      </c>
      <c r="F9160" s="193"/>
      <c r="G9160" s="193"/>
      <c r="H9160" s="193" t="s">
        <v>3094</v>
      </c>
      <c r="I9160" s="193"/>
      <c r="J9160" s="1"/>
      <c r="K9160" s="1"/>
      <c r="L9160" s="1"/>
      <c r="M9160" s="1"/>
    </row>
    <row r="9161" spans="1:13" ht="16.5" customHeight="1" x14ac:dyDescent="0.2">
      <c r="A9161" s="193"/>
      <c r="B9161" s="196"/>
      <c r="C9161" s="193" t="s">
        <v>4055</v>
      </c>
      <c r="D9161" s="193"/>
      <c r="E9161" s="193">
        <v>1E-3</v>
      </c>
      <c r="F9161" s="193"/>
      <c r="G9161" s="193"/>
      <c r="H9161" s="193"/>
      <c r="I9161" s="193"/>
      <c r="J9161" s="1"/>
      <c r="K9161" s="1"/>
      <c r="L9161" s="1"/>
      <c r="M9161" s="1"/>
    </row>
    <row r="9162" spans="1:13" ht="16.5" customHeight="1" x14ac:dyDescent="0.2">
      <c r="A9162" s="193"/>
      <c r="B9162" s="196"/>
      <c r="C9162" s="193" t="s">
        <v>4047</v>
      </c>
      <c r="D9162" s="193"/>
      <c r="E9162" s="193">
        <v>4.7E-2</v>
      </c>
      <c r="F9162" s="193"/>
      <c r="G9162" s="193"/>
      <c r="H9162" s="193"/>
      <c r="I9162" s="193"/>
      <c r="J9162" s="1"/>
      <c r="K9162" s="1"/>
      <c r="L9162" s="1"/>
      <c r="M9162" s="1"/>
    </row>
    <row r="9163" spans="1:13" ht="16.5" customHeight="1" x14ac:dyDescent="0.2">
      <c r="A9163" s="193" t="s">
        <v>3094</v>
      </c>
      <c r="B9163" s="196"/>
      <c r="C9163" s="193" t="s">
        <v>3147</v>
      </c>
      <c r="D9163" s="193">
        <v>0.2</v>
      </c>
      <c r="E9163" s="193"/>
      <c r="F9163" s="193"/>
      <c r="G9163" s="193"/>
      <c r="H9163" s="193" t="s">
        <v>3094</v>
      </c>
      <c r="I9163" s="193"/>
      <c r="J9163" s="1"/>
      <c r="K9163" s="1"/>
      <c r="L9163" s="1"/>
      <c r="M9163" s="1"/>
    </row>
    <row r="9164" spans="1:13" ht="16.5" customHeight="1" x14ac:dyDescent="0.2">
      <c r="A9164" s="193"/>
      <c r="B9164" s="196"/>
      <c r="C9164" s="193" t="s">
        <v>3148</v>
      </c>
      <c r="D9164" s="193">
        <v>1</v>
      </c>
      <c r="E9164" s="193"/>
      <c r="F9164" s="193"/>
      <c r="G9164" s="193"/>
      <c r="H9164" s="193"/>
      <c r="I9164" s="193"/>
      <c r="J9164" s="1"/>
      <c r="K9164" s="1"/>
      <c r="L9164" s="1"/>
      <c r="M9164" s="1"/>
    </row>
    <row r="9165" spans="1:13" ht="16.5" customHeight="1" x14ac:dyDescent="0.2">
      <c r="A9165" s="193" t="s">
        <v>3094</v>
      </c>
      <c r="B9165" s="196"/>
      <c r="C9165" s="193" t="s">
        <v>3099</v>
      </c>
      <c r="D9165" s="193">
        <v>1</v>
      </c>
      <c r="E9165" s="193"/>
      <c r="F9165" s="193"/>
      <c r="G9165" s="193"/>
      <c r="H9165" s="193" t="s">
        <v>3094</v>
      </c>
      <c r="I9165" s="193"/>
      <c r="J9165" s="1"/>
      <c r="K9165" s="1"/>
      <c r="L9165" s="1"/>
      <c r="M9165" s="1"/>
    </row>
    <row r="9166" spans="1:13" ht="16.5" customHeight="1" x14ac:dyDescent="0.2">
      <c r="A9166" s="193" t="s">
        <v>3094</v>
      </c>
      <c r="B9166" s="196"/>
      <c r="C9166" s="193" t="s">
        <v>3100</v>
      </c>
      <c r="D9166" s="193">
        <v>1</v>
      </c>
      <c r="E9166" s="193"/>
      <c r="F9166" s="193"/>
      <c r="G9166" s="193"/>
      <c r="H9166" s="193" t="s">
        <v>3094</v>
      </c>
      <c r="I9166" s="193"/>
      <c r="J9166" s="1"/>
      <c r="K9166" s="1"/>
      <c r="L9166" s="1"/>
      <c r="M9166" s="1"/>
    </row>
    <row r="9167" spans="1:13" ht="16.5" customHeight="1" x14ac:dyDescent="0.2">
      <c r="A9167" s="193" t="s">
        <v>3094</v>
      </c>
      <c r="B9167" s="196"/>
      <c r="C9167" s="193" t="s">
        <v>3104</v>
      </c>
      <c r="D9167" s="193"/>
      <c r="E9167" s="193">
        <v>5</v>
      </c>
      <c r="F9167" s="193"/>
      <c r="G9167" s="193"/>
      <c r="H9167" s="193" t="s">
        <v>3094</v>
      </c>
      <c r="I9167" s="193"/>
      <c r="J9167" s="1"/>
      <c r="K9167" s="1"/>
      <c r="L9167" s="1"/>
      <c r="M9167" s="1"/>
    </row>
    <row r="9168" spans="1:13" ht="16.5" customHeight="1" x14ac:dyDescent="0.2">
      <c r="A9168" s="193"/>
      <c r="B9168" s="196"/>
      <c r="C9168" s="193" t="s">
        <v>4013</v>
      </c>
      <c r="D9168" s="193"/>
      <c r="E9168" s="193">
        <v>5</v>
      </c>
      <c r="F9168" s="193"/>
      <c r="G9168" s="193"/>
      <c r="H9168" s="193"/>
      <c r="I9168" s="193"/>
      <c r="J9168" s="1"/>
      <c r="K9168" s="1"/>
      <c r="L9168" s="1"/>
      <c r="M9168" s="1"/>
    </row>
    <row r="9169" spans="1:13" ht="16.5" customHeight="1" x14ac:dyDescent="0.2">
      <c r="A9169" s="193"/>
      <c r="B9169" s="196"/>
      <c r="C9169" s="193" t="s">
        <v>4011</v>
      </c>
      <c r="D9169" s="193">
        <v>0.2</v>
      </c>
      <c r="E9169" s="193"/>
      <c r="F9169" s="193"/>
      <c r="G9169" s="193"/>
      <c r="H9169" s="193"/>
      <c r="I9169" s="193"/>
      <c r="J9169" s="1"/>
      <c r="K9169" s="1"/>
      <c r="L9169" s="1"/>
      <c r="M9169" s="1"/>
    </row>
    <row r="9170" spans="1:13" ht="16.5" customHeight="1" x14ac:dyDescent="0.2">
      <c r="A9170" s="193"/>
      <c r="B9170" s="196"/>
      <c r="C9170" s="193" t="s">
        <v>4042</v>
      </c>
      <c r="D9170" s="193">
        <v>1</v>
      </c>
      <c r="E9170" s="193"/>
      <c r="F9170" s="193"/>
      <c r="G9170" s="193"/>
      <c r="H9170" s="193"/>
      <c r="I9170" s="193"/>
      <c r="J9170" s="1"/>
      <c r="K9170" s="1"/>
      <c r="L9170" s="1"/>
      <c r="M9170" s="1"/>
    </row>
    <row r="9171" spans="1:13" ht="16.5" customHeight="1" x14ac:dyDescent="0.2">
      <c r="A9171" s="193" t="s">
        <v>3094</v>
      </c>
      <c r="B9171" s="196"/>
      <c r="C9171" s="193" t="s">
        <v>4012</v>
      </c>
      <c r="D9171" s="193">
        <f>SUM(D9163:D9166)</f>
        <v>3.2</v>
      </c>
      <c r="E9171" s="193"/>
      <c r="F9171" s="193"/>
      <c r="G9171" s="193"/>
      <c r="H9171" s="193" t="s">
        <v>3094</v>
      </c>
      <c r="I9171" s="193"/>
      <c r="J9171" s="1"/>
      <c r="K9171" s="1"/>
      <c r="L9171" s="1"/>
      <c r="M9171" s="1"/>
    </row>
    <row r="9172" spans="1:13" ht="16.5" customHeight="1" x14ac:dyDescent="0.2">
      <c r="A9172" s="193">
        <f>+A9158+1</f>
        <v>55597</v>
      </c>
      <c r="B9172" s="194" t="str">
        <f>VLOOKUP($A9172,'P-Partidas-MT'!$A:$C,2,0)</f>
        <v>Armado SAM6147</v>
      </c>
      <c r="C9172" s="195"/>
      <c r="D9172" s="195"/>
      <c r="E9172" s="195"/>
      <c r="F9172" s="195"/>
      <c r="G9172" s="195"/>
      <c r="H9172" s="195" t="s">
        <v>72</v>
      </c>
      <c r="I9172" s="195">
        <f>VLOOKUP(A9172,'P-Partidas-MT'!$A$72:$AE$804,31,0)</f>
        <v>4.0999999999999996</v>
      </c>
      <c r="J9172" s="1"/>
      <c r="K9172" s="1"/>
      <c r="L9172" s="1"/>
      <c r="M9172" s="1"/>
    </row>
    <row r="9173" spans="1:13" ht="16.5" customHeight="1" x14ac:dyDescent="0.2">
      <c r="A9173" s="193" t="s">
        <v>3094</v>
      </c>
      <c r="B9173" s="196"/>
      <c r="C9173" s="193" t="s">
        <v>4048</v>
      </c>
      <c r="D9173" s="193"/>
      <c r="E9173" s="193">
        <v>0.04</v>
      </c>
      <c r="F9173" s="193"/>
      <c r="G9173" s="193"/>
      <c r="H9173" s="193" t="s">
        <v>3094</v>
      </c>
      <c r="I9173" s="193"/>
      <c r="J9173" s="1"/>
      <c r="K9173" s="1"/>
      <c r="L9173" s="1"/>
      <c r="M9173" s="1"/>
    </row>
    <row r="9174" spans="1:13" ht="16.5" customHeight="1" x14ac:dyDescent="0.2">
      <c r="A9174" s="193" t="s">
        <v>3094</v>
      </c>
      <c r="B9174" s="196"/>
      <c r="C9174" s="193" t="s">
        <v>3160</v>
      </c>
      <c r="D9174" s="193"/>
      <c r="E9174" s="193">
        <v>2E-3</v>
      </c>
      <c r="F9174" s="193"/>
      <c r="G9174" s="193"/>
      <c r="H9174" s="193" t="s">
        <v>3094</v>
      </c>
      <c r="I9174" s="193"/>
      <c r="J9174" s="1"/>
      <c r="K9174" s="1"/>
      <c r="L9174" s="1"/>
      <c r="M9174" s="1"/>
    </row>
    <row r="9175" spans="1:13" ht="16.5" customHeight="1" x14ac:dyDescent="0.2">
      <c r="A9175" s="193"/>
      <c r="B9175" s="196"/>
      <c r="C9175" s="193" t="s">
        <v>4055</v>
      </c>
      <c r="D9175" s="193"/>
      <c r="E9175" s="193">
        <v>1E-3</v>
      </c>
      <c r="F9175" s="193"/>
      <c r="G9175" s="193"/>
      <c r="H9175" s="193"/>
      <c r="I9175" s="193"/>
      <c r="J9175" s="1"/>
      <c r="K9175" s="1"/>
      <c r="L9175" s="1"/>
      <c r="M9175" s="1"/>
    </row>
    <row r="9176" spans="1:13" ht="16.5" customHeight="1" x14ac:dyDescent="0.2">
      <c r="A9176" s="193"/>
      <c r="B9176" s="196"/>
      <c r="C9176" s="193" t="s">
        <v>4047</v>
      </c>
      <c r="D9176" s="193"/>
      <c r="E9176" s="193">
        <v>4.7E-2</v>
      </c>
      <c r="F9176" s="193"/>
      <c r="G9176" s="193"/>
      <c r="H9176" s="193"/>
      <c r="I9176" s="193"/>
      <c r="J9176" s="1"/>
      <c r="K9176" s="1"/>
      <c r="L9176" s="1"/>
      <c r="M9176" s="1"/>
    </row>
    <row r="9177" spans="1:13" ht="16.5" customHeight="1" x14ac:dyDescent="0.2">
      <c r="A9177" s="193" t="s">
        <v>3094</v>
      </c>
      <c r="B9177" s="196"/>
      <c r="C9177" s="193" t="s">
        <v>3147</v>
      </c>
      <c r="D9177" s="193">
        <v>0.2</v>
      </c>
      <c r="E9177" s="193"/>
      <c r="F9177" s="193"/>
      <c r="G9177" s="193"/>
      <c r="H9177" s="193" t="s">
        <v>3094</v>
      </c>
      <c r="I9177" s="193"/>
      <c r="J9177" s="1"/>
      <c r="K9177" s="1"/>
      <c r="L9177" s="1"/>
      <c r="M9177" s="1"/>
    </row>
    <row r="9178" spans="1:13" ht="16.5" customHeight="1" x14ac:dyDescent="0.2">
      <c r="A9178" s="193"/>
      <c r="B9178" s="196"/>
      <c r="C9178" s="193" t="s">
        <v>3148</v>
      </c>
      <c r="D9178" s="193">
        <v>1</v>
      </c>
      <c r="E9178" s="193"/>
      <c r="F9178" s="193"/>
      <c r="G9178" s="193"/>
      <c r="H9178" s="193"/>
      <c r="I9178" s="193"/>
      <c r="J9178" s="1"/>
      <c r="K9178" s="1"/>
      <c r="L9178" s="1"/>
      <c r="M9178" s="1"/>
    </row>
    <row r="9179" spans="1:13" ht="16.5" customHeight="1" x14ac:dyDescent="0.2">
      <c r="A9179" s="193" t="s">
        <v>3094</v>
      </c>
      <c r="B9179" s="196"/>
      <c r="C9179" s="193" t="s">
        <v>3099</v>
      </c>
      <c r="D9179" s="193">
        <v>1</v>
      </c>
      <c r="E9179" s="193"/>
      <c r="F9179" s="193"/>
      <c r="G9179" s="193"/>
      <c r="H9179" s="193" t="s">
        <v>3094</v>
      </c>
      <c r="I9179" s="193"/>
      <c r="J9179" s="1"/>
      <c r="K9179" s="1"/>
      <c r="L9179" s="1"/>
      <c r="M9179" s="1"/>
    </row>
    <row r="9180" spans="1:13" ht="16.5" customHeight="1" x14ac:dyDescent="0.2">
      <c r="A9180" s="193" t="s">
        <v>3094</v>
      </c>
      <c r="B9180" s="196"/>
      <c r="C9180" s="193" t="s">
        <v>3100</v>
      </c>
      <c r="D9180" s="193">
        <v>1</v>
      </c>
      <c r="E9180" s="193"/>
      <c r="F9180" s="193"/>
      <c r="G9180" s="193"/>
      <c r="H9180" s="193" t="s">
        <v>3094</v>
      </c>
      <c r="I9180" s="193"/>
      <c r="J9180" s="1"/>
      <c r="K9180" s="1"/>
      <c r="L9180" s="1"/>
      <c r="M9180" s="1"/>
    </row>
    <row r="9181" spans="1:13" ht="16.5" customHeight="1" x14ac:dyDescent="0.2">
      <c r="A9181" s="193" t="s">
        <v>3094</v>
      </c>
      <c r="B9181" s="196"/>
      <c r="C9181" s="193" t="s">
        <v>3104</v>
      </c>
      <c r="D9181" s="193"/>
      <c r="E9181" s="193">
        <v>5</v>
      </c>
      <c r="F9181" s="193"/>
      <c r="G9181" s="193"/>
      <c r="H9181" s="193" t="s">
        <v>3094</v>
      </c>
      <c r="I9181" s="193"/>
      <c r="J9181" s="1"/>
      <c r="K9181" s="1"/>
      <c r="L9181" s="1"/>
      <c r="M9181" s="1"/>
    </row>
    <row r="9182" spans="1:13" ht="16.5" customHeight="1" x14ac:dyDescent="0.2">
      <c r="A9182" s="193"/>
      <c r="B9182" s="196"/>
      <c r="C9182" s="193" t="s">
        <v>4013</v>
      </c>
      <c r="D9182" s="193"/>
      <c r="E9182" s="193">
        <v>5</v>
      </c>
      <c r="F9182" s="193"/>
      <c r="G9182" s="193"/>
      <c r="H9182" s="193"/>
      <c r="I9182" s="193"/>
      <c r="J9182" s="1"/>
      <c r="K9182" s="1"/>
      <c r="L9182" s="1"/>
      <c r="M9182" s="1"/>
    </row>
    <row r="9183" spans="1:13" ht="16.5" customHeight="1" x14ac:dyDescent="0.2">
      <c r="A9183" s="193"/>
      <c r="B9183" s="196"/>
      <c r="C9183" s="193" t="s">
        <v>4011</v>
      </c>
      <c r="D9183" s="193">
        <v>0.2</v>
      </c>
      <c r="E9183" s="193"/>
      <c r="F9183" s="193"/>
      <c r="G9183" s="193"/>
      <c r="H9183" s="193"/>
      <c r="I9183" s="193"/>
      <c r="J9183" s="1"/>
      <c r="K9183" s="1"/>
      <c r="L9183" s="1"/>
      <c r="M9183" s="1"/>
    </row>
    <row r="9184" spans="1:13" ht="16.5" customHeight="1" x14ac:dyDescent="0.2">
      <c r="A9184" s="193"/>
      <c r="B9184" s="196"/>
      <c r="C9184" s="193" t="s">
        <v>4042</v>
      </c>
      <c r="D9184" s="193">
        <v>1</v>
      </c>
      <c r="E9184" s="193"/>
      <c r="F9184" s="193"/>
      <c r="G9184" s="193"/>
      <c r="H9184" s="193"/>
      <c r="I9184" s="193"/>
      <c r="J9184" s="1"/>
      <c r="K9184" s="1"/>
      <c r="L9184" s="1"/>
      <c r="M9184" s="1"/>
    </row>
    <row r="9185" spans="1:13" ht="16.5" customHeight="1" x14ac:dyDescent="0.2">
      <c r="A9185" s="193" t="s">
        <v>3094</v>
      </c>
      <c r="B9185" s="196"/>
      <c r="C9185" s="193" t="s">
        <v>4012</v>
      </c>
      <c r="D9185" s="193">
        <f>SUM(D9177:D9180)</f>
        <v>3.2</v>
      </c>
      <c r="E9185" s="193"/>
      <c r="F9185" s="193"/>
      <c r="G9185" s="193"/>
      <c r="H9185" s="193" t="s">
        <v>3094</v>
      </c>
      <c r="I9185" s="193"/>
      <c r="J9185" s="1"/>
      <c r="K9185" s="1"/>
      <c r="L9185" s="1"/>
      <c r="M9185" s="1"/>
    </row>
    <row r="9186" spans="1:13" ht="16.5" customHeight="1" x14ac:dyDescent="0.2">
      <c r="A9186" s="193">
        <f>+A9172+1</f>
        <v>55598</v>
      </c>
      <c r="B9186" s="194" t="str">
        <f>VLOOKUP($A9186,'P-Partidas-MT'!$A:$C,2,0)</f>
        <v>Armado SAM7148</v>
      </c>
      <c r="C9186" s="195"/>
      <c r="D9186" s="195"/>
      <c r="E9186" s="195"/>
      <c r="F9186" s="195"/>
      <c r="G9186" s="195"/>
      <c r="H9186" s="195" t="s">
        <v>72</v>
      </c>
      <c r="I9186" s="195">
        <f>VLOOKUP(A9186,'P-Partidas-MT'!$A$72:$AE$804,31,0)</f>
        <v>3.8</v>
      </c>
      <c r="J9186" s="1"/>
      <c r="K9186" s="1"/>
      <c r="L9186" s="1"/>
      <c r="M9186" s="1"/>
    </row>
    <row r="9187" spans="1:13" ht="16.5" customHeight="1" x14ac:dyDescent="0.2">
      <c r="A9187" s="193" t="s">
        <v>3094</v>
      </c>
      <c r="B9187" s="196"/>
      <c r="C9187" s="193" t="s">
        <v>4048</v>
      </c>
      <c r="D9187" s="193"/>
      <c r="E9187" s="193">
        <v>0.04</v>
      </c>
      <c r="F9187" s="193"/>
      <c r="G9187" s="193"/>
      <c r="H9187" s="193" t="s">
        <v>3094</v>
      </c>
      <c r="I9187" s="193"/>
      <c r="J9187" s="1"/>
      <c r="K9187" s="1"/>
      <c r="L9187" s="1"/>
      <c r="M9187" s="1"/>
    </row>
    <row r="9188" spans="1:13" ht="16.5" customHeight="1" x14ac:dyDescent="0.2">
      <c r="A9188" s="193" t="s">
        <v>3094</v>
      </c>
      <c r="B9188" s="196"/>
      <c r="C9188" s="193" t="s">
        <v>3160</v>
      </c>
      <c r="D9188" s="193"/>
      <c r="E9188" s="193">
        <v>2E-3</v>
      </c>
      <c r="F9188" s="193"/>
      <c r="G9188" s="193"/>
      <c r="H9188" s="193" t="s">
        <v>3094</v>
      </c>
      <c r="I9188" s="193"/>
      <c r="J9188" s="1"/>
      <c r="K9188" s="1"/>
      <c r="L9188" s="1"/>
      <c r="M9188" s="1"/>
    </row>
    <row r="9189" spans="1:13" ht="16.5" customHeight="1" x14ac:dyDescent="0.2">
      <c r="A9189" s="193"/>
      <c r="B9189" s="196"/>
      <c r="C9189" s="193" t="s">
        <v>4055</v>
      </c>
      <c r="D9189" s="193"/>
      <c r="E9189" s="193">
        <v>1E-3</v>
      </c>
      <c r="F9189" s="193"/>
      <c r="G9189" s="193"/>
      <c r="H9189" s="193"/>
      <c r="I9189" s="193"/>
      <c r="J9189" s="1"/>
      <c r="K9189" s="1"/>
      <c r="L9189" s="1"/>
      <c r="M9189" s="1"/>
    </row>
    <row r="9190" spans="1:13" ht="16.5" customHeight="1" x14ac:dyDescent="0.2">
      <c r="A9190" s="193"/>
      <c r="B9190" s="196"/>
      <c r="C9190" s="193" t="s">
        <v>4047</v>
      </c>
      <c r="D9190" s="193"/>
      <c r="E9190" s="193">
        <v>4.7E-2</v>
      </c>
      <c r="F9190" s="193"/>
      <c r="G9190" s="193"/>
      <c r="H9190" s="193"/>
      <c r="I9190" s="193"/>
      <c r="J9190" s="1"/>
      <c r="K9190" s="1"/>
      <c r="L9190" s="1"/>
      <c r="M9190" s="1"/>
    </row>
    <row r="9191" spans="1:13" ht="16.5" customHeight="1" x14ac:dyDescent="0.2">
      <c r="A9191" s="193" t="s">
        <v>3094</v>
      </c>
      <c r="B9191" s="196"/>
      <c r="C9191" s="193" t="s">
        <v>3147</v>
      </c>
      <c r="D9191" s="193">
        <v>0.2</v>
      </c>
      <c r="E9191" s="193"/>
      <c r="F9191" s="193"/>
      <c r="G9191" s="193"/>
      <c r="H9191" s="193" t="s">
        <v>3094</v>
      </c>
      <c r="I9191" s="193"/>
      <c r="J9191" s="1"/>
      <c r="K9191" s="1"/>
      <c r="L9191" s="1"/>
      <c r="M9191" s="1"/>
    </row>
    <row r="9192" spans="1:13" ht="16.5" customHeight="1" x14ac:dyDescent="0.2">
      <c r="A9192" s="193"/>
      <c r="B9192" s="196"/>
      <c r="C9192" s="193" t="s">
        <v>3148</v>
      </c>
      <c r="D9192" s="193">
        <v>1</v>
      </c>
      <c r="E9192" s="193"/>
      <c r="F9192" s="193"/>
      <c r="G9192" s="193"/>
      <c r="H9192" s="193"/>
      <c r="I9192" s="193"/>
      <c r="J9192" s="1"/>
      <c r="K9192" s="1"/>
      <c r="L9192" s="1"/>
      <c r="M9192" s="1"/>
    </row>
    <row r="9193" spans="1:13" ht="16.5" customHeight="1" x14ac:dyDescent="0.2">
      <c r="A9193" s="193" t="s">
        <v>3094</v>
      </c>
      <c r="B9193" s="196"/>
      <c r="C9193" s="193" t="s">
        <v>3099</v>
      </c>
      <c r="D9193" s="193">
        <v>1</v>
      </c>
      <c r="E9193" s="193"/>
      <c r="F9193" s="193"/>
      <c r="G9193" s="193"/>
      <c r="H9193" s="193" t="s">
        <v>3094</v>
      </c>
      <c r="I9193" s="193"/>
      <c r="J9193" s="1"/>
      <c r="K9193" s="1"/>
      <c r="L9193" s="1"/>
      <c r="M9193" s="1"/>
    </row>
    <row r="9194" spans="1:13" ht="16.5" customHeight="1" x14ac:dyDescent="0.2">
      <c r="A9194" s="193" t="s">
        <v>3094</v>
      </c>
      <c r="B9194" s="196"/>
      <c r="C9194" s="193" t="s">
        <v>3100</v>
      </c>
      <c r="D9194" s="193">
        <v>1</v>
      </c>
      <c r="E9194" s="193"/>
      <c r="F9194" s="193"/>
      <c r="G9194" s="193"/>
      <c r="H9194" s="193" t="s">
        <v>3094</v>
      </c>
      <c r="I9194" s="193"/>
      <c r="J9194" s="1"/>
      <c r="K9194" s="1"/>
      <c r="L9194" s="1"/>
      <c r="M9194" s="1"/>
    </row>
    <row r="9195" spans="1:13" ht="16.5" customHeight="1" x14ac:dyDescent="0.2">
      <c r="A9195" s="193" t="s">
        <v>3094</v>
      </c>
      <c r="B9195" s="196"/>
      <c r="C9195" s="193" t="s">
        <v>3104</v>
      </c>
      <c r="D9195" s="193"/>
      <c r="E9195" s="193">
        <v>5</v>
      </c>
      <c r="F9195" s="193"/>
      <c r="G9195" s="193"/>
      <c r="H9195" s="193" t="s">
        <v>3094</v>
      </c>
      <c r="I9195" s="193"/>
      <c r="J9195" s="1"/>
      <c r="K9195" s="1"/>
      <c r="L9195" s="1"/>
      <c r="M9195" s="1"/>
    </row>
    <row r="9196" spans="1:13" ht="16.5" customHeight="1" x14ac:dyDescent="0.2">
      <c r="A9196" s="193"/>
      <c r="B9196" s="196"/>
      <c r="C9196" s="193" t="s">
        <v>4013</v>
      </c>
      <c r="D9196" s="193"/>
      <c r="E9196" s="193">
        <v>5</v>
      </c>
      <c r="F9196" s="193"/>
      <c r="G9196" s="193"/>
      <c r="H9196" s="193"/>
      <c r="I9196" s="193"/>
      <c r="J9196" s="1"/>
      <c r="K9196" s="1"/>
      <c r="L9196" s="1"/>
      <c r="M9196" s="1"/>
    </row>
    <row r="9197" spans="1:13" ht="16.5" customHeight="1" x14ac:dyDescent="0.2">
      <c r="A9197" s="193"/>
      <c r="B9197" s="196"/>
      <c r="C9197" s="193" t="s">
        <v>4011</v>
      </c>
      <c r="D9197" s="193">
        <v>0.2</v>
      </c>
      <c r="E9197" s="193"/>
      <c r="F9197" s="193"/>
      <c r="G9197" s="193"/>
      <c r="H9197" s="193"/>
      <c r="I9197" s="193"/>
      <c r="J9197" s="1"/>
      <c r="K9197" s="1"/>
      <c r="L9197" s="1"/>
      <c r="M9197" s="1"/>
    </row>
    <row r="9198" spans="1:13" ht="16.5" customHeight="1" x14ac:dyDescent="0.2">
      <c r="A9198" s="193"/>
      <c r="B9198" s="196"/>
      <c r="C9198" s="193" t="s">
        <v>4042</v>
      </c>
      <c r="D9198" s="193">
        <v>1</v>
      </c>
      <c r="E9198" s="193"/>
      <c r="F9198" s="193"/>
      <c r="G9198" s="193"/>
      <c r="H9198" s="193"/>
      <c r="I9198" s="193"/>
      <c r="J9198" s="1"/>
      <c r="K9198" s="1"/>
      <c r="L9198" s="1"/>
      <c r="M9198" s="1"/>
    </row>
    <row r="9199" spans="1:13" ht="16.5" customHeight="1" x14ac:dyDescent="0.2">
      <c r="A9199" s="193" t="s">
        <v>3094</v>
      </c>
      <c r="B9199" s="196"/>
      <c r="C9199" s="193" t="s">
        <v>4012</v>
      </c>
      <c r="D9199" s="193">
        <f>SUM(D9191:D9194)</f>
        <v>3.2</v>
      </c>
      <c r="E9199" s="193"/>
      <c r="F9199" s="193"/>
      <c r="G9199" s="193"/>
      <c r="H9199" s="193" t="s">
        <v>3094</v>
      </c>
      <c r="I9199" s="193"/>
      <c r="J9199" s="1"/>
      <c r="K9199" s="1"/>
      <c r="L9199" s="1"/>
      <c r="M9199" s="1"/>
    </row>
    <row r="9200" spans="1:13" ht="16.5" customHeight="1" x14ac:dyDescent="0.2">
      <c r="A9200" s="193">
        <f>+A9186+1</f>
        <v>55599</v>
      </c>
      <c r="B9200" s="194" t="str">
        <f>VLOOKUP($A9200,'P-Partidas-MT'!$A:$C,2,0)</f>
        <v>Armado SAM8149</v>
      </c>
      <c r="C9200" s="195"/>
      <c r="D9200" s="195"/>
      <c r="E9200" s="195"/>
      <c r="F9200" s="195"/>
      <c r="G9200" s="195"/>
      <c r="H9200" s="195" t="s">
        <v>72</v>
      </c>
      <c r="I9200" s="195">
        <f>VLOOKUP(A9200,'P-Partidas-MT'!$A$72:$AE$804,31,0)</f>
        <v>4.3</v>
      </c>
      <c r="J9200" s="1"/>
      <c r="K9200" s="1"/>
      <c r="L9200" s="1"/>
      <c r="M9200" s="1"/>
    </row>
    <row r="9201" spans="1:13" ht="16.5" customHeight="1" x14ac:dyDescent="0.2">
      <c r="A9201" s="193" t="s">
        <v>3094</v>
      </c>
      <c r="B9201" s="196"/>
      <c r="C9201" s="193" t="s">
        <v>4048</v>
      </c>
      <c r="D9201" s="193"/>
      <c r="E9201" s="193">
        <v>0.04</v>
      </c>
      <c r="F9201" s="193"/>
      <c r="G9201" s="193"/>
      <c r="H9201" s="193" t="s">
        <v>3094</v>
      </c>
      <c r="I9201" s="193"/>
      <c r="J9201" s="1"/>
      <c r="K9201" s="1"/>
      <c r="L9201" s="1"/>
      <c r="M9201" s="1"/>
    </row>
    <row r="9202" spans="1:13" ht="16.5" customHeight="1" x14ac:dyDescent="0.2">
      <c r="A9202" s="193" t="s">
        <v>3094</v>
      </c>
      <c r="B9202" s="196"/>
      <c r="C9202" s="193" t="s">
        <v>3160</v>
      </c>
      <c r="D9202" s="193"/>
      <c r="E9202" s="193">
        <v>2E-3</v>
      </c>
      <c r="F9202" s="193"/>
      <c r="G9202" s="193"/>
      <c r="H9202" s="193" t="s">
        <v>3094</v>
      </c>
      <c r="I9202" s="193"/>
      <c r="J9202" s="1"/>
      <c r="K9202" s="1"/>
      <c r="L9202" s="1"/>
      <c r="M9202" s="1"/>
    </row>
    <row r="9203" spans="1:13" ht="16.5" customHeight="1" x14ac:dyDescent="0.2">
      <c r="A9203" s="193"/>
      <c r="B9203" s="196"/>
      <c r="C9203" s="193" t="s">
        <v>4055</v>
      </c>
      <c r="D9203" s="193"/>
      <c r="E9203" s="193">
        <v>1E-3</v>
      </c>
      <c r="F9203" s="193"/>
      <c r="G9203" s="193"/>
      <c r="H9203" s="193"/>
      <c r="I9203" s="193"/>
      <c r="J9203" s="1"/>
      <c r="K9203" s="1"/>
      <c r="L9203" s="1"/>
      <c r="M9203" s="1"/>
    </row>
    <row r="9204" spans="1:13" ht="16.5" customHeight="1" x14ac:dyDescent="0.2">
      <c r="A9204" s="193"/>
      <c r="B9204" s="196"/>
      <c r="C9204" s="193" t="s">
        <v>4047</v>
      </c>
      <c r="D9204" s="193"/>
      <c r="E9204" s="193">
        <v>4.7E-2</v>
      </c>
      <c r="F9204" s="193"/>
      <c r="G9204" s="193"/>
      <c r="H9204" s="193"/>
      <c r="I9204" s="193"/>
      <c r="J9204" s="1"/>
      <c r="K9204" s="1"/>
      <c r="L9204" s="1"/>
      <c r="M9204" s="1"/>
    </row>
    <row r="9205" spans="1:13" ht="16.5" customHeight="1" x14ac:dyDescent="0.2">
      <c r="A9205" s="193" t="s">
        <v>3094</v>
      </c>
      <c r="B9205" s="196"/>
      <c r="C9205" s="193" t="s">
        <v>3147</v>
      </c>
      <c r="D9205" s="193">
        <v>0.2</v>
      </c>
      <c r="E9205" s="193"/>
      <c r="F9205" s="193"/>
      <c r="G9205" s="193"/>
      <c r="H9205" s="193" t="s">
        <v>3094</v>
      </c>
      <c r="I9205" s="193"/>
      <c r="J9205" s="1"/>
      <c r="K9205" s="1"/>
      <c r="L9205" s="1"/>
      <c r="M9205" s="1"/>
    </row>
    <row r="9206" spans="1:13" ht="16.5" customHeight="1" x14ac:dyDescent="0.2">
      <c r="A9206" s="193"/>
      <c r="B9206" s="196"/>
      <c r="C9206" s="193" t="s">
        <v>3148</v>
      </c>
      <c r="D9206" s="193">
        <v>1</v>
      </c>
      <c r="E9206" s="193"/>
      <c r="F9206" s="193"/>
      <c r="G9206" s="193"/>
      <c r="H9206" s="193"/>
      <c r="I9206" s="193"/>
      <c r="J9206" s="1"/>
      <c r="K9206" s="1"/>
      <c r="L9206" s="1"/>
      <c r="M9206" s="1"/>
    </row>
    <row r="9207" spans="1:13" ht="16.5" customHeight="1" x14ac:dyDescent="0.2">
      <c r="A9207" s="193" t="s">
        <v>3094</v>
      </c>
      <c r="B9207" s="196"/>
      <c r="C9207" s="193" t="s">
        <v>3099</v>
      </c>
      <c r="D9207" s="193">
        <v>1</v>
      </c>
      <c r="E9207" s="193"/>
      <c r="F9207" s="193"/>
      <c r="G9207" s="193"/>
      <c r="H9207" s="193" t="s">
        <v>3094</v>
      </c>
      <c r="I9207" s="193"/>
      <c r="J9207" s="1"/>
      <c r="K9207" s="1"/>
      <c r="L9207" s="1"/>
      <c r="M9207" s="1"/>
    </row>
    <row r="9208" spans="1:13" ht="16.5" customHeight="1" x14ac:dyDescent="0.2">
      <c r="A9208" s="193" t="s">
        <v>3094</v>
      </c>
      <c r="B9208" s="196"/>
      <c r="C9208" s="193" t="s">
        <v>3100</v>
      </c>
      <c r="D9208" s="193">
        <v>1</v>
      </c>
      <c r="E9208" s="193"/>
      <c r="F9208" s="193"/>
      <c r="G9208" s="193"/>
      <c r="H9208" s="193" t="s">
        <v>3094</v>
      </c>
      <c r="I9208" s="193"/>
      <c r="J9208" s="1"/>
      <c r="K9208" s="1"/>
      <c r="L9208" s="1"/>
      <c r="M9208" s="1"/>
    </row>
    <row r="9209" spans="1:13" ht="16.5" customHeight="1" x14ac:dyDescent="0.2">
      <c r="A9209" s="193" t="s">
        <v>3094</v>
      </c>
      <c r="B9209" s="196"/>
      <c r="C9209" s="193" t="s">
        <v>3104</v>
      </c>
      <c r="D9209" s="193"/>
      <c r="E9209" s="193">
        <v>5</v>
      </c>
      <c r="F9209" s="193"/>
      <c r="G9209" s="193"/>
      <c r="H9209" s="193" t="s">
        <v>3094</v>
      </c>
      <c r="I9209" s="193"/>
      <c r="J9209" s="1"/>
      <c r="K9209" s="1"/>
      <c r="L9209" s="1"/>
      <c r="M9209" s="1"/>
    </row>
    <row r="9210" spans="1:13" ht="16.5" customHeight="1" x14ac:dyDescent="0.2">
      <c r="A9210" s="193"/>
      <c r="B9210" s="196"/>
      <c r="C9210" s="193" t="s">
        <v>4013</v>
      </c>
      <c r="D9210" s="193"/>
      <c r="E9210" s="193">
        <v>5</v>
      </c>
      <c r="F9210" s="193"/>
      <c r="G9210" s="193"/>
      <c r="H9210" s="193"/>
      <c r="I9210" s="193"/>
      <c r="J9210" s="1"/>
      <c r="K9210" s="1"/>
      <c r="L9210" s="1"/>
      <c r="M9210" s="1"/>
    </row>
    <row r="9211" spans="1:13" ht="16.5" customHeight="1" x14ac:dyDescent="0.2">
      <c r="A9211" s="193"/>
      <c r="B9211" s="196"/>
      <c r="C9211" s="193" t="s">
        <v>4011</v>
      </c>
      <c r="D9211" s="193">
        <v>0.2</v>
      </c>
      <c r="E9211" s="193"/>
      <c r="F9211" s="193"/>
      <c r="G9211" s="193"/>
      <c r="H9211" s="193"/>
      <c r="I9211" s="193"/>
      <c r="J9211" s="1"/>
      <c r="K9211" s="1"/>
      <c r="L9211" s="1"/>
      <c r="M9211" s="1"/>
    </row>
    <row r="9212" spans="1:13" ht="16.5" customHeight="1" x14ac:dyDescent="0.2">
      <c r="A9212" s="193"/>
      <c r="B9212" s="196"/>
      <c r="C9212" s="193" t="s">
        <v>4042</v>
      </c>
      <c r="D9212" s="193">
        <v>1</v>
      </c>
      <c r="E9212" s="193"/>
      <c r="F9212" s="193"/>
      <c r="G9212" s="193"/>
      <c r="H9212" s="193"/>
      <c r="I9212" s="193"/>
      <c r="J9212" s="1"/>
      <c r="K9212" s="1"/>
      <c r="L9212" s="1"/>
      <c r="M9212" s="1"/>
    </row>
    <row r="9213" spans="1:13" ht="16.5" customHeight="1" x14ac:dyDescent="0.2">
      <c r="A9213" s="193" t="s">
        <v>3094</v>
      </c>
      <c r="B9213" s="196"/>
      <c r="C9213" s="193" t="s">
        <v>4012</v>
      </c>
      <c r="D9213" s="193">
        <f>SUM(D9205:D9208)</f>
        <v>3.2</v>
      </c>
      <c r="E9213" s="193"/>
      <c r="F9213" s="193"/>
      <c r="G9213" s="193"/>
      <c r="H9213" s="193" t="s">
        <v>3094</v>
      </c>
      <c r="I9213" s="193"/>
      <c r="J9213" s="1"/>
      <c r="K9213" s="1"/>
      <c r="L9213" s="1"/>
      <c r="M9213" s="1"/>
    </row>
    <row r="9214" spans="1:13" ht="16.5" customHeight="1" x14ac:dyDescent="0.2">
      <c r="A9214" s="193">
        <f>+A9200+1</f>
        <v>55600</v>
      </c>
      <c r="B9214" s="194" t="str">
        <f>VLOOKUP($A9214,'P-Partidas-MT'!$A:$C,2,0)</f>
        <v>Armado SAM9150</v>
      </c>
      <c r="C9214" s="195"/>
      <c r="D9214" s="195"/>
      <c r="E9214" s="195"/>
      <c r="F9214" s="195"/>
      <c r="G9214" s="195"/>
      <c r="H9214" s="195" t="s">
        <v>72</v>
      </c>
      <c r="I9214" s="195">
        <f>VLOOKUP(A9214,'P-Partidas-MT'!$A$72:$AE$804,31,0)</f>
        <v>3.5</v>
      </c>
      <c r="J9214" s="1"/>
      <c r="K9214" s="1"/>
      <c r="L9214" s="1"/>
      <c r="M9214" s="1"/>
    </row>
    <row r="9215" spans="1:13" ht="16.5" customHeight="1" x14ac:dyDescent="0.2">
      <c r="A9215" s="193" t="s">
        <v>3094</v>
      </c>
      <c r="B9215" s="196"/>
      <c r="C9215" s="193" t="s">
        <v>4048</v>
      </c>
      <c r="D9215" s="193"/>
      <c r="E9215" s="193">
        <v>0.04</v>
      </c>
      <c r="F9215" s="193"/>
      <c r="G9215" s="193"/>
      <c r="H9215" s="193" t="s">
        <v>3094</v>
      </c>
      <c r="I9215" s="193"/>
      <c r="J9215" s="1"/>
      <c r="K9215" s="1"/>
      <c r="L9215" s="1"/>
      <c r="M9215" s="1"/>
    </row>
    <row r="9216" spans="1:13" ht="16.5" customHeight="1" x14ac:dyDescent="0.2">
      <c r="A9216" s="193" t="s">
        <v>3094</v>
      </c>
      <c r="B9216" s="196"/>
      <c r="C9216" s="193" t="s">
        <v>3160</v>
      </c>
      <c r="D9216" s="193"/>
      <c r="E9216" s="193">
        <v>2E-3</v>
      </c>
      <c r="F9216" s="193"/>
      <c r="G9216" s="193"/>
      <c r="H9216" s="193" t="s">
        <v>3094</v>
      </c>
      <c r="I9216" s="193"/>
      <c r="J9216" s="1"/>
      <c r="K9216" s="1"/>
      <c r="L9216" s="1"/>
      <c r="M9216" s="1"/>
    </row>
    <row r="9217" spans="1:13" ht="16.5" customHeight="1" x14ac:dyDescent="0.2">
      <c r="A9217" s="193"/>
      <c r="B9217" s="196"/>
      <c r="C9217" s="193" t="s">
        <v>4055</v>
      </c>
      <c r="D9217" s="193"/>
      <c r="E9217" s="193">
        <v>1E-3</v>
      </c>
      <c r="F9217" s="193"/>
      <c r="G9217" s="193"/>
      <c r="H9217" s="193"/>
      <c r="I9217" s="193"/>
      <c r="J9217" s="1"/>
      <c r="K9217" s="1"/>
      <c r="L9217" s="1"/>
      <c r="M9217" s="1"/>
    </row>
    <row r="9218" spans="1:13" ht="16.5" customHeight="1" x14ac:dyDescent="0.2">
      <c r="A9218" s="193"/>
      <c r="B9218" s="196"/>
      <c r="C9218" s="193" t="s">
        <v>4047</v>
      </c>
      <c r="D9218" s="193"/>
      <c r="E9218" s="193">
        <v>4.7E-2</v>
      </c>
      <c r="F9218" s="193"/>
      <c r="G9218" s="193"/>
      <c r="H9218" s="193"/>
      <c r="I9218" s="193"/>
      <c r="J9218" s="1"/>
      <c r="K9218" s="1"/>
      <c r="L9218" s="1"/>
      <c r="M9218" s="1"/>
    </row>
    <row r="9219" spans="1:13" ht="16.5" customHeight="1" x14ac:dyDescent="0.2">
      <c r="A9219" s="193" t="s">
        <v>3094</v>
      </c>
      <c r="B9219" s="196"/>
      <c r="C9219" s="193" t="s">
        <v>3147</v>
      </c>
      <c r="D9219" s="193">
        <v>0.2</v>
      </c>
      <c r="E9219" s="193"/>
      <c r="F9219" s="193"/>
      <c r="G9219" s="193"/>
      <c r="H9219" s="193" t="s">
        <v>3094</v>
      </c>
      <c r="I9219" s="193"/>
      <c r="J9219" s="1"/>
      <c r="K9219" s="1"/>
      <c r="L9219" s="1"/>
      <c r="M9219" s="1"/>
    </row>
    <row r="9220" spans="1:13" ht="16.5" customHeight="1" x14ac:dyDescent="0.2">
      <c r="A9220" s="193"/>
      <c r="B9220" s="196"/>
      <c r="C9220" s="193" t="s">
        <v>3148</v>
      </c>
      <c r="D9220" s="193">
        <v>1</v>
      </c>
      <c r="E9220" s="193"/>
      <c r="F9220" s="193"/>
      <c r="G9220" s="193"/>
      <c r="H9220" s="193"/>
      <c r="I9220" s="193"/>
      <c r="J9220" s="1"/>
      <c r="K9220" s="1"/>
      <c r="L9220" s="1"/>
      <c r="M9220" s="1"/>
    </row>
    <row r="9221" spans="1:13" ht="16.5" customHeight="1" x14ac:dyDescent="0.2">
      <c r="A9221" s="193" t="s">
        <v>3094</v>
      </c>
      <c r="B9221" s="196"/>
      <c r="C9221" s="193" t="s">
        <v>3099</v>
      </c>
      <c r="D9221" s="193">
        <v>1</v>
      </c>
      <c r="E9221" s="193"/>
      <c r="F9221" s="193"/>
      <c r="G9221" s="193"/>
      <c r="H9221" s="193" t="s">
        <v>3094</v>
      </c>
      <c r="I9221" s="193"/>
      <c r="J9221" s="1"/>
      <c r="K9221" s="1"/>
      <c r="L9221" s="1"/>
      <c r="M9221" s="1"/>
    </row>
    <row r="9222" spans="1:13" ht="16.5" customHeight="1" x14ac:dyDescent="0.2">
      <c r="A9222" s="193" t="s">
        <v>3094</v>
      </c>
      <c r="B9222" s="196"/>
      <c r="C9222" s="193" t="s">
        <v>3100</v>
      </c>
      <c r="D9222" s="193">
        <v>1</v>
      </c>
      <c r="E9222" s="193"/>
      <c r="F9222" s="193"/>
      <c r="G9222" s="193"/>
      <c r="H9222" s="193" t="s">
        <v>3094</v>
      </c>
      <c r="I9222" s="193"/>
      <c r="J9222" s="1"/>
      <c r="K9222" s="1"/>
      <c r="L9222" s="1"/>
      <c r="M9222" s="1"/>
    </row>
    <row r="9223" spans="1:13" ht="16.5" customHeight="1" x14ac:dyDescent="0.2">
      <c r="A9223" s="193" t="s">
        <v>3094</v>
      </c>
      <c r="B9223" s="196"/>
      <c r="C9223" s="193" t="s">
        <v>3104</v>
      </c>
      <c r="D9223" s="193"/>
      <c r="E9223" s="193">
        <v>5</v>
      </c>
      <c r="F9223" s="193"/>
      <c r="G9223" s="193"/>
      <c r="H9223" s="193" t="s">
        <v>3094</v>
      </c>
      <c r="I9223" s="193"/>
      <c r="J9223" s="1"/>
      <c r="K9223" s="1"/>
      <c r="L9223" s="1"/>
      <c r="M9223" s="1"/>
    </row>
    <row r="9224" spans="1:13" ht="16.5" customHeight="1" x14ac:dyDescent="0.2">
      <c r="A9224" s="193"/>
      <c r="B9224" s="196"/>
      <c r="C9224" s="193" t="s">
        <v>4013</v>
      </c>
      <c r="D9224" s="193"/>
      <c r="E9224" s="193">
        <v>5</v>
      </c>
      <c r="F9224" s="193"/>
      <c r="G9224" s="193"/>
      <c r="H9224" s="193"/>
      <c r="I9224" s="193"/>
      <c r="J9224" s="1"/>
      <c r="K9224" s="1"/>
      <c r="L9224" s="1"/>
      <c r="M9224" s="1"/>
    </row>
    <row r="9225" spans="1:13" ht="16.5" customHeight="1" x14ac:dyDescent="0.2">
      <c r="A9225" s="193"/>
      <c r="B9225" s="196"/>
      <c r="C9225" s="193" t="s">
        <v>4011</v>
      </c>
      <c r="D9225" s="193">
        <v>0.2</v>
      </c>
      <c r="E9225" s="193"/>
      <c r="F9225" s="193"/>
      <c r="G9225" s="193"/>
      <c r="H9225" s="193"/>
      <c r="I9225" s="193"/>
      <c r="J9225" s="1"/>
      <c r="K9225" s="1"/>
      <c r="L9225" s="1"/>
      <c r="M9225" s="1"/>
    </row>
    <row r="9226" spans="1:13" ht="16.5" customHeight="1" x14ac:dyDescent="0.2">
      <c r="A9226" s="193"/>
      <c r="B9226" s="196"/>
      <c r="C9226" s="193" t="s">
        <v>4042</v>
      </c>
      <c r="D9226" s="193">
        <v>1</v>
      </c>
      <c r="E9226" s="193"/>
      <c r="F9226" s="193"/>
      <c r="G9226" s="193"/>
      <c r="H9226" s="193"/>
      <c r="I9226" s="193"/>
      <c r="J9226" s="1"/>
      <c r="K9226" s="1"/>
      <c r="L9226" s="1"/>
      <c r="M9226" s="1"/>
    </row>
    <row r="9227" spans="1:13" ht="16.5" customHeight="1" x14ac:dyDescent="0.2">
      <c r="A9227" s="193" t="s">
        <v>3094</v>
      </c>
      <c r="B9227" s="196"/>
      <c r="C9227" s="193" t="s">
        <v>4012</v>
      </c>
      <c r="D9227" s="193">
        <f>SUM(D9219:D9222)</f>
        <v>3.2</v>
      </c>
      <c r="E9227" s="193"/>
      <c r="F9227" s="193"/>
      <c r="G9227" s="193"/>
      <c r="H9227" s="193" t="s">
        <v>3094</v>
      </c>
      <c r="I9227" s="193"/>
      <c r="J9227" s="1"/>
      <c r="K9227" s="1"/>
      <c r="L9227" s="1"/>
      <c r="M9227" s="1"/>
    </row>
    <row r="9228" spans="1:13" ht="16.5" customHeight="1" x14ac:dyDescent="0.2">
      <c r="A9228" s="193">
        <f>+A9214+1</f>
        <v>55601</v>
      </c>
      <c r="B9228" s="194" t="str">
        <f>VLOOKUP($A9228,'P-Partidas-MT'!$A:$C,2,0)</f>
        <v>Armado SAM10151</v>
      </c>
      <c r="C9228" s="195"/>
      <c r="D9228" s="195"/>
      <c r="E9228" s="195"/>
      <c r="F9228" s="195"/>
      <c r="G9228" s="195"/>
      <c r="H9228" s="195" t="s">
        <v>72</v>
      </c>
      <c r="I9228" s="195">
        <f>VLOOKUP(A9228,'P-Partidas-MT'!$A$72:$AE$804,31,0)</f>
        <v>3.9</v>
      </c>
      <c r="J9228" s="1"/>
      <c r="K9228" s="1"/>
      <c r="L9228" s="1"/>
      <c r="M9228" s="1"/>
    </row>
    <row r="9229" spans="1:13" ht="16.5" customHeight="1" x14ac:dyDescent="0.2">
      <c r="A9229" s="193" t="s">
        <v>3094</v>
      </c>
      <c r="B9229" s="196"/>
      <c r="C9229" s="193" t="s">
        <v>4048</v>
      </c>
      <c r="D9229" s="193"/>
      <c r="E9229" s="193">
        <v>0.04</v>
      </c>
      <c r="F9229" s="193"/>
      <c r="G9229" s="193"/>
      <c r="H9229" s="193" t="s">
        <v>3094</v>
      </c>
      <c r="I9229" s="193"/>
      <c r="J9229" s="1"/>
      <c r="K9229" s="1"/>
      <c r="L9229" s="1"/>
      <c r="M9229" s="1"/>
    </row>
    <row r="9230" spans="1:13" ht="16.5" customHeight="1" x14ac:dyDescent="0.2">
      <c r="A9230" s="193" t="s">
        <v>3094</v>
      </c>
      <c r="B9230" s="196"/>
      <c r="C9230" s="193" t="s">
        <v>3160</v>
      </c>
      <c r="D9230" s="193"/>
      <c r="E9230" s="193">
        <v>2E-3</v>
      </c>
      <c r="F9230" s="193"/>
      <c r="G9230" s="193"/>
      <c r="H9230" s="193" t="s">
        <v>3094</v>
      </c>
      <c r="I9230" s="193"/>
      <c r="J9230" s="1"/>
      <c r="K9230" s="1"/>
      <c r="L9230" s="1"/>
      <c r="M9230" s="1"/>
    </row>
    <row r="9231" spans="1:13" ht="16.5" customHeight="1" x14ac:dyDescent="0.2">
      <c r="A9231" s="193"/>
      <c r="B9231" s="196"/>
      <c r="C9231" s="193" t="s">
        <v>4055</v>
      </c>
      <c r="D9231" s="193"/>
      <c r="E9231" s="193">
        <v>1E-3</v>
      </c>
      <c r="F9231" s="193"/>
      <c r="G9231" s="193"/>
      <c r="H9231" s="193"/>
      <c r="I9231" s="193"/>
      <c r="J9231" s="1"/>
      <c r="K9231" s="1"/>
      <c r="L9231" s="1"/>
      <c r="M9231" s="1"/>
    </row>
    <row r="9232" spans="1:13" ht="16.5" customHeight="1" x14ac:dyDescent="0.2">
      <c r="A9232" s="193"/>
      <c r="B9232" s="196"/>
      <c r="C9232" s="193" t="s">
        <v>4047</v>
      </c>
      <c r="D9232" s="193"/>
      <c r="E9232" s="193">
        <v>4.7E-2</v>
      </c>
      <c r="F9232" s="193"/>
      <c r="G9232" s="193"/>
      <c r="H9232" s="193"/>
      <c r="I9232" s="193"/>
      <c r="J9232" s="1"/>
      <c r="K9232" s="1"/>
      <c r="L9232" s="1"/>
      <c r="M9232" s="1"/>
    </row>
    <row r="9233" spans="1:13" ht="16.5" customHeight="1" x14ac:dyDescent="0.2">
      <c r="A9233" s="193" t="s">
        <v>3094</v>
      </c>
      <c r="B9233" s="196"/>
      <c r="C9233" s="193" t="s">
        <v>3147</v>
      </c>
      <c r="D9233" s="193">
        <v>0.2</v>
      </c>
      <c r="E9233" s="193"/>
      <c r="F9233" s="193"/>
      <c r="G9233" s="193"/>
      <c r="H9233" s="193" t="s">
        <v>3094</v>
      </c>
      <c r="I9233" s="193"/>
      <c r="J9233" s="1"/>
      <c r="K9233" s="1"/>
      <c r="L9233" s="1"/>
      <c r="M9233" s="1"/>
    </row>
    <row r="9234" spans="1:13" ht="16.5" customHeight="1" x14ac:dyDescent="0.2">
      <c r="A9234" s="193"/>
      <c r="B9234" s="196"/>
      <c r="C9234" s="193" t="s">
        <v>3148</v>
      </c>
      <c r="D9234" s="193">
        <v>1</v>
      </c>
      <c r="E9234" s="193"/>
      <c r="F9234" s="193"/>
      <c r="G9234" s="193"/>
      <c r="H9234" s="193"/>
      <c r="I9234" s="193"/>
      <c r="J9234" s="1"/>
      <c r="K9234" s="1"/>
      <c r="L9234" s="1"/>
      <c r="M9234" s="1"/>
    </row>
    <row r="9235" spans="1:13" ht="16.5" customHeight="1" x14ac:dyDescent="0.2">
      <c r="A9235" s="193" t="s">
        <v>3094</v>
      </c>
      <c r="B9235" s="196"/>
      <c r="C9235" s="193" t="s">
        <v>3099</v>
      </c>
      <c r="D9235" s="193">
        <v>1</v>
      </c>
      <c r="E9235" s="193"/>
      <c r="F9235" s="193"/>
      <c r="G9235" s="193"/>
      <c r="H9235" s="193" t="s">
        <v>3094</v>
      </c>
      <c r="I9235" s="193"/>
      <c r="J9235" s="1"/>
      <c r="K9235" s="1"/>
      <c r="L9235" s="1"/>
      <c r="M9235" s="1"/>
    </row>
    <row r="9236" spans="1:13" ht="16.5" customHeight="1" x14ac:dyDescent="0.2">
      <c r="A9236" s="193" t="s">
        <v>3094</v>
      </c>
      <c r="B9236" s="196"/>
      <c r="C9236" s="193" t="s">
        <v>3100</v>
      </c>
      <c r="D9236" s="193">
        <v>1</v>
      </c>
      <c r="E9236" s="193"/>
      <c r="F9236" s="193"/>
      <c r="G9236" s="193"/>
      <c r="H9236" s="193" t="s">
        <v>3094</v>
      </c>
      <c r="I9236" s="193"/>
      <c r="J9236" s="1"/>
      <c r="K9236" s="1"/>
      <c r="L9236" s="1"/>
      <c r="M9236" s="1"/>
    </row>
    <row r="9237" spans="1:13" ht="16.5" customHeight="1" x14ac:dyDescent="0.2">
      <c r="A9237" s="193" t="s">
        <v>3094</v>
      </c>
      <c r="B9237" s="196"/>
      <c r="C9237" s="193" t="s">
        <v>3104</v>
      </c>
      <c r="D9237" s="193"/>
      <c r="E9237" s="193">
        <v>5</v>
      </c>
      <c r="F9237" s="193"/>
      <c r="G9237" s="193"/>
      <c r="H9237" s="193" t="s">
        <v>3094</v>
      </c>
      <c r="I9237" s="193"/>
      <c r="J9237" s="1"/>
      <c r="K9237" s="1"/>
      <c r="L9237" s="1"/>
      <c r="M9237" s="1"/>
    </row>
    <row r="9238" spans="1:13" ht="16.5" customHeight="1" x14ac:dyDescent="0.2">
      <c r="A9238" s="193"/>
      <c r="B9238" s="196"/>
      <c r="C9238" s="193" t="s">
        <v>4013</v>
      </c>
      <c r="D9238" s="193"/>
      <c r="E9238" s="193">
        <v>5</v>
      </c>
      <c r="F9238" s="193"/>
      <c r="G9238" s="193"/>
      <c r="H9238" s="193"/>
      <c r="I9238" s="193"/>
      <c r="J9238" s="1"/>
      <c r="K9238" s="1"/>
      <c r="L9238" s="1"/>
      <c r="M9238" s="1"/>
    </row>
    <row r="9239" spans="1:13" ht="16.5" customHeight="1" x14ac:dyDescent="0.2">
      <c r="A9239" s="193"/>
      <c r="B9239" s="196"/>
      <c r="C9239" s="193" t="s">
        <v>4011</v>
      </c>
      <c r="D9239" s="193">
        <v>0.2</v>
      </c>
      <c r="E9239" s="193"/>
      <c r="F9239" s="193"/>
      <c r="G9239" s="193"/>
      <c r="H9239" s="193"/>
      <c r="I9239" s="193"/>
      <c r="J9239" s="1"/>
      <c r="K9239" s="1"/>
      <c r="L9239" s="1"/>
      <c r="M9239" s="1"/>
    </row>
    <row r="9240" spans="1:13" ht="16.5" customHeight="1" x14ac:dyDescent="0.2">
      <c r="A9240" s="193"/>
      <c r="B9240" s="196"/>
      <c r="C9240" s="193" t="s">
        <v>4042</v>
      </c>
      <c r="D9240" s="193">
        <v>1</v>
      </c>
      <c r="E9240" s="193"/>
      <c r="F9240" s="193"/>
      <c r="G9240" s="193"/>
      <c r="H9240" s="193"/>
      <c r="I9240" s="193"/>
      <c r="J9240" s="1"/>
      <c r="K9240" s="1"/>
      <c r="L9240" s="1"/>
      <c r="M9240" s="1"/>
    </row>
    <row r="9241" spans="1:13" ht="16.5" customHeight="1" x14ac:dyDescent="0.2">
      <c r="A9241" s="193" t="s">
        <v>3094</v>
      </c>
      <c r="B9241" s="196"/>
      <c r="C9241" s="193" t="s">
        <v>4012</v>
      </c>
      <c r="D9241" s="193">
        <f>SUM(D9233:D9236)</f>
        <v>3.2</v>
      </c>
      <c r="E9241" s="193"/>
      <c r="F9241" s="193"/>
      <c r="G9241" s="193"/>
      <c r="H9241" s="193" t="s">
        <v>3094</v>
      </c>
      <c r="I9241" s="193"/>
      <c r="J9241" s="1"/>
      <c r="K9241" s="1"/>
      <c r="L9241" s="1"/>
      <c r="M9241" s="1"/>
    </row>
    <row r="9242" spans="1:13" ht="15.75" customHeight="1" x14ac:dyDescent="0.2">
      <c r="A9242" s="193">
        <f>+A9228+1</f>
        <v>55602</v>
      </c>
      <c r="B9242" s="194" t="str">
        <f>VLOOKUP($A9242,'P-Partidas-MT'!$A:$C,2,0)</f>
        <v>Armado SAM11152</v>
      </c>
      <c r="C9242" s="195"/>
      <c r="D9242" s="195"/>
      <c r="E9242" s="195"/>
      <c r="F9242" s="195"/>
      <c r="G9242" s="195"/>
      <c r="H9242" s="195" t="s">
        <v>72</v>
      </c>
      <c r="I9242" s="195">
        <f>VLOOKUP(A9242,'P-Partidas-MT'!$A$72:$AE$804,31,0)</f>
        <v>4.3</v>
      </c>
      <c r="J9242" s="1"/>
      <c r="K9242" s="1"/>
      <c r="L9242" s="1"/>
      <c r="M9242" s="1"/>
    </row>
    <row r="9243" spans="1:13" ht="15.75" customHeight="1" x14ac:dyDescent="0.2">
      <c r="A9243" s="193" t="s">
        <v>3094</v>
      </c>
      <c r="B9243" s="196"/>
      <c r="C9243" s="193" t="s">
        <v>4048</v>
      </c>
      <c r="D9243" s="193"/>
      <c r="E9243" s="193">
        <v>0.04</v>
      </c>
      <c r="F9243" s="193"/>
      <c r="G9243" s="193"/>
      <c r="H9243" s="193" t="s">
        <v>3094</v>
      </c>
      <c r="I9243" s="193"/>
      <c r="J9243" s="1"/>
      <c r="K9243" s="1"/>
      <c r="L9243" s="1"/>
      <c r="M9243" s="1"/>
    </row>
    <row r="9244" spans="1:13" ht="15.75" customHeight="1" x14ac:dyDescent="0.2">
      <c r="A9244" s="193" t="s">
        <v>3094</v>
      </c>
      <c r="B9244" s="196"/>
      <c r="C9244" s="193" t="s">
        <v>3160</v>
      </c>
      <c r="D9244" s="193"/>
      <c r="E9244" s="193">
        <v>2E-3</v>
      </c>
      <c r="F9244" s="193"/>
      <c r="G9244" s="193"/>
      <c r="H9244" s="193" t="s">
        <v>3094</v>
      </c>
      <c r="I9244" s="193"/>
      <c r="J9244" s="1"/>
      <c r="K9244" s="1"/>
      <c r="L9244" s="1"/>
      <c r="M9244" s="1"/>
    </row>
    <row r="9245" spans="1:13" ht="15.75" customHeight="1" x14ac:dyDescent="0.2">
      <c r="A9245" s="193"/>
      <c r="B9245" s="196"/>
      <c r="C9245" s="193" t="s">
        <v>4055</v>
      </c>
      <c r="D9245" s="193"/>
      <c r="E9245" s="193">
        <v>1E-3</v>
      </c>
      <c r="F9245" s="193"/>
      <c r="G9245" s="193"/>
      <c r="H9245" s="193"/>
      <c r="I9245" s="193"/>
      <c r="J9245" s="1"/>
      <c r="K9245" s="1"/>
      <c r="L9245" s="1"/>
      <c r="M9245" s="1"/>
    </row>
    <row r="9246" spans="1:13" ht="15.75" customHeight="1" x14ac:dyDescent="0.2">
      <c r="A9246" s="193"/>
      <c r="B9246" s="196"/>
      <c r="C9246" s="193" t="s">
        <v>4047</v>
      </c>
      <c r="D9246" s="193"/>
      <c r="E9246" s="193">
        <v>4.7E-2</v>
      </c>
      <c r="F9246" s="193"/>
      <c r="G9246" s="193"/>
      <c r="H9246" s="193"/>
      <c r="I9246" s="193"/>
      <c r="J9246" s="1"/>
      <c r="K9246" s="1"/>
      <c r="L9246" s="1"/>
      <c r="M9246" s="1"/>
    </row>
    <row r="9247" spans="1:13" ht="15.75" customHeight="1" x14ac:dyDescent="0.2">
      <c r="A9247" s="193" t="s">
        <v>3094</v>
      </c>
      <c r="B9247" s="196"/>
      <c r="C9247" s="193" t="s">
        <v>3147</v>
      </c>
      <c r="D9247" s="193">
        <v>0.2</v>
      </c>
      <c r="E9247" s="193"/>
      <c r="F9247" s="193"/>
      <c r="G9247" s="193"/>
      <c r="H9247" s="193" t="s">
        <v>3094</v>
      </c>
      <c r="I9247" s="193"/>
      <c r="J9247" s="1"/>
      <c r="K9247" s="1"/>
      <c r="L9247" s="1"/>
      <c r="M9247" s="1"/>
    </row>
    <row r="9248" spans="1:13" ht="15.75" customHeight="1" x14ac:dyDescent="0.2">
      <c r="A9248" s="193"/>
      <c r="B9248" s="196"/>
      <c r="C9248" s="193" t="s">
        <v>3148</v>
      </c>
      <c r="D9248" s="193">
        <v>1</v>
      </c>
      <c r="E9248" s="193"/>
      <c r="F9248" s="193"/>
      <c r="G9248" s="193"/>
      <c r="H9248" s="193"/>
      <c r="I9248" s="193"/>
      <c r="J9248" s="1"/>
      <c r="K9248" s="1"/>
      <c r="L9248" s="1"/>
      <c r="M9248" s="1"/>
    </row>
    <row r="9249" spans="1:13" ht="15.75" customHeight="1" x14ac:dyDescent="0.2">
      <c r="A9249" s="193" t="s">
        <v>3094</v>
      </c>
      <c r="B9249" s="196"/>
      <c r="C9249" s="193" t="s">
        <v>3099</v>
      </c>
      <c r="D9249" s="193">
        <v>1</v>
      </c>
      <c r="E9249" s="193"/>
      <c r="F9249" s="193"/>
      <c r="G9249" s="193"/>
      <c r="H9249" s="193" t="s">
        <v>3094</v>
      </c>
      <c r="I9249" s="193"/>
      <c r="J9249" s="1"/>
      <c r="K9249" s="1"/>
      <c r="L9249" s="1"/>
      <c r="M9249" s="1"/>
    </row>
    <row r="9250" spans="1:13" ht="15.75" customHeight="1" x14ac:dyDescent="0.2">
      <c r="A9250" s="193" t="s">
        <v>3094</v>
      </c>
      <c r="B9250" s="196"/>
      <c r="C9250" s="193" t="s">
        <v>3100</v>
      </c>
      <c r="D9250" s="193">
        <v>1</v>
      </c>
      <c r="E9250" s="193"/>
      <c r="F9250" s="193"/>
      <c r="G9250" s="193"/>
      <c r="H9250" s="193" t="s">
        <v>3094</v>
      </c>
      <c r="I9250" s="193"/>
      <c r="J9250" s="1"/>
      <c r="K9250" s="1"/>
      <c r="L9250" s="1"/>
      <c r="M9250" s="1"/>
    </row>
    <row r="9251" spans="1:13" ht="15.75" customHeight="1" x14ac:dyDescent="0.2">
      <c r="A9251" s="193" t="s">
        <v>3094</v>
      </c>
      <c r="B9251" s="196"/>
      <c r="C9251" s="193" t="s">
        <v>3104</v>
      </c>
      <c r="D9251" s="193"/>
      <c r="E9251" s="193">
        <v>5</v>
      </c>
      <c r="F9251" s="193"/>
      <c r="G9251" s="193"/>
      <c r="H9251" s="193" t="s">
        <v>3094</v>
      </c>
      <c r="I9251" s="193"/>
      <c r="J9251" s="1"/>
      <c r="K9251" s="1"/>
      <c r="L9251" s="1"/>
      <c r="M9251" s="1"/>
    </row>
    <row r="9252" spans="1:13" ht="15.75" customHeight="1" x14ac:dyDescent="0.2">
      <c r="A9252" s="193"/>
      <c r="B9252" s="196"/>
      <c r="C9252" s="193" t="s">
        <v>4013</v>
      </c>
      <c r="D9252" s="193"/>
      <c r="E9252" s="193">
        <v>5</v>
      </c>
      <c r="F9252" s="193"/>
      <c r="G9252" s="193"/>
      <c r="H9252" s="193"/>
      <c r="I9252" s="193"/>
      <c r="J9252" s="1"/>
      <c r="K9252" s="1"/>
      <c r="L9252" s="1"/>
      <c r="M9252" s="1"/>
    </row>
    <row r="9253" spans="1:13" ht="15.75" customHeight="1" x14ac:dyDescent="0.2">
      <c r="A9253" s="193"/>
      <c r="B9253" s="196"/>
      <c r="C9253" s="193" t="s">
        <v>4011</v>
      </c>
      <c r="D9253" s="193">
        <v>0.2</v>
      </c>
      <c r="E9253" s="193"/>
      <c r="F9253" s="193"/>
      <c r="G9253" s="193"/>
      <c r="H9253" s="193"/>
      <c r="I9253" s="193"/>
      <c r="J9253" s="1"/>
      <c r="K9253" s="1"/>
      <c r="L9253" s="1"/>
      <c r="M9253" s="1"/>
    </row>
    <row r="9254" spans="1:13" ht="15.75" customHeight="1" x14ac:dyDescent="0.2">
      <c r="A9254" s="193"/>
      <c r="B9254" s="196"/>
      <c r="C9254" s="193" t="s">
        <v>4042</v>
      </c>
      <c r="D9254" s="193">
        <v>1</v>
      </c>
      <c r="E9254" s="193"/>
      <c r="F9254" s="193"/>
      <c r="G9254" s="193"/>
      <c r="H9254" s="193"/>
      <c r="I9254" s="193"/>
      <c r="J9254" s="1"/>
      <c r="K9254" s="1"/>
      <c r="L9254" s="1"/>
      <c r="M9254" s="1"/>
    </row>
    <row r="9255" spans="1:13" ht="15.75" customHeight="1" x14ac:dyDescent="0.2">
      <c r="A9255" s="193" t="s">
        <v>3094</v>
      </c>
      <c r="B9255" s="196"/>
      <c r="C9255" s="193" t="s">
        <v>4012</v>
      </c>
      <c r="D9255" s="193">
        <f>SUM(D9247:D9250)</f>
        <v>3.2</v>
      </c>
      <c r="E9255" s="193"/>
      <c r="F9255" s="193"/>
      <c r="G9255" s="193"/>
      <c r="H9255" s="193" t="s">
        <v>3094</v>
      </c>
      <c r="I9255" s="193"/>
      <c r="J9255" s="1"/>
      <c r="K9255" s="1"/>
      <c r="L9255" s="1"/>
      <c r="M9255" s="1"/>
    </row>
    <row r="9256" spans="1:13" ht="15.75" customHeight="1" x14ac:dyDescent="0.2">
      <c r="A9256" s="193">
        <f>+A9242+1</f>
        <v>55603</v>
      </c>
      <c r="B9256" s="194" t="str">
        <f>VLOOKUP($A9256,'P-Partidas-MT'!$A:$C,2,0)</f>
        <v>Armado SAM11-1153</v>
      </c>
      <c r="C9256" s="195"/>
      <c r="D9256" s="195"/>
      <c r="E9256" s="195"/>
      <c r="F9256" s="195"/>
      <c r="G9256" s="195"/>
      <c r="H9256" s="195" t="s">
        <v>72</v>
      </c>
      <c r="I9256" s="195">
        <f>VLOOKUP(A9256,'P-Partidas-MT'!$A$72:$AE$804,31,0)</f>
        <v>4.7</v>
      </c>
      <c r="J9256" s="1"/>
      <c r="K9256" s="1"/>
      <c r="L9256" s="1"/>
      <c r="M9256" s="1"/>
    </row>
    <row r="9257" spans="1:13" ht="15.75" customHeight="1" x14ac:dyDescent="0.2">
      <c r="A9257" s="193" t="s">
        <v>3094</v>
      </c>
      <c r="B9257" s="196"/>
      <c r="C9257" s="193" t="s">
        <v>4048</v>
      </c>
      <c r="D9257" s="193"/>
      <c r="E9257" s="193">
        <v>0.04</v>
      </c>
      <c r="F9257" s="193"/>
      <c r="G9257" s="193"/>
      <c r="H9257" s="193" t="s">
        <v>3094</v>
      </c>
      <c r="I9257" s="193"/>
      <c r="J9257" s="1"/>
      <c r="K9257" s="1"/>
      <c r="L9257" s="1"/>
      <c r="M9257" s="1"/>
    </row>
    <row r="9258" spans="1:13" ht="15.75" customHeight="1" x14ac:dyDescent="0.2">
      <c r="A9258" s="193" t="s">
        <v>3094</v>
      </c>
      <c r="B9258" s="196"/>
      <c r="C9258" s="193" t="s">
        <v>3160</v>
      </c>
      <c r="D9258" s="193"/>
      <c r="E9258" s="193">
        <v>2E-3</v>
      </c>
      <c r="F9258" s="193"/>
      <c r="G9258" s="193"/>
      <c r="H9258" s="193" t="s">
        <v>3094</v>
      </c>
      <c r="I9258" s="193"/>
      <c r="J9258" s="1"/>
      <c r="K9258" s="1"/>
      <c r="L9258" s="1"/>
      <c r="M9258" s="1"/>
    </row>
    <row r="9259" spans="1:13" ht="15.75" customHeight="1" x14ac:dyDescent="0.2">
      <c r="A9259" s="193"/>
      <c r="B9259" s="196"/>
      <c r="C9259" s="193" t="s">
        <v>4055</v>
      </c>
      <c r="D9259" s="193"/>
      <c r="E9259" s="193">
        <v>1E-3</v>
      </c>
      <c r="F9259" s="193"/>
      <c r="G9259" s="193"/>
      <c r="H9259" s="193"/>
      <c r="I9259" s="193"/>
      <c r="J9259" s="1"/>
      <c r="K9259" s="1"/>
      <c r="L9259" s="1"/>
      <c r="M9259" s="1"/>
    </row>
    <row r="9260" spans="1:13" ht="15.75" customHeight="1" x14ac:dyDescent="0.2">
      <c r="A9260" s="193"/>
      <c r="B9260" s="196"/>
      <c r="C9260" s="193" t="s">
        <v>4047</v>
      </c>
      <c r="D9260" s="193"/>
      <c r="E9260" s="193">
        <v>4.7E-2</v>
      </c>
      <c r="F9260" s="193"/>
      <c r="G9260" s="193"/>
      <c r="H9260" s="193"/>
      <c r="I9260" s="193"/>
      <c r="J9260" s="1"/>
      <c r="K9260" s="1"/>
      <c r="L9260" s="1"/>
      <c r="M9260" s="1"/>
    </row>
    <row r="9261" spans="1:13" ht="15.75" customHeight="1" x14ac:dyDescent="0.2">
      <c r="A9261" s="193" t="s">
        <v>3094</v>
      </c>
      <c r="B9261" s="196"/>
      <c r="C9261" s="193" t="s">
        <v>3147</v>
      </c>
      <c r="D9261" s="193">
        <v>0.2</v>
      </c>
      <c r="E9261" s="193"/>
      <c r="F9261" s="193"/>
      <c r="G9261" s="193"/>
      <c r="H9261" s="193" t="s">
        <v>3094</v>
      </c>
      <c r="I9261" s="193"/>
      <c r="J9261" s="1"/>
      <c r="K9261" s="1"/>
      <c r="L9261" s="1"/>
      <c r="M9261" s="1"/>
    </row>
    <row r="9262" spans="1:13" ht="15.75" customHeight="1" x14ac:dyDescent="0.2">
      <c r="A9262" s="193"/>
      <c r="B9262" s="196"/>
      <c r="C9262" s="193" t="s">
        <v>3148</v>
      </c>
      <c r="D9262" s="193">
        <v>1</v>
      </c>
      <c r="E9262" s="193"/>
      <c r="F9262" s="193"/>
      <c r="G9262" s="193"/>
      <c r="H9262" s="193"/>
      <c r="I9262" s="193"/>
      <c r="J9262" s="1"/>
      <c r="K9262" s="1"/>
      <c r="L9262" s="1"/>
      <c r="M9262" s="1"/>
    </row>
    <row r="9263" spans="1:13" ht="15.75" customHeight="1" x14ac:dyDescent="0.2">
      <c r="A9263" s="193" t="s">
        <v>3094</v>
      </c>
      <c r="B9263" s="196"/>
      <c r="C9263" s="193" t="s">
        <v>3099</v>
      </c>
      <c r="D9263" s="193">
        <v>1</v>
      </c>
      <c r="E9263" s="193"/>
      <c r="F9263" s="193"/>
      <c r="G9263" s="193"/>
      <c r="H9263" s="193" t="s">
        <v>3094</v>
      </c>
      <c r="I9263" s="193"/>
      <c r="J9263" s="1"/>
      <c r="K9263" s="1"/>
      <c r="L9263" s="1"/>
      <c r="M9263" s="1"/>
    </row>
    <row r="9264" spans="1:13" ht="15.75" customHeight="1" x14ac:dyDescent="0.2">
      <c r="A9264" s="193" t="s">
        <v>3094</v>
      </c>
      <c r="B9264" s="196"/>
      <c r="C9264" s="193" t="s">
        <v>3100</v>
      </c>
      <c r="D9264" s="193">
        <v>1</v>
      </c>
      <c r="E9264" s="193"/>
      <c r="F9264" s="193"/>
      <c r="G9264" s="193"/>
      <c r="H9264" s="193" t="s">
        <v>3094</v>
      </c>
      <c r="I9264" s="193"/>
      <c r="J9264" s="1"/>
      <c r="K9264" s="1"/>
      <c r="L9264" s="1"/>
      <c r="M9264" s="1"/>
    </row>
    <row r="9265" spans="1:13" ht="15.75" customHeight="1" x14ac:dyDescent="0.2">
      <c r="A9265" s="193" t="s">
        <v>3094</v>
      </c>
      <c r="B9265" s="196"/>
      <c r="C9265" s="193" t="s">
        <v>3104</v>
      </c>
      <c r="D9265" s="193"/>
      <c r="E9265" s="193">
        <v>5</v>
      </c>
      <c r="F9265" s="193"/>
      <c r="G9265" s="193"/>
      <c r="H9265" s="193" t="s">
        <v>3094</v>
      </c>
      <c r="I9265" s="193"/>
      <c r="J9265" s="1"/>
      <c r="K9265" s="1"/>
      <c r="L9265" s="1"/>
      <c r="M9265" s="1"/>
    </row>
    <row r="9266" spans="1:13" ht="15.75" customHeight="1" x14ac:dyDescent="0.2">
      <c r="A9266" s="193"/>
      <c r="B9266" s="196"/>
      <c r="C9266" s="193" t="s">
        <v>4013</v>
      </c>
      <c r="D9266" s="193"/>
      <c r="E9266" s="193">
        <v>5</v>
      </c>
      <c r="F9266" s="193"/>
      <c r="G9266" s="193"/>
      <c r="H9266" s="193"/>
      <c r="I9266" s="193"/>
      <c r="J9266" s="1"/>
      <c r="K9266" s="1"/>
      <c r="L9266" s="1"/>
      <c r="M9266" s="1"/>
    </row>
    <row r="9267" spans="1:13" ht="15.75" customHeight="1" x14ac:dyDescent="0.2">
      <c r="A9267" s="193"/>
      <c r="B9267" s="196"/>
      <c r="C9267" s="193" t="s">
        <v>4011</v>
      </c>
      <c r="D9267" s="193">
        <v>0.2</v>
      </c>
      <c r="E9267" s="193"/>
      <c r="F9267" s="193"/>
      <c r="G9267" s="193"/>
      <c r="H9267" s="193"/>
      <c r="I9267" s="193"/>
      <c r="J9267" s="1"/>
      <c r="K9267" s="1"/>
      <c r="L9267" s="1"/>
      <c r="M9267" s="1"/>
    </row>
    <row r="9268" spans="1:13" ht="15.75" customHeight="1" x14ac:dyDescent="0.2">
      <c r="A9268" s="193"/>
      <c r="B9268" s="196"/>
      <c r="C9268" s="193" t="s">
        <v>4042</v>
      </c>
      <c r="D9268" s="193">
        <v>1</v>
      </c>
      <c r="E9268" s="193"/>
      <c r="F9268" s="193"/>
      <c r="G9268" s="193"/>
      <c r="H9268" s="193"/>
      <c r="I9268" s="193"/>
      <c r="J9268" s="1"/>
      <c r="K9268" s="1"/>
      <c r="L9268" s="1"/>
      <c r="M9268" s="1"/>
    </row>
    <row r="9269" spans="1:13" ht="15.75" customHeight="1" x14ac:dyDescent="0.2">
      <c r="A9269" s="193" t="s">
        <v>3094</v>
      </c>
      <c r="B9269" s="196"/>
      <c r="C9269" s="193" t="s">
        <v>4012</v>
      </c>
      <c r="D9269" s="193">
        <f>SUM(D9261:D9264)</f>
        <v>3.2</v>
      </c>
      <c r="E9269" s="193"/>
      <c r="F9269" s="193"/>
      <c r="G9269" s="193"/>
      <c r="H9269" s="193" t="s">
        <v>3094</v>
      </c>
      <c r="I9269" s="193"/>
      <c r="J9269" s="1"/>
      <c r="K9269" s="1"/>
      <c r="L9269" s="1"/>
      <c r="M9269" s="1"/>
    </row>
    <row r="9270" spans="1:13" ht="15.75" customHeight="1" x14ac:dyDescent="0.2">
      <c r="A9270" s="193">
        <f>+A9256+1</f>
        <v>55604</v>
      </c>
      <c r="B9270" s="194" t="str">
        <f>VLOOKUP($A9270,'P-Partidas-MT'!$A:$C,2,0)</f>
        <v>Armado SAM12154</v>
      </c>
      <c r="C9270" s="195"/>
      <c r="D9270" s="195"/>
      <c r="E9270" s="195"/>
      <c r="F9270" s="195"/>
      <c r="G9270" s="195"/>
      <c r="H9270" s="195" t="s">
        <v>72</v>
      </c>
      <c r="I9270" s="195">
        <f>VLOOKUP(A9270,'P-Partidas-MT'!$A$72:$AE$804,31,0)</f>
        <v>3.7</v>
      </c>
      <c r="J9270" s="1"/>
      <c r="K9270" s="1"/>
      <c r="L9270" s="1"/>
      <c r="M9270" s="1"/>
    </row>
    <row r="9271" spans="1:13" ht="15.75" customHeight="1" x14ac:dyDescent="0.2">
      <c r="A9271" s="193" t="s">
        <v>3094</v>
      </c>
      <c r="B9271" s="196"/>
      <c r="C9271" s="193" t="s">
        <v>4048</v>
      </c>
      <c r="D9271" s="193"/>
      <c r="E9271" s="193">
        <v>0.04</v>
      </c>
      <c r="F9271" s="193"/>
      <c r="G9271" s="193"/>
      <c r="H9271" s="193" t="s">
        <v>3094</v>
      </c>
      <c r="I9271" s="193"/>
      <c r="J9271" s="1"/>
      <c r="K9271" s="1"/>
      <c r="L9271" s="1"/>
      <c r="M9271" s="1"/>
    </row>
    <row r="9272" spans="1:13" ht="15.75" customHeight="1" x14ac:dyDescent="0.2">
      <c r="A9272" s="193" t="s">
        <v>3094</v>
      </c>
      <c r="B9272" s="196"/>
      <c r="C9272" s="193" t="s">
        <v>3160</v>
      </c>
      <c r="D9272" s="193"/>
      <c r="E9272" s="193">
        <v>2E-3</v>
      </c>
      <c r="F9272" s="193"/>
      <c r="G9272" s="193"/>
      <c r="H9272" s="193" t="s">
        <v>3094</v>
      </c>
      <c r="I9272" s="193"/>
      <c r="J9272" s="1"/>
      <c r="K9272" s="1"/>
      <c r="L9272" s="1"/>
      <c r="M9272" s="1"/>
    </row>
    <row r="9273" spans="1:13" ht="15.75" customHeight="1" x14ac:dyDescent="0.2">
      <c r="A9273" s="193"/>
      <c r="B9273" s="196"/>
      <c r="C9273" s="193" t="s">
        <v>4055</v>
      </c>
      <c r="D9273" s="193"/>
      <c r="E9273" s="193">
        <v>1E-3</v>
      </c>
      <c r="F9273" s="193"/>
      <c r="G9273" s="193"/>
      <c r="H9273" s="193"/>
      <c r="I9273" s="193"/>
      <c r="J9273" s="1"/>
      <c r="K9273" s="1"/>
      <c r="L9273" s="1"/>
      <c r="M9273" s="1"/>
    </row>
    <row r="9274" spans="1:13" ht="15.75" customHeight="1" x14ac:dyDescent="0.2">
      <c r="A9274" s="193"/>
      <c r="B9274" s="196"/>
      <c r="C9274" s="193" t="s">
        <v>4047</v>
      </c>
      <c r="D9274" s="193"/>
      <c r="E9274" s="193">
        <v>4.7E-2</v>
      </c>
      <c r="F9274" s="193"/>
      <c r="G9274" s="193"/>
      <c r="H9274" s="193"/>
      <c r="I9274" s="193"/>
      <c r="J9274" s="1"/>
      <c r="K9274" s="1"/>
      <c r="L9274" s="1"/>
      <c r="M9274" s="1"/>
    </row>
    <row r="9275" spans="1:13" ht="15.75" customHeight="1" x14ac:dyDescent="0.2">
      <c r="A9275" s="193" t="s">
        <v>3094</v>
      </c>
      <c r="B9275" s="196"/>
      <c r="C9275" s="193" t="s">
        <v>3147</v>
      </c>
      <c r="D9275" s="193">
        <v>0.2</v>
      </c>
      <c r="E9275" s="193"/>
      <c r="F9275" s="193"/>
      <c r="G9275" s="193"/>
      <c r="H9275" s="193" t="s">
        <v>3094</v>
      </c>
      <c r="I9275" s="193"/>
      <c r="J9275" s="1"/>
      <c r="K9275" s="1"/>
      <c r="L9275" s="1"/>
      <c r="M9275" s="1"/>
    </row>
    <row r="9276" spans="1:13" ht="15.75" customHeight="1" x14ac:dyDescent="0.2">
      <c r="A9276" s="193"/>
      <c r="B9276" s="196"/>
      <c r="C9276" s="193" t="s">
        <v>3148</v>
      </c>
      <c r="D9276" s="193">
        <v>1</v>
      </c>
      <c r="E9276" s="193"/>
      <c r="F9276" s="193"/>
      <c r="G9276" s="193"/>
      <c r="H9276" s="193"/>
      <c r="I9276" s="193"/>
      <c r="J9276" s="1"/>
      <c r="K9276" s="1"/>
      <c r="L9276" s="1"/>
      <c r="M9276" s="1"/>
    </row>
    <row r="9277" spans="1:13" ht="15.75" customHeight="1" x14ac:dyDescent="0.2">
      <c r="A9277" s="193" t="s">
        <v>3094</v>
      </c>
      <c r="B9277" s="196"/>
      <c r="C9277" s="193" t="s">
        <v>3099</v>
      </c>
      <c r="D9277" s="193">
        <v>1</v>
      </c>
      <c r="E9277" s="193"/>
      <c r="F9277" s="193"/>
      <c r="G9277" s="193"/>
      <c r="H9277" s="193" t="s">
        <v>3094</v>
      </c>
      <c r="I9277" s="193"/>
      <c r="J9277" s="1"/>
      <c r="K9277" s="1"/>
      <c r="L9277" s="1"/>
      <c r="M9277" s="1"/>
    </row>
    <row r="9278" spans="1:13" ht="15.75" customHeight="1" x14ac:dyDescent="0.2">
      <c r="A9278" s="193" t="s">
        <v>3094</v>
      </c>
      <c r="B9278" s="196"/>
      <c r="C9278" s="193" t="s">
        <v>3100</v>
      </c>
      <c r="D9278" s="193">
        <v>1</v>
      </c>
      <c r="E9278" s="193"/>
      <c r="F9278" s="193"/>
      <c r="G9278" s="193"/>
      <c r="H9278" s="193" t="s">
        <v>3094</v>
      </c>
      <c r="I9278" s="193"/>
      <c r="J9278" s="1"/>
      <c r="K9278" s="1"/>
      <c r="L9278" s="1"/>
      <c r="M9278" s="1"/>
    </row>
    <row r="9279" spans="1:13" ht="15.75" customHeight="1" x14ac:dyDescent="0.2">
      <c r="A9279" s="193" t="s">
        <v>3094</v>
      </c>
      <c r="B9279" s="196"/>
      <c r="C9279" s="193" t="s">
        <v>3104</v>
      </c>
      <c r="D9279" s="193"/>
      <c r="E9279" s="193">
        <v>5</v>
      </c>
      <c r="F9279" s="193"/>
      <c r="G9279" s="193"/>
      <c r="H9279" s="193" t="s">
        <v>3094</v>
      </c>
      <c r="I9279" s="193"/>
      <c r="J9279" s="1"/>
      <c r="K9279" s="1"/>
      <c r="L9279" s="1"/>
      <c r="M9279" s="1"/>
    </row>
    <row r="9280" spans="1:13" ht="15.75" customHeight="1" x14ac:dyDescent="0.2">
      <c r="A9280" s="193"/>
      <c r="B9280" s="196"/>
      <c r="C9280" s="193" t="s">
        <v>4013</v>
      </c>
      <c r="D9280" s="193"/>
      <c r="E9280" s="193">
        <v>5</v>
      </c>
      <c r="F9280" s="193"/>
      <c r="G9280" s="193"/>
      <c r="H9280" s="193"/>
      <c r="I9280" s="193"/>
      <c r="J9280" s="1"/>
      <c r="K9280" s="1"/>
      <c r="L9280" s="1"/>
      <c r="M9280" s="1"/>
    </row>
    <row r="9281" spans="1:13" ht="15.75" customHeight="1" x14ac:dyDescent="0.2">
      <c r="A9281" s="193"/>
      <c r="B9281" s="196"/>
      <c r="C9281" s="193" t="s">
        <v>4011</v>
      </c>
      <c r="D9281" s="193">
        <v>0.2</v>
      </c>
      <c r="E9281" s="193"/>
      <c r="F9281" s="193"/>
      <c r="G9281" s="193"/>
      <c r="H9281" s="193"/>
      <c r="I9281" s="193"/>
      <c r="J9281" s="1"/>
      <c r="K9281" s="1"/>
      <c r="L9281" s="1"/>
      <c r="M9281" s="1"/>
    </row>
    <row r="9282" spans="1:13" ht="15.75" customHeight="1" x14ac:dyDescent="0.2">
      <c r="A9282" s="193"/>
      <c r="B9282" s="196"/>
      <c r="C9282" s="193" t="s">
        <v>4042</v>
      </c>
      <c r="D9282" s="193">
        <v>1</v>
      </c>
      <c r="E9282" s="193"/>
      <c r="F9282" s="193"/>
      <c r="G9282" s="193"/>
      <c r="H9282" s="193"/>
      <c r="I9282" s="193"/>
      <c r="J9282" s="1"/>
      <c r="K9282" s="1"/>
      <c r="L9282" s="1"/>
      <c r="M9282" s="1"/>
    </row>
    <row r="9283" spans="1:13" ht="15.75" customHeight="1" x14ac:dyDescent="0.2">
      <c r="A9283" s="193" t="s">
        <v>3094</v>
      </c>
      <c r="B9283" s="196"/>
      <c r="C9283" s="193" t="s">
        <v>4012</v>
      </c>
      <c r="D9283" s="193">
        <f>SUM(D9275:D9278)</f>
        <v>3.2</v>
      </c>
      <c r="E9283" s="193"/>
      <c r="F9283" s="193"/>
      <c r="G9283" s="193"/>
      <c r="H9283" s="193" t="s">
        <v>3094</v>
      </c>
      <c r="I9283" s="193"/>
      <c r="J9283" s="1"/>
      <c r="K9283" s="1"/>
      <c r="L9283" s="1"/>
      <c r="M9283" s="1"/>
    </row>
    <row r="9284" spans="1:13" ht="15.75" customHeight="1" x14ac:dyDescent="0.2">
      <c r="A9284" s="193">
        <f>+A9270+1</f>
        <v>55605</v>
      </c>
      <c r="B9284" s="194" t="str">
        <f>VLOOKUP($A9284,'P-Partidas-MT'!$A:$C,2,0)</f>
        <v>Armado SAM13155</v>
      </c>
      <c r="C9284" s="195"/>
      <c r="D9284" s="195"/>
      <c r="E9284" s="195"/>
      <c r="F9284" s="195"/>
      <c r="G9284" s="195"/>
      <c r="H9284" s="195" t="s">
        <v>72</v>
      </c>
      <c r="I9284" s="195">
        <f>VLOOKUP(A9284,'P-Partidas-MT'!$A$72:$AE$804,31,0)</f>
        <v>3.8</v>
      </c>
      <c r="J9284" s="1"/>
      <c r="K9284" s="1"/>
      <c r="L9284" s="1"/>
      <c r="M9284" s="1"/>
    </row>
    <row r="9285" spans="1:13" ht="15.75" customHeight="1" x14ac:dyDescent="0.2">
      <c r="A9285" s="193" t="s">
        <v>3094</v>
      </c>
      <c r="B9285" s="196"/>
      <c r="C9285" s="193" t="s">
        <v>4048</v>
      </c>
      <c r="D9285" s="193"/>
      <c r="E9285" s="193">
        <v>0.04</v>
      </c>
      <c r="F9285" s="193"/>
      <c r="G9285" s="193"/>
      <c r="H9285" s="193" t="s">
        <v>3094</v>
      </c>
      <c r="I9285" s="193"/>
      <c r="J9285" s="1"/>
      <c r="K9285" s="1"/>
      <c r="L9285" s="1"/>
      <c r="M9285" s="1"/>
    </row>
    <row r="9286" spans="1:13" ht="15.75" customHeight="1" x14ac:dyDescent="0.2">
      <c r="A9286" s="193" t="s">
        <v>3094</v>
      </c>
      <c r="B9286" s="196"/>
      <c r="C9286" s="193" t="s">
        <v>3160</v>
      </c>
      <c r="D9286" s="193"/>
      <c r="E9286" s="193">
        <v>2E-3</v>
      </c>
      <c r="F9286" s="193"/>
      <c r="G9286" s="193"/>
      <c r="H9286" s="193" t="s">
        <v>3094</v>
      </c>
      <c r="I9286" s="193"/>
      <c r="J9286" s="1"/>
      <c r="K9286" s="1"/>
      <c r="L9286" s="1"/>
      <c r="M9286" s="1"/>
    </row>
    <row r="9287" spans="1:13" ht="15.75" customHeight="1" x14ac:dyDescent="0.2">
      <c r="A9287" s="193"/>
      <c r="B9287" s="196"/>
      <c r="C9287" s="193" t="s">
        <v>4055</v>
      </c>
      <c r="D9287" s="193"/>
      <c r="E9287" s="193">
        <v>1E-3</v>
      </c>
      <c r="F9287" s="193"/>
      <c r="G9287" s="193"/>
      <c r="H9287" s="193"/>
      <c r="I9287" s="193"/>
      <c r="J9287" s="1"/>
      <c r="K9287" s="1"/>
      <c r="L9287" s="1"/>
      <c r="M9287" s="1"/>
    </row>
    <row r="9288" spans="1:13" ht="15.75" customHeight="1" x14ac:dyDescent="0.2">
      <c r="A9288" s="193"/>
      <c r="B9288" s="196"/>
      <c r="C9288" s="193" t="s">
        <v>4047</v>
      </c>
      <c r="D9288" s="193"/>
      <c r="E9288" s="193">
        <v>4.7E-2</v>
      </c>
      <c r="F9288" s="193"/>
      <c r="G9288" s="193"/>
      <c r="H9288" s="193"/>
      <c r="I9288" s="193"/>
      <c r="J9288" s="1"/>
      <c r="K9288" s="1"/>
      <c r="L9288" s="1"/>
      <c r="M9288" s="1"/>
    </row>
    <row r="9289" spans="1:13" ht="15.75" customHeight="1" x14ac:dyDescent="0.2">
      <c r="A9289" s="193" t="s">
        <v>3094</v>
      </c>
      <c r="B9289" s="196"/>
      <c r="C9289" s="193" t="s">
        <v>3147</v>
      </c>
      <c r="D9289" s="193">
        <v>0.2</v>
      </c>
      <c r="E9289" s="193"/>
      <c r="F9289" s="193"/>
      <c r="G9289" s="193"/>
      <c r="H9289" s="193" t="s">
        <v>3094</v>
      </c>
      <c r="I9289" s="193"/>
      <c r="J9289" s="1"/>
      <c r="K9289" s="1"/>
      <c r="L9289" s="1"/>
      <c r="M9289" s="1"/>
    </row>
    <row r="9290" spans="1:13" ht="15.75" customHeight="1" x14ac:dyDescent="0.2">
      <c r="A9290" s="193"/>
      <c r="B9290" s="196"/>
      <c r="C9290" s="193" t="s">
        <v>3148</v>
      </c>
      <c r="D9290" s="193">
        <v>1</v>
      </c>
      <c r="E9290" s="193"/>
      <c r="F9290" s="193"/>
      <c r="G9290" s="193"/>
      <c r="H9290" s="193"/>
      <c r="I9290" s="193"/>
      <c r="J9290" s="1"/>
      <c r="K9290" s="1"/>
      <c r="L9290" s="1"/>
      <c r="M9290" s="1"/>
    </row>
    <row r="9291" spans="1:13" ht="15.75" customHeight="1" x14ac:dyDescent="0.2">
      <c r="A9291" s="193" t="s">
        <v>3094</v>
      </c>
      <c r="B9291" s="196"/>
      <c r="C9291" s="193" t="s">
        <v>3099</v>
      </c>
      <c r="D9291" s="193">
        <v>1</v>
      </c>
      <c r="E9291" s="193"/>
      <c r="F9291" s="193"/>
      <c r="G9291" s="193"/>
      <c r="H9291" s="193" t="s">
        <v>3094</v>
      </c>
      <c r="I9291" s="193"/>
      <c r="J9291" s="1"/>
      <c r="K9291" s="1"/>
      <c r="L9291" s="1"/>
      <c r="M9291" s="1"/>
    </row>
    <row r="9292" spans="1:13" ht="15.75" customHeight="1" x14ac:dyDescent="0.2">
      <c r="A9292" s="193" t="s">
        <v>3094</v>
      </c>
      <c r="B9292" s="196"/>
      <c r="C9292" s="193" t="s">
        <v>3100</v>
      </c>
      <c r="D9292" s="193">
        <v>1</v>
      </c>
      <c r="E9292" s="193"/>
      <c r="F9292" s="193"/>
      <c r="G9292" s="193"/>
      <c r="H9292" s="193" t="s">
        <v>3094</v>
      </c>
      <c r="I9292" s="193"/>
      <c r="J9292" s="1"/>
      <c r="K9292" s="1"/>
      <c r="L9292" s="1"/>
      <c r="M9292" s="1"/>
    </row>
    <row r="9293" spans="1:13" ht="15.75" customHeight="1" x14ac:dyDescent="0.2">
      <c r="A9293" s="193" t="s">
        <v>3094</v>
      </c>
      <c r="B9293" s="196"/>
      <c r="C9293" s="193" t="s">
        <v>3104</v>
      </c>
      <c r="D9293" s="193"/>
      <c r="E9293" s="193">
        <v>5</v>
      </c>
      <c r="F9293" s="193"/>
      <c r="G9293" s="193"/>
      <c r="H9293" s="193" t="s">
        <v>3094</v>
      </c>
      <c r="I9293" s="193"/>
      <c r="J9293" s="1"/>
      <c r="K9293" s="1"/>
      <c r="L9293" s="1"/>
      <c r="M9293" s="1"/>
    </row>
    <row r="9294" spans="1:13" ht="15.75" customHeight="1" x14ac:dyDescent="0.2">
      <c r="A9294" s="193"/>
      <c r="B9294" s="196"/>
      <c r="C9294" s="193" t="s">
        <v>4013</v>
      </c>
      <c r="D9294" s="193"/>
      <c r="E9294" s="193">
        <v>5</v>
      </c>
      <c r="F9294" s="193"/>
      <c r="G9294" s="193"/>
      <c r="H9294" s="193"/>
      <c r="I9294" s="193"/>
      <c r="J9294" s="1"/>
      <c r="K9294" s="1"/>
      <c r="L9294" s="1"/>
      <c r="M9294" s="1"/>
    </row>
    <row r="9295" spans="1:13" ht="15.75" customHeight="1" x14ac:dyDescent="0.2">
      <c r="A9295" s="193"/>
      <c r="B9295" s="196"/>
      <c r="C9295" s="193" t="s">
        <v>4011</v>
      </c>
      <c r="D9295" s="193">
        <v>0.2</v>
      </c>
      <c r="E9295" s="193"/>
      <c r="F9295" s="193"/>
      <c r="G9295" s="193"/>
      <c r="H9295" s="193"/>
      <c r="I9295" s="193"/>
      <c r="J9295" s="1"/>
      <c r="K9295" s="1"/>
      <c r="L9295" s="1"/>
      <c r="M9295" s="1"/>
    </row>
    <row r="9296" spans="1:13" ht="15.75" customHeight="1" x14ac:dyDescent="0.2">
      <c r="A9296" s="193"/>
      <c r="B9296" s="196"/>
      <c r="C9296" s="193" t="s">
        <v>4042</v>
      </c>
      <c r="D9296" s="193">
        <v>1</v>
      </c>
      <c r="E9296" s="193"/>
      <c r="F9296" s="193"/>
      <c r="G9296" s="193"/>
      <c r="H9296" s="193"/>
      <c r="I9296" s="193"/>
      <c r="J9296" s="1"/>
      <c r="K9296" s="1"/>
      <c r="L9296" s="1"/>
      <c r="M9296" s="1"/>
    </row>
    <row r="9297" spans="1:13" ht="15.75" customHeight="1" x14ac:dyDescent="0.2">
      <c r="A9297" s="193" t="s">
        <v>3094</v>
      </c>
      <c r="B9297" s="196"/>
      <c r="C9297" s="193" t="s">
        <v>4012</v>
      </c>
      <c r="D9297" s="193">
        <f>SUM(D9289:D9292)</f>
        <v>3.2</v>
      </c>
      <c r="E9297" s="193"/>
      <c r="F9297" s="193"/>
      <c r="G9297" s="193"/>
      <c r="H9297" s="193" t="s">
        <v>3094</v>
      </c>
      <c r="I9297" s="193"/>
      <c r="J9297" s="1"/>
      <c r="K9297" s="1"/>
      <c r="L9297" s="1"/>
      <c r="M9297" s="1"/>
    </row>
    <row r="9298" spans="1:13" ht="15.75" customHeight="1" x14ac:dyDescent="0.2">
      <c r="A9298" s="193">
        <f>+A9284+1</f>
        <v>55606</v>
      </c>
      <c r="B9298" s="194" t="str">
        <f>VLOOKUP($A9298,'P-Partidas-MT'!$A:$C,2,0)</f>
        <v>Armado SAM14156</v>
      </c>
      <c r="C9298" s="195"/>
      <c r="D9298" s="195"/>
      <c r="E9298" s="195"/>
      <c r="F9298" s="195"/>
      <c r="G9298" s="195"/>
      <c r="H9298" s="195" t="s">
        <v>72</v>
      </c>
      <c r="I9298" s="195">
        <f>VLOOKUP(A9298,'P-Partidas-MT'!$A$72:$AE$804,31,0)</f>
        <v>4.5</v>
      </c>
      <c r="J9298" s="1"/>
      <c r="K9298" s="1"/>
      <c r="L9298" s="1"/>
      <c r="M9298" s="1"/>
    </row>
    <row r="9299" spans="1:13" ht="15.75" customHeight="1" x14ac:dyDescent="0.2">
      <c r="A9299" s="193" t="s">
        <v>3094</v>
      </c>
      <c r="B9299" s="196"/>
      <c r="C9299" s="193" t="s">
        <v>4048</v>
      </c>
      <c r="D9299" s="193"/>
      <c r="E9299" s="193">
        <v>0.04</v>
      </c>
      <c r="F9299" s="193"/>
      <c r="G9299" s="193"/>
      <c r="H9299" s="193" t="s">
        <v>3094</v>
      </c>
      <c r="I9299" s="193"/>
      <c r="J9299" s="1"/>
      <c r="K9299" s="1"/>
      <c r="L9299" s="1"/>
      <c r="M9299" s="1"/>
    </row>
    <row r="9300" spans="1:13" ht="15.75" customHeight="1" x14ac:dyDescent="0.2">
      <c r="A9300" s="193" t="s">
        <v>3094</v>
      </c>
      <c r="B9300" s="196"/>
      <c r="C9300" s="193" t="s">
        <v>3160</v>
      </c>
      <c r="D9300" s="193"/>
      <c r="E9300" s="193">
        <v>2E-3</v>
      </c>
      <c r="F9300" s="193"/>
      <c r="G9300" s="193"/>
      <c r="H9300" s="193" t="s">
        <v>3094</v>
      </c>
      <c r="I9300" s="193"/>
      <c r="J9300" s="1"/>
      <c r="K9300" s="1"/>
      <c r="L9300" s="1"/>
      <c r="M9300" s="1"/>
    </row>
    <row r="9301" spans="1:13" ht="15.75" customHeight="1" x14ac:dyDescent="0.2">
      <c r="A9301" s="193"/>
      <c r="B9301" s="196"/>
      <c r="C9301" s="193" t="s">
        <v>4055</v>
      </c>
      <c r="D9301" s="193"/>
      <c r="E9301" s="193">
        <v>1E-3</v>
      </c>
      <c r="F9301" s="193"/>
      <c r="G9301" s="193"/>
      <c r="H9301" s="193"/>
      <c r="I9301" s="193"/>
      <c r="J9301" s="1"/>
      <c r="K9301" s="1"/>
      <c r="L9301" s="1"/>
      <c r="M9301" s="1"/>
    </row>
    <row r="9302" spans="1:13" ht="15.75" customHeight="1" x14ac:dyDescent="0.2">
      <c r="A9302" s="193"/>
      <c r="B9302" s="196"/>
      <c r="C9302" s="193" t="s">
        <v>4047</v>
      </c>
      <c r="D9302" s="193"/>
      <c r="E9302" s="193">
        <v>4.7E-2</v>
      </c>
      <c r="F9302" s="193"/>
      <c r="G9302" s="193"/>
      <c r="H9302" s="193"/>
      <c r="I9302" s="193"/>
      <c r="J9302" s="1"/>
      <c r="K9302" s="1"/>
      <c r="L9302" s="1"/>
      <c r="M9302" s="1"/>
    </row>
    <row r="9303" spans="1:13" ht="15.75" customHeight="1" x14ac:dyDescent="0.2">
      <c r="A9303" s="193" t="s">
        <v>3094</v>
      </c>
      <c r="B9303" s="196"/>
      <c r="C9303" s="193" t="s">
        <v>3147</v>
      </c>
      <c r="D9303" s="193">
        <v>0.2</v>
      </c>
      <c r="E9303" s="193"/>
      <c r="F9303" s="193"/>
      <c r="G9303" s="193"/>
      <c r="H9303" s="193" t="s">
        <v>3094</v>
      </c>
      <c r="I9303" s="193"/>
      <c r="J9303" s="1"/>
      <c r="K9303" s="1"/>
      <c r="L9303" s="1"/>
      <c r="M9303" s="1"/>
    </row>
    <row r="9304" spans="1:13" ht="15.75" customHeight="1" x14ac:dyDescent="0.2">
      <c r="A9304" s="193"/>
      <c r="B9304" s="196"/>
      <c r="C9304" s="193" t="s">
        <v>3148</v>
      </c>
      <c r="D9304" s="193">
        <v>1</v>
      </c>
      <c r="E9304" s="193"/>
      <c r="F9304" s="193"/>
      <c r="G9304" s="193"/>
      <c r="H9304" s="193"/>
      <c r="I9304" s="193"/>
      <c r="J9304" s="1"/>
      <c r="K9304" s="1"/>
      <c r="L9304" s="1"/>
      <c r="M9304" s="1"/>
    </row>
    <row r="9305" spans="1:13" ht="15.75" customHeight="1" x14ac:dyDescent="0.2">
      <c r="A9305" s="193" t="s">
        <v>3094</v>
      </c>
      <c r="B9305" s="196"/>
      <c r="C9305" s="193" t="s">
        <v>3099</v>
      </c>
      <c r="D9305" s="193">
        <v>1</v>
      </c>
      <c r="E9305" s="193"/>
      <c r="F9305" s="193"/>
      <c r="G9305" s="193"/>
      <c r="H9305" s="193" t="s">
        <v>3094</v>
      </c>
      <c r="I9305" s="193"/>
      <c r="J9305" s="1"/>
      <c r="K9305" s="1"/>
      <c r="L9305" s="1"/>
      <c r="M9305" s="1"/>
    </row>
    <row r="9306" spans="1:13" ht="15.75" customHeight="1" x14ac:dyDescent="0.2">
      <c r="A9306" s="193" t="s">
        <v>3094</v>
      </c>
      <c r="B9306" s="196"/>
      <c r="C9306" s="193" t="s">
        <v>3100</v>
      </c>
      <c r="D9306" s="193">
        <v>1</v>
      </c>
      <c r="E9306" s="193"/>
      <c r="F9306" s="193"/>
      <c r="G9306" s="193"/>
      <c r="H9306" s="193" t="s">
        <v>3094</v>
      </c>
      <c r="I9306" s="193"/>
      <c r="J9306" s="1"/>
      <c r="K9306" s="1"/>
      <c r="L9306" s="1"/>
      <c r="M9306" s="1"/>
    </row>
    <row r="9307" spans="1:13" ht="15.75" customHeight="1" x14ac:dyDescent="0.2">
      <c r="A9307" s="193" t="s">
        <v>3094</v>
      </c>
      <c r="B9307" s="196"/>
      <c r="C9307" s="193" t="s">
        <v>3104</v>
      </c>
      <c r="D9307" s="193"/>
      <c r="E9307" s="193">
        <v>5</v>
      </c>
      <c r="F9307" s="193"/>
      <c r="G9307" s="193"/>
      <c r="H9307" s="193" t="s">
        <v>3094</v>
      </c>
      <c r="I9307" s="193"/>
      <c r="J9307" s="1"/>
      <c r="K9307" s="1"/>
      <c r="L9307" s="1"/>
      <c r="M9307" s="1"/>
    </row>
    <row r="9308" spans="1:13" ht="15.75" customHeight="1" x14ac:dyDescent="0.2">
      <c r="A9308" s="193"/>
      <c r="B9308" s="196"/>
      <c r="C9308" s="193" t="s">
        <v>4013</v>
      </c>
      <c r="D9308" s="193"/>
      <c r="E9308" s="193">
        <v>5</v>
      </c>
      <c r="F9308" s="193"/>
      <c r="G9308" s="193"/>
      <c r="H9308" s="193"/>
      <c r="I9308" s="193"/>
      <c r="J9308" s="1"/>
      <c r="K9308" s="1"/>
      <c r="L9308" s="1"/>
      <c r="M9308" s="1"/>
    </row>
    <row r="9309" spans="1:13" ht="15.75" customHeight="1" x14ac:dyDescent="0.2">
      <c r="A9309" s="193"/>
      <c r="B9309" s="196"/>
      <c r="C9309" s="193" t="s">
        <v>4011</v>
      </c>
      <c r="D9309" s="193">
        <v>0.2</v>
      </c>
      <c r="E9309" s="193"/>
      <c r="F9309" s="193"/>
      <c r="G9309" s="193"/>
      <c r="H9309" s="193"/>
      <c r="I9309" s="193"/>
      <c r="J9309" s="1"/>
      <c r="K9309" s="1"/>
      <c r="L9309" s="1"/>
      <c r="M9309" s="1"/>
    </row>
    <row r="9310" spans="1:13" ht="15.75" customHeight="1" x14ac:dyDescent="0.2">
      <c r="A9310" s="193"/>
      <c r="B9310" s="196"/>
      <c r="C9310" s="193" t="s">
        <v>4042</v>
      </c>
      <c r="D9310" s="193">
        <v>1</v>
      </c>
      <c r="E9310" s="193"/>
      <c r="F9310" s="193"/>
      <c r="G9310" s="193"/>
      <c r="H9310" s="193"/>
      <c r="I9310" s="193"/>
      <c r="J9310" s="1"/>
      <c r="K9310" s="1"/>
      <c r="L9310" s="1"/>
      <c r="M9310" s="1"/>
    </row>
    <row r="9311" spans="1:13" ht="15.75" customHeight="1" x14ac:dyDescent="0.2">
      <c r="A9311" s="193" t="s">
        <v>3094</v>
      </c>
      <c r="B9311" s="196"/>
      <c r="C9311" s="193" t="s">
        <v>4012</v>
      </c>
      <c r="D9311" s="193">
        <f>SUM(D9303:D9306)</f>
        <v>3.2</v>
      </c>
      <c r="E9311" s="193"/>
      <c r="F9311" s="193"/>
      <c r="G9311" s="193"/>
      <c r="H9311" s="193" t="s">
        <v>3094</v>
      </c>
      <c r="I9311" s="193"/>
      <c r="J9311" s="1"/>
      <c r="K9311" s="1"/>
      <c r="L9311" s="1"/>
      <c r="M9311" s="1"/>
    </row>
    <row r="9312" spans="1:13" ht="15.75" customHeight="1" x14ac:dyDescent="0.2">
      <c r="A9312" s="193">
        <f>+A9298+1</f>
        <v>55607</v>
      </c>
      <c r="B9312" s="194" t="str">
        <f>VLOOKUP($A9312,'P-Partidas-MT'!$A:$C,2,0)</f>
        <v>Armado SAM15157</v>
      </c>
      <c r="C9312" s="195"/>
      <c r="D9312" s="195"/>
      <c r="E9312" s="195"/>
      <c r="F9312" s="195"/>
      <c r="G9312" s="195"/>
      <c r="H9312" s="195" t="s">
        <v>72</v>
      </c>
      <c r="I9312" s="195">
        <f>VLOOKUP(A9312,'P-Partidas-MT'!$A$72:$AE$804,31,0)</f>
        <v>5.2</v>
      </c>
      <c r="J9312" s="1"/>
      <c r="K9312" s="1"/>
      <c r="L9312" s="1"/>
      <c r="M9312" s="1"/>
    </row>
    <row r="9313" spans="1:13" ht="15.75" customHeight="1" x14ac:dyDescent="0.2">
      <c r="A9313" s="193" t="s">
        <v>3094</v>
      </c>
      <c r="B9313" s="196"/>
      <c r="C9313" s="193" t="s">
        <v>4048</v>
      </c>
      <c r="D9313" s="193"/>
      <c r="E9313" s="193">
        <v>0.04</v>
      </c>
      <c r="F9313" s="193"/>
      <c r="G9313" s="193"/>
      <c r="H9313" s="193" t="s">
        <v>3094</v>
      </c>
      <c r="I9313" s="193"/>
      <c r="J9313" s="1"/>
      <c r="K9313" s="1"/>
      <c r="L9313" s="1"/>
      <c r="M9313" s="1"/>
    </row>
    <row r="9314" spans="1:13" ht="15.75" customHeight="1" x14ac:dyDescent="0.2">
      <c r="A9314" s="193" t="s">
        <v>3094</v>
      </c>
      <c r="B9314" s="196"/>
      <c r="C9314" s="193" t="s">
        <v>3160</v>
      </c>
      <c r="D9314" s="193"/>
      <c r="E9314" s="193">
        <v>2E-3</v>
      </c>
      <c r="F9314" s="193"/>
      <c r="G9314" s="193"/>
      <c r="H9314" s="193" t="s">
        <v>3094</v>
      </c>
      <c r="I9314" s="193"/>
      <c r="J9314" s="1"/>
      <c r="K9314" s="1"/>
      <c r="L9314" s="1"/>
      <c r="M9314" s="1"/>
    </row>
    <row r="9315" spans="1:13" ht="15.75" customHeight="1" x14ac:dyDescent="0.2">
      <c r="A9315" s="193"/>
      <c r="B9315" s="196"/>
      <c r="C9315" s="193" t="s">
        <v>4055</v>
      </c>
      <c r="D9315" s="193"/>
      <c r="E9315" s="193">
        <v>1E-3</v>
      </c>
      <c r="F9315" s="193"/>
      <c r="G9315" s="193"/>
      <c r="H9315" s="193"/>
      <c r="I9315" s="193"/>
      <c r="J9315" s="1"/>
      <c r="K9315" s="1"/>
      <c r="L9315" s="1"/>
      <c r="M9315" s="1"/>
    </row>
    <row r="9316" spans="1:13" ht="15.75" customHeight="1" x14ac:dyDescent="0.2">
      <c r="A9316" s="193"/>
      <c r="B9316" s="196"/>
      <c r="C9316" s="193" t="s">
        <v>4047</v>
      </c>
      <c r="D9316" s="193"/>
      <c r="E9316" s="193">
        <v>4.7E-2</v>
      </c>
      <c r="F9316" s="193"/>
      <c r="G9316" s="193"/>
      <c r="H9316" s="193"/>
      <c r="I9316" s="193"/>
      <c r="J9316" s="1"/>
      <c r="K9316" s="1"/>
      <c r="L9316" s="1"/>
      <c r="M9316" s="1"/>
    </row>
    <row r="9317" spans="1:13" ht="15.75" customHeight="1" x14ac:dyDescent="0.2">
      <c r="A9317" s="193" t="s">
        <v>3094</v>
      </c>
      <c r="B9317" s="196"/>
      <c r="C9317" s="193" t="s">
        <v>3147</v>
      </c>
      <c r="D9317" s="193">
        <v>0.2</v>
      </c>
      <c r="E9317" s="193"/>
      <c r="F9317" s="193"/>
      <c r="G9317" s="193"/>
      <c r="H9317" s="193" t="s">
        <v>3094</v>
      </c>
      <c r="I9317" s="193"/>
      <c r="J9317" s="1"/>
      <c r="K9317" s="1"/>
      <c r="L9317" s="1"/>
      <c r="M9317" s="1"/>
    </row>
    <row r="9318" spans="1:13" ht="15.75" customHeight="1" x14ac:dyDescent="0.2">
      <c r="A9318" s="193"/>
      <c r="B9318" s="196"/>
      <c r="C9318" s="193" t="s">
        <v>3148</v>
      </c>
      <c r="D9318" s="193">
        <v>1</v>
      </c>
      <c r="E9318" s="193"/>
      <c r="F9318" s="193"/>
      <c r="G9318" s="193"/>
      <c r="H9318" s="193"/>
      <c r="I9318" s="193"/>
      <c r="J9318" s="1"/>
      <c r="K9318" s="1"/>
      <c r="L9318" s="1"/>
      <c r="M9318" s="1"/>
    </row>
    <row r="9319" spans="1:13" ht="15.75" customHeight="1" x14ac:dyDescent="0.2">
      <c r="A9319" s="193" t="s">
        <v>3094</v>
      </c>
      <c r="B9319" s="196"/>
      <c r="C9319" s="193" t="s">
        <v>3099</v>
      </c>
      <c r="D9319" s="193">
        <v>1</v>
      </c>
      <c r="E9319" s="193"/>
      <c r="F9319" s="193"/>
      <c r="G9319" s="193"/>
      <c r="H9319" s="193" t="s">
        <v>3094</v>
      </c>
      <c r="I9319" s="193"/>
      <c r="J9319" s="1"/>
      <c r="K9319" s="1"/>
      <c r="L9319" s="1"/>
      <c r="M9319" s="1"/>
    </row>
    <row r="9320" spans="1:13" ht="15.75" customHeight="1" x14ac:dyDescent="0.2">
      <c r="A9320" s="193" t="s">
        <v>3094</v>
      </c>
      <c r="B9320" s="196"/>
      <c r="C9320" s="193" t="s">
        <v>3100</v>
      </c>
      <c r="D9320" s="193">
        <v>1</v>
      </c>
      <c r="E9320" s="193"/>
      <c r="F9320" s="193"/>
      <c r="G9320" s="193"/>
      <c r="H9320" s="193" t="s">
        <v>3094</v>
      </c>
      <c r="I9320" s="193"/>
      <c r="J9320" s="1"/>
      <c r="K9320" s="1"/>
      <c r="L9320" s="1"/>
      <c r="M9320" s="1"/>
    </row>
    <row r="9321" spans="1:13" ht="15.75" customHeight="1" x14ac:dyDescent="0.2">
      <c r="A9321" s="193" t="s">
        <v>3094</v>
      </c>
      <c r="B9321" s="196"/>
      <c r="C9321" s="193" t="s">
        <v>3104</v>
      </c>
      <c r="D9321" s="193"/>
      <c r="E9321" s="193">
        <v>5</v>
      </c>
      <c r="F9321" s="193"/>
      <c r="G9321" s="193"/>
      <c r="H9321" s="193" t="s">
        <v>3094</v>
      </c>
      <c r="I9321" s="193"/>
      <c r="J9321" s="1"/>
      <c r="K9321" s="1"/>
      <c r="L9321" s="1"/>
      <c r="M9321" s="1"/>
    </row>
    <row r="9322" spans="1:13" ht="15.75" customHeight="1" x14ac:dyDescent="0.2">
      <c r="A9322" s="193"/>
      <c r="B9322" s="196"/>
      <c r="C9322" s="193" t="s">
        <v>4013</v>
      </c>
      <c r="D9322" s="193"/>
      <c r="E9322" s="193">
        <v>5</v>
      </c>
      <c r="F9322" s="193"/>
      <c r="G9322" s="193"/>
      <c r="H9322" s="193"/>
      <c r="I9322" s="193"/>
      <c r="J9322" s="1"/>
      <c r="K9322" s="1"/>
      <c r="L9322" s="1"/>
      <c r="M9322" s="1"/>
    </row>
    <row r="9323" spans="1:13" ht="15.75" customHeight="1" x14ac:dyDescent="0.2">
      <c r="A9323" s="193"/>
      <c r="B9323" s="196"/>
      <c r="C9323" s="193" t="s">
        <v>4011</v>
      </c>
      <c r="D9323" s="193">
        <v>0.2</v>
      </c>
      <c r="E9323" s="193"/>
      <c r="F9323" s="193"/>
      <c r="G9323" s="193"/>
      <c r="H9323" s="193"/>
      <c r="I9323" s="193"/>
      <c r="J9323" s="1"/>
      <c r="K9323" s="1"/>
      <c r="L9323" s="1"/>
      <c r="M9323" s="1"/>
    </row>
    <row r="9324" spans="1:13" ht="15.75" customHeight="1" x14ac:dyDescent="0.2">
      <c r="A9324" s="193"/>
      <c r="B9324" s="196"/>
      <c r="C9324" s="193" t="s">
        <v>4042</v>
      </c>
      <c r="D9324" s="193">
        <v>1</v>
      </c>
      <c r="E9324" s="193"/>
      <c r="F9324" s="193"/>
      <c r="G9324" s="193"/>
      <c r="H9324" s="193"/>
      <c r="I9324" s="193"/>
      <c r="J9324" s="1"/>
      <c r="K9324" s="1"/>
      <c r="L9324" s="1"/>
      <c r="M9324" s="1"/>
    </row>
    <row r="9325" spans="1:13" ht="15.75" customHeight="1" x14ac:dyDescent="0.2">
      <c r="A9325" s="193" t="s">
        <v>3094</v>
      </c>
      <c r="B9325" s="196"/>
      <c r="C9325" s="193" t="s">
        <v>4012</v>
      </c>
      <c r="D9325" s="193">
        <f>SUM(D9317:D9320)</f>
        <v>3.2</v>
      </c>
      <c r="E9325" s="193"/>
      <c r="F9325" s="193"/>
      <c r="G9325" s="193"/>
      <c r="H9325" s="193" t="s">
        <v>3094</v>
      </c>
      <c r="I9325" s="193"/>
      <c r="J9325" s="1"/>
      <c r="K9325" s="1"/>
      <c r="L9325" s="1"/>
      <c r="M9325" s="1"/>
    </row>
    <row r="9326" spans="1:13" ht="16.5" customHeight="1" x14ac:dyDescent="0.2">
      <c r="A9326" s="193">
        <f>+A9312+1</f>
        <v>55608</v>
      </c>
      <c r="B9326" s="194" t="str">
        <f>VLOOKUP($A9326,'P-Partidas-MT'!$A:$C,2,0)</f>
        <v>Armado SAM16158</v>
      </c>
      <c r="C9326" s="195"/>
      <c r="D9326" s="195"/>
      <c r="E9326" s="195"/>
      <c r="F9326" s="195"/>
      <c r="G9326" s="195"/>
      <c r="H9326" s="195" t="s">
        <v>72</v>
      </c>
      <c r="I9326" s="195">
        <f>VLOOKUP(A9326,'P-Partidas-MT'!$A$72:$AE$804,31,0)</f>
        <v>5.2</v>
      </c>
      <c r="J9326" s="1"/>
      <c r="K9326" s="1"/>
      <c r="L9326" s="1"/>
      <c r="M9326" s="1"/>
    </row>
    <row r="9327" spans="1:13" ht="16.5" customHeight="1" x14ac:dyDescent="0.2">
      <c r="A9327" s="193" t="s">
        <v>3094</v>
      </c>
      <c r="B9327" s="196"/>
      <c r="C9327" s="193" t="s">
        <v>4048</v>
      </c>
      <c r="D9327" s="193"/>
      <c r="E9327" s="193">
        <v>0.04</v>
      </c>
      <c r="F9327" s="193"/>
      <c r="G9327" s="193"/>
      <c r="H9327" s="193" t="s">
        <v>3094</v>
      </c>
      <c r="I9327" s="193"/>
      <c r="J9327" s="1"/>
      <c r="K9327" s="1"/>
      <c r="L9327" s="1"/>
      <c r="M9327" s="1"/>
    </row>
    <row r="9328" spans="1:13" ht="16.5" customHeight="1" x14ac:dyDescent="0.2">
      <c r="A9328" s="193" t="s">
        <v>3094</v>
      </c>
      <c r="B9328" s="196"/>
      <c r="C9328" s="193" t="s">
        <v>3160</v>
      </c>
      <c r="D9328" s="193"/>
      <c r="E9328" s="193">
        <v>2E-3</v>
      </c>
      <c r="F9328" s="193"/>
      <c r="G9328" s="193"/>
      <c r="H9328" s="193" t="s">
        <v>3094</v>
      </c>
      <c r="I9328" s="193"/>
      <c r="J9328" s="1"/>
      <c r="K9328" s="1"/>
      <c r="L9328" s="1"/>
      <c r="M9328" s="1"/>
    </row>
    <row r="9329" spans="1:13" ht="16.5" customHeight="1" x14ac:dyDescent="0.2">
      <c r="A9329" s="193"/>
      <c r="B9329" s="196"/>
      <c r="C9329" s="193" t="s">
        <v>4055</v>
      </c>
      <c r="D9329" s="193"/>
      <c r="E9329" s="193">
        <v>1E-3</v>
      </c>
      <c r="F9329" s="193"/>
      <c r="G9329" s="193"/>
      <c r="H9329" s="193"/>
      <c r="I9329" s="193"/>
      <c r="J9329" s="1"/>
      <c r="K9329" s="1"/>
      <c r="L9329" s="1"/>
      <c r="M9329" s="1"/>
    </row>
    <row r="9330" spans="1:13" ht="16.5" customHeight="1" x14ac:dyDescent="0.2">
      <c r="A9330" s="193"/>
      <c r="B9330" s="196"/>
      <c r="C9330" s="193" t="s">
        <v>4047</v>
      </c>
      <c r="D9330" s="193"/>
      <c r="E9330" s="193">
        <v>4.7E-2</v>
      </c>
      <c r="F9330" s="193"/>
      <c r="G9330" s="193"/>
      <c r="H9330" s="193"/>
      <c r="I9330" s="193"/>
      <c r="J9330" s="1"/>
      <c r="K9330" s="1"/>
      <c r="L9330" s="1"/>
      <c r="M9330" s="1"/>
    </row>
    <row r="9331" spans="1:13" ht="16.5" customHeight="1" x14ac:dyDescent="0.2">
      <c r="A9331" s="193" t="s">
        <v>3094</v>
      </c>
      <c r="B9331" s="196"/>
      <c r="C9331" s="193" t="s">
        <v>3147</v>
      </c>
      <c r="D9331" s="193">
        <v>0.2</v>
      </c>
      <c r="E9331" s="193"/>
      <c r="F9331" s="193"/>
      <c r="G9331" s="193"/>
      <c r="H9331" s="193" t="s">
        <v>3094</v>
      </c>
      <c r="I9331" s="193"/>
      <c r="J9331" s="1"/>
      <c r="K9331" s="1"/>
      <c r="L9331" s="1"/>
      <c r="M9331" s="1"/>
    </row>
    <row r="9332" spans="1:13" ht="16.5" customHeight="1" x14ac:dyDescent="0.2">
      <c r="A9332" s="193"/>
      <c r="B9332" s="196"/>
      <c r="C9332" s="193" t="s">
        <v>3148</v>
      </c>
      <c r="D9332" s="193">
        <v>1</v>
      </c>
      <c r="E9332" s="193"/>
      <c r="F9332" s="193"/>
      <c r="G9332" s="193"/>
      <c r="H9332" s="193"/>
      <c r="I9332" s="193"/>
      <c r="J9332" s="1"/>
      <c r="K9332" s="1"/>
      <c r="L9332" s="1"/>
      <c r="M9332" s="1"/>
    </row>
    <row r="9333" spans="1:13" ht="16.5" customHeight="1" x14ac:dyDescent="0.2">
      <c r="A9333" s="193" t="s">
        <v>3094</v>
      </c>
      <c r="B9333" s="196"/>
      <c r="C9333" s="193" t="s">
        <v>3099</v>
      </c>
      <c r="D9333" s="193">
        <v>1</v>
      </c>
      <c r="E9333" s="193"/>
      <c r="F9333" s="193"/>
      <c r="G9333" s="193"/>
      <c r="H9333" s="193" t="s">
        <v>3094</v>
      </c>
      <c r="I9333" s="193"/>
      <c r="J9333" s="1"/>
      <c r="K9333" s="1"/>
      <c r="L9333" s="1"/>
      <c r="M9333" s="1"/>
    </row>
    <row r="9334" spans="1:13" ht="16.5" customHeight="1" x14ac:dyDescent="0.2">
      <c r="A9334" s="193" t="s">
        <v>3094</v>
      </c>
      <c r="B9334" s="196"/>
      <c r="C9334" s="193" t="s">
        <v>3100</v>
      </c>
      <c r="D9334" s="193">
        <v>1</v>
      </c>
      <c r="E9334" s="193"/>
      <c r="F9334" s="193"/>
      <c r="G9334" s="193"/>
      <c r="H9334" s="193" t="s">
        <v>3094</v>
      </c>
      <c r="I9334" s="193"/>
      <c r="J9334" s="1"/>
      <c r="K9334" s="1"/>
      <c r="L9334" s="1"/>
      <c r="M9334" s="1"/>
    </row>
    <row r="9335" spans="1:13" ht="16.5" customHeight="1" x14ac:dyDescent="0.2">
      <c r="A9335" s="193" t="s">
        <v>3094</v>
      </c>
      <c r="B9335" s="196"/>
      <c r="C9335" s="193" t="s">
        <v>3104</v>
      </c>
      <c r="D9335" s="193"/>
      <c r="E9335" s="193">
        <v>5</v>
      </c>
      <c r="F9335" s="193"/>
      <c r="G9335" s="193"/>
      <c r="H9335" s="193" t="s">
        <v>3094</v>
      </c>
      <c r="I9335" s="193"/>
      <c r="J9335" s="1"/>
      <c r="K9335" s="1"/>
      <c r="L9335" s="1"/>
      <c r="M9335" s="1"/>
    </row>
    <row r="9336" spans="1:13" ht="16.5" customHeight="1" x14ac:dyDescent="0.2">
      <c r="A9336" s="193"/>
      <c r="B9336" s="196"/>
      <c r="C9336" s="193" t="s">
        <v>4013</v>
      </c>
      <c r="D9336" s="193"/>
      <c r="E9336" s="193">
        <v>5</v>
      </c>
      <c r="F9336" s="193"/>
      <c r="G9336" s="193"/>
      <c r="H9336" s="193"/>
      <c r="I9336" s="193"/>
      <c r="J9336" s="1"/>
      <c r="K9336" s="1"/>
      <c r="L9336" s="1"/>
      <c r="M9336" s="1"/>
    </row>
    <row r="9337" spans="1:13" ht="16.5" customHeight="1" x14ac:dyDescent="0.2">
      <c r="A9337" s="193"/>
      <c r="B9337" s="196"/>
      <c r="C9337" s="193" t="s">
        <v>4011</v>
      </c>
      <c r="D9337" s="193">
        <v>0.2</v>
      </c>
      <c r="E9337" s="193"/>
      <c r="F9337" s="193"/>
      <c r="G9337" s="193"/>
      <c r="H9337" s="193"/>
      <c r="I9337" s="193"/>
      <c r="J9337" s="1"/>
      <c r="K9337" s="1"/>
      <c r="L9337" s="1"/>
      <c r="M9337" s="1"/>
    </row>
    <row r="9338" spans="1:13" ht="16.5" customHeight="1" x14ac:dyDescent="0.2">
      <c r="A9338" s="193"/>
      <c r="B9338" s="196"/>
      <c r="C9338" s="193" t="s">
        <v>4042</v>
      </c>
      <c r="D9338" s="193">
        <v>1</v>
      </c>
      <c r="E9338" s="193"/>
      <c r="F9338" s="193"/>
      <c r="G9338" s="193"/>
      <c r="H9338" s="193"/>
      <c r="I9338" s="193"/>
      <c r="J9338" s="1"/>
      <c r="K9338" s="1"/>
      <c r="L9338" s="1"/>
      <c r="M9338" s="1"/>
    </row>
    <row r="9339" spans="1:13" ht="16.5" customHeight="1" x14ac:dyDescent="0.2">
      <c r="A9339" s="193" t="s">
        <v>3094</v>
      </c>
      <c r="B9339" s="196"/>
      <c r="C9339" s="193" t="s">
        <v>4012</v>
      </c>
      <c r="D9339" s="193">
        <f>SUM(D9331:D9334)</f>
        <v>3.2</v>
      </c>
      <c r="E9339" s="193"/>
      <c r="F9339" s="193"/>
      <c r="G9339" s="193"/>
      <c r="H9339" s="193" t="s">
        <v>3094</v>
      </c>
      <c r="I9339" s="193"/>
      <c r="J9339" s="1"/>
      <c r="K9339" s="1"/>
      <c r="L9339" s="1"/>
      <c r="M9339" s="1"/>
    </row>
    <row r="9340" spans="1:13" ht="16.5" customHeight="1" x14ac:dyDescent="0.2">
      <c r="A9340" s="193">
        <f>+A9326+1</f>
        <v>55609</v>
      </c>
      <c r="B9340" s="194" t="str">
        <f>VLOOKUP($A9340,'P-Partidas-MT'!$A:$C,2,0)</f>
        <v>Armado SAM17159</v>
      </c>
      <c r="C9340" s="195"/>
      <c r="D9340" s="195"/>
      <c r="E9340" s="195"/>
      <c r="F9340" s="195"/>
      <c r="G9340" s="195"/>
      <c r="H9340" s="195" t="s">
        <v>72</v>
      </c>
      <c r="I9340" s="195">
        <f>VLOOKUP(A9340,'P-Partidas-MT'!$A$72:$AE$804,31,0)</f>
        <v>3.5</v>
      </c>
      <c r="J9340" s="1"/>
      <c r="K9340" s="1"/>
      <c r="L9340" s="1"/>
      <c r="M9340" s="1"/>
    </row>
    <row r="9341" spans="1:13" ht="16.5" customHeight="1" x14ac:dyDescent="0.2">
      <c r="A9341" s="193" t="s">
        <v>3094</v>
      </c>
      <c r="B9341" s="196"/>
      <c r="C9341" s="193" t="s">
        <v>4048</v>
      </c>
      <c r="D9341" s="193"/>
      <c r="E9341" s="193">
        <v>0.04</v>
      </c>
      <c r="F9341" s="193"/>
      <c r="G9341" s="193"/>
      <c r="H9341" s="193" t="s">
        <v>3094</v>
      </c>
      <c r="I9341" s="193"/>
      <c r="J9341" s="1"/>
      <c r="K9341" s="1"/>
      <c r="L9341" s="1"/>
      <c r="M9341" s="1"/>
    </row>
    <row r="9342" spans="1:13" ht="16.5" customHeight="1" x14ac:dyDescent="0.2">
      <c r="A9342" s="193" t="s">
        <v>3094</v>
      </c>
      <c r="B9342" s="196"/>
      <c r="C9342" s="193" t="s">
        <v>3160</v>
      </c>
      <c r="D9342" s="193"/>
      <c r="E9342" s="193">
        <v>2E-3</v>
      </c>
      <c r="F9342" s="193"/>
      <c r="G9342" s="193"/>
      <c r="H9342" s="193" t="s">
        <v>3094</v>
      </c>
      <c r="I9342" s="193"/>
      <c r="J9342" s="1"/>
      <c r="K9342" s="1"/>
      <c r="L9342" s="1"/>
      <c r="M9342" s="1"/>
    </row>
    <row r="9343" spans="1:13" ht="16.5" customHeight="1" x14ac:dyDescent="0.2">
      <c r="A9343" s="193"/>
      <c r="B9343" s="196"/>
      <c r="C9343" s="193" t="s">
        <v>4055</v>
      </c>
      <c r="D9343" s="193"/>
      <c r="E9343" s="193">
        <v>1E-3</v>
      </c>
      <c r="F9343" s="193"/>
      <c r="G9343" s="193"/>
      <c r="H9343" s="193"/>
      <c r="I9343" s="193"/>
      <c r="J9343" s="1"/>
      <c r="K9343" s="1"/>
      <c r="L9343" s="1"/>
      <c r="M9343" s="1"/>
    </row>
    <row r="9344" spans="1:13" ht="16.5" customHeight="1" x14ac:dyDescent="0.2">
      <c r="A9344" s="193"/>
      <c r="B9344" s="196"/>
      <c r="C9344" s="193" t="s">
        <v>4047</v>
      </c>
      <c r="D9344" s="193"/>
      <c r="E9344" s="193">
        <v>4.7E-2</v>
      </c>
      <c r="F9344" s="193"/>
      <c r="G9344" s="193"/>
      <c r="H9344" s="193"/>
      <c r="I9344" s="193"/>
      <c r="J9344" s="1"/>
      <c r="K9344" s="1"/>
      <c r="L9344" s="1"/>
      <c r="M9344" s="1"/>
    </row>
    <row r="9345" spans="1:13" ht="16.5" customHeight="1" x14ac:dyDescent="0.2">
      <c r="A9345" s="193" t="s">
        <v>3094</v>
      </c>
      <c r="B9345" s="196"/>
      <c r="C9345" s="193" t="s">
        <v>3147</v>
      </c>
      <c r="D9345" s="193">
        <v>0.2</v>
      </c>
      <c r="E9345" s="193"/>
      <c r="F9345" s="193"/>
      <c r="G9345" s="193"/>
      <c r="H9345" s="193" t="s">
        <v>3094</v>
      </c>
      <c r="I9345" s="193"/>
      <c r="J9345" s="1"/>
      <c r="K9345" s="1"/>
      <c r="L9345" s="1"/>
      <c r="M9345" s="1"/>
    </row>
    <row r="9346" spans="1:13" ht="16.5" customHeight="1" x14ac:dyDescent="0.2">
      <c r="A9346" s="193"/>
      <c r="B9346" s="196"/>
      <c r="C9346" s="193" t="s">
        <v>3148</v>
      </c>
      <c r="D9346" s="193">
        <v>1</v>
      </c>
      <c r="E9346" s="193"/>
      <c r="F9346" s="193"/>
      <c r="G9346" s="193"/>
      <c r="H9346" s="193"/>
      <c r="I9346" s="193"/>
      <c r="J9346" s="1"/>
      <c r="K9346" s="1"/>
      <c r="L9346" s="1"/>
      <c r="M9346" s="1"/>
    </row>
    <row r="9347" spans="1:13" ht="16.5" customHeight="1" x14ac:dyDescent="0.2">
      <c r="A9347" s="193" t="s">
        <v>3094</v>
      </c>
      <c r="B9347" s="196"/>
      <c r="C9347" s="193" t="s">
        <v>3099</v>
      </c>
      <c r="D9347" s="193">
        <v>1</v>
      </c>
      <c r="E9347" s="193"/>
      <c r="F9347" s="193"/>
      <c r="G9347" s="193"/>
      <c r="H9347" s="193" t="s">
        <v>3094</v>
      </c>
      <c r="I9347" s="193"/>
      <c r="J9347" s="1"/>
      <c r="K9347" s="1"/>
      <c r="L9347" s="1"/>
      <c r="M9347" s="1"/>
    </row>
    <row r="9348" spans="1:13" ht="16.5" customHeight="1" x14ac:dyDescent="0.2">
      <c r="A9348" s="193" t="s">
        <v>3094</v>
      </c>
      <c r="B9348" s="196"/>
      <c r="C9348" s="193" t="s">
        <v>3100</v>
      </c>
      <c r="D9348" s="193">
        <v>1</v>
      </c>
      <c r="E9348" s="193"/>
      <c r="F9348" s="193"/>
      <c r="G9348" s="193"/>
      <c r="H9348" s="193" t="s">
        <v>3094</v>
      </c>
      <c r="I9348" s="193"/>
      <c r="J9348" s="1"/>
      <c r="K9348" s="1"/>
      <c r="L9348" s="1"/>
      <c r="M9348" s="1"/>
    </row>
    <row r="9349" spans="1:13" ht="16.5" customHeight="1" x14ac:dyDescent="0.2">
      <c r="A9349" s="193" t="s">
        <v>3094</v>
      </c>
      <c r="B9349" s="196"/>
      <c r="C9349" s="193" t="s">
        <v>3104</v>
      </c>
      <c r="D9349" s="193"/>
      <c r="E9349" s="193">
        <v>5</v>
      </c>
      <c r="F9349" s="193"/>
      <c r="G9349" s="193"/>
      <c r="H9349" s="193" t="s">
        <v>3094</v>
      </c>
      <c r="I9349" s="193"/>
      <c r="J9349" s="1"/>
      <c r="K9349" s="1"/>
      <c r="L9349" s="1"/>
      <c r="M9349" s="1"/>
    </row>
    <row r="9350" spans="1:13" ht="16.5" customHeight="1" x14ac:dyDescent="0.2">
      <c r="A9350" s="193"/>
      <c r="B9350" s="196"/>
      <c r="C9350" s="193" t="s">
        <v>4013</v>
      </c>
      <c r="D9350" s="193"/>
      <c r="E9350" s="193">
        <v>5</v>
      </c>
      <c r="F9350" s="193"/>
      <c r="G9350" s="193"/>
      <c r="H9350" s="193"/>
      <c r="I9350" s="193"/>
      <c r="J9350" s="1"/>
      <c r="K9350" s="1"/>
      <c r="L9350" s="1"/>
      <c r="M9350" s="1"/>
    </row>
    <row r="9351" spans="1:13" ht="16.5" customHeight="1" x14ac:dyDescent="0.2">
      <c r="A9351" s="193"/>
      <c r="B9351" s="196"/>
      <c r="C9351" s="193" t="s">
        <v>4011</v>
      </c>
      <c r="D9351" s="193">
        <v>0.2</v>
      </c>
      <c r="E9351" s="193"/>
      <c r="F9351" s="193"/>
      <c r="G9351" s="193"/>
      <c r="H9351" s="193"/>
      <c r="I9351" s="193"/>
      <c r="J9351" s="1"/>
      <c r="K9351" s="1"/>
      <c r="L9351" s="1"/>
      <c r="M9351" s="1"/>
    </row>
    <row r="9352" spans="1:13" ht="16.5" customHeight="1" x14ac:dyDescent="0.2">
      <c r="A9352" s="193"/>
      <c r="B9352" s="196"/>
      <c r="C9352" s="193" t="s">
        <v>4042</v>
      </c>
      <c r="D9352" s="193">
        <v>1</v>
      </c>
      <c r="E9352" s="193"/>
      <c r="F9352" s="193"/>
      <c r="G9352" s="193"/>
      <c r="H9352" s="193"/>
      <c r="I9352" s="193"/>
      <c r="J9352" s="1"/>
      <c r="K9352" s="1"/>
      <c r="L9352" s="1"/>
      <c r="M9352" s="1"/>
    </row>
    <row r="9353" spans="1:13" ht="16.5" customHeight="1" x14ac:dyDescent="0.2">
      <c r="A9353" s="193" t="s">
        <v>3094</v>
      </c>
      <c r="B9353" s="196"/>
      <c r="C9353" s="193" t="s">
        <v>4012</v>
      </c>
      <c r="D9353" s="193">
        <f>SUM(D9345:D9348)</f>
        <v>3.2</v>
      </c>
      <c r="E9353" s="193"/>
      <c r="F9353" s="193"/>
      <c r="G9353" s="193"/>
      <c r="H9353" s="193" t="s">
        <v>3094</v>
      </c>
      <c r="I9353" s="193"/>
      <c r="J9353" s="1"/>
      <c r="K9353" s="1"/>
      <c r="L9353" s="1"/>
      <c r="M9353" s="1"/>
    </row>
    <row r="9354" spans="1:13" ht="16.5" customHeight="1" x14ac:dyDescent="0.2">
      <c r="A9354" s="193">
        <f>+A9340+1</f>
        <v>55610</v>
      </c>
      <c r="B9354" s="194" t="str">
        <f>VLOOKUP($A9354,'P-Partidas-MT'!$A:$C,2,0)</f>
        <v>Armado CSAM18</v>
      </c>
      <c r="C9354" s="195"/>
      <c r="D9354" s="195"/>
      <c r="E9354" s="195"/>
      <c r="F9354" s="195"/>
      <c r="G9354" s="195"/>
      <c r="H9354" s="195" t="s">
        <v>72</v>
      </c>
      <c r="I9354" s="195">
        <f>VLOOKUP(A9354,'P-Partidas-MT'!$A$72:$AE$804,31,0)</f>
        <v>4.2</v>
      </c>
      <c r="J9354" s="1"/>
      <c r="K9354" s="1"/>
      <c r="L9354" s="1"/>
      <c r="M9354" s="1"/>
    </row>
    <row r="9355" spans="1:13" ht="16.5" customHeight="1" x14ac:dyDescent="0.2">
      <c r="A9355" s="193" t="s">
        <v>3094</v>
      </c>
      <c r="B9355" s="196"/>
      <c r="C9355" s="193" t="s">
        <v>4048</v>
      </c>
      <c r="D9355" s="193"/>
      <c r="E9355" s="193">
        <v>0.04</v>
      </c>
      <c r="F9355" s="193"/>
      <c r="G9355" s="193"/>
      <c r="H9355" s="193" t="s">
        <v>3094</v>
      </c>
      <c r="I9355" s="193"/>
      <c r="J9355" s="1"/>
      <c r="K9355" s="1"/>
      <c r="L9355" s="1"/>
      <c r="M9355" s="1"/>
    </row>
    <row r="9356" spans="1:13" ht="16.5" customHeight="1" x14ac:dyDescent="0.2">
      <c r="A9356" s="193" t="s">
        <v>3094</v>
      </c>
      <c r="B9356" s="196"/>
      <c r="C9356" s="193" t="s">
        <v>3160</v>
      </c>
      <c r="D9356" s="193"/>
      <c r="E9356" s="193">
        <v>2E-3</v>
      </c>
      <c r="F9356" s="193"/>
      <c r="G9356" s="193"/>
      <c r="H9356" s="193" t="s">
        <v>3094</v>
      </c>
      <c r="I9356" s="193"/>
      <c r="J9356" s="1"/>
      <c r="K9356" s="1"/>
      <c r="L9356" s="1"/>
      <c r="M9356" s="1"/>
    </row>
    <row r="9357" spans="1:13" ht="16.5" customHeight="1" x14ac:dyDescent="0.2">
      <c r="A9357" s="193"/>
      <c r="B9357" s="196"/>
      <c r="C9357" s="193" t="s">
        <v>4055</v>
      </c>
      <c r="D9357" s="193"/>
      <c r="E9357" s="193">
        <v>1E-3</v>
      </c>
      <c r="F9357" s="193"/>
      <c r="G9357" s="193"/>
      <c r="H9357" s="193"/>
      <c r="I9357" s="193"/>
      <c r="J9357" s="1"/>
      <c r="K9357" s="1"/>
      <c r="L9357" s="1"/>
      <c r="M9357" s="1"/>
    </row>
    <row r="9358" spans="1:13" ht="16.5" customHeight="1" x14ac:dyDescent="0.2">
      <c r="A9358" s="193"/>
      <c r="B9358" s="196"/>
      <c r="C9358" s="193" t="s">
        <v>4047</v>
      </c>
      <c r="D9358" s="193"/>
      <c r="E9358" s="193">
        <v>4.7E-2</v>
      </c>
      <c r="F9358" s="193"/>
      <c r="G9358" s="193"/>
      <c r="H9358" s="193"/>
      <c r="I9358" s="193"/>
      <c r="J9358" s="1"/>
      <c r="K9358" s="1"/>
      <c r="L9358" s="1"/>
      <c r="M9358" s="1"/>
    </row>
    <row r="9359" spans="1:13" ht="16.5" customHeight="1" x14ac:dyDescent="0.2">
      <c r="A9359" s="193" t="s">
        <v>3094</v>
      </c>
      <c r="B9359" s="196"/>
      <c r="C9359" s="193" t="s">
        <v>3147</v>
      </c>
      <c r="D9359" s="193">
        <v>0.2</v>
      </c>
      <c r="E9359" s="193"/>
      <c r="F9359" s="193"/>
      <c r="G9359" s="193"/>
      <c r="H9359" s="193" t="s">
        <v>3094</v>
      </c>
      <c r="I9359" s="193"/>
      <c r="J9359" s="1"/>
      <c r="K9359" s="1"/>
      <c r="L9359" s="1"/>
      <c r="M9359" s="1"/>
    </row>
    <row r="9360" spans="1:13" ht="16.5" customHeight="1" x14ac:dyDescent="0.2">
      <c r="A9360" s="193"/>
      <c r="B9360" s="196"/>
      <c r="C9360" s="193" t="s">
        <v>3148</v>
      </c>
      <c r="D9360" s="193">
        <v>1</v>
      </c>
      <c r="E9360" s="193"/>
      <c r="F9360" s="193"/>
      <c r="G9360" s="193"/>
      <c r="H9360" s="193"/>
      <c r="I9360" s="193"/>
      <c r="J9360" s="1"/>
      <c r="K9360" s="1"/>
      <c r="L9360" s="1"/>
      <c r="M9360" s="1"/>
    </row>
    <row r="9361" spans="1:13" ht="16.5" customHeight="1" x14ac:dyDescent="0.2">
      <c r="A9361" s="193" t="s">
        <v>3094</v>
      </c>
      <c r="B9361" s="196"/>
      <c r="C9361" s="193" t="s">
        <v>3099</v>
      </c>
      <c r="D9361" s="193">
        <v>1</v>
      </c>
      <c r="E9361" s="193"/>
      <c r="F9361" s="193"/>
      <c r="G9361" s="193"/>
      <c r="H9361" s="193" t="s">
        <v>3094</v>
      </c>
      <c r="I9361" s="193"/>
      <c r="J9361" s="1"/>
      <c r="K9361" s="1"/>
      <c r="L9361" s="1"/>
      <c r="M9361" s="1"/>
    </row>
    <row r="9362" spans="1:13" ht="16.5" customHeight="1" x14ac:dyDescent="0.2">
      <c r="A9362" s="193" t="s">
        <v>3094</v>
      </c>
      <c r="B9362" s="196"/>
      <c r="C9362" s="193" t="s">
        <v>3100</v>
      </c>
      <c r="D9362" s="193">
        <v>1</v>
      </c>
      <c r="E9362" s="193"/>
      <c r="F9362" s="193"/>
      <c r="G9362" s="193"/>
      <c r="H9362" s="193" t="s">
        <v>3094</v>
      </c>
      <c r="I9362" s="193"/>
      <c r="J9362" s="1"/>
      <c r="K9362" s="1"/>
      <c r="L9362" s="1"/>
      <c r="M9362" s="1"/>
    </row>
    <row r="9363" spans="1:13" ht="16.5" customHeight="1" x14ac:dyDescent="0.2">
      <c r="A9363" s="193" t="s">
        <v>3094</v>
      </c>
      <c r="B9363" s="196"/>
      <c r="C9363" s="193" t="s">
        <v>3104</v>
      </c>
      <c r="D9363" s="193"/>
      <c r="E9363" s="193">
        <v>5</v>
      </c>
      <c r="F9363" s="193"/>
      <c r="G9363" s="193"/>
      <c r="H9363" s="193" t="s">
        <v>3094</v>
      </c>
      <c r="I9363" s="193"/>
      <c r="J9363" s="1"/>
      <c r="K9363" s="1"/>
      <c r="L9363" s="1"/>
      <c r="M9363" s="1"/>
    </row>
    <row r="9364" spans="1:13" ht="16.5" customHeight="1" x14ac:dyDescent="0.2">
      <c r="A9364" s="193"/>
      <c r="B9364" s="196"/>
      <c r="C9364" s="193" t="s">
        <v>4013</v>
      </c>
      <c r="D9364" s="193"/>
      <c r="E9364" s="193">
        <v>5</v>
      </c>
      <c r="F9364" s="193"/>
      <c r="G9364" s="193"/>
      <c r="H9364" s="193"/>
      <c r="I9364" s="193"/>
      <c r="J9364" s="1"/>
      <c r="K9364" s="1"/>
      <c r="L9364" s="1"/>
      <c r="M9364" s="1"/>
    </row>
    <row r="9365" spans="1:13" ht="16.5" customHeight="1" x14ac:dyDescent="0.2">
      <c r="A9365" s="193"/>
      <c r="B9365" s="196"/>
      <c r="C9365" s="193" t="s">
        <v>4011</v>
      </c>
      <c r="D9365" s="193">
        <v>0.2</v>
      </c>
      <c r="E9365" s="193"/>
      <c r="F9365" s="193"/>
      <c r="G9365" s="193"/>
      <c r="H9365" s="193"/>
      <c r="I9365" s="193"/>
      <c r="J9365" s="1"/>
      <c r="K9365" s="1"/>
      <c r="L9365" s="1"/>
      <c r="M9365" s="1"/>
    </row>
    <row r="9366" spans="1:13" ht="16.5" customHeight="1" x14ac:dyDescent="0.2">
      <c r="A9366" s="193"/>
      <c r="B9366" s="196"/>
      <c r="C9366" s="193" t="s">
        <v>4042</v>
      </c>
      <c r="D9366" s="193">
        <v>1</v>
      </c>
      <c r="E9366" s="193"/>
      <c r="F9366" s="193"/>
      <c r="G9366" s="193"/>
      <c r="H9366" s="193"/>
      <c r="I9366" s="193"/>
      <c r="J9366" s="1"/>
      <c r="K9366" s="1"/>
      <c r="L9366" s="1"/>
      <c r="M9366" s="1"/>
    </row>
    <row r="9367" spans="1:13" ht="16.5" customHeight="1" x14ac:dyDescent="0.2">
      <c r="A9367" s="193" t="s">
        <v>3094</v>
      </c>
      <c r="B9367" s="196"/>
      <c r="C9367" s="193" t="s">
        <v>4012</v>
      </c>
      <c r="D9367" s="193">
        <f>SUM(D9359:D9362)</f>
        <v>3.2</v>
      </c>
      <c r="E9367" s="193"/>
      <c r="F9367" s="193"/>
      <c r="G9367" s="193"/>
      <c r="H9367" s="193" t="s">
        <v>3094</v>
      </c>
      <c r="I9367" s="193"/>
      <c r="J9367" s="1"/>
      <c r="K9367" s="1"/>
      <c r="L9367" s="1"/>
      <c r="M9367" s="1"/>
    </row>
    <row r="9368" spans="1:13" ht="16.5" customHeight="1" x14ac:dyDescent="0.2">
      <c r="A9368" s="193">
        <f>+A9354+1</f>
        <v>55611</v>
      </c>
      <c r="B9368" s="194" t="str">
        <f>VLOOKUP($A9368,'P-Partidas-MT'!$A:$C,2,0)</f>
        <v>Armado SAM1E160</v>
      </c>
      <c r="C9368" s="195"/>
      <c r="D9368" s="195"/>
      <c r="E9368" s="195"/>
      <c r="F9368" s="195"/>
      <c r="G9368" s="195"/>
      <c r="H9368" s="195" t="s">
        <v>72</v>
      </c>
      <c r="I9368" s="195">
        <f>VLOOKUP(A9368,'P-Partidas-MT'!$A$72:$AE$804,31,0)</f>
        <v>3.5</v>
      </c>
      <c r="J9368" s="1"/>
      <c r="K9368" s="1"/>
      <c r="L9368" s="1"/>
      <c r="M9368" s="1"/>
    </row>
    <row r="9369" spans="1:13" ht="16.5" customHeight="1" x14ac:dyDescent="0.2">
      <c r="A9369" s="193" t="s">
        <v>3094</v>
      </c>
      <c r="B9369" s="196"/>
      <c r="C9369" s="193" t="s">
        <v>4048</v>
      </c>
      <c r="D9369" s="193"/>
      <c r="E9369" s="193">
        <v>0.04</v>
      </c>
      <c r="F9369" s="193"/>
      <c r="G9369" s="193"/>
      <c r="H9369" s="193" t="s">
        <v>3094</v>
      </c>
      <c r="I9369" s="193"/>
      <c r="J9369" s="1"/>
      <c r="K9369" s="1"/>
      <c r="L9369" s="1"/>
      <c r="M9369" s="1"/>
    </row>
    <row r="9370" spans="1:13" ht="16.5" customHeight="1" x14ac:dyDescent="0.2">
      <c r="A9370" s="193" t="s">
        <v>3094</v>
      </c>
      <c r="B9370" s="196"/>
      <c r="C9370" s="193" t="s">
        <v>3160</v>
      </c>
      <c r="D9370" s="193"/>
      <c r="E9370" s="193">
        <v>2E-3</v>
      </c>
      <c r="F9370" s="193"/>
      <c r="G9370" s="193"/>
      <c r="H9370" s="193" t="s">
        <v>3094</v>
      </c>
      <c r="I9370" s="193"/>
      <c r="J9370" s="1"/>
      <c r="K9370" s="1"/>
      <c r="L9370" s="1"/>
      <c r="M9370" s="1"/>
    </row>
    <row r="9371" spans="1:13" ht="16.5" customHeight="1" x14ac:dyDescent="0.2">
      <c r="A9371" s="193"/>
      <c r="B9371" s="196"/>
      <c r="C9371" s="193" t="s">
        <v>4055</v>
      </c>
      <c r="D9371" s="193"/>
      <c r="E9371" s="193">
        <v>1E-3</v>
      </c>
      <c r="F9371" s="193"/>
      <c r="G9371" s="193"/>
      <c r="H9371" s="193"/>
      <c r="I9371" s="193"/>
      <c r="J9371" s="1"/>
      <c r="K9371" s="1"/>
      <c r="L9371" s="1"/>
      <c r="M9371" s="1"/>
    </row>
    <row r="9372" spans="1:13" ht="16.5" customHeight="1" x14ac:dyDescent="0.2">
      <c r="A9372" s="193"/>
      <c r="B9372" s="196"/>
      <c r="C9372" s="193" t="s">
        <v>4047</v>
      </c>
      <c r="D9372" s="193"/>
      <c r="E9372" s="193">
        <v>4.7E-2</v>
      </c>
      <c r="F9372" s="193"/>
      <c r="G9372" s="193"/>
      <c r="H9372" s="193"/>
      <c r="I9372" s="193"/>
      <c r="J9372" s="1"/>
      <c r="K9372" s="1"/>
      <c r="L9372" s="1"/>
      <c r="M9372" s="1"/>
    </row>
    <row r="9373" spans="1:13" ht="16.5" customHeight="1" x14ac:dyDescent="0.2">
      <c r="A9373" s="193" t="s">
        <v>3094</v>
      </c>
      <c r="B9373" s="196"/>
      <c r="C9373" s="193" t="s">
        <v>3147</v>
      </c>
      <c r="D9373" s="193">
        <v>0.2</v>
      </c>
      <c r="E9373" s="193"/>
      <c r="F9373" s="193"/>
      <c r="G9373" s="193"/>
      <c r="H9373" s="193" t="s">
        <v>3094</v>
      </c>
      <c r="I9373" s="193"/>
      <c r="J9373" s="1"/>
      <c r="K9373" s="1"/>
      <c r="L9373" s="1"/>
      <c r="M9373" s="1"/>
    </row>
    <row r="9374" spans="1:13" ht="16.5" customHeight="1" x14ac:dyDescent="0.2">
      <c r="A9374" s="193"/>
      <c r="B9374" s="196"/>
      <c r="C9374" s="193" t="s">
        <v>3148</v>
      </c>
      <c r="D9374" s="193">
        <v>1</v>
      </c>
      <c r="E9374" s="193"/>
      <c r="F9374" s="193"/>
      <c r="G9374" s="193"/>
      <c r="H9374" s="193"/>
      <c r="I9374" s="193"/>
      <c r="J9374" s="1"/>
      <c r="K9374" s="1"/>
      <c r="L9374" s="1"/>
      <c r="M9374" s="1"/>
    </row>
    <row r="9375" spans="1:13" ht="16.5" customHeight="1" x14ac:dyDescent="0.2">
      <c r="A9375" s="193" t="s">
        <v>3094</v>
      </c>
      <c r="B9375" s="196"/>
      <c r="C9375" s="193" t="s">
        <v>3099</v>
      </c>
      <c r="D9375" s="193">
        <v>1</v>
      </c>
      <c r="E9375" s="193"/>
      <c r="F9375" s="193"/>
      <c r="G9375" s="193"/>
      <c r="H9375" s="193" t="s">
        <v>3094</v>
      </c>
      <c r="I9375" s="193"/>
      <c r="J9375" s="1"/>
      <c r="K9375" s="1"/>
      <c r="L9375" s="1"/>
      <c r="M9375" s="1"/>
    </row>
    <row r="9376" spans="1:13" ht="16.5" customHeight="1" x14ac:dyDescent="0.2">
      <c r="A9376" s="193" t="s">
        <v>3094</v>
      </c>
      <c r="B9376" s="196"/>
      <c r="C9376" s="193" t="s">
        <v>3100</v>
      </c>
      <c r="D9376" s="193">
        <v>1</v>
      </c>
      <c r="E9376" s="193"/>
      <c r="F9376" s="193"/>
      <c r="G9376" s="193"/>
      <c r="H9376" s="193" t="s">
        <v>3094</v>
      </c>
      <c r="I9376" s="193"/>
      <c r="J9376" s="1"/>
      <c r="K9376" s="1"/>
      <c r="L9376" s="1"/>
      <c r="M9376" s="1"/>
    </row>
    <row r="9377" spans="1:13" ht="16.5" customHeight="1" x14ac:dyDescent="0.2">
      <c r="A9377" s="193" t="s">
        <v>3094</v>
      </c>
      <c r="B9377" s="196"/>
      <c r="C9377" s="193" t="s">
        <v>3104</v>
      </c>
      <c r="D9377" s="193"/>
      <c r="E9377" s="193">
        <v>5</v>
      </c>
      <c r="F9377" s="193"/>
      <c r="G9377" s="193"/>
      <c r="H9377" s="193" t="s">
        <v>3094</v>
      </c>
      <c r="I9377" s="193"/>
      <c r="J9377" s="1"/>
      <c r="K9377" s="1"/>
      <c r="L9377" s="1"/>
      <c r="M9377" s="1"/>
    </row>
    <row r="9378" spans="1:13" ht="16.5" customHeight="1" x14ac:dyDescent="0.2">
      <c r="A9378" s="193"/>
      <c r="B9378" s="196"/>
      <c r="C9378" s="193" t="s">
        <v>4013</v>
      </c>
      <c r="D9378" s="193"/>
      <c r="E9378" s="193">
        <v>5</v>
      </c>
      <c r="F9378" s="193"/>
      <c r="G9378" s="193"/>
      <c r="H9378" s="193"/>
      <c r="I9378" s="193"/>
      <c r="J9378" s="1"/>
      <c r="K9378" s="1"/>
      <c r="L9378" s="1"/>
      <c r="M9378" s="1"/>
    </row>
    <row r="9379" spans="1:13" ht="16.5" customHeight="1" x14ac:dyDescent="0.2">
      <c r="A9379" s="193"/>
      <c r="B9379" s="196"/>
      <c r="C9379" s="193" t="s">
        <v>4011</v>
      </c>
      <c r="D9379" s="193">
        <v>0.2</v>
      </c>
      <c r="E9379" s="193"/>
      <c r="F9379" s="193"/>
      <c r="G9379" s="193"/>
      <c r="H9379" s="193"/>
      <c r="I9379" s="193"/>
      <c r="J9379" s="1"/>
      <c r="K9379" s="1"/>
      <c r="L9379" s="1"/>
      <c r="M9379" s="1"/>
    </row>
    <row r="9380" spans="1:13" ht="16.5" customHeight="1" x14ac:dyDescent="0.2">
      <c r="A9380" s="193"/>
      <c r="B9380" s="196"/>
      <c r="C9380" s="193" t="s">
        <v>4042</v>
      </c>
      <c r="D9380" s="193">
        <v>1</v>
      </c>
      <c r="E9380" s="193"/>
      <c r="F9380" s="193"/>
      <c r="G9380" s="193"/>
      <c r="H9380" s="193"/>
      <c r="I9380" s="193"/>
      <c r="J9380" s="1"/>
      <c r="K9380" s="1"/>
      <c r="L9380" s="1"/>
      <c r="M9380" s="1"/>
    </row>
    <row r="9381" spans="1:13" ht="16.5" customHeight="1" x14ac:dyDescent="0.2">
      <c r="A9381" s="193" t="s">
        <v>3094</v>
      </c>
      <c r="B9381" s="196"/>
      <c r="C9381" s="193" t="s">
        <v>4012</v>
      </c>
      <c r="D9381" s="193">
        <f>SUM(D9373:D9376)</f>
        <v>3.2</v>
      </c>
      <c r="E9381" s="193"/>
      <c r="F9381" s="193"/>
      <c r="G9381" s="193"/>
      <c r="H9381" s="193" t="s">
        <v>3094</v>
      </c>
      <c r="I9381" s="193"/>
      <c r="J9381" s="1"/>
      <c r="K9381" s="1"/>
      <c r="L9381" s="1"/>
      <c r="M9381" s="1"/>
    </row>
    <row r="9382" spans="1:13" ht="16.5" customHeight="1" x14ac:dyDescent="0.2">
      <c r="A9382" s="193">
        <f>+A9368+1</f>
        <v>55612</v>
      </c>
      <c r="B9382" s="194" t="str">
        <f>VLOOKUP($A9382,'P-Partidas-MT'!$A:$C,2,0)</f>
        <v>Armado SAM2E161</v>
      </c>
      <c r="C9382" s="195"/>
      <c r="D9382" s="195"/>
      <c r="E9382" s="195"/>
      <c r="F9382" s="195"/>
      <c r="G9382" s="195"/>
      <c r="H9382" s="195" t="s">
        <v>72</v>
      </c>
      <c r="I9382" s="195">
        <f>VLOOKUP(A9382,'P-Partidas-MT'!$A$72:$AE$804,31,0)</f>
        <v>3.5</v>
      </c>
      <c r="J9382" s="1"/>
      <c r="K9382" s="1"/>
      <c r="L9382" s="1"/>
      <c r="M9382" s="1"/>
    </row>
    <row r="9383" spans="1:13" ht="16.5" customHeight="1" x14ac:dyDescent="0.2">
      <c r="A9383" s="193" t="s">
        <v>3094</v>
      </c>
      <c r="B9383" s="196"/>
      <c r="C9383" s="193" t="s">
        <v>4048</v>
      </c>
      <c r="D9383" s="193"/>
      <c r="E9383" s="193">
        <v>0.04</v>
      </c>
      <c r="F9383" s="193"/>
      <c r="G9383" s="193"/>
      <c r="H9383" s="193" t="s">
        <v>3094</v>
      </c>
      <c r="I9383" s="193"/>
      <c r="J9383" s="1"/>
      <c r="K9383" s="1"/>
      <c r="L9383" s="1"/>
      <c r="M9383" s="1"/>
    </row>
    <row r="9384" spans="1:13" ht="16.5" customHeight="1" x14ac:dyDescent="0.2">
      <c r="A9384" s="193" t="s">
        <v>3094</v>
      </c>
      <c r="B9384" s="196"/>
      <c r="C9384" s="193" t="s">
        <v>3160</v>
      </c>
      <c r="D9384" s="193"/>
      <c r="E9384" s="193">
        <v>2E-3</v>
      </c>
      <c r="F9384" s="193"/>
      <c r="G9384" s="193"/>
      <c r="H9384" s="193" t="s">
        <v>3094</v>
      </c>
      <c r="I9384" s="193"/>
      <c r="J9384" s="1"/>
      <c r="K9384" s="1"/>
      <c r="L9384" s="1"/>
      <c r="M9384" s="1"/>
    </row>
    <row r="9385" spans="1:13" ht="16.5" customHeight="1" x14ac:dyDescent="0.2">
      <c r="A9385" s="193"/>
      <c r="B9385" s="196"/>
      <c r="C9385" s="193" t="s">
        <v>4055</v>
      </c>
      <c r="D9385" s="193"/>
      <c r="E9385" s="193">
        <v>1E-3</v>
      </c>
      <c r="F9385" s="193"/>
      <c r="G9385" s="193"/>
      <c r="H9385" s="193"/>
      <c r="I9385" s="193"/>
      <c r="J9385" s="1"/>
      <c r="K9385" s="1"/>
      <c r="L9385" s="1"/>
      <c r="M9385" s="1"/>
    </row>
    <row r="9386" spans="1:13" ht="16.5" customHeight="1" x14ac:dyDescent="0.2">
      <c r="A9386" s="193"/>
      <c r="B9386" s="196"/>
      <c r="C9386" s="193" t="s">
        <v>4047</v>
      </c>
      <c r="D9386" s="193"/>
      <c r="E9386" s="193">
        <v>4.7E-2</v>
      </c>
      <c r="F9386" s="193"/>
      <c r="G9386" s="193"/>
      <c r="H9386" s="193"/>
      <c r="I9386" s="193"/>
      <c r="J9386" s="1"/>
      <c r="K9386" s="1"/>
      <c r="L9386" s="1"/>
      <c r="M9386" s="1"/>
    </row>
    <row r="9387" spans="1:13" ht="16.5" customHeight="1" x14ac:dyDescent="0.2">
      <c r="A9387" s="193" t="s">
        <v>3094</v>
      </c>
      <c r="B9387" s="196"/>
      <c r="C9387" s="193" t="s">
        <v>3147</v>
      </c>
      <c r="D9387" s="193">
        <v>0.2</v>
      </c>
      <c r="E9387" s="193"/>
      <c r="F9387" s="193"/>
      <c r="G9387" s="193"/>
      <c r="H9387" s="193" t="s">
        <v>3094</v>
      </c>
      <c r="I9387" s="193"/>
      <c r="J9387" s="1"/>
      <c r="K9387" s="1"/>
      <c r="L9387" s="1"/>
      <c r="M9387" s="1"/>
    </row>
    <row r="9388" spans="1:13" ht="16.5" customHeight="1" x14ac:dyDescent="0.2">
      <c r="A9388" s="193"/>
      <c r="B9388" s="196"/>
      <c r="C9388" s="193" t="s">
        <v>3148</v>
      </c>
      <c r="D9388" s="193">
        <v>1</v>
      </c>
      <c r="E9388" s="193"/>
      <c r="F9388" s="193"/>
      <c r="G9388" s="193"/>
      <c r="H9388" s="193"/>
      <c r="I9388" s="193"/>
      <c r="J9388" s="1"/>
      <c r="K9388" s="1"/>
      <c r="L9388" s="1"/>
      <c r="M9388" s="1"/>
    </row>
    <row r="9389" spans="1:13" ht="16.5" customHeight="1" x14ac:dyDescent="0.2">
      <c r="A9389" s="193" t="s">
        <v>3094</v>
      </c>
      <c r="B9389" s="196"/>
      <c r="C9389" s="193" t="s">
        <v>3099</v>
      </c>
      <c r="D9389" s="193">
        <v>1</v>
      </c>
      <c r="E9389" s="193"/>
      <c r="F9389" s="193"/>
      <c r="G9389" s="193"/>
      <c r="H9389" s="193" t="s">
        <v>3094</v>
      </c>
      <c r="I9389" s="193"/>
      <c r="J9389" s="1"/>
      <c r="K9389" s="1"/>
      <c r="L9389" s="1"/>
      <c r="M9389" s="1"/>
    </row>
    <row r="9390" spans="1:13" ht="16.5" customHeight="1" x14ac:dyDescent="0.2">
      <c r="A9390" s="193" t="s">
        <v>3094</v>
      </c>
      <c r="B9390" s="196"/>
      <c r="C9390" s="193" t="s">
        <v>3100</v>
      </c>
      <c r="D9390" s="193">
        <v>1</v>
      </c>
      <c r="E9390" s="193"/>
      <c r="F9390" s="193"/>
      <c r="G9390" s="193"/>
      <c r="H9390" s="193" t="s">
        <v>3094</v>
      </c>
      <c r="I9390" s="193"/>
      <c r="J9390" s="1"/>
      <c r="K9390" s="1"/>
      <c r="L9390" s="1"/>
      <c r="M9390" s="1"/>
    </row>
    <row r="9391" spans="1:13" ht="16.5" customHeight="1" x14ac:dyDescent="0.2">
      <c r="A9391" s="193" t="s">
        <v>3094</v>
      </c>
      <c r="B9391" s="196"/>
      <c r="C9391" s="193" t="s">
        <v>3104</v>
      </c>
      <c r="D9391" s="193"/>
      <c r="E9391" s="193">
        <v>5</v>
      </c>
      <c r="F9391" s="193"/>
      <c r="G9391" s="193"/>
      <c r="H9391" s="193" t="s">
        <v>3094</v>
      </c>
      <c r="I9391" s="193"/>
      <c r="J9391" s="1"/>
      <c r="K9391" s="1"/>
      <c r="L9391" s="1"/>
      <c r="M9391" s="1"/>
    </row>
    <row r="9392" spans="1:13" ht="16.5" customHeight="1" x14ac:dyDescent="0.2">
      <c r="A9392" s="193"/>
      <c r="B9392" s="196"/>
      <c r="C9392" s="193" t="s">
        <v>4013</v>
      </c>
      <c r="D9392" s="193"/>
      <c r="E9392" s="193">
        <v>5</v>
      </c>
      <c r="F9392" s="193"/>
      <c r="G9392" s="193"/>
      <c r="H9392" s="193"/>
      <c r="I9392" s="193"/>
      <c r="J9392" s="1"/>
      <c r="K9392" s="1"/>
      <c r="L9392" s="1"/>
      <c r="M9392" s="1"/>
    </row>
    <row r="9393" spans="1:13" ht="16.5" customHeight="1" x14ac:dyDescent="0.2">
      <c r="A9393" s="193"/>
      <c r="B9393" s="196"/>
      <c r="C9393" s="193" t="s">
        <v>4011</v>
      </c>
      <c r="D9393" s="193">
        <v>0.2</v>
      </c>
      <c r="E9393" s="193"/>
      <c r="F9393" s="193"/>
      <c r="G9393" s="193"/>
      <c r="H9393" s="193"/>
      <c r="I9393" s="193"/>
      <c r="J9393" s="1"/>
      <c r="K9393" s="1"/>
      <c r="L9393" s="1"/>
      <c r="M9393" s="1"/>
    </row>
    <row r="9394" spans="1:13" ht="16.5" customHeight="1" x14ac:dyDescent="0.2">
      <c r="A9394" s="193"/>
      <c r="B9394" s="196"/>
      <c r="C9394" s="193" t="s">
        <v>4042</v>
      </c>
      <c r="D9394" s="193">
        <v>1</v>
      </c>
      <c r="E9394" s="193"/>
      <c r="F9394" s="193"/>
      <c r="G9394" s="193"/>
      <c r="H9394" s="193"/>
      <c r="I9394" s="193"/>
      <c r="J9394" s="1"/>
      <c r="K9394" s="1"/>
      <c r="L9394" s="1"/>
      <c r="M9394" s="1"/>
    </row>
    <row r="9395" spans="1:13" ht="16.5" customHeight="1" x14ac:dyDescent="0.2">
      <c r="A9395" s="193" t="s">
        <v>3094</v>
      </c>
      <c r="B9395" s="196"/>
      <c r="C9395" s="193" t="s">
        <v>4012</v>
      </c>
      <c r="D9395" s="193">
        <f>SUM(D9387:D9390)</f>
        <v>3.2</v>
      </c>
      <c r="E9395" s="193"/>
      <c r="F9395" s="193"/>
      <c r="G9395" s="193"/>
      <c r="H9395" s="193" t="s">
        <v>3094</v>
      </c>
      <c r="I9395" s="193"/>
      <c r="J9395" s="1"/>
      <c r="K9395" s="1"/>
      <c r="L9395" s="1"/>
      <c r="M9395" s="1"/>
    </row>
    <row r="9396" spans="1:13" ht="16.5" customHeight="1" x14ac:dyDescent="0.2">
      <c r="A9396" s="193">
        <f>+A9382+1</f>
        <v>55613</v>
      </c>
      <c r="B9396" s="194" t="str">
        <f>VLOOKUP($A9396,'P-Partidas-MT'!$A:$C,2,0)</f>
        <v>Armado SAM3E162</v>
      </c>
      <c r="C9396" s="195"/>
      <c r="D9396" s="195"/>
      <c r="E9396" s="195"/>
      <c r="F9396" s="195"/>
      <c r="G9396" s="195"/>
      <c r="H9396" s="195" t="s">
        <v>72</v>
      </c>
      <c r="I9396" s="195">
        <f>VLOOKUP(A9396,'P-Partidas-MT'!$A$72:$AE$804,31,0)</f>
        <v>3.5</v>
      </c>
      <c r="J9396" s="1"/>
      <c r="K9396" s="1"/>
      <c r="L9396" s="1"/>
      <c r="M9396" s="1"/>
    </row>
    <row r="9397" spans="1:13" ht="16.5" customHeight="1" x14ac:dyDescent="0.2">
      <c r="A9397" s="193" t="s">
        <v>3094</v>
      </c>
      <c r="B9397" s="196"/>
      <c r="C9397" s="193" t="s">
        <v>4048</v>
      </c>
      <c r="D9397" s="193"/>
      <c r="E9397" s="193">
        <v>0.04</v>
      </c>
      <c r="F9397" s="193"/>
      <c r="G9397" s="193"/>
      <c r="H9397" s="193" t="s">
        <v>3094</v>
      </c>
      <c r="I9397" s="193"/>
      <c r="J9397" s="1"/>
      <c r="K9397" s="1"/>
      <c r="L9397" s="1"/>
      <c r="M9397" s="1"/>
    </row>
    <row r="9398" spans="1:13" ht="16.5" customHeight="1" x14ac:dyDescent="0.2">
      <c r="A9398" s="193" t="s">
        <v>3094</v>
      </c>
      <c r="B9398" s="196"/>
      <c r="C9398" s="193" t="s">
        <v>3160</v>
      </c>
      <c r="D9398" s="193"/>
      <c r="E9398" s="193">
        <v>2E-3</v>
      </c>
      <c r="F9398" s="193"/>
      <c r="G9398" s="193"/>
      <c r="H9398" s="193" t="s">
        <v>3094</v>
      </c>
      <c r="I9398" s="193"/>
      <c r="J9398" s="1"/>
      <c r="K9398" s="1"/>
      <c r="L9398" s="1"/>
      <c r="M9398" s="1"/>
    </row>
    <row r="9399" spans="1:13" ht="16.5" customHeight="1" x14ac:dyDescent="0.2">
      <c r="A9399" s="193"/>
      <c r="B9399" s="196"/>
      <c r="C9399" s="193" t="s">
        <v>4055</v>
      </c>
      <c r="D9399" s="193"/>
      <c r="E9399" s="193">
        <v>1E-3</v>
      </c>
      <c r="F9399" s="193"/>
      <c r="G9399" s="193"/>
      <c r="H9399" s="193"/>
      <c r="I9399" s="193"/>
      <c r="J9399" s="1"/>
      <c r="K9399" s="1"/>
      <c r="L9399" s="1"/>
      <c r="M9399" s="1"/>
    </row>
    <row r="9400" spans="1:13" ht="16.5" customHeight="1" x14ac:dyDescent="0.2">
      <c r="A9400" s="193"/>
      <c r="B9400" s="196"/>
      <c r="C9400" s="193" t="s">
        <v>4047</v>
      </c>
      <c r="D9400" s="193"/>
      <c r="E9400" s="193">
        <v>4.7E-2</v>
      </c>
      <c r="F9400" s="193"/>
      <c r="G9400" s="193"/>
      <c r="H9400" s="193"/>
      <c r="I9400" s="193"/>
      <c r="J9400" s="1"/>
      <c r="K9400" s="1"/>
      <c r="L9400" s="1"/>
      <c r="M9400" s="1"/>
    </row>
    <row r="9401" spans="1:13" ht="16.5" customHeight="1" x14ac:dyDescent="0.2">
      <c r="A9401" s="193" t="s">
        <v>3094</v>
      </c>
      <c r="B9401" s="196"/>
      <c r="C9401" s="193" t="s">
        <v>3147</v>
      </c>
      <c r="D9401" s="193">
        <v>0.2</v>
      </c>
      <c r="E9401" s="193"/>
      <c r="F9401" s="193"/>
      <c r="G9401" s="193"/>
      <c r="H9401" s="193" t="s">
        <v>3094</v>
      </c>
      <c r="I9401" s="193"/>
      <c r="J9401" s="1"/>
      <c r="K9401" s="1"/>
      <c r="L9401" s="1"/>
      <c r="M9401" s="1"/>
    </row>
    <row r="9402" spans="1:13" ht="16.5" customHeight="1" x14ac:dyDescent="0.2">
      <c r="A9402" s="193"/>
      <c r="B9402" s="196"/>
      <c r="C9402" s="193" t="s">
        <v>3148</v>
      </c>
      <c r="D9402" s="193">
        <v>1</v>
      </c>
      <c r="E9402" s="193"/>
      <c r="F9402" s="193"/>
      <c r="G9402" s="193"/>
      <c r="H9402" s="193"/>
      <c r="I9402" s="193"/>
      <c r="J9402" s="1"/>
      <c r="K9402" s="1"/>
      <c r="L9402" s="1"/>
      <c r="M9402" s="1"/>
    </row>
    <row r="9403" spans="1:13" ht="16.5" customHeight="1" x14ac:dyDescent="0.2">
      <c r="A9403" s="193" t="s">
        <v>3094</v>
      </c>
      <c r="B9403" s="196"/>
      <c r="C9403" s="193" t="s">
        <v>3099</v>
      </c>
      <c r="D9403" s="193">
        <v>1</v>
      </c>
      <c r="E9403" s="193"/>
      <c r="F9403" s="193"/>
      <c r="G9403" s="193"/>
      <c r="H9403" s="193" t="s">
        <v>3094</v>
      </c>
      <c r="I9403" s="193"/>
      <c r="J9403" s="1"/>
      <c r="K9403" s="1"/>
      <c r="L9403" s="1"/>
      <c r="M9403" s="1"/>
    </row>
    <row r="9404" spans="1:13" ht="16.5" customHeight="1" x14ac:dyDescent="0.2">
      <c r="A9404" s="193" t="s">
        <v>3094</v>
      </c>
      <c r="B9404" s="196"/>
      <c r="C9404" s="193" t="s">
        <v>3100</v>
      </c>
      <c r="D9404" s="193">
        <v>1</v>
      </c>
      <c r="E9404" s="193"/>
      <c r="F9404" s="193"/>
      <c r="G9404" s="193"/>
      <c r="H9404" s="193" t="s">
        <v>3094</v>
      </c>
      <c r="I9404" s="193"/>
      <c r="J9404" s="1"/>
      <c r="K9404" s="1"/>
      <c r="L9404" s="1"/>
      <c r="M9404" s="1"/>
    </row>
    <row r="9405" spans="1:13" ht="16.5" customHeight="1" x14ac:dyDescent="0.2">
      <c r="A9405" s="193" t="s">
        <v>3094</v>
      </c>
      <c r="B9405" s="196"/>
      <c r="C9405" s="193" t="s">
        <v>3104</v>
      </c>
      <c r="D9405" s="193"/>
      <c r="E9405" s="193">
        <v>5</v>
      </c>
      <c r="F9405" s="193"/>
      <c r="G9405" s="193"/>
      <c r="H9405" s="193" t="s">
        <v>3094</v>
      </c>
      <c r="I9405" s="193"/>
      <c r="J9405" s="1"/>
      <c r="K9405" s="1"/>
      <c r="L9405" s="1"/>
      <c r="M9405" s="1"/>
    </row>
    <row r="9406" spans="1:13" ht="16.5" customHeight="1" x14ac:dyDescent="0.2">
      <c r="A9406" s="193"/>
      <c r="B9406" s="196"/>
      <c r="C9406" s="193" t="s">
        <v>4013</v>
      </c>
      <c r="D9406" s="193"/>
      <c r="E9406" s="193">
        <v>5</v>
      </c>
      <c r="F9406" s="193"/>
      <c r="G9406" s="193"/>
      <c r="H9406" s="193"/>
      <c r="I9406" s="193"/>
      <c r="J9406" s="1"/>
      <c r="K9406" s="1"/>
      <c r="L9406" s="1"/>
      <c r="M9406" s="1"/>
    </row>
    <row r="9407" spans="1:13" ht="16.5" customHeight="1" x14ac:dyDescent="0.2">
      <c r="A9407" s="193"/>
      <c r="B9407" s="196"/>
      <c r="C9407" s="193" t="s">
        <v>4011</v>
      </c>
      <c r="D9407" s="193">
        <v>0.2</v>
      </c>
      <c r="E9407" s="193"/>
      <c r="F9407" s="193"/>
      <c r="G9407" s="193"/>
      <c r="H9407" s="193"/>
      <c r="I9407" s="193"/>
      <c r="J9407" s="1"/>
      <c r="K9407" s="1"/>
      <c r="L9407" s="1"/>
      <c r="M9407" s="1"/>
    </row>
    <row r="9408" spans="1:13" ht="16.5" customHeight="1" x14ac:dyDescent="0.2">
      <c r="A9408" s="193"/>
      <c r="B9408" s="196"/>
      <c r="C9408" s="193" t="s">
        <v>4042</v>
      </c>
      <c r="D9408" s="193">
        <v>1</v>
      </c>
      <c r="E9408" s="193"/>
      <c r="F9408" s="193"/>
      <c r="G9408" s="193"/>
      <c r="H9408" s="193"/>
      <c r="I9408" s="193"/>
      <c r="J9408" s="1"/>
      <c r="K9408" s="1"/>
      <c r="L9408" s="1"/>
      <c r="M9408" s="1"/>
    </row>
    <row r="9409" spans="1:13" ht="16.5" customHeight="1" x14ac:dyDescent="0.2">
      <c r="A9409" s="193" t="s">
        <v>3094</v>
      </c>
      <c r="B9409" s="196"/>
      <c r="C9409" s="193" t="s">
        <v>4012</v>
      </c>
      <c r="D9409" s="193">
        <f>SUM(D9401:D9404)</f>
        <v>3.2</v>
      </c>
      <c r="E9409" s="193"/>
      <c r="F9409" s="193"/>
      <c r="G9409" s="193"/>
      <c r="H9409" s="193" t="s">
        <v>3094</v>
      </c>
      <c r="I9409" s="193"/>
      <c r="J9409" s="1"/>
      <c r="K9409" s="1"/>
      <c r="L9409" s="1"/>
      <c r="M9409" s="1"/>
    </row>
    <row r="9410" spans="1:13" ht="15.75" customHeight="1" x14ac:dyDescent="0.2">
      <c r="A9410" s="193">
        <f>+A9396+1</f>
        <v>55614</v>
      </c>
      <c r="B9410" s="194" t="str">
        <f>VLOOKUP($A9410,'P-Partidas-MT'!$A:$C,2,0)</f>
        <v>Armado SAM4E163</v>
      </c>
      <c r="C9410" s="195"/>
      <c r="D9410" s="195"/>
      <c r="E9410" s="195"/>
      <c r="F9410" s="195"/>
      <c r="G9410" s="195"/>
      <c r="H9410" s="195" t="s">
        <v>72</v>
      </c>
      <c r="I9410" s="195">
        <f>VLOOKUP(A9410,'P-Partidas-MT'!$A$72:$AE$804,31,0)</f>
        <v>3.5</v>
      </c>
      <c r="J9410" s="1"/>
      <c r="K9410" s="1"/>
      <c r="L9410" s="1"/>
      <c r="M9410" s="1"/>
    </row>
    <row r="9411" spans="1:13" ht="15.75" customHeight="1" x14ac:dyDescent="0.2">
      <c r="A9411" s="193" t="s">
        <v>3094</v>
      </c>
      <c r="B9411" s="196"/>
      <c r="C9411" s="193" t="s">
        <v>4048</v>
      </c>
      <c r="D9411" s="193"/>
      <c r="E9411" s="193">
        <v>0.04</v>
      </c>
      <c r="F9411" s="193"/>
      <c r="G9411" s="193"/>
      <c r="H9411" s="193" t="s">
        <v>3094</v>
      </c>
      <c r="I9411" s="193"/>
      <c r="J9411" s="1"/>
      <c r="K9411" s="1"/>
      <c r="L9411" s="1"/>
      <c r="M9411" s="1"/>
    </row>
    <row r="9412" spans="1:13" ht="15.75" customHeight="1" x14ac:dyDescent="0.2">
      <c r="A9412" s="193" t="s">
        <v>3094</v>
      </c>
      <c r="B9412" s="196"/>
      <c r="C9412" s="193" t="s">
        <v>3160</v>
      </c>
      <c r="D9412" s="193"/>
      <c r="E9412" s="193">
        <v>2E-3</v>
      </c>
      <c r="F9412" s="193"/>
      <c r="G9412" s="193"/>
      <c r="H9412" s="193" t="s">
        <v>3094</v>
      </c>
      <c r="I9412" s="193"/>
      <c r="J9412" s="1"/>
      <c r="K9412" s="1"/>
      <c r="L9412" s="1"/>
      <c r="M9412" s="1"/>
    </row>
    <row r="9413" spans="1:13" ht="15.75" customHeight="1" x14ac:dyDescent="0.2">
      <c r="A9413" s="193"/>
      <c r="B9413" s="196"/>
      <c r="C9413" s="193" t="s">
        <v>4055</v>
      </c>
      <c r="D9413" s="193"/>
      <c r="E9413" s="193">
        <v>1E-3</v>
      </c>
      <c r="F9413" s="193"/>
      <c r="G9413" s="193"/>
      <c r="H9413" s="193"/>
      <c r="I9413" s="193"/>
      <c r="J9413" s="1"/>
      <c r="K9413" s="1"/>
      <c r="L9413" s="1"/>
      <c r="M9413" s="1"/>
    </row>
    <row r="9414" spans="1:13" ht="15.75" customHeight="1" x14ac:dyDescent="0.2">
      <c r="A9414" s="193"/>
      <c r="B9414" s="196"/>
      <c r="C9414" s="193" t="s">
        <v>4047</v>
      </c>
      <c r="D9414" s="193"/>
      <c r="E9414" s="193">
        <v>4.7E-2</v>
      </c>
      <c r="F9414" s="193"/>
      <c r="G9414" s="193"/>
      <c r="H9414" s="193"/>
      <c r="I9414" s="193"/>
      <c r="J9414" s="1"/>
      <c r="K9414" s="1"/>
      <c r="L9414" s="1"/>
      <c r="M9414" s="1"/>
    </row>
    <row r="9415" spans="1:13" ht="15.75" customHeight="1" x14ac:dyDescent="0.2">
      <c r="A9415" s="193" t="s">
        <v>3094</v>
      </c>
      <c r="B9415" s="196"/>
      <c r="C9415" s="193" t="s">
        <v>3147</v>
      </c>
      <c r="D9415" s="193">
        <v>0.2</v>
      </c>
      <c r="E9415" s="193"/>
      <c r="F9415" s="193"/>
      <c r="G9415" s="193"/>
      <c r="H9415" s="193" t="s">
        <v>3094</v>
      </c>
      <c r="I9415" s="193"/>
      <c r="J9415" s="1"/>
      <c r="K9415" s="1"/>
      <c r="L9415" s="1"/>
      <c r="M9415" s="1"/>
    </row>
    <row r="9416" spans="1:13" ht="15.75" customHeight="1" x14ac:dyDescent="0.2">
      <c r="A9416" s="193"/>
      <c r="B9416" s="196"/>
      <c r="C9416" s="193" t="s">
        <v>3148</v>
      </c>
      <c r="D9416" s="193">
        <v>1</v>
      </c>
      <c r="E9416" s="193"/>
      <c r="F9416" s="193"/>
      <c r="G9416" s="193"/>
      <c r="H9416" s="193"/>
      <c r="I9416" s="193"/>
      <c r="J9416" s="1"/>
      <c r="K9416" s="1"/>
      <c r="L9416" s="1"/>
      <c r="M9416" s="1"/>
    </row>
    <row r="9417" spans="1:13" ht="15.75" customHeight="1" x14ac:dyDescent="0.2">
      <c r="A9417" s="193" t="s">
        <v>3094</v>
      </c>
      <c r="B9417" s="196"/>
      <c r="C9417" s="193" t="s">
        <v>3099</v>
      </c>
      <c r="D9417" s="193">
        <v>1</v>
      </c>
      <c r="E9417" s="193"/>
      <c r="F9417" s="193"/>
      <c r="G9417" s="193"/>
      <c r="H9417" s="193" t="s">
        <v>3094</v>
      </c>
      <c r="I9417" s="193"/>
      <c r="J9417" s="1"/>
      <c r="K9417" s="1"/>
      <c r="L9417" s="1"/>
      <c r="M9417" s="1"/>
    </row>
    <row r="9418" spans="1:13" ht="15.75" customHeight="1" x14ac:dyDescent="0.2">
      <c r="A9418" s="193" t="s">
        <v>3094</v>
      </c>
      <c r="B9418" s="196"/>
      <c r="C9418" s="193" t="s">
        <v>3100</v>
      </c>
      <c r="D9418" s="193">
        <v>1</v>
      </c>
      <c r="E9418" s="193"/>
      <c r="F9418" s="193"/>
      <c r="G9418" s="193"/>
      <c r="H9418" s="193" t="s">
        <v>3094</v>
      </c>
      <c r="I9418" s="193"/>
      <c r="J9418" s="1"/>
      <c r="K9418" s="1"/>
      <c r="L9418" s="1"/>
      <c r="M9418" s="1"/>
    </row>
    <row r="9419" spans="1:13" ht="15.75" customHeight="1" x14ac:dyDescent="0.2">
      <c r="A9419" s="193" t="s">
        <v>3094</v>
      </c>
      <c r="B9419" s="196"/>
      <c r="C9419" s="193" t="s">
        <v>3104</v>
      </c>
      <c r="D9419" s="193"/>
      <c r="E9419" s="193">
        <v>5</v>
      </c>
      <c r="F9419" s="193"/>
      <c r="G9419" s="193"/>
      <c r="H9419" s="193" t="s">
        <v>3094</v>
      </c>
      <c r="I9419" s="193"/>
      <c r="J9419" s="1"/>
      <c r="K9419" s="1"/>
      <c r="L9419" s="1"/>
      <c r="M9419" s="1"/>
    </row>
    <row r="9420" spans="1:13" ht="15.75" customHeight="1" x14ac:dyDescent="0.2">
      <c r="A9420" s="193"/>
      <c r="B9420" s="196"/>
      <c r="C9420" s="193" t="s">
        <v>4013</v>
      </c>
      <c r="D9420" s="193"/>
      <c r="E9420" s="193">
        <v>5</v>
      </c>
      <c r="F9420" s="193"/>
      <c r="G9420" s="193"/>
      <c r="H9420" s="193"/>
      <c r="I9420" s="193"/>
      <c r="J9420" s="1"/>
      <c r="K9420" s="1"/>
      <c r="L9420" s="1"/>
      <c r="M9420" s="1"/>
    </row>
    <row r="9421" spans="1:13" ht="15.75" customHeight="1" x14ac:dyDescent="0.2">
      <c r="A9421" s="193"/>
      <c r="B9421" s="196"/>
      <c r="C9421" s="193" t="s">
        <v>4011</v>
      </c>
      <c r="D9421" s="193">
        <v>0.2</v>
      </c>
      <c r="E9421" s="193"/>
      <c r="F9421" s="193"/>
      <c r="G9421" s="193"/>
      <c r="H9421" s="193"/>
      <c r="I9421" s="193"/>
      <c r="J9421" s="1"/>
      <c r="K9421" s="1"/>
      <c r="L9421" s="1"/>
      <c r="M9421" s="1"/>
    </row>
    <row r="9422" spans="1:13" ht="15.75" customHeight="1" x14ac:dyDescent="0.2">
      <c r="A9422" s="193"/>
      <c r="B9422" s="196"/>
      <c r="C9422" s="193" t="s">
        <v>4042</v>
      </c>
      <c r="D9422" s="193">
        <v>1</v>
      </c>
      <c r="E9422" s="193"/>
      <c r="F9422" s="193"/>
      <c r="G9422" s="193"/>
      <c r="H9422" s="193"/>
      <c r="I9422" s="193"/>
      <c r="J9422" s="1"/>
      <c r="K9422" s="1"/>
      <c r="L9422" s="1"/>
      <c r="M9422" s="1"/>
    </row>
    <row r="9423" spans="1:13" ht="15.75" customHeight="1" x14ac:dyDescent="0.2">
      <c r="A9423" s="193" t="s">
        <v>3094</v>
      </c>
      <c r="B9423" s="196"/>
      <c r="C9423" s="193" t="s">
        <v>4012</v>
      </c>
      <c r="D9423" s="193">
        <f>SUM(D9415:D9418)</f>
        <v>3.2</v>
      </c>
      <c r="E9423" s="193"/>
      <c r="F9423" s="193"/>
      <c r="G9423" s="193"/>
      <c r="H9423" s="193" t="s">
        <v>3094</v>
      </c>
      <c r="I9423" s="193"/>
      <c r="J9423" s="1"/>
      <c r="K9423" s="1"/>
      <c r="L9423" s="1"/>
      <c r="M9423" s="1"/>
    </row>
    <row r="9424" spans="1:13" ht="15.75" customHeight="1" x14ac:dyDescent="0.2">
      <c r="A9424" s="193">
        <f>+A9410+1</f>
        <v>55615</v>
      </c>
      <c r="B9424" s="194" t="str">
        <f>VLOOKUP($A9424,'P-Partidas-MT'!$A:$C,2,0)</f>
        <v>Armado SAM5E164</v>
      </c>
      <c r="C9424" s="195"/>
      <c r="D9424" s="195"/>
      <c r="E9424" s="195"/>
      <c r="F9424" s="195"/>
      <c r="G9424" s="195"/>
      <c r="H9424" s="195" t="s">
        <v>72</v>
      </c>
      <c r="I9424" s="195">
        <f>VLOOKUP(A9424,'P-Partidas-MT'!$A$72:$AE$804,31,0)</f>
        <v>3.5</v>
      </c>
      <c r="J9424" s="1"/>
      <c r="K9424" s="1"/>
      <c r="L9424" s="1"/>
      <c r="M9424" s="1"/>
    </row>
    <row r="9425" spans="1:13" ht="15.75" customHeight="1" x14ac:dyDescent="0.2">
      <c r="A9425" s="193" t="s">
        <v>3094</v>
      </c>
      <c r="B9425" s="196"/>
      <c r="C9425" s="193" t="s">
        <v>4048</v>
      </c>
      <c r="D9425" s="193"/>
      <c r="E9425" s="193">
        <v>0.04</v>
      </c>
      <c r="F9425" s="193"/>
      <c r="G9425" s="193"/>
      <c r="H9425" s="193" t="s">
        <v>3094</v>
      </c>
      <c r="I9425" s="193"/>
      <c r="J9425" s="1"/>
      <c r="K9425" s="1"/>
      <c r="L9425" s="1"/>
      <c r="M9425" s="1"/>
    </row>
    <row r="9426" spans="1:13" ht="15.75" customHeight="1" x14ac:dyDescent="0.2">
      <c r="A9426" s="193" t="s">
        <v>3094</v>
      </c>
      <c r="B9426" s="196"/>
      <c r="C9426" s="193" t="s">
        <v>3160</v>
      </c>
      <c r="D9426" s="193"/>
      <c r="E9426" s="193">
        <v>2E-3</v>
      </c>
      <c r="F9426" s="193"/>
      <c r="G9426" s="193"/>
      <c r="H9426" s="193" t="s">
        <v>3094</v>
      </c>
      <c r="I9426" s="193"/>
      <c r="J9426" s="1"/>
      <c r="K9426" s="1"/>
      <c r="L9426" s="1"/>
      <c r="M9426" s="1"/>
    </row>
    <row r="9427" spans="1:13" ht="15.75" customHeight="1" x14ac:dyDescent="0.2">
      <c r="A9427" s="193"/>
      <c r="B9427" s="196"/>
      <c r="C9427" s="193" t="s">
        <v>4055</v>
      </c>
      <c r="D9427" s="193"/>
      <c r="E9427" s="193">
        <v>1E-3</v>
      </c>
      <c r="F9427" s="193"/>
      <c r="G9427" s="193"/>
      <c r="H9427" s="193"/>
      <c r="I9427" s="193"/>
      <c r="J9427" s="1"/>
      <c r="K9427" s="1"/>
      <c r="L9427" s="1"/>
      <c r="M9427" s="1"/>
    </row>
    <row r="9428" spans="1:13" ht="15.75" customHeight="1" x14ac:dyDescent="0.2">
      <c r="A9428" s="193"/>
      <c r="B9428" s="196"/>
      <c r="C9428" s="193" t="s">
        <v>4047</v>
      </c>
      <c r="D9428" s="193"/>
      <c r="E9428" s="193">
        <v>4.7E-2</v>
      </c>
      <c r="F9428" s="193"/>
      <c r="G9428" s="193"/>
      <c r="H9428" s="193"/>
      <c r="I9428" s="193"/>
      <c r="J9428" s="1"/>
      <c r="K9428" s="1"/>
      <c r="L9428" s="1"/>
      <c r="M9428" s="1"/>
    </row>
    <row r="9429" spans="1:13" ht="15.75" customHeight="1" x14ac:dyDescent="0.2">
      <c r="A9429" s="193" t="s">
        <v>3094</v>
      </c>
      <c r="B9429" s="196"/>
      <c r="C9429" s="193" t="s">
        <v>3147</v>
      </c>
      <c r="D9429" s="193">
        <v>0.2</v>
      </c>
      <c r="E9429" s="193"/>
      <c r="F9429" s="193"/>
      <c r="G9429" s="193"/>
      <c r="H9429" s="193" t="s">
        <v>3094</v>
      </c>
      <c r="I9429" s="193"/>
      <c r="J9429" s="1"/>
      <c r="K9429" s="1"/>
      <c r="L9429" s="1"/>
      <c r="M9429" s="1"/>
    </row>
    <row r="9430" spans="1:13" ht="15.75" customHeight="1" x14ac:dyDescent="0.2">
      <c r="A9430" s="193"/>
      <c r="B9430" s="196"/>
      <c r="C9430" s="193" t="s">
        <v>3148</v>
      </c>
      <c r="D9430" s="193">
        <v>1</v>
      </c>
      <c r="E9430" s="193"/>
      <c r="F9430" s="193"/>
      <c r="G9430" s="193"/>
      <c r="H9430" s="193"/>
      <c r="I9430" s="193"/>
      <c r="J9430" s="1"/>
      <c r="K9430" s="1"/>
      <c r="L9430" s="1"/>
      <c r="M9430" s="1"/>
    </row>
    <row r="9431" spans="1:13" ht="15.75" customHeight="1" x14ac:dyDescent="0.2">
      <c r="A9431" s="193" t="s">
        <v>3094</v>
      </c>
      <c r="B9431" s="196"/>
      <c r="C9431" s="193" t="s">
        <v>3099</v>
      </c>
      <c r="D9431" s="193">
        <v>1</v>
      </c>
      <c r="E9431" s="193"/>
      <c r="F9431" s="193"/>
      <c r="G9431" s="193"/>
      <c r="H9431" s="193" t="s">
        <v>3094</v>
      </c>
      <c r="I9431" s="193"/>
      <c r="J9431" s="1"/>
      <c r="K9431" s="1"/>
      <c r="L9431" s="1"/>
      <c r="M9431" s="1"/>
    </row>
    <row r="9432" spans="1:13" ht="15.75" customHeight="1" x14ac:dyDescent="0.2">
      <c r="A9432" s="193" t="s">
        <v>3094</v>
      </c>
      <c r="B9432" s="196"/>
      <c r="C9432" s="193" t="s">
        <v>3100</v>
      </c>
      <c r="D9432" s="193">
        <v>1</v>
      </c>
      <c r="E9432" s="193"/>
      <c r="F9432" s="193"/>
      <c r="G9432" s="193"/>
      <c r="H9432" s="193" t="s">
        <v>3094</v>
      </c>
      <c r="I9432" s="193"/>
      <c r="J9432" s="1"/>
      <c r="K9432" s="1"/>
      <c r="L9432" s="1"/>
      <c r="M9432" s="1"/>
    </row>
    <row r="9433" spans="1:13" ht="15.75" customHeight="1" x14ac:dyDescent="0.2">
      <c r="A9433" s="193" t="s">
        <v>3094</v>
      </c>
      <c r="B9433" s="196"/>
      <c r="C9433" s="193" t="s">
        <v>3104</v>
      </c>
      <c r="D9433" s="193"/>
      <c r="E9433" s="193">
        <v>5</v>
      </c>
      <c r="F9433" s="193"/>
      <c r="G9433" s="193"/>
      <c r="H9433" s="193" t="s">
        <v>3094</v>
      </c>
      <c r="I9433" s="193"/>
      <c r="J9433" s="1"/>
      <c r="K9433" s="1"/>
      <c r="L9433" s="1"/>
      <c r="M9433" s="1"/>
    </row>
    <row r="9434" spans="1:13" ht="15.75" customHeight="1" x14ac:dyDescent="0.2">
      <c r="A9434" s="193"/>
      <c r="B9434" s="196"/>
      <c r="C9434" s="193" t="s">
        <v>4013</v>
      </c>
      <c r="D9434" s="193"/>
      <c r="E9434" s="193">
        <v>5</v>
      </c>
      <c r="F9434" s="193"/>
      <c r="G9434" s="193"/>
      <c r="H9434" s="193"/>
      <c r="I9434" s="193"/>
      <c r="J9434" s="1"/>
      <c r="K9434" s="1"/>
      <c r="L9434" s="1"/>
      <c r="M9434" s="1"/>
    </row>
    <row r="9435" spans="1:13" ht="15.75" customHeight="1" x14ac:dyDescent="0.2">
      <c r="A9435" s="193"/>
      <c r="B9435" s="196"/>
      <c r="C9435" s="193" t="s">
        <v>4011</v>
      </c>
      <c r="D9435" s="193">
        <v>0.2</v>
      </c>
      <c r="E9435" s="193"/>
      <c r="F9435" s="193"/>
      <c r="G9435" s="193"/>
      <c r="H9435" s="193"/>
      <c r="I9435" s="193"/>
      <c r="J9435" s="1"/>
      <c r="K9435" s="1"/>
      <c r="L9435" s="1"/>
      <c r="M9435" s="1"/>
    </row>
    <row r="9436" spans="1:13" ht="15.75" customHeight="1" x14ac:dyDescent="0.2">
      <c r="A9436" s="193"/>
      <c r="B9436" s="196"/>
      <c r="C9436" s="193" t="s">
        <v>4042</v>
      </c>
      <c r="D9436" s="193">
        <v>1</v>
      </c>
      <c r="E9436" s="193"/>
      <c r="F9436" s="193"/>
      <c r="G9436" s="193"/>
      <c r="H9436" s="193"/>
      <c r="I9436" s="193"/>
      <c r="J9436" s="1"/>
      <c r="K9436" s="1"/>
      <c r="L9436" s="1"/>
      <c r="M9436" s="1"/>
    </row>
    <row r="9437" spans="1:13" ht="15.75" customHeight="1" x14ac:dyDescent="0.2">
      <c r="A9437" s="193" t="s">
        <v>3094</v>
      </c>
      <c r="B9437" s="196"/>
      <c r="C9437" s="193" t="s">
        <v>4012</v>
      </c>
      <c r="D9437" s="193">
        <f>SUM(D9429:D9432)</f>
        <v>3.2</v>
      </c>
      <c r="E9437" s="193"/>
      <c r="F9437" s="193"/>
      <c r="G9437" s="193"/>
      <c r="H9437" s="193" t="s">
        <v>3094</v>
      </c>
      <c r="I9437" s="193"/>
      <c r="J9437" s="1"/>
      <c r="K9437" s="1"/>
      <c r="L9437" s="1"/>
      <c r="M9437" s="1"/>
    </row>
    <row r="9438" spans="1:13" ht="15.75" customHeight="1" x14ac:dyDescent="0.2">
      <c r="A9438" s="193">
        <f>+A9424+1</f>
        <v>55616</v>
      </c>
      <c r="B9438" s="194" t="str">
        <f>VLOOKUP($A9438,'P-Partidas-MT'!$A:$C,2,0)</f>
        <v>Armado SAB1165</v>
      </c>
      <c r="C9438" s="195"/>
      <c r="D9438" s="195"/>
      <c r="E9438" s="195"/>
      <c r="F9438" s="195"/>
      <c r="G9438" s="195"/>
      <c r="H9438" s="195" t="s">
        <v>72</v>
      </c>
      <c r="I9438" s="195">
        <f>VLOOKUP(A9438,'P-Partidas-MT'!$A$72:$AE$804,31,0)</f>
        <v>3.5</v>
      </c>
      <c r="J9438" s="1"/>
      <c r="K9438" s="1"/>
      <c r="L9438" s="1"/>
      <c r="M9438" s="1"/>
    </row>
    <row r="9439" spans="1:13" ht="15.75" customHeight="1" x14ac:dyDescent="0.2">
      <c r="A9439" s="193" t="s">
        <v>3094</v>
      </c>
      <c r="B9439" s="196"/>
      <c r="C9439" s="193" t="s">
        <v>4048</v>
      </c>
      <c r="D9439" s="193"/>
      <c r="E9439" s="193">
        <v>0.04</v>
      </c>
      <c r="F9439" s="193"/>
      <c r="G9439" s="193"/>
      <c r="H9439" s="193" t="s">
        <v>3094</v>
      </c>
      <c r="I9439" s="193"/>
      <c r="J9439" s="1"/>
      <c r="K9439" s="1"/>
      <c r="L9439" s="1"/>
      <c r="M9439" s="1"/>
    </row>
    <row r="9440" spans="1:13" ht="15.75" customHeight="1" x14ac:dyDescent="0.2">
      <c r="A9440" s="193" t="s">
        <v>3094</v>
      </c>
      <c r="B9440" s="196"/>
      <c r="C9440" s="193" t="s">
        <v>3160</v>
      </c>
      <c r="D9440" s="193"/>
      <c r="E9440" s="193">
        <v>2E-3</v>
      </c>
      <c r="F9440" s="193"/>
      <c r="G9440" s="193"/>
      <c r="H9440" s="193" t="s">
        <v>3094</v>
      </c>
      <c r="I9440" s="193"/>
      <c r="J9440" s="1"/>
      <c r="K9440" s="1"/>
      <c r="L9440" s="1"/>
      <c r="M9440" s="1"/>
    </row>
    <row r="9441" spans="1:13" ht="15.75" customHeight="1" x14ac:dyDescent="0.2">
      <c r="A9441" s="193"/>
      <c r="B9441" s="196"/>
      <c r="C9441" s="193" t="s">
        <v>4055</v>
      </c>
      <c r="D9441" s="193"/>
      <c r="E9441" s="193">
        <v>1E-3</v>
      </c>
      <c r="F9441" s="193"/>
      <c r="G9441" s="193"/>
      <c r="H9441" s="193"/>
      <c r="I9441" s="193"/>
      <c r="J9441" s="1"/>
      <c r="K9441" s="1"/>
      <c r="L9441" s="1"/>
      <c r="M9441" s="1"/>
    </row>
    <row r="9442" spans="1:13" ht="15.75" customHeight="1" x14ac:dyDescent="0.2">
      <c r="A9442" s="193"/>
      <c r="B9442" s="196"/>
      <c r="C9442" s="193" t="s">
        <v>4047</v>
      </c>
      <c r="D9442" s="193"/>
      <c r="E9442" s="193">
        <v>4.7E-2</v>
      </c>
      <c r="F9442" s="193"/>
      <c r="G9442" s="193"/>
      <c r="H9442" s="193"/>
      <c r="I9442" s="193"/>
      <c r="J9442" s="1"/>
      <c r="K9442" s="1"/>
      <c r="L9442" s="1"/>
      <c r="M9442" s="1"/>
    </row>
    <row r="9443" spans="1:13" ht="15.75" customHeight="1" x14ac:dyDescent="0.2">
      <c r="A9443" s="193" t="s">
        <v>3094</v>
      </c>
      <c r="B9443" s="196"/>
      <c r="C9443" s="193" t="s">
        <v>3147</v>
      </c>
      <c r="D9443" s="193">
        <v>0.2</v>
      </c>
      <c r="E9443" s="193"/>
      <c r="F9443" s="193"/>
      <c r="G9443" s="193"/>
      <c r="H9443" s="193" t="s">
        <v>3094</v>
      </c>
      <c r="I9443" s="193"/>
      <c r="J9443" s="1"/>
      <c r="K9443" s="1"/>
      <c r="L9443" s="1"/>
      <c r="M9443" s="1"/>
    </row>
    <row r="9444" spans="1:13" ht="15.75" customHeight="1" x14ac:dyDescent="0.2">
      <c r="A9444" s="193"/>
      <c r="B9444" s="196"/>
      <c r="C9444" s="193" t="s">
        <v>3148</v>
      </c>
      <c r="D9444" s="193">
        <v>1</v>
      </c>
      <c r="E9444" s="193"/>
      <c r="F9444" s="193"/>
      <c r="G9444" s="193"/>
      <c r="H9444" s="193"/>
      <c r="I9444" s="193"/>
      <c r="J9444" s="1"/>
      <c r="K9444" s="1"/>
      <c r="L9444" s="1"/>
      <c r="M9444" s="1"/>
    </row>
    <row r="9445" spans="1:13" ht="15.75" customHeight="1" x14ac:dyDescent="0.2">
      <c r="A9445" s="193" t="s">
        <v>3094</v>
      </c>
      <c r="B9445" s="196"/>
      <c r="C9445" s="193" t="s">
        <v>3099</v>
      </c>
      <c r="D9445" s="193">
        <v>1</v>
      </c>
      <c r="E9445" s="193"/>
      <c r="F9445" s="193"/>
      <c r="G9445" s="193"/>
      <c r="H9445" s="193" t="s">
        <v>3094</v>
      </c>
      <c r="I9445" s="193"/>
      <c r="J9445" s="1"/>
      <c r="K9445" s="1"/>
      <c r="L9445" s="1"/>
      <c r="M9445" s="1"/>
    </row>
    <row r="9446" spans="1:13" ht="15.75" customHeight="1" x14ac:dyDescent="0.2">
      <c r="A9446" s="193" t="s">
        <v>3094</v>
      </c>
      <c r="B9446" s="196"/>
      <c r="C9446" s="193" t="s">
        <v>3100</v>
      </c>
      <c r="D9446" s="193">
        <v>1</v>
      </c>
      <c r="E9446" s="193"/>
      <c r="F9446" s="193"/>
      <c r="G9446" s="193"/>
      <c r="H9446" s="193" t="s">
        <v>3094</v>
      </c>
      <c r="I9446" s="193"/>
      <c r="J9446" s="1"/>
      <c r="K9446" s="1"/>
      <c r="L9446" s="1"/>
      <c r="M9446" s="1"/>
    </row>
    <row r="9447" spans="1:13" ht="15.75" customHeight="1" x14ac:dyDescent="0.2">
      <c r="A9447" s="193" t="s">
        <v>3094</v>
      </c>
      <c r="B9447" s="196"/>
      <c r="C9447" s="193" t="s">
        <v>3104</v>
      </c>
      <c r="D9447" s="193"/>
      <c r="E9447" s="193">
        <v>5</v>
      </c>
      <c r="F9447" s="193"/>
      <c r="G9447" s="193"/>
      <c r="H9447" s="193" t="s">
        <v>3094</v>
      </c>
      <c r="I9447" s="193"/>
      <c r="J9447" s="1"/>
      <c r="K9447" s="1"/>
      <c r="L9447" s="1"/>
      <c r="M9447" s="1"/>
    </row>
    <row r="9448" spans="1:13" ht="15.75" customHeight="1" x14ac:dyDescent="0.2">
      <c r="A9448" s="193"/>
      <c r="B9448" s="196"/>
      <c r="C9448" s="193" t="s">
        <v>4013</v>
      </c>
      <c r="D9448" s="193"/>
      <c r="E9448" s="193">
        <v>5</v>
      </c>
      <c r="F9448" s="193"/>
      <c r="G9448" s="193"/>
      <c r="H9448" s="193"/>
      <c r="I9448" s="193"/>
      <c r="J9448" s="1"/>
      <c r="K9448" s="1"/>
      <c r="L9448" s="1"/>
      <c r="M9448" s="1"/>
    </row>
    <row r="9449" spans="1:13" ht="15.75" customHeight="1" x14ac:dyDescent="0.2">
      <c r="A9449" s="193"/>
      <c r="B9449" s="196"/>
      <c r="C9449" s="193" t="s">
        <v>4011</v>
      </c>
      <c r="D9449" s="193">
        <v>0.2</v>
      </c>
      <c r="E9449" s="193"/>
      <c r="F9449" s="193"/>
      <c r="G9449" s="193"/>
      <c r="H9449" s="193"/>
      <c r="I9449" s="193"/>
      <c r="J9449" s="1"/>
      <c r="K9449" s="1"/>
      <c r="L9449" s="1"/>
      <c r="M9449" s="1"/>
    </row>
    <row r="9450" spans="1:13" ht="15.75" customHeight="1" x14ac:dyDescent="0.2">
      <c r="A9450" s="193"/>
      <c r="B9450" s="196"/>
      <c r="C9450" s="193" t="s">
        <v>4042</v>
      </c>
      <c r="D9450" s="193">
        <v>1</v>
      </c>
      <c r="E9450" s="193"/>
      <c r="F9450" s="193"/>
      <c r="G9450" s="193"/>
      <c r="H9450" s="193"/>
      <c r="I9450" s="193"/>
      <c r="J9450" s="1"/>
      <c r="K9450" s="1"/>
      <c r="L9450" s="1"/>
      <c r="M9450" s="1"/>
    </row>
    <row r="9451" spans="1:13" ht="15.75" customHeight="1" x14ac:dyDescent="0.2">
      <c r="A9451" s="193" t="s">
        <v>3094</v>
      </c>
      <c r="B9451" s="196"/>
      <c r="C9451" s="193" t="s">
        <v>4012</v>
      </c>
      <c r="D9451" s="193">
        <f>SUM(D9443:D9446)</f>
        <v>3.2</v>
      </c>
      <c r="E9451" s="193"/>
      <c r="F9451" s="193"/>
      <c r="G9451" s="193"/>
      <c r="H9451" s="193" t="s">
        <v>3094</v>
      </c>
      <c r="I9451" s="193"/>
      <c r="J9451" s="1"/>
      <c r="K9451" s="1"/>
      <c r="L9451" s="1"/>
      <c r="M9451" s="1"/>
    </row>
    <row r="9452" spans="1:13" ht="15.75" customHeight="1" x14ac:dyDescent="0.2">
      <c r="A9452" s="193">
        <f>+A9438+1</f>
        <v>55617</v>
      </c>
      <c r="B9452" s="194" t="str">
        <f>VLOOKUP($A9452,'P-Partidas-MT'!$A:$C,2,0)</f>
        <v>Armado SAB2166</v>
      </c>
      <c r="C9452" s="195"/>
      <c r="D9452" s="195"/>
      <c r="E9452" s="195"/>
      <c r="F9452" s="195"/>
      <c r="G9452" s="195"/>
      <c r="H9452" s="195" t="s">
        <v>72</v>
      </c>
      <c r="I9452" s="195">
        <f>VLOOKUP(A9452,'P-Partidas-MT'!$A$72:$AE$804,31,0)</f>
        <v>3.5</v>
      </c>
      <c r="J9452" s="1"/>
      <c r="K9452" s="1"/>
      <c r="L9452" s="1"/>
      <c r="M9452" s="1"/>
    </row>
    <row r="9453" spans="1:13" ht="15.75" customHeight="1" x14ac:dyDescent="0.2">
      <c r="A9453" s="193" t="s">
        <v>3094</v>
      </c>
      <c r="B9453" s="196"/>
      <c r="C9453" s="193" t="s">
        <v>4048</v>
      </c>
      <c r="D9453" s="193"/>
      <c r="E9453" s="193">
        <v>0.04</v>
      </c>
      <c r="F9453" s="193"/>
      <c r="G9453" s="193"/>
      <c r="H9453" s="193" t="s">
        <v>3094</v>
      </c>
      <c r="I9453" s="193"/>
      <c r="J9453" s="1"/>
      <c r="K9453" s="1"/>
      <c r="L9453" s="1"/>
      <c r="M9453" s="1"/>
    </row>
    <row r="9454" spans="1:13" ht="15.75" customHeight="1" x14ac:dyDescent="0.2">
      <c r="A9454" s="193" t="s">
        <v>3094</v>
      </c>
      <c r="B9454" s="196"/>
      <c r="C9454" s="193" t="s">
        <v>3160</v>
      </c>
      <c r="D9454" s="193"/>
      <c r="E9454" s="193">
        <v>2E-3</v>
      </c>
      <c r="F9454" s="193"/>
      <c r="G9454" s="193"/>
      <c r="H9454" s="193" t="s">
        <v>3094</v>
      </c>
      <c r="I9454" s="193"/>
      <c r="J9454" s="1"/>
      <c r="K9454" s="1"/>
      <c r="L9454" s="1"/>
      <c r="M9454" s="1"/>
    </row>
    <row r="9455" spans="1:13" ht="15.75" customHeight="1" x14ac:dyDescent="0.2">
      <c r="A9455" s="193"/>
      <c r="B9455" s="196"/>
      <c r="C9455" s="193" t="s">
        <v>4055</v>
      </c>
      <c r="D9455" s="193"/>
      <c r="E9455" s="193">
        <v>1E-3</v>
      </c>
      <c r="F9455" s="193"/>
      <c r="G9455" s="193"/>
      <c r="H9455" s="193"/>
      <c r="I9455" s="193"/>
      <c r="J9455" s="1"/>
      <c r="K9455" s="1"/>
      <c r="L9455" s="1"/>
      <c r="M9455" s="1"/>
    </row>
    <row r="9456" spans="1:13" ht="15.75" customHeight="1" x14ac:dyDescent="0.2">
      <c r="A9456" s="193"/>
      <c r="B9456" s="196"/>
      <c r="C9456" s="193" t="s">
        <v>4047</v>
      </c>
      <c r="D9456" s="193"/>
      <c r="E9456" s="193">
        <v>4.7E-2</v>
      </c>
      <c r="F9456" s="193"/>
      <c r="G9456" s="193"/>
      <c r="H9456" s="193"/>
      <c r="I9456" s="193"/>
      <c r="J9456" s="1"/>
      <c r="K9456" s="1"/>
      <c r="L9456" s="1"/>
      <c r="M9456" s="1"/>
    </row>
    <row r="9457" spans="1:13" ht="15.75" customHeight="1" x14ac:dyDescent="0.2">
      <c r="A9457" s="193" t="s">
        <v>3094</v>
      </c>
      <c r="B9457" s="196"/>
      <c r="C9457" s="193" t="s">
        <v>3147</v>
      </c>
      <c r="D9457" s="193">
        <v>0.2</v>
      </c>
      <c r="E9457" s="193"/>
      <c r="F9457" s="193"/>
      <c r="G9457" s="193"/>
      <c r="H9457" s="193" t="s">
        <v>3094</v>
      </c>
      <c r="I9457" s="193"/>
      <c r="J9457" s="1"/>
      <c r="K9457" s="1"/>
      <c r="L9457" s="1"/>
      <c r="M9457" s="1"/>
    </row>
    <row r="9458" spans="1:13" ht="15.75" customHeight="1" x14ac:dyDescent="0.2">
      <c r="A9458" s="193"/>
      <c r="B9458" s="196"/>
      <c r="C9458" s="193" t="s">
        <v>3148</v>
      </c>
      <c r="D9458" s="193">
        <v>1</v>
      </c>
      <c r="E9458" s="193"/>
      <c r="F9458" s="193"/>
      <c r="G9458" s="193"/>
      <c r="H9458" s="193"/>
      <c r="I9458" s="193"/>
      <c r="J9458" s="1"/>
      <c r="K9458" s="1"/>
      <c r="L9458" s="1"/>
      <c r="M9458" s="1"/>
    </row>
    <row r="9459" spans="1:13" ht="15.75" customHeight="1" x14ac:dyDescent="0.2">
      <c r="A9459" s="193" t="s">
        <v>3094</v>
      </c>
      <c r="B9459" s="196"/>
      <c r="C9459" s="193" t="s">
        <v>3099</v>
      </c>
      <c r="D9459" s="193">
        <v>1</v>
      </c>
      <c r="E9459" s="193"/>
      <c r="F9459" s="193"/>
      <c r="G9459" s="193"/>
      <c r="H9459" s="193" t="s">
        <v>3094</v>
      </c>
      <c r="I9459" s="193"/>
      <c r="J9459" s="1"/>
      <c r="K9459" s="1"/>
      <c r="L9459" s="1"/>
      <c r="M9459" s="1"/>
    </row>
    <row r="9460" spans="1:13" ht="15.75" customHeight="1" x14ac:dyDescent="0.2">
      <c r="A9460" s="193" t="s">
        <v>3094</v>
      </c>
      <c r="B9460" s="196"/>
      <c r="C9460" s="193" t="s">
        <v>3100</v>
      </c>
      <c r="D9460" s="193">
        <v>1</v>
      </c>
      <c r="E9460" s="193"/>
      <c r="F9460" s="193"/>
      <c r="G9460" s="193"/>
      <c r="H9460" s="193" t="s">
        <v>3094</v>
      </c>
      <c r="I9460" s="193"/>
      <c r="J9460" s="1"/>
      <c r="K9460" s="1"/>
      <c r="L9460" s="1"/>
      <c r="M9460" s="1"/>
    </row>
    <row r="9461" spans="1:13" ht="15.75" customHeight="1" x14ac:dyDescent="0.2">
      <c r="A9461" s="193" t="s">
        <v>3094</v>
      </c>
      <c r="B9461" s="196"/>
      <c r="C9461" s="193" t="s">
        <v>3104</v>
      </c>
      <c r="D9461" s="193"/>
      <c r="E9461" s="193">
        <v>5</v>
      </c>
      <c r="F9461" s="193"/>
      <c r="G9461" s="193"/>
      <c r="H9461" s="193" t="s">
        <v>3094</v>
      </c>
      <c r="I9461" s="193"/>
      <c r="J9461" s="1"/>
      <c r="K9461" s="1"/>
      <c r="L9461" s="1"/>
      <c r="M9461" s="1"/>
    </row>
    <row r="9462" spans="1:13" ht="15.75" customHeight="1" x14ac:dyDescent="0.2">
      <c r="A9462" s="193"/>
      <c r="B9462" s="196"/>
      <c r="C9462" s="193" t="s">
        <v>4013</v>
      </c>
      <c r="D9462" s="193"/>
      <c r="E9462" s="193">
        <v>5</v>
      </c>
      <c r="F9462" s="193"/>
      <c r="G9462" s="193"/>
      <c r="H9462" s="193"/>
      <c r="I9462" s="193"/>
      <c r="J9462" s="1"/>
      <c r="K9462" s="1"/>
      <c r="L9462" s="1"/>
      <c r="M9462" s="1"/>
    </row>
    <row r="9463" spans="1:13" ht="15.75" customHeight="1" x14ac:dyDescent="0.2">
      <c r="A9463" s="193"/>
      <c r="B9463" s="196"/>
      <c r="C9463" s="193" t="s">
        <v>4011</v>
      </c>
      <c r="D9463" s="193">
        <v>0.2</v>
      </c>
      <c r="E9463" s="193"/>
      <c r="F9463" s="193"/>
      <c r="G9463" s="193"/>
      <c r="H9463" s="193"/>
      <c r="I9463" s="193"/>
      <c r="J9463" s="1"/>
      <c r="K9463" s="1"/>
      <c r="L9463" s="1"/>
      <c r="M9463" s="1"/>
    </row>
    <row r="9464" spans="1:13" ht="15.75" customHeight="1" x14ac:dyDescent="0.2">
      <c r="A9464" s="193"/>
      <c r="B9464" s="196"/>
      <c r="C9464" s="193" t="s">
        <v>4042</v>
      </c>
      <c r="D9464" s="193">
        <v>1</v>
      </c>
      <c r="E9464" s="193"/>
      <c r="F9464" s="193"/>
      <c r="G9464" s="193"/>
      <c r="H9464" s="193"/>
      <c r="I9464" s="193"/>
      <c r="J9464" s="1"/>
      <c r="K9464" s="1"/>
      <c r="L9464" s="1"/>
      <c r="M9464" s="1"/>
    </row>
    <row r="9465" spans="1:13" ht="15.75" customHeight="1" x14ac:dyDescent="0.2">
      <c r="A9465" s="193" t="s">
        <v>3094</v>
      </c>
      <c r="B9465" s="196"/>
      <c r="C9465" s="193" t="s">
        <v>4012</v>
      </c>
      <c r="D9465" s="193">
        <f>SUM(D9457:D9460)</f>
        <v>3.2</v>
      </c>
      <c r="E9465" s="193"/>
      <c r="F9465" s="193"/>
      <c r="G9465" s="193"/>
      <c r="H9465" s="193" t="s">
        <v>3094</v>
      </c>
      <c r="I9465" s="193"/>
      <c r="J9465" s="1"/>
      <c r="K9465" s="1"/>
      <c r="L9465" s="1"/>
      <c r="M9465" s="1"/>
    </row>
    <row r="9466" spans="1:13" ht="15.75" customHeight="1" x14ac:dyDescent="0.2">
      <c r="A9466" s="193">
        <f>+A9452+1</f>
        <v>55618</v>
      </c>
      <c r="B9466" s="194" t="str">
        <f>VLOOKUP($A9466,'P-Partidas-MT'!$A:$C,2,0)</f>
        <v>Armado SAB3167</v>
      </c>
      <c r="C9466" s="195"/>
      <c r="D9466" s="195"/>
      <c r="E9466" s="195"/>
      <c r="F9466" s="195"/>
      <c r="G9466" s="195"/>
      <c r="H9466" s="195" t="s">
        <v>72</v>
      </c>
      <c r="I9466" s="195">
        <f>VLOOKUP(A9466,'P-Partidas-MT'!$A$72:$AE$804,31,0)</f>
        <v>3.5</v>
      </c>
      <c r="J9466" s="1"/>
      <c r="K9466" s="1"/>
      <c r="L9466" s="1"/>
      <c r="M9466" s="1"/>
    </row>
    <row r="9467" spans="1:13" ht="15.75" customHeight="1" x14ac:dyDescent="0.2">
      <c r="A9467" s="193" t="s">
        <v>3094</v>
      </c>
      <c r="B9467" s="196"/>
      <c r="C9467" s="193" t="s">
        <v>4048</v>
      </c>
      <c r="D9467" s="193"/>
      <c r="E9467" s="193">
        <v>0.04</v>
      </c>
      <c r="F9467" s="193"/>
      <c r="G9467" s="193"/>
      <c r="H9467" s="193" t="s">
        <v>3094</v>
      </c>
      <c r="I9467" s="193"/>
      <c r="J9467" s="1"/>
      <c r="K9467" s="1"/>
      <c r="L9467" s="1"/>
      <c r="M9467" s="1"/>
    </row>
    <row r="9468" spans="1:13" ht="15.75" customHeight="1" x14ac:dyDescent="0.2">
      <c r="A9468" s="193" t="s">
        <v>3094</v>
      </c>
      <c r="B9468" s="196"/>
      <c r="C9468" s="193" t="s">
        <v>3160</v>
      </c>
      <c r="D9468" s="193"/>
      <c r="E9468" s="193">
        <v>2E-3</v>
      </c>
      <c r="F9468" s="193"/>
      <c r="G9468" s="193"/>
      <c r="H9468" s="193" t="s">
        <v>3094</v>
      </c>
      <c r="I9468" s="193"/>
      <c r="J9468" s="1"/>
      <c r="K9468" s="1"/>
      <c r="L9468" s="1"/>
      <c r="M9468" s="1"/>
    </row>
    <row r="9469" spans="1:13" ht="15.75" customHeight="1" x14ac:dyDescent="0.2">
      <c r="A9469" s="193"/>
      <c r="B9469" s="196"/>
      <c r="C9469" s="193" t="s">
        <v>4055</v>
      </c>
      <c r="D9469" s="193"/>
      <c r="E9469" s="193">
        <v>1E-3</v>
      </c>
      <c r="F9469" s="193"/>
      <c r="G9469" s="193"/>
      <c r="H9469" s="193"/>
      <c r="I9469" s="193"/>
      <c r="J9469" s="1"/>
      <c r="K9469" s="1"/>
      <c r="L9469" s="1"/>
      <c r="M9469" s="1"/>
    </row>
    <row r="9470" spans="1:13" ht="15.75" customHeight="1" x14ac:dyDescent="0.2">
      <c r="A9470" s="193"/>
      <c r="B9470" s="196"/>
      <c r="C9470" s="193" t="s">
        <v>4047</v>
      </c>
      <c r="D9470" s="193"/>
      <c r="E9470" s="193">
        <v>4.7E-2</v>
      </c>
      <c r="F9470" s="193"/>
      <c r="G9470" s="193"/>
      <c r="H9470" s="193"/>
      <c r="I9470" s="193"/>
      <c r="J9470" s="1"/>
      <c r="K9470" s="1"/>
      <c r="L9470" s="1"/>
      <c r="M9470" s="1"/>
    </row>
    <row r="9471" spans="1:13" ht="15.75" customHeight="1" x14ac:dyDescent="0.2">
      <c r="A9471" s="193" t="s">
        <v>3094</v>
      </c>
      <c r="B9471" s="196"/>
      <c r="C9471" s="193" t="s">
        <v>3147</v>
      </c>
      <c r="D9471" s="193">
        <v>0.2</v>
      </c>
      <c r="E9471" s="193"/>
      <c r="F9471" s="193"/>
      <c r="G9471" s="193"/>
      <c r="H9471" s="193" t="s">
        <v>3094</v>
      </c>
      <c r="I9471" s="193"/>
      <c r="J9471" s="1"/>
      <c r="K9471" s="1"/>
      <c r="L9471" s="1"/>
      <c r="M9471" s="1"/>
    </row>
    <row r="9472" spans="1:13" ht="15.75" customHeight="1" x14ac:dyDescent="0.2">
      <c r="A9472" s="193"/>
      <c r="B9472" s="196"/>
      <c r="C9472" s="193" t="s">
        <v>3148</v>
      </c>
      <c r="D9472" s="193">
        <v>1</v>
      </c>
      <c r="E9472" s="193"/>
      <c r="F9472" s="193"/>
      <c r="G9472" s="193"/>
      <c r="H9472" s="193"/>
      <c r="I9472" s="193"/>
      <c r="J9472" s="1"/>
      <c r="K9472" s="1"/>
      <c r="L9472" s="1"/>
      <c r="M9472" s="1"/>
    </row>
    <row r="9473" spans="1:13" ht="15.75" customHeight="1" x14ac:dyDescent="0.2">
      <c r="A9473" s="193" t="s">
        <v>3094</v>
      </c>
      <c r="B9473" s="196"/>
      <c r="C9473" s="193" t="s">
        <v>3099</v>
      </c>
      <c r="D9473" s="193">
        <v>1</v>
      </c>
      <c r="E9473" s="193"/>
      <c r="F9473" s="193"/>
      <c r="G9473" s="193"/>
      <c r="H9473" s="193" t="s">
        <v>3094</v>
      </c>
      <c r="I9473" s="193"/>
      <c r="J9473" s="1"/>
      <c r="K9473" s="1"/>
      <c r="L9473" s="1"/>
      <c r="M9473" s="1"/>
    </row>
    <row r="9474" spans="1:13" ht="15.75" customHeight="1" x14ac:dyDescent="0.2">
      <c r="A9474" s="193" t="s">
        <v>3094</v>
      </c>
      <c r="B9474" s="196"/>
      <c r="C9474" s="193" t="s">
        <v>3100</v>
      </c>
      <c r="D9474" s="193">
        <v>1</v>
      </c>
      <c r="E9474" s="193"/>
      <c r="F9474" s="193"/>
      <c r="G9474" s="193"/>
      <c r="H9474" s="193" t="s">
        <v>3094</v>
      </c>
      <c r="I9474" s="193"/>
      <c r="J9474" s="1"/>
      <c r="K9474" s="1"/>
      <c r="L9474" s="1"/>
      <c r="M9474" s="1"/>
    </row>
    <row r="9475" spans="1:13" ht="15.75" customHeight="1" x14ac:dyDescent="0.2">
      <c r="A9475" s="193" t="s">
        <v>3094</v>
      </c>
      <c r="B9475" s="196"/>
      <c r="C9475" s="193" t="s">
        <v>3104</v>
      </c>
      <c r="D9475" s="193"/>
      <c r="E9475" s="193">
        <v>5</v>
      </c>
      <c r="F9475" s="193"/>
      <c r="G9475" s="193"/>
      <c r="H9475" s="193" t="s">
        <v>3094</v>
      </c>
      <c r="I9475" s="193"/>
      <c r="J9475" s="1"/>
      <c r="K9475" s="1"/>
      <c r="L9475" s="1"/>
      <c r="M9475" s="1"/>
    </row>
    <row r="9476" spans="1:13" ht="15.75" customHeight="1" x14ac:dyDescent="0.2">
      <c r="A9476" s="193"/>
      <c r="B9476" s="196"/>
      <c r="C9476" s="193" t="s">
        <v>4013</v>
      </c>
      <c r="D9476" s="193"/>
      <c r="E9476" s="193">
        <v>5</v>
      </c>
      <c r="F9476" s="193"/>
      <c r="G9476" s="193"/>
      <c r="H9476" s="193"/>
      <c r="I9476" s="193"/>
      <c r="J9476" s="1"/>
      <c r="K9476" s="1"/>
      <c r="L9476" s="1"/>
      <c r="M9476" s="1"/>
    </row>
    <row r="9477" spans="1:13" ht="15.75" customHeight="1" x14ac:dyDescent="0.2">
      <c r="A9477" s="193"/>
      <c r="B9477" s="196"/>
      <c r="C9477" s="193" t="s">
        <v>4011</v>
      </c>
      <c r="D9477" s="193">
        <v>0.2</v>
      </c>
      <c r="E9477" s="193"/>
      <c r="F9477" s="193"/>
      <c r="G9477" s="193"/>
      <c r="H9477" s="193"/>
      <c r="I9477" s="193"/>
      <c r="J9477" s="1"/>
      <c r="K9477" s="1"/>
      <c r="L9477" s="1"/>
      <c r="M9477" s="1"/>
    </row>
    <row r="9478" spans="1:13" ht="15.75" customHeight="1" x14ac:dyDescent="0.2">
      <c r="A9478" s="193"/>
      <c r="B9478" s="196"/>
      <c r="C9478" s="193" t="s">
        <v>4042</v>
      </c>
      <c r="D9478" s="193">
        <v>1</v>
      </c>
      <c r="E9478" s="193"/>
      <c r="F9478" s="193"/>
      <c r="G9478" s="193"/>
      <c r="H9478" s="193"/>
      <c r="I9478" s="193"/>
      <c r="J9478" s="1"/>
      <c r="K9478" s="1"/>
      <c r="L9478" s="1"/>
      <c r="M9478" s="1"/>
    </row>
    <row r="9479" spans="1:13" ht="15.75" customHeight="1" x14ac:dyDescent="0.2">
      <c r="A9479" s="193" t="s">
        <v>3094</v>
      </c>
      <c r="B9479" s="196"/>
      <c r="C9479" s="193" t="s">
        <v>4012</v>
      </c>
      <c r="D9479" s="193">
        <f>SUM(D9471:D9474)</f>
        <v>3.2</v>
      </c>
      <c r="E9479" s="193"/>
      <c r="F9479" s="193"/>
      <c r="G9479" s="193"/>
      <c r="H9479" s="193" t="s">
        <v>3094</v>
      </c>
      <c r="I9479" s="193"/>
      <c r="J9479" s="1"/>
      <c r="K9479" s="1"/>
      <c r="L9479" s="1"/>
      <c r="M9479" s="1"/>
    </row>
    <row r="9480" spans="1:13" ht="15.75" customHeight="1" x14ac:dyDescent="0.2">
      <c r="A9480" s="193">
        <f>+A9466+1</f>
        <v>55619</v>
      </c>
      <c r="B9480" s="194" t="str">
        <f>VLOOKUP($A9480,'P-Partidas-MT'!$A:$C,2,0)</f>
        <v>Armado SAB4168</v>
      </c>
      <c r="C9480" s="195"/>
      <c r="D9480" s="195"/>
      <c r="E9480" s="195"/>
      <c r="F9480" s="195"/>
      <c r="G9480" s="195"/>
      <c r="H9480" s="195" t="s">
        <v>72</v>
      </c>
      <c r="I9480" s="195">
        <f>VLOOKUP(A9480,'P-Partidas-MT'!$A$72:$AE$804,31,0)</f>
        <v>3.5</v>
      </c>
      <c r="J9480" s="1"/>
      <c r="K9480" s="1"/>
      <c r="L9480" s="1"/>
      <c r="M9480" s="1"/>
    </row>
    <row r="9481" spans="1:13" ht="15.75" customHeight="1" x14ac:dyDescent="0.2">
      <c r="A9481" s="193" t="s">
        <v>3094</v>
      </c>
      <c r="B9481" s="196"/>
      <c r="C9481" s="193" t="s">
        <v>4048</v>
      </c>
      <c r="D9481" s="193"/>
      <c r="E9481" s="193">
        <v>0.04</v>
      </c>
      <c r="F9481" s="193"/>
      <c r="G9481" s="193"/>
      <c r="H9481" s="193" t="s">
        <v>3094</v>
      </c>
      <c r="I9481" s="193"/>
      <c r="J9481" s="1"/>
      <c r="K9481" s="1"/>
      <c r="L9481" s="1"/>
      <c r="M9481" s="1"/>
    </row>
    <row r="9482" spans="1:13" ht="15.75" customHeight="1" x14ac:dyDescent="0.2">
      <c r="A9482" s="193" t="s">
        <v>3094</v>
      </c>
      <c r="B9482" s="196"/>
      <c r="C9482" s="193" t="s">
        <v>3160</v>
      </c>
      <c r="D9482" s="193"/>
      <c r="E9482" s="193">
        <v>2E-3</v>
      </c>
      <c r="F9482" s="193"/>
      <c r="G9482" s="193"/>
      <c r="H9482" s="193" t="s">
        <v>3094</v>
      </c>
      <c r="I9482" s="193"/>
      <c r="J9482" s="1"/>
      <c r="K9482" s="1"/>
      <c r="L9482" s="1"/>
      <c r="M9482" s="1"/>
    </row>
    <row r="9483" spans="1:13" ht="15.75" customHeight="1" x14ac:dyDescent="0.2">
      <c r="A9483" s="193"/>
      <c r="B9483" s="196"/>
      <c r="C9483" s="193" t="s">
        <v>4055</v>
      </c>
      <c r="D9483" s="193"/>
      <c r="E9483" s="193">
        <v>1E-3</v>
      </c>
      <c r="F9483" s="193"/>
      <c r="G9483" s="193"/>
      <c r="H9483" s="193"/>
      <c r="I9483" s="193"/>
      <c r="J9483" s="1"/>
      <c r="K9483" s="1"/>
      <c r="L9483" s="1"/>
      <c r="M9483" s="1"/>
    </row>
    <row r="9484" spans="1:13" ht="15.75" customHeight="1" x14ac:dyDescent="0.2">
      <c r="A9484" s="193"/>
      <c r="B9484" s="196"/>
      <c r="C9484" s="193" t="s">
        <v>4047</v>
      </c>
      <c r="D9484" s="193"/>
      <c r="E9484" s="193">
        <v>4.7E-2</v>
      </c>
      <c r="F9484" s="193"/>
      <c r="G9484" s="193"/>
      <c r="H9484" s="193"/>
      <c r="I9484" s="193"/>
      <c r="J9484" s="1"/>
      <c r="K9484" s="1"/>
      <c r="L9484" s="1"/>
      <c r="M9484" s="1"/>
    </row>
    <row r="9485" spans="1:13" ht="15.75" customHeight="1" x14ac:dyDescent="0.2">
      <c r="A9485" s="193" t="s">
        <v>3094</v>
      </c>
      <c r="B9485" s="196"/>
      <c r="C9485" s="193" t="s">
        <v>3147</v>
      </c>
      <c r="D9485" s="193">
        <v>0.2</v>
      </c>
      <c r="E9485" s="193"/>
      <c r="F9485" s="193"/>
      <c r="G9485" s="193"/>
      <c r="H9485" s="193" t="s">
        <v>3094</v>
      </c>
      <c r="I9485" s="193"/>
      <c r="J9485" s="1"/>
      <c r="K9485" s="1"/>
      <c r="L9485" s="1"/>
      <c r="M9485" s="1"/>
    </row>
    <row r="9486" spans="1:13" ht="15.75" customHeight="1" x14ac:dyDescent="0.2">
      <c r="A9486" s="193"/>
      <c r="B9486" s="196"/>
      <c r="C9486" s="193" t="s">
        <v>3148</v>
      </c>
      <c r="D9486" s="193">
        <v>1</v>
      </c>
      <c r="E9486" s="193"/>
      <c r="F9486" s="193"/>
      <c r="G9486" s="193"/>
      <c r="H9486" s="193"/>
      <c r="I9486" s="193"/>
      <c r="J9486" s="1"/>
      <c r="K9486" s="1"/>
      <c r="L9486" s="1"/>
      <c r="M9486" s="1"/>
    </row>
    <row r="9487" spans="1:13" ht="15.75" customHeight="1" x14ac:dyDescent="0.2">
      <c r="A9487" s="193" t="s">
        <v>3094</v>
      </c>
      <c r="B9487" s="196"/>
      <c r="C9487" s="193" t="s">
        <v>3099</v>
      </c>
      <c r="D9487" s="193">
        <v>1</v>
      </c>
      <c r="E9487" s="193"/>
      <c r="F9487" s="193"/>
      <c r="G9487" s="193"/>
      <c r="H9487" s="193" t="s">
        <v>3094</v>
      </c>
      <c r="I9487" s="193"/>
      <c r="J9487" s="1"/>
      <c r="K9487" s="1"/>
      <c r="L9487" s="1"/>
      <c r="M9487" s="1"/>
    </row>
    <row r="9488" spans="1:13" ht="15.75" customHeight="1" x14ac:dyDescent="0.2">
      <c r="A9488" s="193" t="s">
        <v>3094</v>
      </c>
      <c r="B9488" s="196"/>
      <c r="C9488" s="193" t="s">
        <v>3100</v>
      </c>
      <c r="D9488" s="193">
        <v>1</v>
      </c>
      <c r="E9488" s="193"/>
      <c r="F9488" s="193"/>
      <c r="G9488" s="193"/>
      <c r="H9488" s="193" t="s">
        <v>3094</v>
      </c>
      <c r="I9488" s="193"/>
      <c r="J9488" s="1"/>
      <c r="K9488" s="1"/>
      <c r="L9488" s="1"/>
      <c r="M9488" s="1"/>
    </row>
    <row r="9489" spans="1:13" ht="15.75" customHeight="1" x14ac:dyDescent="0.2">
      <c r="A9489" s="193" t="s">
        <v>3094</v>
      </c>
      <c r="B9489" s="196"/>
      <c r="C9489" s="193" t="s">
        <v>3104</v>
      </c>
      <c r="D9489" s="193"/>
      <c r="E9489" s="193">
        <v>5</v>
      </c>
      <c r="F9489" s="193"/>
      <c r="G9489" s="193"/>
      <c r="H9489" s="193" t="s">
        <v>3094</v>
      </c>
      <c r="I9489" s="193"/>
      <c r="J9489" s="1"/>
      <c r="K9489" s="1"/>
      <c r="L9489" s="1"/>
      <c r="M9489" s="1"/>
    </row>
    <row r="9490" spans="1:13" ht="15.75" customHeight="1" x14ac:dyDescent="0.2">
      <c r="A9490" s="193"/>
      <c r="B9490" s="196"/>
      <c r="C9490" s="193" t="s">
        <v>4013</v>
      </c>
      <c r="D9490" s="193"/>
      <c r="E9490" s="193">
        <v>5</v>
      </c>
      <c r="F9490" s="193"/>
      <c r="G9490" s="193"/>
      <c r="H9490" s="193"/>
      <c r="I9490" s="193"/>
      <c r="J9490" s="1"/>
      <c r="K9490" s="1"/>
      <c r="L9490" s="1"/>
      <c r="M9490" s="1"/>
    </row>
    <row r="9491" spans="1:13" ht="15.75" customHeight="1" x14ac:dyDescent="0.2">
      <c r="A9491" s="193"/>
      <c r="B9491" s="196"/>
      <c r="C9491" s="193" t="s">
        <v>4011</v>
      </c>
      <c r="D9491" s="193">
        <v>0.2</v>
      </c>
      <c r="E9491" s="193"/>
      <c r="F9491" s="193"/>
      <c r="G9491" s="193"/>
      <c r="H9491" s="193"/>
      <c r="I9491" s="193"/>
      <c r="J9491" s="1"/>
      <c r="K9491" s="1"/>
      <c r="L9491" s="1"/>
      <c r="M9491" s="1"/>
    </row>
    <row r="9492" spans="1:13" ht="15.75" customHeight="1" x14ac:dyDescent="0.2">
      <c r="A9492" s="193"/>
      <c r="B9492" s="196"/>
      <c r="C9492" s="193" t="s">
        <v>4042</v>
      </c>
      <c r="D9492" s="193">
        <v>1</v>
      </c>
      <c r="E9492" s="193"/>
      <c r="F9492" s="193"/>
      <c r="G9492" s="193"/>
      <c r="H9492" s="193"/>
      <c r="I9492" s="193"/>
      <c r="J9492" s="1"/>
      <c r="K9492" s="1"/>
      <c r="L9492" s="1"/>
      <c r="M9492" s="1"/>
    </row>
    <row r="9493" spans="1:13" ht="15.75" customHeight="1" x14ac:dyDescent="0.2">
      <c r="A9493" s="193" t="s">
        <v>3094</v>
      </c>
      <c r="B9493" s="196"/>
      <c r="C9493" s="193" t="s">
        <v>4012</v>
      </c>
      <c r="D9493" s="193">
        <f>SUM(D9485:D9488)</f>
        <v>3.2</v>
      </c>
      <c r="E9493" s="193"/>
      <c r="F9493" s="193"/>
      <c r="G9493" s="193"/>
      <c r="H9493" s="193" t="s">
        <v>3094</v>
      </c>
      <c r="I9493" s="193"/>
      <c r="J9493" s="1"/>
      <c r="K9493" s="1"/>
      <c r="L9493" s="1"/>
      <c r="M9493" s="1"/>
    </row>
    <row r="9494" spans="1:13" ht="16.5" customHeight="1" x14ac:dyDescent="0.2">
      <c r="A9494" s="193">
        <f>+A9480+1</f>
        <v>55620</v>
      </c>
      <c r="B9494" s="194" t="str">
        <f>VLOOKUP($A9494,'P-Partidas-MT'!$A:$C,2,0)</f>
        <v>Armado SAB5169</v>
      </c>
      <c r="C9494" s="195"/>
      <c r="D9494" s="195"/>
      <c r="E9494" s="195"/>
      <c r="F9494" s="195"/>
      <c r="G9494" s="195"/>
      <c r="H9494" s="195" t="s">
        <v>72</v>
      </c>
      <c r="I9494" s="195">
        <f>VLOOKUP(A9494,'P-Partidas-MT'!$A$72:$AE$804,31,0)</f>
        <v>3.5</v>
      </c>
      <c r="J9494" s="1"/>
      <c r="K9494" s="1"/>
      <c r="L9494" s="1"/>
      <c r="M9494" s="1"/>
    </row>
    <row r="9495" spans="1:13" ht="16.5" customHeight="1" x14ac:dyDescent="0.2">
      <c r="A9495" s="193" t="s">
        <v>3094</v>
      </c>
      <c r="B9495" s="196"/>
      <c r="C9495" s="193" t="s">
        <v>4048</v>
      </c>
      <c r="D9495" s="193"/>
      <c r="E9495" s="193">
        <v>0.04</v>
      </c>
      <c r="F9495" s="193"/>
      <c r="G9495" s="193"/>
      <c r="H9495" s="193" t="s">
        <v>3094</v>
      </c>
      <c r="I9495" s="193"/>
      <c r="J9495" s="1"/>
      <c r="K9495" s="1"/>
      <c r="L9495" s="1"/>
      <c r="M9495" s="1"/>
    </row>
    <row r="9496" spans="1:13" ht="16.5" customHeight="1" x14ac:dyDescent="0.2">
      <c r="A9496" s="193" t="s">
        <v>3094</v>
      </c>
      <c r="B9496" s="196"/>
      <c r="C9496" s="193" t="s">
        <v>3160</v>
      </c>
      <c r="D9496" s="193"/>
      <c r="E9496" s="193">
        <v>2E-3</v>
      </c>
      <c r="F9496" s="193"/>
      <c r="G9496" s="193"/>
      <c r="H9496" s="193" t="s">
        <v>3094</v>
      </c>
      <c r="I9496" s="193"/>
      <c r="J9496" s="1"/>
      <c r="K9496" s="1"/>
      <c r="L9496" s="1"/>
      <c r="M9496" s="1"/>
    </row>
    <row r="9497" spans="1:13" ht="16.5" customHeight="1" x14ac:dyDescent="0.2">
      <c r="A9497" s="193"/>
      <c r="B9497" s="196"/>
      <c r="C9497" s="193" t="s">
        <v>4055</v>
      </c>
      <c r="D9497" s="193"/>
      <c r="E9497" s="193">
        <v>1E-3</v>
      </c>
      <c r="F9497" s="193"/>
      <c r="G9497" s="193"/>
      <c r="H9497" s="193"/>
      <c r="I9497" s="193"/>
      <c r="J9497" s="1"/>
      <c r="K9497" s="1"/>
      <c r="L9497" s="1"/>
      <c r="M9497" s="1"/>
    </row>
    <row r="9498" spans="1:13" ht="16.5" customHeight="1" x14ac:dyDescent="0.2">
      <c r="A9498" s="193"/>
      <c r="B9498" s="196"/>
      <c r="C9498" s="193" t="s">
        <v>4047</v>
      </c>
      <c r="D9498" s="193"/>
      <c r="E9498" s="193">
        <v>4.7E-2</v>
      </c>
      <c r="F9498" s="193"/>
      <c r="G9498" s="193"/>
      <c r="H9498" s="193"/>
      <c r="I9498" s="193"/>
      <c r="J9498" s="1"/>
      <c r="K9498" s="1"/>
      <c r="L9498" s="1"/>
      <c r="M9498" s="1"/>
    </row>
    <row r="9499" spans="1:13" ht="16.5" customHeight="1" x14ac:dyDescent="0.2">
      <c r="A9499" s="193" t="s">
        <v>3094</v>
      </c>
      <c r="B9499" s="196"/>
      <c r="C9499" s="193" t="s">
        <v>3147</v>
      </c>
      <c r="D9499" s="193">
        <v>0.2</v>
      </c>
      <c r="E9499" s="193"/>
      <c r="F9499" s="193"/>
      <c r="G9499" s="193"/>
      <c r="H9499" s="193" t="s">
        <v>3094</v>
      </c>
      <c r="I9499" s="193"/>
      <c r="J9499" s="1"/>
      <c r="K9499" s="1"/>
      <c r="L9499" s="1"/>
      <c r="M9499" s="1"/>
    </row>
    <row r="9500" spans="1:13" ht="16.5" customHeight="1" x14ac:dyDescent="0.2">
      <c r="A9500" s="193"/>
      <c r="B9500" s="196"/>
      <c r="C9500" s="193" t="s">
        <v>3148</v>
      </c>
      <c r="D9500" s="193">
        <v>1</v>
      </c>
      <c r="E9500" s="193"/>
      <c r="F9500" s="193"/>
      <c r="G9500" s="193"/>
      <c r="H9500" s="193"/>
      <c r="I9500" s="193"/>
      <c r="J9500" s="1"/>
      <c r="K9500" s="1"/>
      <c r="L9500" s="1"/>
      <c r="M9500" s="1"/>
    </row>
    <row r="9501" spans="1:13" ht="16.5" customHeight="1" x14ac:dyDescent="0.2">
      <c r="A9501" s="193" t="s">
        <v>3094</v>
      </c>
      <c r="B9501" s="196"/>
      <c r="C9501" s="193" t="s">
        <v>3099</v>
      </c>
      <c r="D9501" s="193">
        <v>1</v>
      </c>
      <c r="E9501" s="193"/>
      <c r="F9501" s="193"/>
      <c r="G9501" s="193"/>
      <c r="H9501" s="193" t="s">
        <v>3094</v>
      </c>
      <c r="I9501" s="193"/>
      <c r="J9501" s="1"/>
      <c r="K9501" s="1"/>
      <c r="L9501" s="1"/>
      <c r="M9501" s="1"/>
    </row>
    <row r="9502" spans="1:13" ht="16.5" customHeight="1" x14ac:dyDescent="0.2">
      <c r="A9502" s="193" t="s">
        <v>3094</v>
      </c>
      <c r="B9502" s="196"/>
      <c r="C9502" s="193" t="s">
        <v>3100</v>
      </c>
      <c r="D9502" s="193">
        <v>1</v>
      </c>
      <c r="E9502" s="193"/>
      <c r="F9502" s="193"/>
      <c r="G9502" s="193"/>
      <c r="H9502" s="193" t="s">
        <v>3094</v>
      </c>
      <c r="I9502" s="193"/>
      <c r="J9502" s="1"/>
      <c r="K9502" s="1"/>
      <c r="L9502" s="1"/>
      <c r="M9502" s="1"/>
    </row>
    <row r="9503" spans="1:13" ht="16.5" customHeight="1" x14ac:dyDescent="0.2">
      <c r="A9503" s="193" t="s">
        <v>3094</v>
      </c>
      <c r="B9503" s="196"/>
      <c r="C9503" s="193" t="s">
        <v>3104</v>
      </c>
      <c r="D9503" s="193"/>
      <c r="E9503" s="193">
        <v>5</v>
      </c>
      <c r="F9503" s="193"/>
      <c r="G9503" s="193"/>
      <c r="H9503" s="193" t="s">
        <v>3094</v>
      </c>
      <c r="I9503" s="193"/>
      <c r="J9503" s="1"/>
      <c r="K9503" s="1"/>
      <c r="L9503" s="1"/>
      <c r="M9503" s="1"/>
    </row>
    <row r="9504" spans="1:13" ht="16.5" customHeight="1" x14ac:dyDescent="0.2">
      <c r="A9504" s="193"/>
      <c r="B9504" s="196"/>
      <c r="C9504" s="193" t="s">
        <v>4013</v>
      </c>
      <c r="D9504" s="193"/>
      <c r="E9504" s="193">
        <v>5</v>
      </c>
      <c r="F9504" s="193"/>
      <c r="G9504" s="193"/>
      <c r="H9504" s="193"/>
      <c r="I9504" s="193"/>
      <c r="J9504" s="1"/>
      <c r="K9504" s="1"/>
      <c r="L9504" s="1"/>
      <c r="M9504" s="1"/>
    </row>
    <row r="9505" spans="1:13" ht="16.5" customHeight="1" x14ac:dyDescent="0.2">
      <c r="A9505" s="193"/>
      <c r="B9505" s="196"/>
      <c r="C9505" s="193" t="s">
        <v>4011</v>
      </c>
      <c r="D9505" s="193">
        <v>0.2</v>
      </c>
      <c r="E9505" s="193"/>
      <c r="F9505" s="193"/>
      <c r="G9505" s="193"/>
      <c r="H9505" s="193"/>
      <c r="I9505" s="193"/>
      <c r="J9505" s="1"/>
      <c r="K9505" s="1"/>
      <c r="L9505" s="1"/>
      <c r="M9505" s="1"/>
    </row>
    <row r="9506" spans="1:13" ht="16.5" customHeight="1" x14ac:dyDescent="0.2">
      <c r="A9506" s="193"/>
      <c r="B9506" s="196"/>
      <c r="C9506" s="193" t="s">
        <v>4042</v>
      </c>
      <c r="D9506" s="193">
        <v>1</v>
      </c>
      <c r="E9506" s="193"/>
      <c r="F9506" s="193"/>
      <c r="G9506" s="193"/>
      <c r="H9506" s="193"/>
      <c r="I9506" s="193"/>
      <c r="J9506" s="1"/>
      <c r="K9506" s="1"/>
      <c r="L9506" s="1"/>
      <c r="M9506" s="1"/>
    </row>
    <row r="9507" spans="1:13" ht="16.5" customHeight="1" x14ac:dyDescent="0.2">
      <c r="A9507" s="193" t="s">
        <v>3094</v>
      </c>
      <c r="B9507" s="196"/>
      <c r="C9507" s="193" t="s">
        <v>4012</v>
      </c>
      <c r="D9507" s="193">
        <f>SUM(D9499:D9502)</f>
        <v>3.2</v>
      </c>
      <c r="E9507" s="193"/>
      <c r="F9507" s="193"/>
      <c r="G9507" s="193"/>
      <c r="H9507" s="193" t="s">
        <v>3094</v>
      </c>
      <c r="I9507" s="193"/>
      <c r="J9507" s="1"/>
      <c r="K9507" s="1"/>
      <c r="L9507" s="1"/>
      <c r="M9507" s="1"/>
    </row>
    <row r="9508" spans="1:13" ht="16.5" customHeight="1" x14ac:dyDescent="0.2">
      <c r="A9508" s="193">
        <f>+A9494+1</f>
        <v>55621</v>
      </c>
      <c r="B9508" s="194" t="str">
        <f>VLOOKUP($A9508,'P-Partidas-MT'!$A:$C,2,0)</f>
        <v>Armado SAB6170</v>
      </c>
      <c r="C9508" s="195"/>
      <c r="D9508" s="195"/>
      <c r="E9508" s="195"/>
      <c r="F9508" s="195"/>
      <c r="G9508" s="195"/>
      <c r="H9508" s="195" t="s">
        <v>72</v>
      </c>
      <c r="I9508" s="195">
        <f>VLOOKUP(A9508,'P-Partidas-MT'!$A$72:$AE$804,31,0)</f>
        <v>3.5</v>
      </c>
      <c r="J9508" s="1"/>
      <c r="K9508" s="1"/>
      <c r="L9508" s="1"/>
      <c r="M9508" s="1"/>
    </row>
    <row r="9509" spans="1:13" ht="16.5" customHeight="1" x14ac:dyDescent="0.2">
      <c r="A9509" s="193" t="s">
        <v>3094</v>
      </c>
      <c r="B9509" s="196"/>
      <c r="C9509" s="193" t="s">
        <v>4048</v>
      </c>
      <c r="D9509" s="193"/>
      <c r="E9509" s="193">
        <v>0.04</v>
      </c>
      <c r="F9509" s="193"/>
      <c r="G9509" s="193"/>
      <c r="H9509" s="193" t="s">
        <v>3094</v>
      </c>
      <c r="I9509" s="193"/>
      <c r="J9509" s="1"/>
      <c r="K9509" s="1"/>
      <c r="L9509" s="1"/>
      <c r="M9509" s="1"/>
    </row>
    <row r="9510" spans="1:13" ht="16.5" customHeight="1" x14ac:dyDescent="0.2">
      <c r="A9510" s="193" t="s">
        <v>3094</v>
      </c>
      <c r="B9510" s="196"/>
      <c r="C9510" s="193" t="s">
        <v>3160</v>
      </c>
      <c r="D9510" s="193"/>
      <c r="E9510" s="193">
        <v>2E-3</v>
      </c>
      <c r="F9510" s="193"/>
      <c r="G9510" s="193"/>
      <c r="H9510" s="193" t="s">
        <v>3094</v>
      </c>
      <c r="I9510" s="193"/>
      <c r="J9510" s="1"/>
      <c r="K9510" s="1"/>
      <c r="L9510" s="1"/>
      <c r="M9510" s="1"/>
    </row>
    <row r="9511" spans="1:13" ht="16.5" customHeight="1" x14ac:dyDescent="0.2">
      <c r="A9511" s="193"/>
      <c r="B9511" s="196"/>
      <c r="C9511" s="193" t="s">
        <v>4055</v>
      </c>
      <c r="D9511" s="193"/>
      <c r="E9511" s="193">
        <v>1E-3</v>
      </c>
      <c r="F9511" s="193"/>
      <c r="G9511" s="193"/>
      <c r="H9511" s="193"/>
      <c r="I9511" s="193"/>
      <c r="J9511" s="1"/>
      <c r="K9511" s="1"/>
      <c r="L9511" s="1"/>
      <c r="M9511" s="1"/>
    </row>
    <row r="9512" spans="1:13" ht="16.5" customHeight="1" x14ac:dyDescent="0.2">
      <c r="A9512" s="193"/>
      <c r="B9512" s="196"/>
      <c r="C9512" s="193" t="s">
        <v>4047</v>
      </c>
      <c r="D9512" s="193"/>
      <c r="E9512" s="193">
        <v>4.7E-2</v>
      </c>
      <c r="F9512" s="193"/>
      <c r="G9512" s="193"/>
      <c r="H9512" s="193"/>
      <c r="I9512" s="193"/>
      <c r="J9512" s="1"/>
      <c r="K9512" s="1"/>
      <c r="L9512" s="1"/>
      <c r="M9512" s="1"/>
    </row>
    <row r="9513" spans="1:13" ht="16.5" customHeight="1" x14ac:dyDescent="0.2">
      <c r="A9513" s="193" t="s">
        <v>3094</v>
      </c>
      <c r="B9513" s="196"/>
      <c r="C9513" s="193" t="s">
        <v>3147</v>
      </c>
      <c r="D9513" s="193">
        <v>0.2</v>
      </c>
      <c r="E9513" s="193"/>
      <c r="F9513" s="193"/>
      <c r="G9513" s="193"/>
      <c r="H9513" s="193" t="s">
        <v>3094</v>
      </c>
      <c r="I9513" s="193"/>
      <c r="J9513" s="1"/>
      <c r="K9513" s="1"/>
      <c r="L9513" s="1"/>
      <c r="M9513" s="1"/>
    </row>
    <row r="9514" spans="1:13" ht="16.5" customHeight="1" x14ac:dyDescent="0.2">
      <c r="A9514" s="193"/>
      <c r="B9514" s="196"/>
      <c r="C9514" s="193" t="s">
        <v>3148</v>
      </c>
      <c r="D9514" s="193">
        <v>1</v>
      </c>
      <c r="E9514" s="193"/>
      <c r="F9514" s="193"/>
      <c r="G9514" s="193"/>
      <c r="H9514" s="193"/>
      <c r="I9514" s="193"/>
      <c r="J9514" s="1"/>
      <c r="K9514" s="1"/>
      <c r="L9514" s="1"/>
      <c r="M9514" s="1"/>
    </row>
    <row r="9515" spans="1:13" ht="16.5" customHeight="1" x14ac:dyDescent="0.2">
      <c r="A9515" s="193" t="s">
        <v>3094</v>
      </c>
      <c r="B9515" s="196"/>
      <c r="C9515" s="193" t="s">
        <v>3099</v>
      </c>
      <c r="D9515" s="193">
        <v>1</v>
      </c>
      <c r="E9515" s="193"/>
      <c r="F9515" s="193"/>
      <c r="G9515" s="193"/>
      <c r="H9515" s="193" t="s">
        <v>3094</v>
      </c>
      <c r="I9515" s="193"/>
      <c r="J9515" s="1"/>
      <c r="K9515" s="1"/>
      <c r="L9515" s="1"/>
      <c r="M9515" s="1"/>
    </row>
    <row r="9516" spans="1:13" ht="16.5" customHeight="1" x14ac:dyDescent="0.2">
      <c r="A9516" s="193" t="s">
        <v>3094</v>
      </c>
      <c r="B9516" s="196"/>
      <c r="C9516" s="193" t="s">
        <v>3100</v>
      </c>
      <c r="D9516" s="193">
        <v>1</v>
      </c>
      <c r="E9516" s="193"/>
      <c r="F9516" s="193"/>
      <c r="G9516" s="193"/>
      <c r="H9516" s="193" t="s">
        <v>3094</v>
      </c>
      <c r="I9516" s="193"/>
      <c r="J9516" s="1"/>
      <c r="K9516" s="1"/>
      <c r="L9516" s="1"/>
      <c r="M9516" s="1"/>
    </row>
    <row r="9517" spans="1:13" ht="16.5" customHeight="1" x14ac:dyDescent="0.2">
      <c r="A9517" s="193" t="s">
        <v>3094</v>
      </c>
      <c r="B9517" s="196"/>
      <c r="C9517" s="193" t="s">
        <v>3104</v>
      </c>
      <c r="D9517" s="193"/>
      <c r="E9517" s="193">
        <v>5</v>
      </c>
      <c r="F9517" s="193"/>
      <c r="G9517" s="193"/>
      <c r="H9517" s="193" t="s">
        <v>3094</v>
      </c>
      <c r="I9517" s="193"/>
      <c r="J9517" s="1"/>
      <c r="K9517" s="1"/>
      <c r="L9517" s="1"/>
      <c r="M9517" s="1"/>
    </row>
    <row r="9518" spans="1:13" ht="16.5" customHeight="1" x14ac:dyDescent="0.2">
      <c r="A9518" s="193"/>
      <c r="B9518" s="196"/>
      <c r="C9518" s="193" t="s">
        <v>4013</v>
      </c>
      <c r="D9518" s="193"/>
      <c r="E9518" s="193">
        <v>5</v>
      </c>
      <c r="F9518" s="193"/>
      <c r="G9518" s="193"/>
      <c r="H9518" s="193"/>
      <c r="I9518" s="193"/>
      <c r="J9518" s="1"/>
      <c r="K9518" s="1"/>
      <c r="L9518" s="1"/>
      <c r="M9518" s="1"/>
    </row>
    <row r="9519" spans="1:13" ht="16.5" customHeight="1" x14ac:dyDescent="0.2">
      <c r="A9519" s="193"/>
      <c r="B9519" s="196"/>
      <c r="C9519" s="193" t="s">
        <v>4011</v>
      </c>
      <c r="D9519" s="193">
        <v>0.2</v>
      </c>
      <c r="E9519" s="193"/>
      <c r="F9519" s="193"/>
      <c r="G9519" s="193"/>
      <c r="H9519" s="193"/>
      <c r="I9519" s="193"/>
      <c r="J9519" s="1"/>
      <c r="K9519" s="1"/>
      <c r="L9519" s="1"/>
      <c r="M9519" s="1"/>
    </row>
    <row r="9520" spans="1:13" ht="16.5" customHeight="1" x14ac:dyDescent="0.2">
      <c r="A9520" s="193"/>
      <c r="B9520" s="196"/>
      <c r="C9520" s="193" t="s">
        <v>4042</v>
      </c>
      <c r="D9520" s="193">
        <v>1</v>
      </c>
      <c r="E9520" s="193"/>
      <c r="F9520" s="193"/>
      <c r="G9520" s="193"/>
      <c r="H9520" s="193"/>
      <c r="I9520" s="193"/>
      <c r="J9520" s="1"/>
      <c r="K9520" s="1"/>
      <c r="L9520" s="1"/>
      <c r="M9520" s="1"/>
    </row>
    <row r="9521" spans="1:13" ht="16.5" customHeight="1" x14ac:dyDescent="0.2">
      <c r="A9521" s="193" t="s">
        <v>3094</v>
      </c>
      <c r="B9521" s="196"/>
      <c r="C9521" s="193" t="s">
        <v>4012</v>
      </c>
      <c r="D9521" s="193">
        <f>SUM(D9513:D9516)</f>
        <v>3.2</v>
      </c>
      <c r="E9521" s="193"/>
      <c r="F9521" s="193"/>
      <c r="G9521" s="193"/>
      <c r="H9521" s="193" t="s">
        <v>3094</v>
      </c>
      <c r="I9521" s="193"/>
      <c r="J9521" s="1"/>
      <c r="K9521" s="1"/>
      <c r="L9521" s="1"/>
      <c r="M9521" s="1"/>
    </row>
    <row r="9522" spans="1:13" ht="16.5" customHeight="1" x14ac:dyDescent="0.2">
      <c r="A9522" s="193">
        <f>+A9508+1</f>
        <v>55622</v>
      </c>
      <c r="B9522" s="194" t="str">
        <f>VLOOKUP($A9522,'P-Partidas-MT'!$A:$C,2,0)</f>
        <v>Armado SAB7171</v>
      </c>
      <c r="C9522" s="195"/>
      <c r="D9522" s="195"/>
      <c r="E9522" s="195"/>
      <c r="F9522" s="195"/>
      <c r="G9522" s="195"/>
      <c r="H9522" s="195" t="s">
        <v>72</v>
      </c>
      <c r="I9522" s="195">
        <f>VLOOKUP(A9522,'P-Partidas-MT'!$A$72:$AE$804,31,0)</f>
        <v>3.5</v>
      </c>
      <c r="J9522" s="1"/>
      <c r="K9522" s="1"/>
      <c r="L9522" s="1"/>
      <c r="M9522" s="1"/>
    </row>
    <row r="9523" spans="1:13" ht="16.5" customHeight="1" x14ac:dyDescent="0.2">
      <c r="A9523" s="193" t="s">
        <v>3094</v>
      </c>
      <c r="B9523" s="196"/>
      <c r="C9523" s="193" t="s">
        <v>4048</v>
      </c>
      <c r="D9523" s="193"/>
      <c r="E9523" s="193">
        <v>0.04</v>
      </c>
      <c r="F9523" s="193"/>
      <c r="G9523" s="193"/>
      <c r="H9523" s="193" t="s">
        <v>3094</v>
      </c>
      <c r="I9523" s="193"/>
      <c r="J9523" s="1"/>
      <c r="K9523" s="1"/>
      <c r="L9523" s="1"/>
      <c r="M9523" s="1"/>
    </row>
    <row r="9524" spans="1:13" ht="16.5" customHeight="1" x14ac:dyDescent="0.2">
      <c r="A9524" s="193" t="s">
        <v>3094</v>
      </c>
      <c r="B9524" s="196"/>
      <c r="C9524" s="193" t="s">
        <v>3160</v>
      </c>
      <c r="D9524" s="193"/>
      <c r="E9524" s="193">
        <v>2E-3</v>
      </c>
      <c r="F9524" s="193"/>
      <c r="G9524" s="193"/>
      <c r="H9524" s="193" t="s">
        <v>3094</v>
      </c>
      <c r="I9524" s="193"/>
      <c r="J9524" s="1"/>
      <c r="K9524" s="1"/>
      <c r="L9524" s="1"/>
      <c r="M9524" s="1"/>
    </row>
    <row r="9525" spans="1:13" ht="16.5" customHeight="1" x14ac:dyDescent="0.2">
      <c r="A9525" s="193"/>
      <c r="B9525" s="196"/>
      <c r="C9525" s="193" t="s">
        <v>4055</v>
      </c>
      <c r="D9525" s="193"/>
      <c r="E9525" s="193">
        <v>1E-3</v>
      </c>
      <c r="F9525" s="193"/>
      <c r="G9525" s="193"/>
      <c r="H9525" s="193"/>
      <c r="I9525" s="193"/>
      <c r="J9525" s="1"/>
      <c r="K9525" s="1"/>
      <c r="L9525" s="1"/>
      <c r="M9525" s="1"/>
    </row>
    <row r="9526" spans="1:13" ht="16.5" customHeight="1" x14ac:dyDescent="0.2">
      <c r="A9526" s="193"/>
      <c r="B9526" s="196"/>
      <c r="C9526" s="193" t="s">
        <v>4047</v>
      </c>
      <c r="D9526" s="193"/>
      <c r="E9526" s="193">
        <v>4.7E-2</v>
      </c>
      <c r="F9526" s="193"/>
      <c r="G9526" s="193"/>
      <c r="H9526" s="193"/>
      <c r="I9526" s="193"/>
      <c r="J9526" s="1"/>
      <c r="K9526" s="1"/>
      <c r="L9526" s="1"/>
      <c r="M9526" s="1"/>
    </row>
    <row r="9527" spans="1:13" ht="16.5" customHeight="1" x14ac:dyDescent="0.2">
      <c r="A9527" s="193" t="s">
        <v>3094</v>
      </c>
      <c r="B9527" s="196"/>
      <c r="C9527" s="193" t="s">
        <v>3147</v>
      </c>
      <c r="D9527" s="193">
        <v>0.2</v>
      </c>
      <c r="E9527" s="193"/>
      <c r="F9527" s="193"/>
      <c r="G9527" s="193"/>
      <c r="H9527" s="193" t="s">
        <v>3094</v>
      </c>
      <c r="I9527" s="193"/>
      <c r="J9527" s="1"/>
      <c r="K9527" s="1"/>
      <c r="L9527" s="1"/>
      <c r="M9527" s="1"/>
    </row>
    <row r="9528" spans="1:13" ht="16.5" customHeight="1" x14ac:dyDescent="0.2">
      <c r="A9528" s="193"/>
      <c r="B9528" s="196"/>
      <c r="C9528" s="193" t="s">
        <v>3148</v>
      </c>
      <c r="D9528" s="193">
        <v>1</v>
      </c>
      <c r="E9528" s="193"/>
      <c r="F9528" s="193"/>
      <c r="G9528" s="193"/>
      <c r="H9528" s="193"/>
      <c r="I9528" s="193"/>
      <c r="J9528" s="1"/>
      <c r="K9528" s="1"/>
      <c r="L9528" s="1"/>
      <c r="M9528" s="1"/>
    </row>
    <row r="9529" spans="1:13" ht="16.5" customHeight="1" x14ac:dyDescent="0.2">
      <c r="A9529" s="193" t="s">
        <v>3094</v>
      </c>
      <c r="B9529" s="196"/>
      <c r="C9529" s="193" t="s">
        <v>3099</v>
      </c>
      <c r="D9529" s="193">
        <v>1</v>
      </c>
      <c r="E9529" s="193"/>
      <c r="F9529" s="193"/>
      <c r="G9529" s="193"/>
      <c r="H9529" s="193" t="s">
        <v>3094</v>
      </c>
      <c r="I9529" s="193"/>
      <c r="J9529" s="1"/>
      <c r="K9529" s="1"/>
      <c r="L9529" s="1"/>
      <c r="M9529" s="1"/>
    </row>
    <row r="9530" spans="1:13" ht="16.5" customHeight="1" x14ac:dyDescent="0.2">
      <c r="A9530" s="193" t="s">
        <v>3094</v>
      </c>
      <c r="B9530" s="196"/>
      <c r="C9530" s="193" t="s">
        <v>3100</v>
      </c>
      <c r="D9530" s="193">
        <v>1</v>
      </c>
      <c r="E9530" s="193"/>
      <c r="F9530" s="193"/>
      <c r="G9530" s="193"/>
      <c r="H9530" s="193" t="s">
        <v>3094</v>
      </c>
      <c r="I9530" s="193"/>
      <c r="J9530" s="1"/>
      <c r="K9530" s="1"/>
      <c r="L9530" s="1"/>
      <c r="M9530" s="1"/>
    </row>
    <row r="9531" spans="1:13" ht="16.5" customHeight="1" x14ac:dyDescent="0.2">
      <c r="A9531" s="193" t="s">
        <v>3094</v>
      </c>
      <c r="B9531" s="196"/>
      <c r="C9531" s="193" t="s">
        <v>3104</v>
      </c>
      <c r="D9531" s="193"/>
      <c r="E9531" s="193">
        <v>5</v>
      </c>
      <c r="F9531" s="193"/>
      <c r="G9531" s="193"/>
      <c r="H9531" s="193" t="s">
        <v>3094</v>
      </c>
      <c r="I9531" s="193"/>
      <c r="J9531" s="1"/>
      <c r="K9531" s="1"/>
      <c r="L9531" s="1"/>
      <c r="M9531" s="1"/>
    </row>
    <row r="9532" spans="1:13" ht="16.5" customHeight="1" x14ac:dyDescent="0.2">
      <c r="A9532" s="193"/>
      <c r="B9532" s="196"/>
      <c r="C9532" s="193" t="s">
        <v>4013</v>
      </c>
      <c r="D9532" s="193"/>
      <c r="E9532" s="193">
        <v>5</v>
      </c>
      <c r="F9532" s="193"/>
      <c r="G9532" s="193"/>
      <c r="H9532" s="193"/>
      <c r="I9532" s="193"/>
      <c r="J9532" s="1"/>
      <c r="K9532" s="1"/>
      <c r="L9532" s="1"/>
      <c r="M9532" s="1"/>
    </row>
    <row r="9533" spans="1:13" ht="16.5" customHeight="1" x14ac:dyDescent="0.2">
      <c r="A9533" s="193"/>
      <c r="B9533" s="196"/>
      <c r="C9533" s="193" t="s">
        <v>4011</v>
      </c>
      <c r="D9533" s="193">
        <v>0.2</v>
      </c>
      <c r="E9533" s="193"/>
      <c r="F9533" s="193"/>
      <c r="G9533" s="193"/>
      <c r="H9533" s="193"/>
      <c r="I9533" s="193"/>
      <c r="J9533" s="1"/>
      <c r="K9533" s="1"/>
      <c r="L9533" s="1"/>
      <c r="M9533" s="1"/>
    </row>
    <row r="9534" spans="1:13" ht="16.5" customHeight="1" x14ac:dyDescent="0.2">
      <c r="A9534" s="193"/>
      <c r="B9534" s="196"/>
      <c r="C9534" s="193" t="s">
        <v>4042</v>
      </c>
      <c r="D9534" s="193">
        <v>1</v>
      </c>
      <c r="E9534" s="193"/>
      <c r="F9534" s="193"/>
      <c r="G9534" s="193"/>
      <c r="H9534" s="193"/>
      <c r="I9534" s="193"/>
      <c r="J9534" s="1"/>
      <c r="K9534" s="1"/>
      <c r="L9534" s="1"/>
      <c r="M9534" s="1"/>
    </row>
    <row r="9535" spans="1:13" ht="16.5" customHeight="1" x14ac:dyDescent="0.2">
      <c r="A9535" s="193" t="s">
        <v>3094</v>
      </c>
      <c r="B9535" s="196"/>
      <c r="C9535" s="193" t="s">
        <v>4012</v>
      </c>
      <c r="D9535" s="193">
        <f>SUM(D9527:D9530)</f>
        <v>3.2</v>
      </c>
      <c r="E9535" s="193"/>
      <c r="F9535" s="193"/>
      <c r="G9535" s="193"/>
      <c r="H9535" s="193" t="s">
        <v>3094</v>
      </c>
      <c r="I9535" s="193"/>
      <c r="J9535" s="1"/>
      <c r="K9535" s="1"/>
      <c r="L9535" s="1"/>
      <c r="M9535" s="1"/>
    </row>
    <row r="9536" spans="1:13" ht="16.5" customHeight="1" x14ac:dyDescent="0.2">
      <c r="A9536" s="193">
        <f>+A9522+1</f>
        <v>55623</v>
      </c>
      <c r="B9536" s="194" t="str">
        <f>VLOOKUP($A9536,'P-Partidas-MT'!$A:$C,2,0)</f>
        <v>Armado SAB8172</v>
      </c>
      <c r="C9536" s="195"/>
      <c r="D9536" s="195"/>
      <c r="E9536" s="195"/>
      <c r="F9536" s="195"/>
      <c r="G9536" s="195"/>
      <c r="H9536" s="195" t="s">
        <v>72</v>
      </c>
      <c r="I9536" s="195">
        <f>VLOOKUP(A9536,'P-Partidas-MT'!$A$72:$AE$804,31,0)</f>
        <v>3.5</v>
      </c>
      <c r="J9536" s="1"/>
      <c r="K9536" s="1"/>
      <c r="L9536" s="1"/>
      <c r="M9536" s="1"/>
    </row>
    <row r="9537" spans="1:13" ht="16.5" customHeight="1" x14ac:dyDescent="0.2">
      <c r="A9537" s="193" t="s">
        <v>3094</v>
      </c>
      <c r="B9537" s="196"/>
      <c r="C9537" s="193" t="s">
        <v>4048</v>
      </c>
      <c r="D9537" s="193"/>
      <c r="E9537" s="193">
        <v>0.04</v>
      </c>
      <c r="F9537" s="193"/>
      <c r="G9537" s="193"/>
      <c r="H9537" s="193" t="s">
        <v>3094</v>
      </c>
      <c r="I9537" s="193"/>
      <c r="J9537" s="1"/>
      <c r="K9537" s="1"/>
      <c r="L9537" s="1"/>
      <c r="M9537" s="1"/>
    </row>
    <row r="9538" spans="1:13" ht="16.5" customHeight="1" x14ac:dyDescent="0.2">
      <c r="A9538" s="193" t="s">
        <v>3094</v>
      </c>
      <c r="B9538" s="196"/>
      <c r="C9538" s="193" t="s">
        <v>3160</v>
      </c>
      <c r="D9538" s="193"/>
      <c r="E9538" s="193">
        <v>2E-3</v>
      </c>
      <c r="F9538" s="193"/>
      <c r="G9538" s="193"/>
      <c r="H9538" s="193" t="s">
        <v>3094</v>
      </c>
      <c r="I9538" s="193"/>
      <c r="J9538" s="1"/>
      <c r="K9538" s="1"/>
      <c r="L9538" s="1"/>
      <c r="M9538" s="1"/>
    </row>
    <row r="9539" spans="1:13" ht="16.5" customHeight="1" x14ac:dyDescent="0.2">
      <c r="A9539" s="193"/>
      <c r="B9539" s="196"/>
      <c r="C9539" s="193" t="s">
        <v>4055</v>
      </c>
      <c r="D9539" s="193"/>
      <c r="E9539" s="193">
        <v>1E-3</v>
      </c>
      <c r="F9539" s="193"/>
      <c r="G9539" s="193"/>
      <c r="H9539" s="193"/>
      <c r="I9539" s="193"/>
      <c r="J9539" s="1"/>
      <c r="K9539" s="1"/>
      <c r="L9539" s="1"/>
      <c r="M9539" s="1"/>
    </row>
    <row r="9540" spans="1:13" ht="16.5" customHeight="1" x14ac:dyDescent="0.2">
      <c r="A9540" s="193"/>
      <c r="B9540" s="196"/>
      <c r="C9540" s="193" t="s">
        <v>4047</v>
      </c>
      <c r="D9540" s="193"/>
      <c r="E9540" s="193">
        <v>4.7E-2</v>
      </c>
      <c r="F9540" s="193"/>
      <c r="G9540" s="193"/>
      <c r="H9540" s="193"/>
      <c r="I9540" s="193"/>
      <c r="J9540" s="1"/>
      <c r="K9540" s="1"/>
      <c r="L9540" s="1"/>
      <c r="M9540" s="1"/>
    </row>
    <row r="9541" spans="1:13" ht="16.5" customHeight="1" x14ac:dyDescent="0.2">
      <c r="A9541" s="193" t="s">
        <v>3094</v>
      </c>
      <c r="B9541" s="196"/>
      <c r="C9541" s="193" t="s">
        <v>3147</v>
      </c>
      <c r="D9541" s="193">
        <v>0.2</v>
      </c>
      <c r="E9541" s="193"/>
      <c r="F9541" s="193"/>
      <c r="G9541" s="193"/>
      <c r="H9541" s="193" t="s">
        <v>3094</v>
      </c>
      <c r="I9541" s="193"/>
      <c r="J9541" s="1"/>
      <c r="K9541" s="1"/>
      <c r="L9541" s="1"/>
      <c r="M9541" s="1"/>
    </row>
    <row r="9542" spans="1:13" ht="16.5" customHeight="1" x14ac:dyDescent="0.2">
      <c r="A9542" s="193"/>
      <c r="B9542" s="196"/>
      <c r="C9542" s="193" t="s">
        <v>3148</v>
      </c>
      <c r="D9542" s="193">
        <v>1</v>
      </c>
      <c r="E9542" s="193"/>
      <c r="F9542" s="193"/>
      <c r="G9542" s="193"/>
      <c r="H9542" s="193"/>
      <c r="I9542" s="193"/>
      <c r="J9542" s="1"/>
      <c r="K9542" s="1"/>
      <c r="L9542" s="1"/>
      <c r="M9542" s="1"/>
    </row>
    <row r="9543" spans="1:13" ht="16.5" customHeight="1" x14ac:dyDescent="0.2">
      <c r="A9543" s="193" t="s">
        <v>3094</v>
      </c>
      <c r="B9543" s="196"/>
      <c r="C9543" s="193" t="s">
        <v>3099</v>
      </c>
      <c r="D9543" s="193">
        <v>1</v>
      </c>
      <c r="E9543" s="193"/>
      <c r="F9543" s="193"/>
      <c r="G9543" s="193"/>
      <c r="H9543" s="193" t="s">
        <v>3094</v>
      </c>
      <c r="I9543" s="193"/>
      <c r="J9543" s="1"/>
      <c r="K9543" s="1"/>
      <c r="L9543" s="1"/>
      <c r="M9543" s="1"/>
    </row>
    <row r="9544" spans="1:13" ht="16.5" customHeight="1" x14ac:dyDescent="0.2">
      <c r="A9544" s="193" t="s">
        <v>3094</v>
      </c>
      <c r="B9544" s="196"/>
      <c r="C9544" s="193" t="s">
        <v>3100</v>
      </c>
      <c r="D9544" s="193">
        <v>1</v>
      </c>
      <c r="E9544" s="193"/>
      <c r="F9544" s="193"/>
      <c r="G9544" s="193"/>
      <c r="H9544" s="193" t="s">
        <v>3094</v>
      </c>
      <c r="I9544" s="193"/>
      <c r="J9544" s="1"/>
      <c r="K9544" s="1"/>
      <c r="L9544" s="1"/>
      <c r="M9544" s="1"/>
    </row>
    <row r="9545" spans="1:13" ht="16.5" customHeight="1" x14ac:dyDescent="0.2">
      <c r="A9545" s="193" t="s">
        <v>3094</v>
      </c>
      <c r="B9545" s="196"/>
      <c r="C9545" s="193" t="s">
        <v>3104</v>
      </c>
      <c r="D9545" s="193"/>
      <c r="E9545" s="193">
        <v>5</v>
      </c>
      <c r="F9545" s="193"/>
      <c r="G9545" s="193"/>
      <c r="H9545" s="193" t="s">
        <v>3094</v>
      </c>
      <c r="I9545" s="193"/>
      <c r="J9545" s="1"/>
      <c r="K9545" s="1"/>
      <c r="L9545" s="1"/>
      <c r="M9545" s="1"/>
    </row>
    <row r="9546" spans="1:13" ht="16.5" customHeight="1" x14ac:dyDescent="0.2">
      <c r="A9546" s="193"/>
      <c r="B9546" s="196"/>
      <c r="C9546" s="193" t="s">
        <v>4013</v>
      </c>
      <c r="D9546" s="193"/>
      <c r="E9546" s="193">
        <v>5</v>
      </c>
      <c r="F9546" s="193"/>
      <c r="G9546" s="193"/>
      <c r="H9546" s="193"/>
      <c r="I9546" s="193"/>
      <c r="J9546" s="1"/>
      <c r="K9546" s="1"/>
      <c r="L9546" s="1"/>
      <c r="M9546" s="1"/>
    </row>
    <row r="9547" spans="1:13" ht="16.5" customHeight="1" x14ac:dyDescent="0.2">
      <c r="A9547" s="193"/>
      <c r="B9547" s="196"/>
      <c r="C9547" s="193" t="s">
        <v>4011</v>
      </c>
      <c r="D9547" s="193">
        <v>0.2</v>
      </c>
      <c r="E9547" s="193"/>
      <c r="F9547" s="193"/>
      <c r="G9547" s="193"/>
      <c r="H9547" s="193"/>
      <c r="I9547" s="193"/>
      <c r="J9547" s="1"/>
      <c r="K9547" s="1"/>
      <c r="L9547" s="1"/>
      <c r="M9547" s="1"/>
    </row>
    <row r="9548" spans="1:13" ht="16.5" customHeight="1" x14ac:dyDescent="0.2">
      <c r="A9548" s="193"/>
      <c r="B9548" s="196"/>
      <c r="C9548" s="193" t="s">
        <v>4042</v>
      </c>
      <c r="D9548" s="193">
        <v>1</v>
      </c>
      <c r="E9548" s="193"/>
      <c r="F9548" s="193"/>
      <c r="G9548" s="193"/>
      <c r="H9548" s="193"/>
      <c r="I9548" s="193"/>
      <c r="J9548" s="1"/>
      <c r="K9548" s="1"/>
      <c r="L9548" s="1"/>
      <c r="M9548" s="1"/>
    </row>
    <row r="9549" spans="1:13" ht="16.5" customHeight="1" x14ac:dyDescent="0.2">
      <c r="A9549" s="193" t="s">
        <v>3094</v>
      </c>
      <c r="B9549" s="196"/>
      <c r="C9549" s="193" t="s">
        <v>4012</v>
      </c>
      <c r="D9549" s="193">
        <f>SUM(D9541:D9544)</f>
        <v>3.2</v>
      </c>
      <c r="E9549" s="193"/>
      <c r="F9549" s="193"/>
      <c r="G9549" s="193"/>
      <c r="H9549" s="193" t="s">
        <v>3094</v>
      </c>
      <c r="I9549" s="193"/>
      <c r="J9549" s="1"/>
      <c r="K9549" s="1"/>
      <c r="L9549" s="1"/>
      <c r="M9549" s="1"/>
    </row>
    <row r="9550" spans="1:13" ht="16.5" customHeight="1" x14ac:dyDescent="0.2">
      <c r="A9550" s="193">
        <f>+A9536+1</f>
        <v>55624</v>
      </c>
      <c r="B9550" s="194" t="str">
        <f>VLOOKUP($A9550,'P-Partidas-MT'!$A:$C,2,0)</f>
        <v>Armado SAB9173</v>
      </c>
      <c r="C9550" s="195"/>
      <c r="D9550" s="195"/>
      <c r="E9550" s="195"/>
      <c r="F9550" s="195"/>
      <c r="G9550" s="195"/>
      <c r="H9550" s="195" t="s">
        <v>72</v>
      </c>
      <c r="I9550" s="195">
        <f>VLOOKUP(A9550,'P-Partidas-MT'!$A$72:$AE$804,31,0)</f>
        <v>3.5</v>
      </c>
      <c r="J9550" s="1"/>
      <c r="K9550" s="1"/>
      <c r="L9550" s="1"/>
      <c r="M9550" s="1"/>
    </row>
    <row r="9551" spans="1:13" ht="16.5" customHeight="1" x14ac:dyDescent="0.2">
      <c r="A9551" s="193" t="s">
        <v>3094</v>
      </c>
      <c r="B9551" s="196"/>
      <c r="C9551" s="193" t="s">
        <v>4048</v>
      </c>
      <c r="D9551" s="193"/>
      <c r="E9551" s="193">
        <v>0.04</v>
      </c>
      <c r="F9551" s="193"/>
      <c r="G9551" s="193"/>
      <c r="H9551" s="193" t="s">
        <v>3094</v>
      </c>
      <c r="I9551" s="193"/>
      <c r="J9551" s="1"/>
      <c r="K9551" s="1"/>
      <c r="L9551" s="1"/>
      <c r="M9551" s="1"/>
    </row>
    <row r="9552" spans="1:13" ht="16.5" customHeight="1" x14ac:dyDescent="0.2">
      <c r="A9552" s="193" t="s">
        <v>3094</v>
      </c>
      <c r="B9552" s="196"/>
      <c r="C9552" s="193" t="s">
        <v>3160</v>
      </c>
      <c r="D9552" s="193"/>
      <c r="E9552" s="193">
        <v>2E-3</v>
      </c>
      <c r="F9552" s="193"/>
      <c r="G9552" s="193"/>
      <c r="H9552" s="193" t="s">
        <v>3094</v>
      </c>
      <c r="I9552" s="193"/>
      <c r="J9552" s="1"/>
      <c r="K9552" s="1"/>
      <c r="L9552" s="1"/>
      <c r="M9552" s="1"/>
    </row>
    <row r="9553" spans="1:13" ht="16.5" customHeight="1" x14ac:dyDescent="0.2">
      <c r="A9553" s="193"/>
      <c r="B9553" s="196"/>
      <c r="C9553" s="193" t="s">
        <v>4055</v>
      </c>
      <c r="D9553" s="193"/>
      <c r="E9553" s="193">
        <v>1E-3</v>
      </c>
      <c r="F9553" s="193"/>
      <c r="G9553" s="193"/>
      <c r="H9553" s="193"/>
      <c r="I9553" s="193"/>
      <c r="J9553" s="1"/>
      <c r="K9553" s="1"/>
      <c r="L9553" s="1"/>
      <c r="M9553" s="1"/>
    </row>
    <row r="9554" spans="1:13" ht="16.5" customHeight="1" x14ac:dyDescent="0.2">
      <c r="A9554" s="193"/>
      <c r="B9554" s="196"/>
      <c r="C9554" s="193" t="s">
        <v>4047</v>
      </c>
      <c r="D9554" s="193"/>
      <c r="E9554" s="193">
        <v>4.7E-2</v>
      </c>
      <c r="F9554" s="193"/>
      <c r="G9554" s="193"/>
      <c r="H9554" s="193"/>
      <c r="I9554" s="193"/>
      <c r="J9554" s="1"/>
      <c r="K9554" s="1"/>
      <c r="L9554" s="1"/>
      <c r="M9554" s="1"/>
    </row>
    <row r="9555" spans="1:13" ht="16.5" customHeight="1" x14ac:dyDescent="0.2">
      <c r="A9555" s="193" t="s">
        <v>3094</v>
      </c>
      <c r="B9555" s="196"/>
      <c r="C9555" s="193" t="s">
        <v>3147</v>
      </c>
      <c r="D9555" s="193">
        <v>0.2</v>
      </c>
      <c r="E9555" s="193"/>
      <c r="F9555" s="193"/>
      <c r="G9555" s="193"/>
      <c r="H9555" s="193" t="s">
        <v>3094</v>
      </c>
      <c r="I9555" s="193"/>
      <c r="J9555" s="1"/>
      <c r="K9555" s="1"/>
      <c r="L9555" s="1"/>
      <c r="M9555" s="1"/>
    </row>
    <row r="9556" spans="1:13" ht="16.5" customHeight="1" x14ac:dyDescent="0.2">
      <c r="A9556" s="193"/>
      <c r="B9556" s="196"/>
      <c r="C9556" s="193" t="s">
        <v>3148</v>
      </c>
      <c r="D9556" s="193">
        <v>1</v>
      </c>
      <c r="E9556" s="193"/>
      <c r="F9556" s="193"/>
      <c r="G9556" s="193"/>
      <c r="H9556" s="193"/>
      <c r="I9556" s="193"/>
      <c r="J9556" s="1"/>
      <c r="K9556" s="1"/>
      <c r="L9556" s="1"/>
      <c r="M9556" s="1"/>
    </row>
    <row r="9557" spans="1:13" ht="16.5" customHeight="1" x14ac:dyDescent="0.2">
      <c r="A9557" s="193" t="s">
        <v>3094</v>
      </c>
      <c r="B9557" s="196"/>
      <c r="C9557" s="193" t="s">
        <v>3099</v>
      </c>
      <c r="D9557" s="193">
        <v>1</v>
      </c>
      <c r="E9557" s="193"/>
      <c r="F9557" s="193"/>
      <c r="G9557" s="193"/>
      <c r="H9557" s="193" t="s">
        <v>3094</v>
      </c>
      <c r="I9557" s="193"/>
      <c r="J9557" s="1"/>
      <c r="K9557" s="1"/>
      <c r="L9557" s="1"/>
      <c r="M9557" s="1"/>
    </row>
    <row r="9558" spans="1:13" ht="16.5" customHeight="1" x14ac:dyDescent="0.2">
      <c r="A9558" s="193" t="s">
        <v>3094</v>
      </c>
      <c r="B9558" s="196"/>
      <c r="C9558" s="193" t="s">
        <v>3100</v>
      </c>
      <c r="D9558" s="193">
        <v>1</v>
      </c>
      <c r="E9558" s="193"/>
      <c r="F9558" s="193"/>
      <c r="G9558" s="193"/>
      <c r="H9558" s="193" t="s">
        <v>3094</v>
      </c>
      <c r="I9558" s="193"/>
      <c r="J9558" s="1"/>
      <c r="K9558" s="1"/>
      <c r="L9558" s="1"/>
      <c r="M9558" s="1"/>
    </row>
    <row r="9559" spans="1:13" ht="16.5" customHeight="1" x14ac:dyDescent="0.2">
      <c r="A9559" s="193" t="s">
        <v>3094</v>
      </c>
      <c r="B9559" s="196"/>
      <c r="C9559" s="193" t="s">
        <v>3104</v>
      </c>
      <c r="D9559" s="193"/>
      <c r="E9559" s="193">
        <v>5</v>
      </c>
      <c r="F9559" s="193"/>
      <c r="G9559" s="193"/>
      <c r="H9559" s="193" t="s">
        <v>3094</v>
      </c>
      <c r="I9559" s="193"/>
      <c r="J9559" s="1"/>
      <c r="K9559" s="1"/>
      <c r="L9559" s="1"/>
      <c r="M9559" s="1"/>
    </row>
    <row r="9560" spans="1:13" ht="16.5" customHeight="1" x14ac:dyDescent="0.2">
      <c r="A9560" s="193"/>
      <c r="B9560" s="196"/>
      <c r="C9560" s="193" t="s">
        <v>4013</v>
      </c>
      <c r="D9560" s="193"/>
      <c r="E9560" s="193">
        <v>5</v>
      </c>
      <c r="F9560" s="193"/>
      <c r="G9560" s="193"/>
      <c r="H9560" s="193"/>
      <c r="I9560" s="193"/>
      <c r="J9560" s="1"/>
      <c r="K9560" s="1"/>
      <c r="L9560" s="1"/>
      <c r="M9560" s="1"/>
    </row>
    <row r="9561" spans="1:13" ht="16.5" customHeight="1" x14ac:dyDescent="0.2">
      <c r="A9561" s="193"/>
      <c r="B9561" s="196"/>
      <c r="C9561" s="193" t="s">
        <v>4011</v>
      </c>
      <c r="D9561" s="193">
        <v>0.2</v>
      </c>
      <c r="E9561" s="193"/>
      <c r="F9561" s="193"/>
      <c r="G9561" s="193"/>
      <c r="H9561" s="193"/>
      <c r="I9561" s="193"/>
      <c r="J9561" s="1"/>
      <c r="K9561" s="1"/>
      <c r="L9561" s="1"/>
      <c r="M9561" s="1"/>
    </row>
    <row r="9562" spans="1:13" ht="16.5" customHeight="1" x14ac:dyDescent="0.2">
      <c r="A9562" s="193"/>
      <c r="B9562" s="196"/>
      <c r="C9562" s="193" t="s">
        <v>4042</v>
      </c>
      <c r="D9562" s="193">
        <v>1</v>
      </c>
      <c r="E9562" s="193"/>
      <c r="F9562" s="193"/>
      <c r="G9562" s="193"/>
      <c r="H9562" s="193"/>
      <c r="I9562" s="193"/>
      <c r="J9562" s="1"/>
      <c r="K9562" s="1"/>
      <c r="L9562" s="1"/>
      <c r="M9562" s="1"/>
    </row>
    <row r="9563" spans="1:13" ht="16.5" customHeight="1" x14ac:dyDescent="0.2">
      <c r="A9563" s="193" t="s">
        <v>3094</v>
      </c>
      <c r="B9563" s="196"/>
      <c r="C9563" s="193" t="s">
        <v>4012</v>
      </c>
      <c r="D9563" s="193">
        <f>SUM(D9555:D9558)</f>
        <v>3.2</v>
      </c>
      <c r="E9563" s="193"/>
      <c r="F9563" s="193"/>
      <c r="G9563" s="193"/>
      <c r="H9563" s="193" t="s">
        <v>3094</v>
      </c>
      <c r="I9563" s="193"/>
      <c r="J9563" s="1"/>
      <c r="K9563" s="1"/>
      <c r="L9563" s="1"/>
      <c r="M9563" s="1"/>
    </row>
    <row r="9564" spans="1:13" ht="16.5" customHeight="1" x14ac:dyDescent="0.2">
      <c r="A9564" s="193">
        <f>+A9550+1</f>
        <v>55625</v>
      </c>
      <c r="B9564" s="194" t="str">
        <f>VLOOKUP($A9564,'P-Partidas-MT'!$A:$C,2,0)</f>
        <v>Armado SBC1174</v>
      </c>
      <c r="C9564" s="195"/>
      <c r="D9564" s="195"/>
      <c r="E9564" s="195"/>
      <c r="F9564" s="195"/>
      <c r="G9564" s="195"/>
      <c r="H9564" s="195" t="s">
        <v>72</v>
      </c>
      <c r="I9564" s="195">
        <f>VLOOKUP(A9564,'P-Partidas-MT'!$A$72:$AE$804,31,0)</f>
        <v>3.8</v>
      </c>
      <c r="J9564" s="1"/>
      <c r="K9564" s="1"/>
      <c r="L9564" s="1"/>
      <c r="M9564" s="1"/>
    </row>
    <row r="9565" spans="1:13" ht="16.5" customHeight="1" x14ac:dyDescent="0.2">
      <c r="A9565" s="193" t="s">
        <v>3094</v>
      </c>
      <c r="B9565" s="196"/>
      <c r="C9565" s="193" t="s">
        <v>4048</v>
      </c>
      <c r="D9565" s="193"/>
      <c r="E9565" s="193">
        <v>0.04</v>
      </c>
      <c r="F9565" s="193"/>
      <c r="G9565" s="193"/>
      <c r="H9565" s="193" t="s">
        <v>3094</v>
      </c>
      <c r="I9565" s="193"/>
      <c r="J9565" s="1"/>
      <c r="K9565" s="1"/>
      <c r="L9565" s="1"/>
      <c r="M9565" s="1"/>
    </row>
    <row r="9566" spans="1:13" ht="16.5" customHeight="1" x14ac:dyDescent="0.2">
      <c r="A9566" s="193" t="s">
        <v>3094</v>
      </c>
      <c r="B9566" s="196"/>
      <c r="C9566" s="193" t="s">
        <v>3160</v>
      </c>
      <c r="D9566" s="193"/>
      <c r="E9566" s="193">
        <v>2E-3</v>
      </c>
      <c r="F9566" s="193"/>
      <c r="G9566" s="193"/>
      <c r="H9566" s="193" t="s">
        <v>3094</v>
      </c>
      <c r="I9566" s="193"/>
      <c r="J9566" s="1"/>
      <c r="K9566" s="1"/>
      <c r="L9566" s="1"/>
      <c r="M9566" s="1"/>
    </row>
    <row r="9567" spans="1:13" ht="16.5" customHeight="1" x14ac:dyDescent="0.2">
      <c r="A9567" s="193"/>
      <c r="B9567" s="196"/>
      <c r="C9567" s="193" t="s">
        <v>4055</v>
      </c>
      <c r="D9567" s="193"/>
      <c r="E9567" s="193">
        <v>1E-3</v>
      </c>
      <c r="F9567" s="193"/>
      <c r="G9567" s="193"/>
      <c r="H9567" s="193"/>
      <c r="I9567" s="193"/>
      <c r="J9567" s="1"/>
      <c r="K9567" s="1"/>
      <c r="L9567" s="1"/>
      <c r="M9567" s="1"/>
    </row>
    <row r="9568" spans="1:13" ht="16.5" customHeight="1" x14ac:dyDescent="0.2">
      <c r="A9568" s="193"/>
      <c r="B9568" s="196"/>
      <c r="C9568" s="193" t="s">
        <v>4047</v>
      </c>
      <c r="D9568" s="193"/>
      <c r="E9568" s="193">
        <v>4.7E-2</v>
      </c>
      <c r="F9568" s="193"/>
      <c r="G9568" s="193"/>
      <c r="H9568" s="193"/>
      <c r="I9568" s="193"/>
      <c r="J9568" s="1"/>
      <c r="K9568" s="1"/>
      <c r="L9568" s="1"/>
      <c r="M9568" s="1"/>
    </row>
    <row r="9569" spans="1:13" ht="16.5" customHeight="1" x14ac:dyDescent="0.2">
      <c r="A9569" s="193" t="s">
        <v>3094</v>
      </c>
      <c r="B9569" s="196"/>
      <c r="C9569" s="193" t="s">
        <v>3147</v>
      </c>
      <c r="D9569" s="193">
        <v>0.2</v>
      </c>
      <c r="E9569" s="193"/>
      <c r="F9569" s="193"/>
      <c r="G9569" s="193"/>
      <c r="H9569" s="193" t="s">
        <v>3094</v>
      </c>
      <c r="I9569" s="193"/>
      <c r="J9569" s="1"/>
      <c r="K9569" s="1"/>
      <c r="L9569" s="1"/>
      <c r="M9569" s="1"/>
    </row>
    <row r="9570" spans="1:13" ht="16.5" customHeight="1" x14ac:dyDescent="0.2">
      <c r="A9570" s="193"/>
      <c r="B9570" s="196"/>
      <c r="C9570" s="193" t="s">
        <v>3148</v>
      </c>
      <c r="D9570" s="193">
        <v>1</v>
      </c>
      <c r="E9570" s="193"/>
      <c r="F9570" s="193"/>
      <c r="G9570" s="193"/>
      <c r="H9570" s="193"/>
      <c r="I9570" s="193"/>
      <c r="J9570" s="1"/>
      <c r="K9570" s="1"/>
      <c r="L9570" s="1"/>
      <c r="M9570" s="1"/>
    </row>
    <row r="9571" spans="1:13" ht="16.5" customHeight="1" x14ac:dyDescent="0.2">
      <c r="A9571" s="193" t="s">
        <v>3094</v>
      </c>
      <c r="B9571" s="196"/>
      <c r="C9571" s="193" t="s">
        <v>3099</v>
      </c>
      <c r="D9571" s="193">
        <v>1</v>
      </c>
      <c r="E9571" s="193"/>
      <c r="F9571" s="193"/>
      <c r="G9571" s="193"/>
      <c r="H9571" s="193" t="s">
        <v>3094</v>
      </c>
      <c r="I9571" s="193"/>
      <c r="J9571" s="1"/>
      <c r="K9571" s="1"/>
      <c r="L9571" s="1"/>
      <c r="M9571" s="1"/>
    </row>
    <row r="9572" spans="1:13" ht="16.5" customHeight="1" x14ac:dyDescent="0.2">
      <c r="A9572" s="193" t="s">
        <v>3094</v>
      </c>
      <c r="B9572" s="196"/>
      <c r="C9572" s="193" t="s">
        <v>3100</v>
      </c>
      <c r="D9572" s="193">
        <v>1</v>
      </c>
      <c r="E9572" s="193"/>
      <c r="F9572" s="193"/>
      <c r="G9572" s="193"/>
      <c r="H9572" s="193" t="s">
        <v>3094</v>
      </c>
      <c r="I9572" s="193"/>
      <c r="J9572" s="1"/>
      <c r="K9572" s="1"/>
      <c r="L9572" s="1"/>
      <c r="M9572" s="1"/>
    </row>
    <row r="9573" spans="1:13" ht="16.5" customHeight="1" x14ac:dyDescent="0.2">
      <c r="A9573" s="193" t="s">
        <v>3094</v>
      </c>
      <c r="B9573" s="196"/>
      <c r="C9573" s="193" t="s">
        <v>3104</v>
      </c>
      <c r="D9573" s="193"/>
      <c r="E9573" s="193">
        <v>5</v>
      </c>
      <c r="F9573" s="193"/>
      <c r="G9573" s="193"/>
      <c r="H9573" s="193" t="s">
        <v>3094</v>
      </c>
      <c r="I9573" s="193"/>
      <c r="J9573" s="1"/>
      <c r="K9573" s="1"/>
      <c r="L9573" s="1"/>
      <c r="M9573" s="1"/>
    </row>
    <row r="9574" spans="1:13" ht="16.5" customHeight="1" x14ac:dyDescent="0.2">
      <c r="A9574" s="193"/>
      <c r="B9574" s="196"/>
      <c r="C9574" s="193" t="s">
        <v>4013</v>
      </c>
      <c r="D9574" s="193"/>
      <c r="E9574" s="193">
        <v>5</v>
      </c>
      <c r="F9574" s="193"/>
      <c r="G9574" s="193"/>
      <c r="H9574" s="193"/>
      <c r="I9574" s="193"/>
      <c r="J9574" s="1"/>
      <c r="K9574" s="1"/>
      <c r="L9574" s="1"/>
      <c r="M9574" s="1"/>
    </row>
    <row r="9575" spans="1:13" ht="16.5" customHeight="1" x14ac:dyDescent="0.2">
      <c r="A9575" s="193"/>
      <c r="B9575" s="196"/>
      <c r="C9575" s="193" t="s">
        <v>4011</v>
      </c>
      <c r="D9575" s="193">
        <v>0.2</v>
      </c>
      <c r="E9575" s="193"/>
      <c r="F9575" s="193"/>
      <c r="G9575" s="193"/>
      <c r="H9575" s="193"/>
      <c r="I9575" s="193"/>
      <c r="J9575" s="1"/>
      <c r="K9575" s="1"/>
      <c r="L9575" s="1"/>
      <c r="M9575" s="1"/>
    </row>
    <row r="9576" spans="1:13" ht="16.5" customHeight="1" x14ac:dyDescent="0.2">
      <c r="A9576" s="193"/>
      <c r="B9576" s="196"/>
      <c r="C9576" s="193" t="s">
        <v>4042</v>
      </c>
      <c r="D9576" s="193">
        <v>1</v>
      </c>
      <c r="E9576" s="193"/>
      <c r="F9576" s="193"/>
      <c r="G9576" s="193"/>
      <c r="H9576" s="193"/>
      <c r="I9576" s="193"/>
      <c r="J9576" s="1"/>
      <c r="K9576" s="1"/>
      <c r="L9576" s="1"/>
      <c r="M9576" s="1"/>
    </row>
    <row r="9577" spans="1:13" ht="16.5" customHeight="1" x14ac:dyDescent="0.2">
      <c r="A9577" s="193" t="s">
        <v>3094</v>
      </c>
      <c r="B9577" s="196"/>
      <c r="C9577" s="193" t="s">
        <v>4012</v>
      </c>
      <c r="D9577" s="193">
        <f>SUM(D9569:D9572)</f>
        <v>3.2</v>
      </c>
      <c r="E9577" s="193"/>
      <c r="F9577" s="193"/>
      <c r="G9577" s="193"/>
      <c r="H9577" s="193" t="s">
        <v>3094</v>
      </c>
      <c r="I9577" s="193"/>
      <c r="J9577" s="1"/>
      <c r="K9577" s="1"/>
      <c r="L9577" s="1"/>
      <c r="M9577" s="1"/>
    </row>
    <row r="9578" spans="1:13" ht="15.75" customHeight="1" x14ac:dyDescent="0.2">
      <c r="A9578" s="193">
        <f>+A9564+1</f>
        <v>55626</v>
      </c>
      <c r="B9578" s="194" t="str">
        <f>VLOOKUP($A9578,'P-Partidas-MT'!$A:$C,2,0)</f>
        <v>Armado SBC2175</v>
      </c>
      <c r="C9578" s="195"/>
      <c r="D9578" s="195"/>
      <c r="E9578" s="195"/>
      <c r="F9578" s="195"/>
      <c r="G9578" s="195"/>
      <c r="H9578" s="195" t="s">
        <v>72</v>
      </c>
      <c r="I9578" s="195">
        <f>VLOOKUP(A9578,'P-Partidas-MT'!$A$72:$AE$804,31,0)</f>
        <v>3.7</v>
      </c>
      <c r="J9578" s="1"/>
      <c r="K9578" s="1"/>
      <c r="L9578" s="1"/>
      <c r="M9578" s="1"/>
    </row>
    <row r="9579" spans="1:13" ht="15.75" customHeight="1" x14ac:dyDescent="0.2">
      <c r="A9579" s="193" t="s">
        <v>3094</v>
      </c>
      <c r="B9579" s="196"/>
      <c r="C9579" s="193" t="s">
        <v>4048</v>
      </c>
      <c r="D9579" s="193"/>
      <c r="E9579" s="193">
        <v>0.04</v>
      </c>
      <c r="F9579" s="193"/>
      <c r="G9579" s="193"/>
      <c r="H9579" s="193" t="s">
        <v>3094</v>
      </c>
      <c r="I9579" s="193"/>
      <c r="J9579" s="1"/>
      <c r="K9579" s="1"/>
      <c r="L9579" s="1"/>
      <c r="M9579" s="1"/>
    </row>
    <row r="9580" spans="1:13" ht="15.75" customHeight="1" x14ac:dyDescent="0.2">
      <c r="A9580" s="193" t="s">
        <v>3094</v>
      </c>
      <c r="B9580" s="196"/>
      <c r="C9580" s="193" t="s">
        <v>3160</v>
      </c>
      <c r="D9580" s="193"/>
      <c r="E9580" s="193">
        <v>2E-3</v>
      </c>
      <c r="F9580" s="193"/>
      <c r="G9580" s="193"/>
      <c r="H9580" s="193" t="s">
        <v>3094</v>
      </c>
      <c r="I9580" s="193"/>
      <c r="J9580" s="1"/>
      <c r="K9580" s="1"/>
      <c r="L9580" s="1"/>
      <c r="M9580" s="1"/>
    </row>
    <row r="9581" spans="1:13" ht="15.75" customHeight="1" x14ac:dyDescent="0.2">
      <c r="A9581" s="193"/>
      <c r="B9581" s="196"/>
      <c r="C9581" s="193" t="s">
        <v>4055</v>
      </c>
      <c r="D9581" s="193"/>
      <c r="E9581" s="193">
        <v>1E-3</v>
      </c>
      <c r="F9581" s="193"/>
      <c r="G9581" s="193"/>
      <c r="H9581" s="193"/>
      <c r="I9581" s="193"/>
      <c r="J9581" s="1"/>
      <c r="K9581" s="1"/>
      <c r="L9581" s="1"/>
      <c r="M9581" s="1"/>
    </row>
    <row r="9582" spans="1:13" ht="15.75" customHeight="1" x14ac:dyDescent="0.2">
      <c r="A9582" s="193"/>
      <c r="B9582" s="196"/>
      <c r="C9582" s="193" t="s">
        <v>4047</v>
      </c>
      <c r="D9582" s="193"/>
      <c r="E9582" s="193">
        <v>4.7E-2</v>
      </c>
      <c r="F9582" s="193"/>
      <c r="G9582" s="193"/>
      <c r="H9582" s="193"/>
      <c r="I9582" s="193"/>
      <c r="J9582" s="1"/>
      <c r="K9582" s="1"/>
      <c r="L9582" s="1"/>
      <c r="M9582" s="1"/>
    </row>
    <row r="9583" spans="1:13" ht="15.75" customHeight="1" x14ac:dyDescent="0.2">
      <c r="A9583" s="193" t="s">
        <v>3094</v>
      </c>
      <c r="B9583" s="196"/>
      <c r="C9583" s="193" t="s">
        <v>3147</v>
      </c>
      <c r="D9583" s="193">
        <v>0.2</v>
      </c>
      <c r="E9583" s="193"/>
      <c r="F9583" s="193"/>
      <c r="G9583" s="193"/>
      <c r="H9583" s="193" t="s">
        <v>3094</v>
      </c>
      <c r="I9583" s="193"/>
      <c r="J9583" s="1"/>
      <c r="K9583" s="1"/>
      <c r="L9583" s="1"/>
      <c r="M9583" s="1"/>
    </row>
    <row r="9584" spans="1:13" ht="15.75" customHeight="1" x14ac:dyDescent="0.2">
      <c r="A9584" s="193"/>
      <c r="B9584" s="196"/>
      <c r="C9584" s="193" t="s">
        <v>3148</v>
      </c>
      <c r="D9584" s="193">
        <v>1</v>
      </c>
      <c r="E9584" s="193"/>
      <c r="F9584" s="193"/>
      <c r="G9584" s="193"/>
      <c r="H9584" s="193"/>
      <c r="I9584" s="193"/>
      <c r="J9584" s="1"/>
      <c r="K9584" s="1"/>
      <c r="L9584" s="1"/>
      <c r="M9584" s="1"/>
    </row>
    <row r="9585" spans="1:13" ht="15.75" customHeight="1" x14ac:dyDescent="0.2">
      <c r="A9585" s="193" t="s">
        <v>3094</v>
      </c>
      <c r="B9585" s="196"/>
      <c r="C9585" s="193" t="s">
        <v>3099</v>
      </c>
      <c r="D9585" s="193">
        <v>1</v>
      </c>
      <c r="E9585" s="193"/>
      <c r="F9585" s="193"/>
      <c r="G9585" s="193"/>
      <c r="H9585" s="193" t="s">
        <v>3094</v>
      </c>
      <c r="I9585" s="193"/>
      <c r="J9585" s="1"/>
      <c r="K9585" s="1"/>
      <c r="L9585" s="1"/>
      <c r="M9585" s="1"/>
    </row>
    <row r="9586" spans="1:13" ht="15.75" customHeight="1" x14ac:dyDescent="0.2">
      <c r="A9586" s="193" t="s">
        <v>3094</v>
      </c>
      <c r="B9586" s="196"/>
      <c r="C9586" s="193" t="s">
        <v>3100</v>
      </c>
      <c r="D9586" s="193">
        <v>1</v>
      </c>
      <c r="E9586" s="193"/>
      <c r="F9586" s="193"/>
      <c r="G9586" s="193"/>
      <c r="H9586" s="193" t="s">
        <v>3094</v>
      </c>
      <c r="I9586" s="193"/>
      <c r="J9586" s="1"/>
      <c r="K9586" s="1"/>
      <c r="L9586" s="1"/>
      <c r="M9586" s="1"/>
    </row>
    <row r="9587" spans="1:13" ht="15.75" customHeight="1" x14ac:dyDescent="0.2">
      <c r="A9587" s="193" t="s">
        <v>3094</v>
      </c>
      <c r="B9587" s="196"/>
      <c r="C9587" s="193" t="s">
        <v>3104</v>
      </c>
      <c r="D9587" s="193"/>
      <c r="E9587" s="193">
        <v>5</v>
      </c>
      <c r="F9587" s="193"/>
      <c r="G9587" s="193"/>
      <c r="H9587" s="193" t="s">
        <v>3094</v>
      </c>
      <c r="I9587" s="193"/>
      <c r="J9587" s="1"/>
      <c r="K9587" s="1"/>
      <c r="L9587" s="1"/>
      <c r="M9587" s="1"/>
    </row>
    <row r="9588" spans="1:13" ht="15.75" customHeight="1" x14ac:dyDescent="0.2">
      <c r="A9588" s="193"/>
      <c r="B9588" s="196"/>
      <c r="C9588" s="193" t="s">
        <v>4013</v>
      </c>
      <c r="D9588" s="193"/>
      <c r="E9588" s="193">
        <v>5</v>
      </c>
      <c r="F9588" s="193"/>
      <c r="G9588" s="193"/>
      <c r="H9588" s="193"/>
      <c r="I9588" s="193"/>
      <c r="J9588" s="1"/>
      <c r="K9588" s="1"/>
      <c r="L9588" s="1"/>
      <c r="M9588" s="1"/>
    </row>
    <row r="9589" spans="1:13" ht="15.75" customHeight="1" x14ac:dyDescent="0.2">
      <c r="A9589" s="193"/>
      <c r="B9589" s="196"/>
      <c r="C9589" s="193" t="s">
        <v>4011</v>
      </c>
      <c r="D9589" s="193">
        <v>0.2</v>
      </c>
      <c r="E9589" s="193"/>
      <c r="F9589" s="193"/>
      <c r="G9589" s="193"/>
      <c r="H9589" s="193"/>
      <c r="I9589" s="193"/>
      <c r="J9589" s="1"/>
      <c r="K9589" s="1"/>
      <c r="L9589" s="1"/>
      <c r="M9589" s="1"/>
    </row>
    <row r="9590" spans="1:13" ht="15.75" customHeight="1" x14ac:dyDescent="0.2">
      <c r="A9590" s="193"/>
      <c r="B9590" s="196"/>
      <c r="C9590" s="193" t="s">
        <v>4042</v>
      </c>
      <c r="D9590" s="193">
        <v>1</v>
      </c>
      <c r="E9590" s="193"/>
      <c r="F9590" s="193"/>
      <c r="G9590" s="193"/>
      <c r="H9590" s="193"/>
      <c r="I9590" s="193"/>
      <c r="J9590" s="1"/>
      <c r="K9590" s="1"/>
      <c r="L9590" s="1"/>
      <c r="M9590" s="1"/>
    </row>
    <row r="9591" spans="1:13" ht="15.75" customHeight="1" x14ac:dyDescent="0.2">
      <c r="A9591" s="193" t="s">
        <v>3094</v>
      </c>
      <c r="B9591" s="196"/>
      <c r="C9591" s="193" t="s">
        <v>4012</v>
      </c>
      <c r="D9591" s="193">
        <f>SUM(D9583:D9586)</f>
        <v>3.2</v>
      </c>
      <c r="E9591" s="193"/>
      <c r="F9591" s="193"/>
      <c r="G9591" s="193"/>
      <c r="H9591" s="193" t="s">
        <v>3094</v>
      </c>
      <c r="I9591" s="193"/>
      <c r="J9591" s="1"/>
      <c r="K9591" s="1"/>
      <c r="L9591" s="1"/>
      <c r="M9591" s="1"/>
    </row>
    <row r="9592" spans="1:13" ht="15.75" customHeight="1" x14ac:dyDescent="0.2">
      <c r="A9592" s="193">
        <f>+A9578+1</f>
        <v>55627</v>
      </c>
      <c r="B9592" s="194" t="str">
        <f>VLOOKUP($A9592,'P-Partidas-MT'!$A:$C,2,0)</f>
        <v>Armado SBC3176</v>
      </c>
      <c r="C9592" s="195"/>
      <c r="D9592" s="195"/>
      <c r="E9592" s="195"/>
      <c r="F9592" s="195"/>
      <c r="G9592" s="195"/>
      <c r="H9592" s="195" t="s">
        <v>72</v>
      </c>
      <c r="I9592" s="195">
        <f>VLOOKUP(A9592,'P-Partidas-MT'!$A$72:$AE$804,31,0)</f>
        <v>3.8</v>
      </c>
      <c r="J9592" s="1"/>
      <c r="K9592" s="1"/>
      <c r="L9592" s="1"/>
      <c r="M9592" s="1"/>
    </row>
    <row r="9593" spans="1:13" ht="15.75" customHeight="1" x14ac:dyDescent="0.2">
      <c r="A9593" s="193" t="s">
        <v>3094</v>
      </c>
      <c r="B9593" s="196"/>
      <c r="C9593" s="193" t="s">
        <v>4048</v>
      </c>
      <c r="D9593" s="193"/>
      <c r="E9593" s="193">
        <v>0.04</v>
      </c>
      <c r="F9593" s="193"/>
      <c r="G9593" s="193"/>
      <c r="H9593" s="193" t="s">
        <v>3094</v>
      </c>
      <c r="I9593" s="193"/>
      <c r="J9593" s="1"/>
      <c r="K9593" s="1"/>
      <c r="L9593" s="1"/>
      <c r="M9593" s="1"/>
    </row>
    <row r="9594" spans="1:13" ht="15.75" customHeight="1" x14ac:dyDescent="0.2">
      <c r="A9594" s="193" t="s">
        <v>3094</v>
      </c>
      <c r="B9594" s="196"/>
      <c r="C9594" s="193" t="s">
        <v>3160</v>
      </c>
      <c r="D9594" s="193"/>
      <c r="E9594" s="193">
        <v>2E-3</v>
      </c>
      <c r="F9594" s="193"/>
      <c r="G9594" s="193"/>
      <c r="H9594" s="193" t="s">
        <v>3094</v>
      </c>
      <c r="I9594" s="193"/>
      <c r="J9594" s="1"/>
      <c r="K9594" s="1"/>
      <c r="L9594" s="1"/>
      <c r="M9594" s="1"/>
    </row>
    <row r="9595" spans="1:13" ht="15.75" customHeight="1" x14ac:dyDescent="0.2">
      <c r="A9595" s="193"/>
      <c r="B9595" s="196"/>
      <c r="C9595" s="193" t="s">
        <v>4055</v>
      </c>
      <c r="D9595" s="193"/>
      <c r="E9595" s="193">
        <v>1E-3</v>
      </c>
      <c r="F9595" s="193"/>
      <c r="G9595" s="193"/>
      <c r="H9595" s="193"/>
      <c r="I9595" s="193"/>
      <c r="J9595" s="1"/>
      <c r="K9595" s="1"/>
      <c r="L9595" s="1"/>
      <c r="M9595" s="1"/>
    </row>
    <row r="9596" spans="1:13" ht="15.75" customHeight="1" x14ac:dyDescent="0.2">
      <c r="A9596" s="193"/>
      <c r="B9596" s="196"/>
      <c r="C9596" s="193" t="s">
        <v>4047</v>
      </c>
      <c r="D9596" s="193"/>
      <c r="E9596" s="193">
        <v>4.7E-2</v>
      </c>
      <c r="F9596" s="193"/>
      <c r="G9596" s="193"/>
      <c r="H9596" s="193"/>
      <c r="I9596" s="193"/>
      <c r="J9596" s="1"/>
      <c r="K9596" s="1"/>
      <c r="L9596" s="1"/>
      <c r="M9596" s="1"/>
    </row>
    <row r="9597" spans="1:13" ht="15.75" customHeight="1" x14ac:dyDescent="0.2">
      <c r="A9597" s="193" t="s">
        <v>3094</v>
      </c>
      <c r="B9597" s="196"/>
      <c r="C9597" s="193" t="s">
        <v>3147</v>
      </c>
      <c r="D9597" s="193">
        <v>0.2</v>
      </c>
      <c r="E9597" s="193"/>
      <c r="F9597" s="193"/>
      <c r="G9597" s="193"/>
      <c r="H9597" s="193" t="s">
        <v>3094</v>
      </c>
      <c r="I9597" s="193"/>
      <c r="J9597" s="1"/>
      <c r="K9597" s="1"/>
      <c r="L9597" s="1"/>
      <c r="M9597" s="1"/>
    </row>
    <row r="9598" spans="1:13" ht="15.75" customHeight="1" x14ac:dyDescent="0.2">
      <c r="A9598" s="193"/>
      <c r="B9598" s="196"/>
      <c r="C9598" s="193" t="s">
        <v>3148</v>
      </c>
      <c r="D9598" s="193">
        <v>1</v>
      </c>
      <c r="E9598" s="193"/>
      <c r="F9598" s="193"/>
      <c r="G9598" s="193"/>
      <c r="H9598" s="193"/>
      <c r="I9598" s="193"/>
      <c r="J9598" s="1"/>
      <c r="K9598" s="1"/>
      <c r="L9598" s="1"/>
      <c r="M9598" s="1"/>
    </row>
    <row r="9599" spans="1:13" ht="15.75" customHeight="1" x14ac:dyDescent="0.2">
      <c r="A9599" s="193" t="s">
        <v>3094</v>
      </c>
      <c r="B9599" s="196"/>
      <c r="C9599" s="193" t="s">
        <v>3099</v>
      </c>
      <c r="D9599" s="193">
        <v>1</v>
      </c>
      <c r="E9599" s="193"/>
      <c r="F9599" s="193"/>
      <c r="G9599" s="193"/>
      <c r="H9599" s="193" t="s">
        <v>3094</v>
      </c>
      <c r="I9599" s="193"/>
      <c r="J9599" s="1"/>
      <c r="K9599" s="1"/>
      <c r="L9599" s="1"/>
      <c r="M9599" s="1"/>
    </row>
    <row r="9600" spans="1:13" ht="15.75" customHeight="1" x14ac:dyDescent="0.2">
      <c r="A9600" s="193" t="s">
        <v>3094</v>
      </c>
      <c r="B9600" s="196"/>
      <c r="C9600" s="193" t="s">
        <v>3100</v>
      </c>
      <c r="D9600" s="193">
        <v>1</v>
      </c>
      <c r="E9600" s="193"/>
      <c r="F9600" s="193"/>
      <c r="G9600" s="193"/>
      <c r="H9600" s="193" t="s">
        <v>3094</v>
      </c>
      <c r="I9600" s="193"/>
      <c r="J9600" s="1"/>
      <c r="K9600" s="1"/>
      <c r="L9600" s="1"/>
      <c r="M9600" s="1"/>
    </row>
    <row r="9601" spans="1:13" ht="15.75" customHeight="1" x14ac:dyDescent="0.2">
      <c r="A9601" s="193" t="s">
        <v>3094</v>
      </c>
      <c r="B9601" s="196"/>
      <c r="C9601" s="193" t="s">
        <v>3104</v>
      </c>
      <c r="D9601" s="193"/>
      <c r="E9601" s="193">
        <v>5</v>
      </c>
      <c r="F9601" s="193"/>
      <c r="G9601" s="193"/>
      <c r="H9601" s="193" t="s">
        <v>3094</v>
      </c>
      <c r="I9601" s="193"/>
      <c r="J9601" s="1"/>
      <c r="K9601" s="1"/>
      <c r="L9601" s="1"/>
      <c r="M9601" s="1"/>
    </row>
    <row r="9602" spans="1:13" ht="15.75" customHeight="1" x14ac:dyDescent="0.2">
      <c r="A9602" s="193"/>
      <c r="B9602" s="196"/>
      <c r="C9602" s="193" t="s">
        <v>4013</v>
      </c>
      <c r="D9602" s="193"/>
      <c r="E9602" s="193">
        <v>5</v>
      </c>
      <c r="F9602" s="193"/>
      <c r="G9602" s="193"/>
      <c r="H9602" s="193"/>
      <c r="I9602" s="193"/>
      <c r="J9602" s="1"/>
      <c r="K9602" s="1"/>
      <c r="L9602" s="1"/>
      <c r="M9602" s="1"/>
    </row>
    <row r="9603" spans="1:13" ht="15.75" customHeight="1" x14ac:dyDescent="0.2">
      <c r="A9603" s="193"/>
      <c r="B9603" s="196"/>
      <c r="C9603" s="193" t="s">
        <v>4011</v>
      </c>
      <c r="D9603" s="193">
        <v>0.2</v>
      </c>
      <c r="E9603" s="193"/>
      <c r="F9603" s="193"/>
      <c r="G9603" s="193"/>
      <c r="H9603" s="193"/>
      <c r="I9603" s="193"/>
      <c r="J9603" s="1"/>
      <c r="K9603" s="1"/>
      <c r="L9603" s="1"/>
      <c r="M9603" s="1"/>
    </row>
    <row r="9604" spans="1:13" ht="15.75" customHeight="1" x14ac:dyDescent="0.2">
      <c r="A9604" s="193"/>
      <c r="B9604" s="196"/>
      <c r="C9604" s="193" t="s">
        <v>4042</v>
      </c>
      <c r="D9604" s="193">
        <v>1</v>
      </c>
      <c r="E9604" s="193"/>
      <c r="F9604" s="193"/>
      <c r="G9604" s="193"/>
      <c r="H9604" s="193"/>
      <c r="I9604" s="193"/>
      <c r="J9604" s="1"/>
      <c r="K9604" s="1"/>
      <c r="L9604" s="1"/>
      <c r="M9604" s="1"/>
    </row>
    <row r="9605" spans="1:13" ht="15.75" customHeight="1" x14ac:dyDescent="0.2">
      <c r="A9605" s="193" t="s">
        <v>3094</v>
      </c>
      <c r="B9605" s="196"/>
      <c r="C9605" s="193" t="s">
        <v>4012</v>
      </c>
      <c r="D9605" s="193">
        <f>SUM(D9597:D9600)</f>
        <v>3.2</v>
      </c>
      <c r="E9605" s="193"/>
      <c r="F9605" s="193"/>
      <c r="G9605" s="193"/>
      <c r="H9605" s="193" t="s">
        <v>3094</v>
      </c>
      <c r="I9605" s="193"/>
      <c r="J9605" s="1"/>
      <c r="K9605" s="1"/>
      <c r="L9605" s="1"/>
      <c r="M9605" s="1"/>
    </row>
    <row r="9606" spans="1:13" ht="15.75" customHeight="1" x14ac:dyDescent="0.2">
      <c r="A9606" s="193">
        <f>+A9592+1</f>
        <v>55628</v>
      </c>
      <c r="B9606" s="194" t="str">
        <f>VLOOKUP($A9606,'P-Partidas-MT'!$A:$C,2,0)</f>
        <v>Armado SBC4177</v>
      </c>
      <c r="C9606" s="195"/>
      <c r="D9606" s="195"/>
      <c r="E9606" s="195"/>
      <c r="F9606" s="195"/>
      <c r="G9606" s="195"/>
      <c r="H9606" s="195" t="s">
        <v>72</v>
      </c>
      <c r="I9606" s="195">
        <f>VLOOKUP(A9606,'P-Partidas-MT'!$A$72:$AE$804,31,0)</f>
        <v>3.9</v>
      </c>
      <c r="J9606" s="1"/>
      <c r="K9606" s="1"/>
      <c r="L9606" s="1"/>
      <c r="M9606" s="1"/>
    </row>
    <row r="9607" spans="1:13" ht="15.75" customHeight="1" x14ac:dyDescent="0.2">
      <c r="A9607" s="193" t="s">
        <v>3094</v>
      </c>
      <c r="B9607" s="196"/>
      <c r="C9607" s="193" t="s">
        <v>4048</v>
      </c>
      <c r="D9607" s="193"/>
      <c r="E9607" s="193">
        <v>0.04</v>
      </c>
      <c r="F9607" s="193"/>
      <c r="G9607" s="193"/>
      <c r="H9607" s="193" t="s">
        <v>3094</v>
      </c>
      <c r="I9607" s="193"/>
      <c r="J9607" s="1"/>
      <c r="K9607" s="1"/>
      <c r="L9607" s="1"/>
      <c r="M9607" s="1"/>
    </row>
    <row r="9608" spans="1:13" ht="15.75" customHeight="1" x14ac:dyDescent="0.2">
      <c r="A9608" s="193" t="s">
        <v>3094</v>
      </c>
      <c r="B9608" s="196"/>
      <c r="C9608" s="193" t="s">
        <v>3160</v>
      </c>
      <c r="D9608" s="193"/>
      <c r="E9608" s="193">
        <v>2E-3</v>
      </c>
      <c r="F9608" s="193"/>
      <c r="G9608" s="193"/>
      <c r="H9608" s="193" t="s">
        <v>3094</v>
      </c>
      <c r="I9608" s="193"/>
      <c r="J9608" s="1"/>
      <c r="K9608" s="1"/>
      <c r="L9608" s="1"/>
      <c r="M9608" s="1"/>
    </row>
    <row r="9609" spans="1:13" ht="15.75" customHeight="1" x14ac:dyDescent="0.2">
      <c r="A9609" s="193"/>
      <c r="B9609" s="196"/>
      <c r="C9609" s="193" t="s">
        <v>4055</v>
      </c>
      <c r="D9609" s="193"/>
      <c r="E9609" s="193">
        <v>1E-3</v>
      </c>
      <c r="F9609" s="193"/>
      <c r="G9609" s="193"/>
      <c r="H9609" s="193"/>
      <c r="I9609" s="193"/>
      <c r="J9609" s="1"/>
      <c r="K9609" s="1"/>
      <c r="L9609" s="1"/>
      <c r="M9609" s="1"/>
    </row>
    <row r="9610" spans="1:13" ht="15.75" customHeight="1" x14ac:dyDescent="0.2">
      <c r="A9610" s="193"/>
      <c r="B9610" s="196"/>
      <c r="C9610" s="193" t="s">
        <v>4047</v>
      </c>
      <c r="D9610" s="193"/>
      <c r="E9610" s="193">
        <v>4.7E-2</v>
      </c>
      <c r="F9610" s="193"/>
      <c r="G9610" s="193"/>
      <c r="H9610" s="193"/>
      <c r="I9610" s="193"/>
      <c r="J9610" s="1"/>
      <c r="K9610" s="1"/>
      <c r="L9610" s="1"/>
      <c r="M9610" s="1"/>
    </row>
    <row r="9611" spans="1:13" ht="15.75" customHeight="1" x14ac:dyDescent="0.2">
      <c r="A9611" s="193" t="s">
        <v>3094</v>
      </c>
      <c r="B9611" s="196"/>
      <c r="C9611" s="193" t="s">
        <v>3147</v>
      </c>
      <c r="D9611" s="193">
        <v>0.2</v>
      </c>
      <c r="E9611" s="193"/>
      <c r="F9611" s="193"/>
      <c r="G9611" s="193"/>
      <c r="H9611" s="193" t="s">
        <v>3094</v>
      </c>
      <c r="I9611" s="193"/>
      <c r="J9611" s="1"/>
      <c r="K9611" s="1"/>
      <c r="L9611" s="1"/>
      <c r="M9611" s="1"/>
    </row>
    <row r="9612" spans="1:13" ht="15.75" customHeight="1" x14ac:dyDescent="0.2">
      <c r="A9612" s="193"/>
      <c r="B9612" s="196"/>
      <c r="C9612" s="193" t="s">
        <v>3148</v>
      </c>
      <c r="D9612" s="193">
        <v>1</v>
      </c>
      <c r="E9612" s="193"/>
      <c r="F9612" s="193"/>
      <c r="G9612" s="193"/>
      <c r="H9612" s="193"/>
      <c r="I9612" s="193"/>
      <c r="J9612" s="1"/>
      <c r="K9612" s="1"/>
      <c r="L9612" s="1"/>
      <c r="M9612" s="1"/>
    </row>
    <row r="9613" spans="1:13" ht="15.75" customHeight="1" x14ac:dyDescent="0.2">
      <c r="A9613" s="193" t="s">
        <v>3094</v>
      </c>
      <c r="B9613" s="196"/>
      <c r="C9613" s="193" t="s">
        <v>3099</v>
      </c>
      <c r="D9613" s="193">
        <v>1</v>
      </c>
      <c r="E9613" s="193"/>
      <c r="F9613" s="193"/>
      <c r="G9613" s="193"/>
      <c r="H9613" s="193" t="s">
        <v>3094</v>
      </c>
      <c r="I9613" s="193"/>
      <c r="J9613" s="1"/>
      <c r="K9613" s="1"/>
      <c r="L9613" s="1"/>
      <c r="M9613" s="1"/>
    </row>
    <row r="9614" spans="1:13" ht="15.75" customHeight="1" x14ac:dyDescent="0.2">
      <c r="A9614" s="193" t="s">
        <v>3094</v>
      </c>
      <c r="B9614" s="196"/>
      <c r="C9614" s="193" t="s">
        <v>3100</v>
      </c>
      <c r="D9614" s="193">
        <v>1</v>
      </c>
      <c r="E9614" s="193"/>
      <c r="F9614" s="193"/>
      <c r="G9614" s="193"/>
      <c r="H9614" s="193" t="s">
        <v>3094</v>
      </c>
      <c r="I9614" s="193"/>
      <c r="J9614" s="1"/>
      <c r="K9614" s="1"/>
      <c r="L9614" s="1"/>
      <c r="M9614" s="1"/>
    </row>
    <row r="9615" spans="1:13" ht="15.75" customHeight="1" x14ac:dyDescent="0.2">
      <c r="A9615" s="193" t="s">
        <v>3094</v>
      </c>
      <c r="B9615" s="196"/>
      <c r="C9615" s="193" t="s">
        <v>3104</v>
      </c>
      <c r="D9615" s="193"/>
      <c r="E9615" s="193">
        <v>5</v>
      </c>
      <c r="F9615" s="193"/>
      <c r="G9615" s="193"/>
      <c r="H9615" s="193" t="s">
        <v>3094</v>
      </c>
      <c r="I9615" s="193"/>
      <c r="J9615" s="1"/>
      <c r="K9615" s="1"/>
      <c r="L9615" s="1"/>
      <c r="M9615" s="1"/>
    </row>
    <row r="9616" spans="1:13" ht="15.75" customHeight="1" x14ac:dyDescent="0.2">
      <c r="A9616" s="193"/>
      <c r="B9616" s="196"/>
      <c r="C9616" s="193" t="s">
        <v>4013</v>
      </c>
      <c r="D9616" s="193"/>
      <c r="E9616" s="193">
        <v>5</v>
      </c>
      <c r="F9616" s="193"/>
      <c r="G9616" s="193"/>
      <c r="H9616" s="193"/>
      <c r="I9616" s="193"/>
      <c r="J9616" s="1"/>
      <c r="K9616" s="1"/>
      <c r="L9616" s="1"/>
      <c r="M9616" s="1"/>
    </row>
    <row r="9617" spans="1:13" ht="15.75" customHeight="1" x14ac:dyDescent="0.2">
      <c r="A9617" s="193"/>
      <c r="B9617" s="196"/>
      <c r="C9617" s="193" t="s">
        <v>4011</v>
      </c>
      <c r="D9617" s="193">
        <v>0.2</v>
      </c>
      <c r="E9617" s="193"/>
      <c r="F9617" s="193"/>
      <c r="G9617" s="193"/>
      <c r="H9617" s="193"/>
      <c r="I9617" s="193"/>
      <c r="J9617" s="1"/>
      <c r="K9617" s="1"/>
      <c r="L9617" s="1"/>
      <c r="M9617" s="1"/>
    </row>
    <row r="9618" spans="1:13" ht="15.75" customHeight="1" x14ac:dyDescent="0.2">
      <c r="A9618" s="193"/>
      <c r="B9618" s="196"/>
      <c r="C9618" s="193" t="s">
        <v>4042</v>
      </c>
      <c r="D9618" s="193">
        <v>1</v>
      </c>
      <c r="E9618" s="193"/>
      <c r="F9618" s="193"/>
      <c r="G9618" s="193"/>
      <c r="H9618" s="193"/>
      <c r="I9618" s="193"/>
      <c r="J9618" s="1"/>
      <c r="K9618" s="1"/>
      <c r="L9618" s="1"/>
      <c r="M9618" s="1"/>
    </row>
    <row r="9619" spans="1:13" ht="15.75" customHeight="1" x14ac:dyDescent="0.2">
      <c r="A9619" s="193" t="s">
        <v>3094</v>
      </c>
      <c r="B9619" s="196"/>
      <c r="C9619" s="193" t="s">
        <v>4012</v>
      </c>
      <c r="D9619" s="193">
        <f>SUM(D9611:D9614)</f>
        <v>3.2</v>
      </c>
      <c r="E9619" s="193"/>
      <c r="F9619" s="193"/>
      <c r="G9619" s="193"/>
      <c r="H9619" s="193" t="s">
        <v>3094</v>
      </c>
      <c r="I9619" s="193"/>
      <c r="J9619" s="1"/>
      <c r="K9619" s="1"/>
      <c r="L9619" s="1"/>
      <c r="M9619" s="1"/>
    </row>
    <row r="9620" spans="1:13" ht="15.75" customHeight="1" x14ac:dyDescent="0.2">
      <c r="A9620" s="193">
        <f>+A9606+1</f>
        <v>55629</v>
      </c>
      <c r="B9620" s="194" t="str">
        <f>VLOOKUP($A9620,'P-Partidas-MT'!$A:$C,2,0)</f>
        <v>Armado SBC5178</v>
      </c>
      <c r="C9620" s="195"/>
      <c r="D9620" s="195"/>
      <c r="E9620" s="195"/>
      <c r="F9620" s="195"/>
      <c r="G9620" s="195"/>
      <c r="H9620" s="195" t="s">
        <v>72</v>
      </c>
      <c r="I9620" s="195">
        <f>VLOOKUP(A9620,'P-Partidas-MT'!$A$72:$AE$804,31,0)</f>
        <v>3.5</v>
      </c>
      <c r="J9620" s="1"/>
      <c r="K9620" s="1"/>
      <c r="L9620" s="1"/>
      <c r="M9620" s="1"/>
    </row>
    <row r="9621" spans="1:13" ht="15.75" customHeight="1" x14ac:dyDescent="0.2">
      <c r="A9621" s="193" t="s">
        <v>3094</v>
      </c>
      <c r="B9621" s="196"/>
      <c r="C9621" s="193" t="s">
        <v>4048</v>
      </c>
      <c r="D9621" s="193"/>
      <c r="E9621" s="193">
        <v>0.04</v>
      </c>
      <c r="F9621" s="193"/>
      <c r="G9621" s="193"/>
      <c r="H9621" s="193" t="s">
        <v>3094</v>
      </c>
      <c r="I9621" s="193"/>
      <c r="J9621" s="1"/>
      <c r="K9621" s="1"/>
      <c r="L9621" s="1"/>
      <c r="M9621" s="1"/>
    </row>
    <row r="9622" spans="1:13" ht="15.75" customHeight="1" x14ac:dyDescent="0.2">
      <c r="A9622" s="193" t="s">
        <v>3094</v>
      </c>
      <c r="B9622" s="196"/>
      <c r="C9622" s="193" t="s">
        <v>3160</v>
      </c>
      <c r="D9622" s="193"/>
      <c r="E9622" s="193">
        <v>2E-3</v>
      </c>
      <c r="F9622" s="193"/>
      <c r="G9622" s="193"/>
      <c r="H9622" s="193" t="s">
        <v>3094</v>
      </c>
      <c r="I9622" s="193"/>
      <c r="J9622" s="1"/>
      <c r="K9622" s="1"/>
      <c r="L9622" s="1"/>
      <c r="M9622" s="1"/>
    </row>
    <row r="9623" spans="1:13" ht="15.75" customHeight="1" x14ac:dyDescent="0.2">
      <c r="A9623" s="193"/>
      <c r="B9623" s="196"/>
      <c r="C9623" s="193" t="s">
        <v>4055</v>
      </c>
      <c r="D9623" s="193"/>
      <c r="E9623" s="193">
        <v>1E-3</v>
      </c>
      <c r="F9623" s="193"/>
      <c r="G9623" s="193"/>
      <c r="H9623" s="193"/>
      <c r="I9623" s="193"/>
      <c r="J9623" s="1"/>
      <c r="K9623" s="1"/>
      <c r="L9623" s="1"/>
      <c r="M9623" s="1"/>
    </row>
    <row r="9624" spans="1:13" ht="15.75" customHeight="1" x14ac:dyDescent="0.2">
      <c r="A9624" s="193"/>
      <c r="B9624" s="196"/>
      <c r="C9624" s="193" t="s">
        <v>4047</v>
      </c>
      <c r="D9624" s="193"/>
      <c r="E9624" s="193">
        <v>4.7E-2</v>
      </c>
      <c r="F9624" s="193"/>
      <c r="G9624" s="193"/>
      <c r="H9624" s="193"/>
      <c r="I9624" s="193"/>
      <c r="J9624" s="1"/>
      <c r="K9624" s="1"/>
      <c r="L9624" s="1"/>
      <c r="M9624" s="1"/>
    </row>
    <row r="9625" spans="1:13" ht="15.75" customHeight="1" x14ac:dyDescent="0.2">
      <c r="A9625" s="193" t="s">
        <v>3094</v>
      </c>
      <c r="B9625" s="196"/>
      <c r="C9625" s="193" t="s">
        <v>3147</v>
      </c>
      <c r="D9625" s="193">
        <v>0.2</v>
      </c>
      <c r="E9625" s="193"/>
      <c r="F9625" s="193"/>
      <c r="G9625" s="193"/>
      <c r="H9625" s="193" t="s">
        <v>3094</v>
      </c>
      <c r="I9625" s="193"/>
      <c r="J9625" s="1"/>
      <c r="K9625" s="1"/>
      <c r="L9625" s="1"/>
      <c r="M9625" s="1"/>
    </row>
    <row r="9626" spans="1:13" ht="15.75" customHeight="1" x14ac:dyDescent="0.2">
      <c r="A9626" s="193"/>
      <c r="B9626" s="196"/>
      <c r="C9626" s="193" t="s">
        <v>3148</v>
      </c>
      <c r="D9626" s="193">
        <v>1</v>
      </c>
      <c r="E9626" s="193"/>
      <c r="F9626" s="193"/>
      <c r="G9626" s="193"/>
      <c r="H9626" s="193"/>
      <c r="I9626" s="193"/>
      <c r="J9626" s="1"/>
      <c r="K9626" s="1"/>
      <c r="L9626" s="1"/>
      <c r="M9626" s="1"/>
    </row>
    <row r="9627" spans="1:13" ht="15.75" customHeight="1" x14ac:dyDescent="0.2">
      <c r="A9627" s="193" t="s">
        <v>3094</v>
      </c>
      <c r="B9627" s="196"/>
      <c r="C9627" s="193" t="s">
        <v>3099</v>
      </c>
      <c r="D9627" s="193">
        <v>1</v>
      </c>
      <c r="E9627" s="193"/>
      <c r="F9627" s="193"/>
      <c r="G9627" s="193"/>
      <c r="H9627" s="193" t="s">
        <v>3094</v>
      </c>
      <c r="I9627" s="193"/>
      <c r="J9627" s="1"/>
      <c r="K9627" s="1"/>
      <c r="L9627" s="1"/>
      <c r="M9627" s="1"/>
    </row>
    <row r="9628" spans="1:13" ht="15.75" customHeight="1" x14ac:dyDescent="0.2">
      <c r="A9628" s="193" t="s">
        <v>3094</v>
      </c>
      <c r="B9628" s="196"/>
      <c r="C9628" s="193" t="s">
        <v>3100</v>
      </c>
      <c r="D9628" s="193">
        <v>1</v>
      </c>
      <c r="E9628" s="193"/>
      <c r="F9628" s="193"/>
      <c r="G9628" s="193"/>
      <c r="H9628" s="193" t="s">
        <v>3094</v>
      </c>
      <c r="I9628" s="193"/>
      <c r="J9628" s="1"/>
      <c r="K9628" s="1"/>
      <c r="L9628" s="1"/>
      <c r="M9628" s="1"/>
    </row>
    <row r="9629" spans="1:13" ht="15.75" customHeight="1" x14ac:dyDescent="0.2">
      <c r="A9629" s="193" t="s">
        <v>3094</v>
      </c>
      <c r="B9629" s="196"/>
      <c r="C9629" s="193" t="s">
        <v>3104</v>
      </c>
      <c r="D9629" s="193"/>
      <c r="E9629" s="193">
        <v>5</v>
      </c>
      <c r="F9629" s="193"/>
      <c r="G9629" s="193"/>
      <c r="H9629" s="193" t="s">
        <v>3094</v>
      </c>
      <c r="I9629" s="193"/>
      <c r="J9629" s="1"/>
      <c r="K9629" s="1"/>
      <c r="L9629" s="1"/>
      <c r="M9629" s="1"/>
    </row>
    <row r="9630" spans="1:13" ht="15.75" customHeight="1" x14ac:dyDescent="0.2">
      <c r="A9630" s="193"/>
      <c r="B9630" s="196"/>
      <c r="C9630" s="193" t="s">
        <v>4013</v>
      </c>
      <c r="D9630" s="193"/>
      <c r="E9630" s="193">
        <v>5</v>
      </c>
      <c r="F9630" s="193"/>
      <c r="G9630" s="193"/>
      <c r="H9630" s="193"/>
      <c r="I9630" s="193"/>
      <c r="J9630" s="1"/>
      <c r="K9630" s="1"/>
      <c r="L9630" s="1"/>
      <c r="M9630" s="1"/>
    </row>
    <row r="9631" spans="1:13" ht="15.75" customHeight="1" x14ac:dyDescent="0.2">
      <c r="A9631" s="193"/>
      <c r="B9631" s="196"/>
      <c r="C9631" s="193" t="s">
        <v>4011</v>
      </c>
      <c r="D9631" s="193">
        <v>0.2</v>
      </c>
      <c r="E9631" s="193"/>
      <c r="F9631" s="193"/>
      <c r="G9631" s="193"/>
      <c r="H9631" s="193"/>
      <c r="I9631" s="193"/>
      <c r="J9631" s="1"/>
      <c r="K9631" s="1"/>
      <c r="L9631" s="1"/>
      <c r="M9631" s="1"/>
    </row>
    <row r="9632" spans="1:13" ht="15.75" customHeight="1" x14ac:dyDescent="0.2">
      <c r="A9632" s="193"/>
      <c r="B9632" s="196"/>
      <c r="C9632" s="193" t="s">
        <v>4042</v>
      </c>
      <c r="D9632" s="193">
        <v>1</v>
      </c>
      <c r="E9632" s="193"/>
      <c r="F9632" s="193"/>
      <c r="G9632" s="193"/>
      <c r="H9632" s="193"/>
      <c r="I9632" s="193"/>
      <c r="J9632" s="1"/>
      <c r="K9632" s="1"/>
      <c r="L9632" s="1"/>
      <c r="M9632" s="1"/>
    </row>
    <row r="9633" spans="1:13" ht="15.75" customHeight="1" x14ac:dyDescent="0.2">
      <c r="A9633" s="193" t="s">
        <v>3094</v>
      </c>
      <c r="B9633" s="196"/>
      <c r="C9633" s="193" t="s">
        <v>4012</v>
      </c>
      <c r="D9633" s="193">
        <f>SUM(D9625:D9628)</f>
        <v>3.2</v>
      </c>
      <c r="E9633" s="193"/>
      <c r="F9633" s="193"/>
      <c r="G9633" s="193"/>
      <c r="H9633" s="193" t="s">
        <v>3094</v>
      </c>
      <c r="I9633" s="193"/>
      <c r="J9633" s="1"/>
      <c r="K9633" s="1"/>
      <c r="L9633" s="1"/>
      <c r="M9633" s="1"/>
    </row>
    <row r="9634" spans="1:13" ht="15.75" customHeight="1" x14ac:dyDescent="0.2">
      <c r="A9634" s="193">
        <f>+A9620+1</f>
        <v>55630</v>
      </c>
      <c r="B9634" s="194" t="str">
        <f>VLOOKUP($A9634,'P-Partidas-MT'!$A:$C,2,0)</f>
        <v>Armado SBC6179</v>
      </c>
      <c r="C9634" s="195"/>
      <c r="D9634" s="195"/>
      <c r="E9634" s="195"/>
      <c r="F9634" s="195"/>
      <c r="G9634" s="195"/>
      <c r="H9634" s="195" t="s">
        <v>72</v>
      </c>
      <c r="I9634" s="195">
        <f>VLOOKUP(A9634,'P-Partidas-MT'!$A$72:$AE$804,31,0)</f>
        <v>3.8</v>
      </c>
      <c r="J9634" s="1"/>
      <c r="K9634" s="1"/>
      <c r="L9634" s="1"/>
      <c r="M9634" s="1"/>
    </row>
    <row r="9635" spans="1:13" ht="15.75" customHeight="1" x14ac:dyDescent="0.2">
      <c r="A9635" s="193" t="s">
        <v>3094</v>
      </c>
      <c r="B9635" s="196"/>
      <c r="C9635" s="193" t="s">
        <v>4048</v>
      </c>
      <c r="D9635" s="193"/>
      <c r="E9635" s="193">
        <v>0.04</v>
      </c>
      <c r="F9635" s="193"/>
      <c r="G9635" s="193"/>
      <c r="H9635" s="193" t="s">
        <v>3094</v>
      </c>
      <c r="I9635" s="193"/>
      <c r="J9635" s="1"/>
      <c r="K9635" s="1"/>
      <c r="L9635" s="1"/>
      <c r="M9635" s="1"/>
    </row>
    <row r="9636" spans="1:13" ht="15.75" customHeight="1" x14ac:dyDescent="0.2">
      <c r="A9636" s="193" t="s">
        <v>3094</v>
      </c>
      <c r="B9636" s="196"/>
      <c r="C9636" s="193" t="s">
        <v>3160</v>
      </c>
      <c r="D9636" s="193"/>
      <c r="E9636" s="193">
        <v>2E-3</v>
      </c>
      <c r="F9636" s="193"/>
      <c r="G9636" s="193"/>
      <c r="H9636" s="193" t="s">
        <v>3094</v>
      </c>
      <c r="I9636" s="193"/>
      <c r="J9636" s="1"/>
      <c r="K9636" s="1"/>
      <c r="L9636" s="1"/>
      <c r="M9636" s="1"/>
    </row>
    <row r="9637" spans="1:13" ht="15.75" customHeight="1" x14ac:dyDescent="0.2">
      <c r="A9637" s="193"/>
      <c r="B9637" s="196"/>
      <c r="C9637" s="193" t="s">
        <v>4055</v>
      </c>
      <c r="D9637" s="193"/>
      <c r="E9637" s="193">
        <v>1E-3</v>
      </c>
      <c r="F9637" s="193"/>
      <c r="G9637" s="193"/>
      <c r="H9637" s="193"/>
      <c r="I9637" s="193"/>
      <c r="J9637" s="1"/>
      <c r="K9637" s="1"/>
      <c r="L9637" s="1"/>
      <c r="M9637" s="1"/>
    </row>
    <row r="9638" spans="1:13" ht="15.75" customHeight="1" x14ac:dyDescent="0.2">
      <c r="A9638" s="193"/>
      <c r="B9638" s="196"/>
      <c r="C9638" s="193" t="s">
        <v>4047</v>
      </c>
      <c r="D9638" s="193"/>
      <c r="E9638" s="193">
        <v>4.7E-2</v>
      </c>
      <c r="F9638" s="193"/>
      <c r="G9638" s="193"/>
      <c r="H9638" s="193"/>
      <c r="I9638" s="193"/>
      <c r="J9638" s="1"/>
      <c r="K9638" s="1"/>
      <c r="L9638" s="1"/>
      <c r="M9638" s="1"/>
    </row>
    <row r="9639" spans="1:13" ht="15.75" customHeight="1" x14ac:dyDescent="0.2">
      <c r="A9639" s="193" t="s">
        <v>3094</v>
      </c>
      <c r="B9639" s="196"/>
      <c r="C9639" s="193" t="s">
        <v>3147</v>
      </c>
      <c r="D9639" s="193">
        <v>0.2</v>
      </c>
      <c r="E9639" s="193"/>
      <c r="F9639" s="193"/>
      <c r="G9639" s="193"/>
      <c r="H9639" s="193" t="s">
        <v>3094</v>
      </c>
      <c r="I9639" s="193"/>
      <c r="J9639" s="1"/>
      <c r="K9639" s="1"/>
      <c r="L9639" s="1"/>
      <c r="M9639" s="1"/>
    </row>
    <row r="9640" spans="1:13" ht="15.75" customHeight="1" x14ac:dyDescent="0.2">
      <c r="A9640" s="193"/>
      <c r="B9640" s="196"/>
      <c r="C9640" s="193" t="s">
        <v>3148</v>
      </c>
      <c r="D9640" s="193">
        <v>1</v>
      </c>
      <c r="E9640" s="193"/>
      <c r="F9640" s="193"/>
      <c r="G9640" s="193"/>
      <c r="H9640" s="193"/>
      <c r="I9640" s="193"/>
      <c r="J9640" s="1"/>
      <c r="K9640" s="1"/>
      <c r="L9640" s="1"/>
      <c r="M9640" s="1"/>
    </row>
    <row r="9641" spans="1:13" ht="15.75" customHeight="1" x14ac:dyDescent="0.2">
      <c r="A9641" s="193" t="s">
        <v>3094</v>
      </c>
      <c r="B9641" s="196"/>
      <c r="C9641" s="193" t="s">
        <v>3099</v>
      </c>
      <c r="D9641" s="193">
        <v>1</v>
      </c>
      <c r="E9641" s="193"/>
      <c r="F9641" s="193"/>
      <c r="G9641" s="193"/>
      <c r="H9641" s="193" t="s">
        <v>3094</v>
      </c>
      <c r="I9641" s="193"/>
      <c r="J9641" s="1"/>
      <c r="K9641" s="1"/>
      <c r="L9641" s="1"/>
      <c r="M9641" s="1"/>
    </row>
    <row r="9642" spans="1:13" ht="15.75" customHeight="1" x14ac:dyDescent="0.2">
      <c r="A9642" s="193" t="s">
        <v>3094</v>
      </c>
      <c r="B9642" s="196"/>
      <c r="C9642" s="193" t="s">
        <v>3100</v>
      </c>
      <c r="D9642" s="193">
        <v>1</v>
      </c>
      <c r="E9642" s="193"/>
      <c r="F9642" s="193"/>
      <c r="G9642" s="193"/>
      <c r="H9642" s="193" t="s">
        <v>3094</v>
      </c>
      <c r="I9642" s="193"/>
      <c r="J9642" s="1"/>
      <c r="K9642" s="1"/>
      <c r="L9642" s="1"/>
      <c r="M9642" s="1"/>
    </row>
    <row r="9643" spans="1:13" ht="15.75" customHeight="1" x14ac:dyDescent="0.2">
      <c r="A9643" s="193" t="s">
        <v>3094</v>
      </c>
      <c r="B9643" s="196"/>
      <c r="C9643" s="193" t="s">
        <v>3104</v>
      </c>
      <c r="D9643" s="193"/>
      <c r="E9643" s="193">
        <v>5</v>
      </c>
      <c r="F9643" s="193"/>
      <c r="G9643" s="193"/>
      <c r="H9643" s="193" t="s">
        <v>3094</v>
      </c>
      <c r="I9643" s="193"/>
      <c r="J9643" s="1"/>
      <c r="K9643" s="1"/>
      <c r="L9643" s="1"/>
      <c r="M9643" s="1"/>
    </row>
    <row r="9644" spans="1:13" ht="15.75" customHeight="1" x14ac:dyDescent="0.2">
      <c r="A9644" s="193"/>
      <c r="B9644" s="196"/>
      <c r="C9644" s="193" t="s">
        <v>4013</v>
      </c>
      <c r="D9644" s="193"/>
      <c r="E9644" s="193">
        <v>5</v>
      </c>
      <c r="F9644" s="193"/>
      <c r="G9644" s="193"/>
      <c r="H9644" s="193"/>
      <c r="I9644" s="193"/>
      <c r="J9644" s="1"/>
      <c r="K9644" s="1"/>
      <c r="L9644" s="1"/>
      <c r="M9644" s="1"/>
    </row>
    <row r="9645" spans="1:13" ht="15.75" customHeight="1" x14ac:dyDescent="0.2">
      <c r="A9645" s="193"/>
      <c r="B9645" s="196"/>
      <c r="C9645" s="193" t="s">
        <v>4011</v>
      </c>
      <c r="D9645" s="193">
        <v>0.2</v>
      </c>
      <c r="E9645" s="193"/>
      <c r="F9645" s="193"/>
      <c r="G9645" s="193"/>
      <c r="H9645" s="193"/>
      <c r="I9645" s="193"/>
      <c r="J9645" s="1"/>
      <c r="K9645" s="1"/>
      <c r="L9645" s="1"/>
      <c r="M9645" s="1"/>
    </row>
    <row r="9646" spans="1:13" ht="15.75" customHeight="1" x14ac:dyDescent="0.2">
      <c r="A9646" s="193"/>
      <c r="B9646" s="196"/>
      <c r="C9646" s="193" t="s">
        <v>4042</v>
      </c>
      <c r="D9646" s="193">
        <v>1</v>
      </c>
      <c r="E9646" s="193"/>
      <c r="F9646" s="193"/>
      <c r="G9646" s="193"/>
      <c r="H9646" s="193"/>
      <c r="I9646" s="193"/>
      <c r="J9646" s="1"/>
      <c r="K9646" s="1"/>
      <c r="L9646" s="1"/>
      <c r="M9646" s="1"/>
    </row>
    <row r="9647" spans="1:13" ht="15.75" customHeight="1" x14ac:dyDescent="0.2">
      <c r="A9647" s="193" t="s">
        <v>3094</v>
      </c>
      <c r="B9647" s="196"/>
      <c r="C9647" s="193" t="s">
        <v>4012</v>
      </c>
      <c r="D9647" s="193">
        <f>SUM(D9639:D9642)</f>
        <v>3.2</v>
      </c>
      <c r="E9647" s="193"/>
      <c r="F9647" s="193"/>
      <c r="G9647" s="193"/>
      <c r="H9647" s="193" t="s">
        <v>3094</v>
      </c>
      <c r="I9647" s="193"/>
      <c r="J9647" s="1"/>
      <c r="K9647" s="1"/>
      <c r="L9647" s="1"/>
      <c r="M9647" s="1"/>
    </row>
    <row r="9648" spans="1:13" ht="15.75" customHeight="1" x14ac:dyDescent="0.2">
      <c r="A9648" s="193">
        <f>+A9634+1</f>
        <v>55631</v>
      </c>
      <c r="B9648" s="194" t="str">
        <f>VLOOKUP($A9648,'P-Partidas-MT'!$A:$C,2,0)</f>
        <v>Armado SBC7180</v>
      </c>
      <c r="C9648" s="195"/>
      <c r="D9648" s="195"/>
      <c r="E9648" s="195"/>
      <c r="F9648" s="195"/>
      <c r="G9648" s="195"/>
      <c r="H9648" s="195" t="s">
        <v>72</v>
      </c>
      <c r="I9648" s="195">
        <f>VLOOKUP(A9648,'P-Partidas-MT'!$A$72:$AE$804,31,0)</f>
        <v>4.4000000000000004</v>
      </c>
      <c r="J9648" s="1"/>
      <c r="K9648" s="1"/>
      <c r="L9648" s="1"/>
      <c r="M9648" s="1"/>
    </row>
    <row r="9649" spans="1:13" ht="15.75" customHeight="1" x14ac:dyDescent="0.2">
      <c r="A9649" s="193" t="s">
        <v>3094</v>
      </c>
      <c r="B9649" s="196"/>
      <c r="C9649" s="193" t="s">
        <v>4048</v>
      </c>
      <c r="D9649" s="193"/>
      <c r="E9649" s="193">
        <v>0.04</v>
      </c>
      <c r="F9649" s="193"/>
      <c r="G9649" s="193"/>
      <c r="H9649" s="193" t="s">
        <v>3094</v>
      </c>
      <c r="I9649" s="193"/>
      <c r="J9649" s="1"/>
      <c r="K9649" s="1"/>
      <c r="L9649" s="1"/>
      <c r="M9649" s="1"/>
    </row>
    <row r="9650" spans="1:13" ht="15.75" customHeight="1" x14ac:dyDescent="0.2">
      <c r="A9650" s="193" t="s">
        <v>3094</v>
      </c>
      <c r="B9650" s="196"/>
      <c r="C9650" s="193" t="s">
        <v>3160</v>
      </c>
      <c r="D9650" s="193"/>
      <c r="E9650" s="193">
        <v>2E-3</v>
      </c>
      <c r="F9650" s="193"/>
      <c r="G9650" s="193"/>
      <c r="H9650" s="193" t="s">
        <v>3094</v>
      </c>
      <c r="I9650" s="193"/>
      <c r="J9650" s="1"/>
      <c r="K9650" s="1"/>
      <c r="L9650" s="1"/>
      <c r="M9650" s="1"/>
    </row>
    <row r="9651" spans="1:13" ht="15.75" customHeight="1" x14ac:dyDescent="0.2">
      <c r="A9651" s="193"/>
      <c r="B9651" s="196"/>
      <c r="C9651" s="193" t="s">
        <v>4055</v>
      </c>
      <c r="D9651" s="193"/>
      <c r="E9651" s="193">
        <v>1E-3</v>
      </c>
      <c r="F9651" s="193"/>
      <c r="G9651" s="193"/>
      <c r="H9651" s="193"/>
      <c r="I9651" s="193"/>
      <c r="J9651" s="1"/>
      <c r="K9651" s="1"/>
      <c r="L9651" s="1"/>
      <c r="M9651" s="1"/>
    </row>
    <row r="9652" spans="1:13" ht="15.75" customHeight="1" x14ac:dyDescent="0.2">
      <c r="A9652" s="193"/>
      <c r="B9652" s="196"/>
      <c r="C9652" s="193" t="s">
        <v>4047</v>
      </c>
      <c r="D9652" s="193"/>
      <c r="E9652" s="193">
        <v>4.7E-2</v>
      </c>
      <c r="F9652" s="193"/>
      <c r="G9652" s="193"/>
      <c r="H9652" s="193"/>
      <c r="I9652" s="193"/>
      <c r="J9652" s="1"/>
      <c r="K9652" s="1"/>
      <c r="L9652" s="1"/>
      <c r="M9652" s="1"/>
    </row>
    <row r="9653" spans="1:13" ht="15.75" customHeight="1" x14ac:dyDescent="0.2">
      <c r="A9653" s="193" t="s">
        <v>3094</v>
      </c>
      <c r="B9653" s="196"/>
      <c r="C9653" s="193" t="s">
        <v>3147</v>
      </c>
      <c r="D9653" s="193">
        <v>0.2</v>
      </c>
      <c r="E9653" s="193"/>
      <c r="F9653" s="193"/>
      <c r="G9653" s="193"/>
      <c r="H9653" s="193" t="s">
        <v>3094</v>
      </c>
      <c r="I9653" s="193"/>
      <c r="J9653" s="1"/>
      <c r="K9653" s="1"/>
      <c r="L9653" s="1"/>
      <c r="M9653" s="1"/>
    </row>
    <row r="9654" spans="1:13" ht="15.75" customHeight="1" x14ac:dyDescent="0.2">
      <c r="A9654" s="193"/>
      <c r="B9654" s="196"/>
      <c r="C9654" s="193" t="s">
        <v>3148</v>
      </c>
      <c r="D9654" s="193">
        <v>1</v>
      </c>
      <c r="E9654" s="193"/>
      <c r="F9654" s="193"/>
      <c r="G9654" s="193"/>
      <c r="H9654" s="193"/>
      <c r="I9654" s="193"/>
      <c r="J9654" s="1"/>
      <c r="K9654" s="1"/>
      <c r="L9654" s="1"/>
      <c r="M9654" s="1"/>
    </row>
    <row r="9655" spans="1:13" ht="15.75" customHeight="1" x14ac:dyDescent="0.2">
      <c r="A9655" s="193" t="s">
        <v>3094</v>
      </c>
      <c r="B9655" s="196"/>
      <c r="C9655" s="193" t="s">
        <v>3099</v>
      </c>
      <c r="D9655" s="193">
        <v>1</v>
      </c>
      <c r="E9655" s="193"/>
      <c r="F9655" s="193"/>
      <c r="G9655" s="193"/>
      <c r="H9655" s="193" t="s">
        <v>3094</v>
      </c>
      <c r="I9655" s="193"/>
      <c r="J9655" s="1"/>
      <c r="K9655" s="1"/>
      <c r="L9655" s="1"/>
      <c r="M9655" s="1"/>
    </row>
    <row r="9656" spans="1:13" ht="15.75" customHeight="1" x14ac:dyDescent="0.2">
      <c r="A9656" s="193" t="s">
        <v>3094</v>
      </c>
      <c r="B9656" s="196"/>
      <c r="C9656" s="193" t="s">
        <v>3100</v>
      </c>
      <c r="D9656" s="193">
        <v>1</v>
      </c>
      <c r="E9656" s="193"/>
      <c r="F9656" s="193"/>
      <c r="G9656" s="193"/>
      <c r="H9656" s="193" t="s">
        <v>3094</v>
      </c>
      <c r="I9656" s="193"/>
      <c r="J9656" s="1"/>
      <c r="K9656" s="1"/>
      <c r="L9656" s="1"/>
      <c r="M9656" s="1"/>
    </row>
    <row r="9657" spans="1:13" ht="15.75" customHeight="1" x14ac:dyDescent="0.2">
      <c r="A9657" s="193" t="s">
        <v>3094</v>
      </c>
      <c r="B9657" s="196"/>
      <c r="C9657" s="193" t="s">
        <v>3104</v>
      </c>
      <c r="D9657" s="193"/>
      <c r="E9657" s="193">
        <v>5</v>
      </c>
      <c r="F9657" s="193"/>
      <c r="G9657" s="193"/>
      <c r="H9657" s="193" t="s">
        <v>3094</v>
      </c>
      <c r="I9657" s="193"/>
      <c r="J9657" s="1"/>
      <c r="K9657" s="1"/>
      <c r="L9657" s="1"/>
      <c r="M9657" s="1"/>
    </row>
    <row r="9658" spans="1:13" ht="15.75" customHeight="1" x14ac:dyDescent="0.2">
      <c r="A9658" s="193"/>
      <c r="B9658" s="196"/>
      <c r="C9658" s="193" t="s">
        <v>4013</v>
      </c>
      <c r="D9658" s="193"/>
      <c r="E9658" s="193">
        <v>5</v>
      </c>
      <c r="F9658" s="193"/>
      <c r="G9658" s="193"/>
      <c r="H9658" s="193"/>
      <c r="I9658" s="193"/>
      <c r="J9658" s="1"/>
      <c r="K9658" s="1"/>
      <c r="L9658" s="1"/>
      <c r="M9658" s="1"/>
    </row>
    <row r="9659" spans="1:13" ht="15.75" customHeight="1" x14ac:dyDescent="0.2">
      <c r="A9659" s="193"/>
      <c r="B9659" s="196"/>
      <c r="C9659" s="193" t="s">
        <v>4011</v>
      </c>
      <c r="D9659" s="193">
        <v>0.2</v>
      </c>
      <c r="E9659" s="193"/>
      <c r="F9659" s="193"/>
      <c r="G9659" s="193"/>
      <c r="H9659" s="193"/>
      <c r="I9659" s="193"/>
      <c r="J9659" s="1"/>
      <c r="K9659" s="1"/>
      <c r="L9659" s="1"/>
      <c r="M9659" s="1"/>
    </row>
    <row r="9660" spans="1:13" ht="15.75" customHeight="1" x14ac:dyDescent="0.2">
      <c r="A9660" s="193"/>
      <c r="B9660" s="196"/>
      <c r="C9660" s="193" t="s">
        <v>4042</v>
      </c>
      <c r="D9660" s="193">
        <v>1</v>
      </c>
      <c r="E9660" s="193"/>
      <c r="F9660" s="193"/>
      <c r="G9660" s="193"/>
      <c r="H9660" s="193"/>
      <c r="I9660" s="193"/>
      <c r="J9660" s="1"/>
      <c r="K9660" s="1"/>
      <c r="L9660" s="1"/>
      <c r="M9660" s="1"/>
    </row>
    <row r="9661" spans="1:13" ht="15.75" customHeight="1" x14ac:dyDescent="0.2">
      <c r="A9661" s="193" t="s">
        <v>3094</v>
      </c>
      <c r="B9661" s="196"/>
      <c r="C9661" s="193" t="s">
        <v>4012</v>
      </c>
      <c r="D9661" s="193">
        <f>SUM(D9653:D9656)</f>
        <v>3.2</v>
      </c>
      <c r="E9661" s="193"/>
      <c r="F9661" s="193"/>
      <c r="G9661" s="193"/>
      <c r="H9661" s="193" t="s">
        <v>3094</v>
      </c>
      <c r="I9661" s="193"/>
      <c r="J9661" s="1"/>
      <c r="K9661" s="1"/>
      <c r="L9661" s="1"/>
      <c r="M9661" s="1"/>
    </row>
    <row r="9662" spans="1:13" ht="16.5" customHeight="1" x14ac:dyDescent="0.2">
      <c r="A9662" s="193">
        <f>+A9648+1</f>
        <v>55632</v>
      </c>
      <c r="B9662" s="194" t="str">
        <f>VLOOKUP($A9662,'P-Partidas-MT'!$A:$C,2,0)</f>
        <v>Armado SBC8181</v>
      </c>
      <c r="C9662" s="195"/>
      <c r="D9662" s="195"/>
      <c r="E9662" s="195"/>
      <c r="F9662" s="195"/>
      <c r="G9662" s="195"/>
      <c r="H9662" s="195" t="s">
        <v>72</v>
      </c>
      <c r="I9662" s="195">
        <f>VLOOKUP(A9662,'P-Partidas-MT'!$A$72:$AE$804,31,0)</f>
        <v>3.5</v>
      </c>
      <c r="J9662" s="1"/>
      <c r="K9662" s="1"/>
      <c r="L9662" s="1"/>
      <c r="M9662" s="1"/>
    </row>
    <row r="9663" spans="1:13" ht="16.5" customHeight="1" x14ac:dyDescent="0.2">
      <c r="A9663" s="193" t="s">
        <v>3094</v>
      </c>
      <c r="B9663" s="196"/>
      <c r="C9663" s="193" t="s">
        <v>4048</v>
      </c>
      <c r="D9663" s="193"/>
      <c r="E9663" s="193">
        <v>0.04</v>
      </c>
      <c r="F9663" s="193"/>
      <c r="G9663" s="193"/>
      <c r="H9663" s="193" t="s">
        <v>3094</v>
      </c>
      <c r="I9663" s="193"/>
      <c r="J9663" s="1"/>
      <c r="K9663" s="1"/>
      <c r="L9663" s="1"/>
      <c r="M9663" s="1"/>
    </row>
    <row r="9664" spans="1:13" ht="16.5" customHeight="1" x14ac:dyDescent="0.2">
      <c r="A9664" s="193" t="s">
        <v>3094</v>
      </c>
      <c r="B9664" s="196"/>
      <c r="C9664" s="193" t="s">
        <v>3160</v>
      </c>
      <c r="D9664" s="193"/>
      <c r="E9664" s="193">
        <v>2E-3</v>
      </c>
      <c r="F9664" s="193"/>
      <c r="G9664" s="193"/>
      <c r="H9664" s="193" t="s">
        <v>3094</v>
      </c>
      <c r="I9664" s="193"/>
      <c r="J9664" s="1"/>
      <c r="K9664" s="1"/>
      <c r="L9664" s="1"/>
      <c r="M9664" s="1"/>
    </row>
    <row r="9665" spans="1:13" ht="16.5" customHeight="1" x14ac:dyDescent="0.2">
      <c r="A9665" s="193"/>
      <c r="B9665" s="196"/>
      <c r="C9665" s="193" t="s">
        <v>4055</v>
      </c>
      <c r="D9665" s="193"/>
      <c r="E9665" s="193">
        <v>1E-3</v>
      </c>
      <c r="F9665" s="193"/>
      <c r="G9665" s="193"/>
      <c r="H9665" s="193"/>
      <c r="I9665" s="193"/>
      <c r="J9665" s="1"/>
      <c r="K9665" s="1"/>
      <c r="L9665" s="1"/>
      <c r="M9665" s="1"/>
    </row>
    <row r="9666" spans="1:13" ht="16.5" customHeight="1" x14ac:dyDescent="0.2">
      <c r="A9666" s="193"/>
      <c r="B9666" s="196"/>
      <c r="C9666" s="193" t="s">
        <v>4047</v>
      </c>
      <c r="D9666" s="193"/>
      <c r="E9666" s="193">
        <v>4.7E-2</v>
      </c>
      <c r="F9666" s="193"/>
      <c r="G9666" s="193"/>
      <c r="H9666" s="193"/>
      <c r="I9666" s="193"/>
      <c r="J9666" s="1"/>
      <c r="K9666" s="1"/>
      <c r="L9666" s="1"/>
      <c r="M9666" s="1"/>
    </row>
    <row r="9667" spans="1:13" ht="16.5" customHeight="1" x14ac:dyDescent="0.2">
      <c r="A9667" s="193" t="s">
        <v>3094</v>
      </c>
      <c r="B9667" s="196"/>
      <c r="C9667" s="193" t="s">
        <v>3147</v>
      </c>
      <c r="D9667" s="193">
        <v>0.2</v>
      </c>
      <c r="E9667" s="193"/>
      <c r="F9667" s="193"/>
      <c r="G9667" s="193"/>
      <c r="H9667" s="193" t="s">
        <v>3094</v>
      </c>
      <c r="I9667" s="193"/>
      <c r="J9667" s="1"/>
      <c r="K9667" s="1"/>
      <c r="L9667" s="1"/>
      <c r="M9667" s="1"/>
    </row>
    <row r="9668" spans="1:13" ht="16.5" customHeight="1" x14ac:dyDescent="0.2">
      <c r="A9668" s="193"/>
      <c r="B9668" s="196"/>
      <c r="C9668" s="193" t="s">
        <v>3148</v>
      </c>
      <c r="D9668" s="193">
        <v>1</v>
      </c>
      <c r="E9668" s="193"/>
      <c r="F9668" s="193"/>
      <c r="G9668" s="193"/>
      <c r="H9668" s="193"/>
      <c r="I9668" s="193"/>
      <c r="J9668" s="1"/>
      <c r="K9668" s="1"/>
      <c r="L9668" s="1"/>
      <c r="M9668" s="1"/>
    </row>
    <row r="9669" spans="1:13" ht="16.5" customHeight="1" x14ac:dyDescent="0.2">
      <c r="A9669" s="193" t="s">
        <v>3094</v>
      </c>
      <c r="B9669" s="196"/>
      <c r="C9669" s="193" t="s">
        <v>3099</v>
      </c>
      <c r="D9669" s="193">
        <v>1</v>
      </c>
      <c r="E9669" s="193"/>
      <c r="F9669" s="193"/>
      <c r="G9669" s="193"/>
      <c r="H9669" s="193" t="s">
        <v>3094</v>
      </c>
      <c r="I9669" s="193"/>
      <c r="J9669" s="1"/>
      <c r="K9669" s="1"/>
      <c r="L9669" s="1"/>
      <c r="M9669" s="1"/>
    </row>
    <row r="9670" spans="1:13" ht="16.5" customHeight="1" x14ac:dyDescent="0.2">
      <c r="A9670" s="193" t="s">
        <v>3094</v>
      </c>
      <c r="B9670" s="196"/>
      <c r="C9670" s="193" t="s">
        <v>3100</v>
      </c>
      <c r="D9670" s="193">
        <v>1</v>
      </c>
      <c r="E9670" s="193"/>
      <c r="F9670" s="193"/>
      <c r="G9670" s="193"/>
      <c r="H9670" s="193" t="s">
        <v>3094</v>
      </c>
      <c r="I9670" s="193"/>
      <c r="J9670" s="1"/>
      <c r="K9670" s="1"/>
      <c r="L9670" s="1"/>
      <c r="M9670" s="1"/>
    </row>
    <row r="9671" spans="1:13" ht="16.5" customHeight="1" x14ac:dyDescent="0.2">
      <c r="A9671" s="193" t="s">
        <v>3094</v>
      </c>
      <c r="B9671" s="196"/>
      <c r="C9671" s="193" t="s">
        <v>3104</v>
      </c>
      <c r="D9671" s="193"/>
      <c r="E9671" s="193">
        <v>5</v>
      </c>
      <c r="F9671" s="193"/>
      <c r="G9671" s="193"/>
      <c r="H9671" s="193" t="s">
        <v>3094</v>
      </c>
      <c r="I9671" s="193"/>
      <c r="J9671" s="1"/>
      <c r="K9671" s="1"/>
      <c r="L9671" s="1"/>
      <c r="M9671" s="1"/>
    </row>
    <row r="9672" spans="1:13" ht="16.5" customHeight="1" x14ac:dyDescent="0.2">
      <c r="A9672" s="193"/>
      <c r="B9672" s="196"/>
      <c r="C9672" s="193" t="s">
        <v>4013</v>
      </c>
      <c r="D9672" s="193"/>
      <c r="E9672" s="193">
        <v>5</v>
      </c>
      <c r="F9672" s="193"/>
      <c r="G9672" s="193"/>
      <c r="H9672" s="193"/>
      <c r="I9672" s="193"/>
      <c r="J9672" s="1"/>
      <c r="K9672" s="1"/>
      <c r="L9672" s="1"/>
      <c r="M9672" s="1"/>
    </row>
    <row r="9673" spans="1:13" ht="16.5" customHeight="1" x14ac:dyDescent="0.2">
      <c r="A9673" s="193"/>
      <c r="B9673" s="196"/>
      <c r="C9673" s="193" t="s">
        <v>4011</v>
      </c>
      <c r="D9673" s="193">
        <v>0.2</v>
      </c>
      <c r="E9673" s="193"/>
      <c r="F9673" s="193"/>
      <c r="G9673" s="193"/>
      <c r="H9673" s="193"/>
      <c r="I9673" s="193"/>
      <c r="J9673" s="1"/>
      <c r="K9673" s="1"/>
      <c r="L9673" s="1"/>
      <c r="M9673" s="1"/>
    </row>
    <row r="9674" spans="1:13" ht="16.5" customHeight="1" x14ac:dyDescent="0.2">
      <c r="A9674" s="193"/>
      <c r="B9674" s="196"/>
      <c r="C9674" s="193" t="s">
        <v>4042</v>
      </c>
      <c r="D9674" s="193">
        <v>1</v>
      </c>
      <c r="E9674" s="193"/>
      <c r="F9674" s="193"/>
      <c r="G9674" s="193"/>
      <c r="H9674" s="193"/>
      <c r="I9674" s="193"/>
      <c r="J9674" s="1"/>
      <c r="K9674" s="1"/>
      <c r="L9674" s="1"/>
      <c r="M9674" s="1"/>
    </row>
    <row r="9675" spans="1:13" ht="16.5" customHeight="1" x14ac:dyDescent="0.2">
      <c r="A9675" s="193" t="s">
        <v>3094</v>
      </c>
      <c r="B9675" s="196"/>
      <c r="C9675" s="193" t="s">
        <v>4012</v>
      </c>
      <c r="D9675" s="193">
        <f>SUM(D9667:D9670)</f>
        <v>3.2</v>
      </c>
      <c r="E9675" s="193"/>
      <c r="F9675" s="193"/>
      <c r="G9675" s="193"/>
      <c r="H9675" s="193" t="s">
        <v>3094</v>
      </c>
      <c r="I9675" s="193"/>
      <c r="J9675" s="1"/>
      <c r="K9675" s="1"/>
      <c r="L9675" s="1"/>
      <c r="M9675" s="1"/>
    </row>
    <row r="9676" spans="1:13" ht="16.5" customHeight="1" x14ac:dyDescent="0.2">
      <c r="A9676" s="193">
        <f>+A9662+1</f>
        <v>55633</v>
      </c>
      <c r="B9676" s="194" t="str">
        <f>VLOOKUP($A9676,'P-Partidas-MT'!$A:$C,2,0)</f>
        <v>Armado SBC9182</v>
      </c>
      <c r="C9676" s="195"/>
      <c r="D9676" s="195"/>
      <c r="E9676" s="195"/>
      <c r="F9676" s="195"/>
      <c r="G9676" s="195"/>
      <c r="H9676" s="195" t="s">
        <v>72</v>
      </c>
      <c r="I9676" s="195">
        <f>VLOOKUP(A9676,'P-Partidas-MT'!$A$72:$AE$804,31,0)</f>
        <v>4.0999999999999996</v>
      </c>
      <c r="J9676" s="1"/>
      <c r="K9676" s="1"/>
      <c r="L9676" s="1"/>
      <c r="M9676" s="1"/>
    </row>
    <row r="9677" spans="1:13" ht="16.5" customHeight="1" x14ac:dyDescent="0.2">
      <c r="A9677" s="193" t="s">
        <v>3094</v>
      </c>
      <c r="B9677" s="196"/>
      <c r="C9677" s="193" t="s">
        <v>4048</v>
      </c>
      <c r="D9677" s="193"/>
      <c r="E9677" s="193">
        <v>0.04</v>
      </c>
      <c r="F9677" s="193"/>
      <c r="G9677" s="193"/>
      <c r="H9677" s="193" t="s">
        <v>3094</v>
      </c>
      <c r="I9677" s="193"/>
      <c r="J9677" s="1"/>
      <c r="K9677" s="1"/>
      <c r="L9677" s="1"/>
      <c r="M9677" s="1"/>
    </row>
    <row r="9678" spans="1:13" ht="16.5" customHeight="1" x14ac:dyDescent="0.2">
      <c r="A9678" s="193" t="s">
        <v>3094</v>
      </c>
      <c r="B9678" s="196"/>
      <c r="C9678" s="193" t="s">
        <v>3160</v>
      </c>
      <c r="D9678" s="193"/>
      <c r="E9678" s="193">
        <v>2E-3</v>
      </c>
      <c r="F9678" s="193"/>
      <c r="G9678" s="193"/>
      <c r="H9678" s="193" t="s">
        <v>3094</v>
      </c>
      <c r="I9678" s="193"/>
      <c r="J9678" s="1"/>
      <c r="K9678" s="1"/>
      <c r="L9678" s="1"/>
      <c r="M9678" s="1"/>
    </row>
    <row r="9679" spans="1:13" ht="16.5" customHeight="1" x14ac:dyDescent="0.2">
      <c r="A9679" s="193"/>
      <c r="B9679" s="196"/>
      <c r="C9679" s="193" t="s">
        <v>4055</v>
      </c>
      <c r="D9679" s="193"/>
      <c r="E9679" s="193">
        <v>1E-3</v>
      </c>
      <c r="F9679" s="193"/>
      <c r="G9679" s="193"/>
      <c r="H9679" s="193"/>
      <c r="I9679" s="193"/>
      <c r="J9679" s="1"/>
      <c r="K9679" s="1"/>
      <c r="L9679" s="1"/>
      <c r="M9679" s="1"/>
    </row>
    <row r="9680" spans="1:13" ht="16.5" customHeight="1" x14ac:dyDescent="0.2">
      <c r="A9680" s="193"/>
      <c r="B9680" s="196"/>
      <c r="C9680" s="193" t="s">
        <v>4047</v>
      </c>
      <c r="D9680" s="193"/>
      <c r="E9680" s="193">
        <v>4.7E-2</v>
      </c>
      <c r="F9680" s="193"/>
      <c r="G9680" s="193"/>
      <c r="H9680" s="193"/>
      <c r="I9680" s="193"/>
      <c r="J9680" s="1"/>
      <c r="K9680" s="1"/>
      <c r="L9680" s="1"/>
      <c r="M9680" s="1"/>
    </row>
    <row r="9681" spans="1:13" ht="16.5" customHeight="1" x14ac:dyDescent="0.2">
      <c r="A9681" s="193" t="s">
        <v>3094</v>
      </c>
      <c r="B9681" s="196"/>
      <c r="C9681" s="193" t="s">
        <v>3147</v>
      </c>
      <c r="D9681" s="193">
        <v>0.2</v>
      </c>
      <c r="E9681" s="193"/>
      <c r="F9681" s="193"/>
      <c r="G9681" s="193"/>
      <c r="H9681" s="193" t="s">
        <v>3094</v>
      </c>
      <c r="I9681" s="193"/>
      <c r="J9681" s="1"/>
      <c r="K9681" s="1"/>
      <c r="L9681" s="1"/>
      <c r="M9681" s="1"/>
    </row>
    <row r="9682" spans="1:13" ht="16.5" customHeight="1" x14ac:dyDescent="0.2">
      <c r="A9682" s="193"/>
      <c r="B9682" s="196"/>
      <c r="C9682" s="193" t="s">
        <v>3148</v>
      </c>
      <c r="D9682" s="193">
        <v>1</v>
      </c>
      <c r="E9682" s="193"/>
      <c r="F9682" s="193"/>
      <c r="G9682" s="193"/>
      <c r="H9682" s="193"/>
      <c r="I9682" s="193"/>
      <c r="J9682" s="1"/>
      <c r="K9682" s="1"/>
      <c r="L9682" s="1"/>
      <c r="M9682" s="1"/>
    </row>
    <row r="9683" spans="1:13" ht="16.5" customHeight="1" x14ac:dyDescent="0.2">
      <c r="A9683" s="193" t="s">
        <v>3094</v>
      </c>
      <c r="B9683" s="196"/>
      <c r="C9683" s="193" t="s">
        <v>3099</v>
      </c>
      <c r="D9683" s="193">
        <v>1</v>
      </c>
      <c r="E9683" s="193"/>
      <c r="F9683" s="193"/>
      <c r="G9683" s="193"/>
      <c r="H9683" s="193" t="s">
        <v>3094</v>
      </c>
      <c r="I9683" s="193"/>
      <c r="J9683" s="1"/>
      <c r="K9683" s="1"/>
      <c r="L9683" s="1"/>
      <c r="M9683" s="1"/>
    </row>
    <row r="9684" spans="1:13" ht="16.5" customHeight="1" x14ac:dyDescent="0.2">
      <c r="A9684" s="193" t="s">
        <v>3094</v>
      </c>
      <c r="B9684" s="196"/>
      <c r="C9684" s="193" t="s">
        <v>3100</v>
      </c>
      <c r="D9684" s="193">
        <v>1</v>
      </c>
      <c r="E9684" s="193"/>
      <c r="F9684" s="193"/>
      <c r="G9684" s="193"/>
      <c r="H9684" s="193" t="s">
        <v>3094</v>
      </c>
      <c r="I9684" s="193"/>
      <c r="J9684" s="1"/>
      <c r="K9684" s="1"/>
      <c r="L9684" s="1"/>
      <c r="M9684" s="1"/>
    </row>
    <row r="9685" spans="1:13" ht="16.5" customHeight="1" x14ac:dyDescent="0.2">
      <c r="A9685" s="193" t="s">
        <v>3094</v>
      </c>
      <c r="B9685" s="196"/>
      <c r="C9685" s="193" t="s">
        <v>3104</v>
      </c>
      <c r="D9685" s="193"/>
      <c r="E9685" s="193">
        <v>5</v>
      </c>
      <c r="F9685" s="193"/>
      <c r="G9685" s="193"/>
      <c r="H9685" s="193" t="s">
        <v>3094</v>
      </c>
      <c r="I9685" s="193"/>
      <c r="J9685" s="1"/>
      <c r="K9685" s="1"/>
      <c r="L9685" s="1"/>
      <c r="M9685" s="1"/>
    </row>
    <row r="9686" spans="1:13" ht="16.5" customHeight="1" x14ac:dyDescent="0.2">
      <c r="A9686" s="193"/>
      <c r="B9686" s="196"/>
      <c r="C9686" s="193" t="s">
        <v>4013</v>
      </c>
      <c r="D9686" s="193"/>
      <c r="E9686" s="193">
        <v>5</v>
      </c>
      <c r="F9686" s="193"/>
      <c r="G9686" s="193"/>
      <c r="H9686" s="193"/>
      <c r="I9686" s="193"/>
      <c r="J9686" s="1"/>
      <c r="K9686" s="1"/>
      <c r="L9686" s="1"/>
      <c r="M9686" s="1"/>
    </row>
    <row r="9687" spans="1:13" ht="16.5" customHeight="1" x14ac:dyDescent="0.2">
      <c r="A9687" s="193"/>
      <c r="B9687" s="196"/>
      <c r="C9687" s="193" t="s">
        <v>4011</v>
      </c>
      <c r="D9687" s="193">
        <v>0.2</v>
      </c>
      <c r="E9687" s="193"/>
      <c r="F9687" s="193"/>
      <c r="G9687" s="193"/>
      <c r="H9687" s="193"/>
      <c r="I9687" s="193"/>
      <c r="J9687" s="1"/>
      <c r="K9687" s="1"/>
      <c r="L9687" s="1"/>
      <c r="M9687" s="1"/>
    </row>
    <row r="9688" spans="1:13" ht="16.5" customHeight="1" x14ac:dyDescent="0.2">
      <c r="A9688" s="193"/>
      <c r="B9688" s="196"/>
      <c r="C9688" s="193" t="s">
        <v>4042</v>
      </c>
      <c r="D9688" s="193">
        <v>1</v>
      </c>
      <c r="E9688" s="193"/>
      <c r="F9688" s="193"/>
      <c r="G9688" s="193"/>
      <c r="H9688" s="193"/>
      <c r="I9688" s="193"/>
      <c r="J9688" s="1"/>
      <c r="K9688" s="1"/>
      <c r="L9688" s="1"/>
      <c r="M9688" s="1"/>
    </row>
    <row r="9689" spans="1:13" ht="16.5" customHeight="1" x14ac:dyDescent="0.2">
      <c r="A9689" s="193" t="s">
        <v>3094</v>
      </c>
      <c r="B9689" s="196"/>
      <c r="C9689" s="193" t="s">
        <v>4012</v>
      </c>
      <c r="D9689" s="193">
        <f>SUM(D9681:D9684)</f>
        <v>3.2</v>
      </c>
      <c r="E9689" s="193"/>
      <c r="F9689" s="193"/>
      <c r="G9689" s="193"/>
      <c r="H9689" s="193" t="s">
        <v>3094</v>
      </c>
      <c r="I9689" s="193"/>
      <c r="J9689" s="1"/>
      <c r="K9689" s="1"/>
      <c r="L9689" s="1"/>
      <c r="M9689" s="1"/>
    </row>
    <row r="9690" spans="1:13" ht="16.5" customHeight="1" x14ac:dyDescent="0.2">
      <c r="A9690" s="193">
        <f>+A9676+1</f>
        <v>55634</v>
      </c>
      <c r="B9690" s="194" t="str">
        <f>VLOOKUP($A9690,'P-Partidas-MT'!$A:$C,2,0)</f>
        <v>Armado PMI1183</v>
      </c>
      <c r="C9690" s="195"/>
      <c r="D9690" s="195"/>
      <c r="E9690" s="195"/>
      <c r="F9690" s="195"/>
      <c r="G9690" s="195"/>
      <c r="H9690" s="195" t="s">
        <v>72</v>
      </c>
      <c r="I9690" s="195">
        <f>VLOOKUP(A9690,'P-Partidas-MT'!$A$72:$AE$804,31,0)</f>
        <v>3.5</v>
      </c>
      <c r="J9690" s="1"/>
      <c r="K9690" s="1"/>
      <c r="L9690" s="1"/>
      <c r="M9690" s="1"/>
    </row>
    <row r="9691" spans="1:13" ht="16.5" customHeight="1" x14ac:dyDescent="0.2">
      <c r="A9691" s="193" t="s">
        <v>3094</v>
      </c>
      <c r="B9691" s="196"/>
      <c r="C9691" s="193" t="s">
        <v>4048</v>
      </c>
      <c r="D9691" s="193"/>
      <c r="E9691" s="193">
        <v>0.04</v>
      </c>
      <c r="F9691" s="193"/>
      <c r="G9691" s="193"/>
      <c r="H9691" s="193" t="s">
        <v>3094</v>
      </c>
      <c r="I9691" s="193"/>
      <c r="J9691" s="1"/>
      <c r="K9691" s="1"/>
      <c r="L9691" s="1"/>
      <c r="M9691" s="1"/>
    </row>
    <row r="9692" spans="1:13" ht="16.5" customHeight="1" x14ac:dyDescent="0.2">
      <c r="A9692" s="193" t="s">
        <v>3094</v>
      </c>
      <c r="B9692" s="196"/>
      <c r="C9692" s="193" t="s">
        <v>3160</v>
      </c>
      <c r="D9692" s="193"/>
      <c r="E9692" s="193">
        <v>2E-3</v>
      </c>
      <c r="F9692" s="193"/>
      <c r="G9692" s="193"/>
      <c r="H9692" s="193" t="s">
        <v>3094</v>
      </c>
      <c r="I9692" s="193"/>
      <c r="J9692" s="1"/>
      <c r="K9692" s="1"/>
      <c r="L9692" s="1"/>
      <c r="M9692" s="1"/>
    </row>
    <row r="9693" spans="1:13" ht="16.5" customHeight="1" x14ac:dyDescent="0.2">
      <c r="A9693" s="193"/>
      <c r="B9693" s="196"/>
      <c r="C9693" s="193" t="s">
        <v>4055</v>
      </c>
      <c r="D9693" s="193"/>
      <c r="E9693" s="193">
        <v>1E-3</v>
      </c>
      <c r="F9693" s="193"/>
      <c r="G9693" s="193"/>
      <c r="H9693" s="193"/>
      <c r="I9693" s="193"/>
      <c r="J9693" s="1"/>
      <c r="K9693" s="1"/>
      <c r="L9693" s="1"/>
      <c r="M9693" s="1"/>
    </row>
    <row r="9694" spans="1:13" ht="16.5" customHeight="1" x14ac:dyDescent="0.2">
      <c r="A9694" s="193"/>
      <c r="B9694" s="196"/>
      <c r="C9694" s="193" t="s">
        <v>4047</v>
      </c>
      <c r="D9694" s="193"/>
      <c r="E9694" s="193">
        <v>4.7E-2</v>
      </c>
      <c r="F9694" s="193"/>
      <c r="G9694" s="193"/>
      <c r="H9694" s="193"/>
      <c r="I9694" s="193"/>
      <c r="J9694" s="1"/>
      <c r="K9694" s="1"/>
      <c r="L9694" s="1"/>
      <c r="M9694" s="1"/>
    </row>
    <row r="9695" spans="1:13" ht="16.5" customHeight="1" x14ac:dyDescent="0.2">
      <c r="A9695" s="193" t="s">
        <v>3094</v>
      </c>
      <c r="B9695" s="196"/>
      <c r="C9695" s="193" t="s">
        <v>3147</v>
      </c>
      <c r="D9695" s="193">
        <v>0.2</v>
      </c>
      <c r="E9695" s="193"/>
      <c r="F9695" s="193"/>
      <c r="G9695" s="193"/>
      <c r="H9695" s="193" t="s">
        <v>3094</v>
      </c>
      <c r="I9695" s="193"/>
      <c r="J9695" s="1"/>
      <c r="K9695" s="1"/>
      <c r="L9695" s="1"/>
      <c r="M9695" s="1"/>
    </row>
    <row r="9696" spans="1:13" ht="16.5" customHeight="1" x14ac:dyDescent="0.2">
      <c r="A9696" s="193"/>
      <c r="B9696" s="196"/>
      <c r="C9696" s="193" t="s">
        <v>3148</v>
      </c>
      <c r="D9696" s="193">
        <v>1</v>
      </c>
      <c r="E9696" s="193"/>
      <c r="F9696" s="193"/>
      <c r="G9696" s="193"/>
      <c r="H9696" s="193"/>
      <c r="I9696" s="193"/>
      <c r="J9696" s="1"/>
      <c r="K9696" s="1"/>
      <c r="L9696" s="1"/>
      <c r="M9696" s="1"/>
    </row>
    <row r="9697" spans="1:13" ht="16.5" customHeight="1" x14ac:dyDescent="0.2">
      <c r="A9697" s="193" t="s">
        <v>3094</v>
      </c>
      <c r="B9697" s="196"/>
      <c r="C9697" s="193" t="s">
        <v>3099</v>
      </c>
      <c r="D9697" s="193">
        <v>1</v>
      </c>
      <c r="E9697" s="193"/>
      <c r="F9697" s="193"/>
      <c r="G9697" s="193"/>
      <c r="H9697" s="193" t="s">
        <v>3094</v>
      </c>
      <c r="I9697" s="193"/>
      <c r="J9697" s="1"/>
      <c r="K9697" s="1"/>
      <c r="L9697" s="1"/>
      <c r="M9697" s="1"/>
    </row>
    <row r="9698" spans="1:13" ht="16.5" customHeight="1" x14ac:dyDescent="0.2">
      <c r="A9698" s="193" t="s">
        <v>3094</v>
      </c>
      <c r="B9698" s="196"/>
      <c r="C9698" s="193" t="s">
        <v>3100</v>
      </c>
      <c r="D9698" s="193">
        <v>1</v>
      </c>
      <c r="E9698" s="193"/>
      <c r="F9698" s="193"/>
      <c r="G9698" s="193"/>
      <c r="H9698" s="193" t="s">
        <v>3094</v>
      </c>
      <c r="I9698" s="193"/>
      <c r="J9698" s="1"/>
      <c r="K9698" s="1"/>
      <c r="L9698" s="1"/>
      <c r="M9698" s="1"/>
    </row>
    <row r="9699" spans="1:13" ht="16.5" customHeight="1" x14ac:dyDescent="0.2">
      <c r="A9699" s="193" t="s">
        <v>3094</v>
      </c>
      <c r="B9699" s="196"/>
      <c r="C9699" s="193" t="s">
        <v>3104</v>
      </c>
      <c r="D9699" s="193"/>
      <c r="E9699" s="193">
        <v>5</v>
      </c>
      <c r="F9699" s="193"/>
      <c r="G9699" s="193"/>
      <c r="H9699" s="193" t="s">
        <v>3094</v>
      </c>
      <c r="I9699" s="193"/>
      <c r="J9699" s="1"/>
      <c r="K9699" s="1"/>
      <c r="L9699" s="1"/>
      <c r="M9699" s="1"/>
    </row>
    <row r="9700" spans="1:13" ht="16.5" customHeight="1" x14ac:dyDescent="0.2">
      <c r="A9700" s="193"/>
      <c r="B9700" s="196"/>
      <c r="C9700" s="193" t="s">
        <v>4013</v>
      </c>
      <c r="D9700" s="193"/>
      <c r="E9700" s="193">
        <v>5</v>
      </c>
      <c r="F9700" s="193"/>
      <c r="G9700" s="193"/>
      <c r="H9700" s="193"/>
      <c r="I9700" s="193"/>
      <c r="J9700" s="1"/>
      <c r="K9700" s="1"/>
      <c r="L9700" s="1"/>
      <c r="M9700" s="1"/>
    </row>
    <row r="9701" spans="1:13" ht="16.5" customHeight="1" x14ac:dyDescent="0.2">
      <c r="A9701" s="193"/>
      <c r="B9701" s="196"/>
      <c r="C9701" s="193" t="s">
        <v>4011</v>
      </c>
      <c r="D9701" s="193">
        <v>0.2</v>
      </c>
      <c r="E9701" s="193"/>
      <c r="F9701" s="193"/>
      <c r="G9701" s="193"/>
      <c r="H9701" s="193"/>
      <c r="I9701" s="193"/>
      <c r="J9701" s="1"/>
      <c r="K9701" s="1"/>
      <c r="L9701" s="1"/>
      <c r="M9701" s="1"/>
    </row>
    <row r="9702" spans="1:13" ht="16.5" customHeight="1" x14ac:dyDescent="0.2">
      <c r="A9702" s="193"/>
      <c r="B9702" s="196"/>
      <c r="C9702" s="193" t="s">
        <v>4042</v>
      </c>
      <c r="D9702" s="193">
        <v>1</v>
      </c>
      <c r="E9702" s="193"/>
      <c r="F9702" s="193"/>
      <c r="G9702" s="193"/>
      <c r="H9702" s="193"/>
      <c r="I9702" s="193"/>
      <c r="J9702" s="1"/>
      <c r="K9702" s="1"/>
      <c r="L9702" s="1"/>
      <c r="M9702" s="1"/>
    </row>
    <row r="9703" spans="1:13" ht="16.5" customHeight="1" x14ac:dyDescent="0.2">
      <c r="A9703" s="193" t="s">
        <v>3094</v>
      </c>
      <c r="B9703" s="196"/>
      <c r="C9703" s="193" t="s">
        <v>4012</v>
      </c>
      <c r="D9703" s="193">
        <f>SUM(D9695:D9698)</f>
        <v>3.2</v>
      </c>
      <c r="E9703" s="193"/>
      <c r="F9703" s="193"/>
      <c r="G9703" s="193"/>
      <c r="H9703" s="193" t="s">
        <v>3094</v>
      </c>
      <c r="I9703" s="193"/>
      <c r="J9703" s="1"/>
      <c r="K9703" s="1"/>
      <c r="L9703" s="1"/>
      <c r="M9703" s="1"/>
    </row>
    <row r="9704" spans="1:13" ht="16.5" customHeight="1" x14ac:dyDescent="0.2">
      <c r="A9704" s="193">
        <f>+A9690+1</f>
        <v>55635</v>
      </c>
      <c r="B9704" s="194" t="str">
        <f>VLOOKUP($A9704,'P-Partidas-MT'!$A:$C,2,0)</f>
        <v>Armado PMI2184</v>
      </c>
      <c r="C9704" s="195"/>
      <c r="D9704" s="195"/>
      <c r="E9704" s="195"/>
      <c r="F9704" s="195"/>
      <c r="G9704" s="195"/>
      <c r="H9704" s="195" t="s">
        <v>72</v>
      </c>
      <c r="I9704" s="195">
        <f>VLOOKUP(A9704,'P-Partidas-MT'!$A$72:$AE$804,31,0)</f>
        <v>3.5</v>
      </c>
      <c r="J9704" s="1"/>
      <c r="K9704" s="1"/>
      <c r="L9704" s="1"/>
      <c r="M9704" s="1"/>
    </row>
    <row r="9705" spans="1:13" ht="16.5" customHeight="1" x14ac:dyDescent="0.2">
      <c r="A9705" s="193" t="s">
        <v>3094</v>
      </c>
      <c r="B9705" s="196"/>
      <c r="C9705" s="193" t="s">
        <v>4048</v>
      </c>
      <c r="D9705" s="193"/>
      <c r="E9705" s="193">
        <v>0.04</v>
      </c>
      <c r="F9705" s="193"/>
      <c r="G9705" s="193"/>
      <c r="H9705" s="193" t="s">
        <v>3094</v>
      </c>
      <c r="I9705" s="193"/>
      <c r="J9705" s="1"/>
      <c r="K9705" s="1"/>
      <c r="L9705" s="1"/>
      <c r="M9705" s="1"/>
    </row>
    <row r="9706" spans="1:13" ht="16.5" customHeight="1" x14ac:dyDescent="0.2">
      <c r="A9706" s="193" t="s">
        <v>3094</v>
      </c>
      <c r="B9706" s="196"/>
      <c r="C9706" s="193" t="s">
        <v>3160</v>
      </c>
      <c r="D9706" s="193"/>
      <c r="E9706" s="193">
        <v>2E-3</v>
      </c>
      <c r="F9706" s="193"/>
      <c r="G9706" s="193"/>
      <c r="H9706" s="193" t="s">
        <v>3094</v>
      </c>
      <c r="I9706" s="193"/>
      <c r="J9706" s="1"/>
      <c r="K9706" s="1"/>
      <c r="L9706" s="1"/>
      <c r="M9706" s="1"/>
    </row>
    <row r="9707" spans="1:13" ht="16.5" customHeight="1" x14ac:dyDescent="0.2">
      <c r="A9707" s="193"/>
      <c r="B9707" s="196"/>
      <c r="C9707" s="193" t="s">
        <v>4055</v>
      </c>
      <c r="D9707" s="193"/>
      <c r="E9707" s="193">
        <v>1E-3</v>
      </c>
      <c r="F9707" s="193"/>
      <c r="G9707" s="193"/>
      <c r="H9707" s="193"/>
      <c r="I9707" s="193"/>
      <c r="J9707" s="1"/>
      <c r="K9707" s="1"/>
      <c r="L9707" s="1"/>
      <c r="M9707" s="1"/>
    </row>
    <row r="9708" spans="1:13" ht="16.5" customHeight="1" x14ac:dyDescent="0.2">
      <c r="A9708" s="193"/>
      <c r="B9708" s="196"/>
      <c r="C9708" s="193" t="s">
        <v>4047</v>
      </c>
      <c r="D9708" s="193"/>
      <c r="E9708" s="193">
        <v>4.7E-2</v>
      </c>
      <c r="F9708" s="193"/>
      <c r="G9708" s="193"/>
      <c r="H9708" s="193"/>
      <c r="I9708" s="193"/>
      <c r="J9708" s="1"/>
      <c r="K9708" s="1"/>
      <c r="L9708" s="1"/>
      <c r="M9708" s="1"/>
    </row>
    <row r="9709" spans="1:13" ht="16.5" customHeight="1" x14ac:dyDescent="0.2">
      <c r="A9709" s="193" t="s">
        <v>3094</v>
      </c>
      <c r="B9709" s="196"/>
      <c r="C9709" s="193" t="s">
        <v>3147</v>
      </c>
      <c r="D9709" s="193">
        <v>0.2</v>
      </c>
      <c r="E9709" s="193"/>
      <c r="F9709" s="193"/>
      <c r="G9709" s="193"/>
      <c r="H9709" s="193" t="s">
        <v>3094</v>
      </c>
      <c r="I9709" s="193"/>
      <c r="J9709" s="1"/>
      <c r="K9709" s="1"/>
      <c r="L9709" s="1"/>
      <c r="M9709" s="1"/>
    </row>
    <row r="9710" spans="1:13" ht="16.5" customHeight="1" x14ac:dyDescent="0.2">
      <c r="A9710" s="193"/>
      <c r="B9710" s="196"/>
      <c r="C9710" s="193" t="s">
        <v>3148</v>
      </c>
      <c r="D9710" s="193">
        <v>1</v>
      </c>
      <c r="E9710" s="193"/>
      <c r="F9710" s="193"/>
      <c r="G9710" s="193"/>
      <c r="H9710" s="193"/>
      <c r="I9710" s="193"/>
      <c r="J9710" s="1"/>
      <c r="K9710" s="1"/>
      <c r="L9710" s="1"/>
      <c r="M9710" s="1"/>
    </row>
    <row r="9711" spans="1:13" ht="16.5" customHeight="1" x14ac:dyDescent="0.2">
      <c r="A9711" s="193" t="s">
        <v>3094</v>
      </c>
      <c r="B9711" s="196"/>
      <c r="C9711" s="193" t="s">
        <v>3099</v>
      </c>
      <c r="D9711" s="193">
        <v>1</v>
      </c>
      <c r="E9711" s="193"/>
      <c r="F9711" s="193"/>
      <c r="G9711" s="193"/>
      <c r="H9711" s="193" t="s">
        <v>3094</v>
      </c>
      <c r="I9711" s="193"/>
      <c r="J9711" s="1"/>
      <c r="K9711" s="1"/>
      <c r="L9711" s="1"/>
      <c r="M9711" s="1"/>
    </row>
    <row r="9712" spans="1:13" ht="16.5" customHeight="1" x14ac:dyDescent="0.2">
      <c r="A9712" s="193" t="s">
        <v>3094</v>
      </c>
      <c r="B9712" s="196"/>
      <c r="C9712" s="193" t="s">
        <v>3100</v>
      </c>
      <c r="D9712" s="193">
        <v>1</v>
      </c>
      <c r="E9712" s="193"/>
      <c r="F9712" s="193"/>
      <c r="G9712" s="193"/>
      <c r="H9712" s="193" t="s">
        <v>3094</v>
      </c>
      <c r="I9712" s="193"/>
      <c r="J9712" s="1"/>
      <c r="K9712" s="1"/>
      <c r="L9712" s="1"/>
      <c r="M9712" s="1"/>
    </row>
    <row r="9713" spans="1:13" ht="16.5" customHeight="1" x14ac:dyDescent="0.2">
      <c r="A9713" s="193" t="s">
        <v>3094</v>
      </c>
      <c r="B9713" s="196"/>
      <c r="C9713" s="193" t="s">
        <v>3104</v>
      </c>
      <c r="D9713" s="193"/>
      <c r="E9713" s="193">
        <v>5</v>
      </c>
      <c r="F9713" s="193"/>
      <c r="G9713" s="193"/>
      <c r="H9713" s="193" t="s">
        <v>3094</v>
      </c>
      <c r="I9713" s="193"/>
      <c r="J9713" s="1"/>
      <c r="K9713" s="1"/>
      <c r="L9713" s="1"/>
      <c r="M9713" s="1"/>
    </row>
    <row r="9714" spans="1:13" ht="16.5" customHeight="1" x14ac:dyDescent="0.2">
      <c r="A9714" s="193"/>
      <c r="B9714" s="196"/>
      <c r="C9714" s="193" t="s">
        <v>4013</v>
      </c>
      <c r="D9714" s="193"/>
      <c r="E9714" s="193">
        <v>5</v>
      </c>
      <c r="F9714" s="193"/>
      <c r="G9714" s="193"/>
      <c r="H9714" s="193"/>
      <c r="I9714" s="193"/>
      <c r="J9714" s="1"/>
      <c r="K9714" s="1"/>
      <c r="L9714" s="1"/>
      <c r="M9714" s="1"/>
    </row>
    <row r="9715" spans="1:13" ht="16.5" customHeight="1" x14ac:dyDescent="0.2">
      <c r="A9715" s="193"/>
      <c r="B9715" s="196"/>
      <c r="C9715" s="193" t="s">
        <v>4011</v>
      </c>
      <c r="D9715" s="193">
        <v>0.2</v>
      </c>
      <c r="E9715" s="193"/>
      <c r="F9715" s="193"/>
      <c r="G9715" s="193"/>
      <c r="H9715" s="193"/>
      <c r="I9715" s="193"/>
      <c r="J9715" s="1"/>
      <c r="K9715" s="1"/>
      <c r="L9715" s="1"/>
      <c r="M9715" s="1"/>
    </row>
    <row r="9716" spans="1:13" ht="16.5" customHeight="1" x14ac:dyDescent="0.2">
      <c r="A9716" s="193"/>
      <c r="B9716" s="196"/>
      <c r="C9716" s="193" t="s">
        <v>4042</v>
      </c>
      <c r="D9716" s="193">
        <v>1</v>
      </c>
      <c r="E9716" s="193"/>
      <c r="F9716" s="193"/>
      <c r="G9716" s="193"/>
      <c r="H9716" s="193"/>
      <c r="I9716" s="193"/>
      <c r="J9716" s="1"/>
      <c r="K9716" s="1"/>
      <c r="L9716" s="1"/>
      <c r="M9716" s="1"/>
    </row>
    <row r="9717" spans="1:13" ht="16.5" customHeight="1" x14ac:dyDescent="0.2">
      <c r="A9717" s="193" t="s">
        <v>3094</v>
      </c>
      <c r="B9717" s="196"/>
      <c r="C9717" s="193" t="s">
        <v>4012</v>
      </c>
      <c r="D9717" s="193">
        <f>SUM(D9709:D9712)</f>
        <v>3.2</v>
      </c>
      <c r="E9717" s="193"/>
      <c r="F9717" s="193"/>
      <c r="G9717" s="193"/>
      <c r="H9717" s="193" t="s">
        <v>3094</v>
      </c>
      <c r="I9717" s="193"/>
      <c r="J9717" s="1"/>
      <c r="K9717" s="1"/>
      <c r="L9717" s="1"/>
      <c r="M9717" s="1"/>
    </row>
    <row r="9718" spans="1:13" ht="16.5" customHeight="1" x14ac:dyDescent="0.2">
      <c r="A9718" s="193">
        <f>+A9704+1</f>
        <v>55636</v>
      </c>
      <c r="B9718" s="194" t="str">
        <f>VLOOKUP($A9718,'P-Partidas-MT'!$A:$C,2,0)</f>
        <v>Armado PMI3185</v>
      </c>
      <c r="C9718" s="195"/>
      <c r="D9718" s="195"/>
      <c r="E9718" s="195"/>
      <c r="F9718" s="195"/>
      <c r="G9718" s="195"/>
      <c r="H9718" s="195" t="s">
        <v>72</v>
      </c>
      <c r="I9718" s="195">
        <f>VLOOKUP(A9718,'P-Partidas-MT'!$A$72:$AE$804,31,0)</f>
        <v>3.5</v>
      </c>
      <c r="J9718" s="1"/>
      <c r="K9718" s="1"/>
      <c r="L9718" s="1"/>
      <c r="M9718" s="1"/>
    </row>
    <row r="9719" spans="1:13" ht="16.5" customHeight="1" x14ac:dyDescent="0.2">
      <c r="A9719" s="193" t="s">
        <v>3094</v>
      </c>
      <c r="B9719" s="196"/>
      <c r="C9719" s="193" t="s">
        <v>4048</v>
      </c>
      <c r="D9719" s="193"/>
      <c r="E9719" s="193">
        <v>0.04</v>
      </c>
      <c r="F9719" s="193"/>
      <c r="G9719" s="193"/>
      <c r="H9719" s="193" t="s">
        <v>3094</v>
      </c>
      <c r="I9719" s="193"/>
      <c r="J9719" s="1"/>
      <c r="K9719" s="1"/>
      <c r="L9719" s="1"/>
      <c r="M9719" s="1"/>
    </row>
    <row r="9720" spans="1:13" ht="16.5" customHeight="1" x14ac:dyDescent="0.2">
      <c r="A9720" s="193" t="s">
        <v>3094</v>
      </c>
      <c r="B9720" s="196"/>
      <c r="C9720" s="193" t="s">
        <v>3160</v>
      </c>
      <c r="D9720" s="193"/>
      <c r="E9720" s="193">
        <v>2E-3</v>
      </c>
      <c r="F9720" s="193"/>
      <c r="G9720" s="193"/>
      <c r="H9720" s="193" t="s">
        <v>3094</v>
      </c>
      <c r="I9720" s="193"/>
      <c r="J9720" s="1"/>
      <c r="K9720" s="1"/>
      <c r="L9720" s="1"/>
      <c r="M9720" s="1"/>
    </row>
    <row r="9721" spans="1:13" ht="16.5" customHeight="1" x14ac:dyDescent="0.2">
      <c r="A9721" s="193"/>
      <c r="B9721" s="196"/>
      <c r="C9721" s="193" t="s">
        <v>4055</v>
      </c>
      <c r="D9721" s="193"/>
      <c r="E9721" s="193">
        <v>1E-3</v>
      </c>
      <c r="F9721" s="193"/>
      <c r="G9721" s="193"/>
      <c r="H9721" s="193"/>
      <c r="I9721" s="193"/>
      <c r="J9721" s="1"/>
      <c r="K9721" s="1"/>
      <c r="L9721" s="1"/>
      <c r="M9721" s="1"/>
    </row>
    <row r="9722" spans="1:13" ht="16.5" customHeight="1" x14ac:dyDescent="0.2">
      <c r="A9722" s="193"/>
      <c r="B9722" s="196"/>
      <c r="C9722" s="193" t="s">
        <v>4047</v>
      </c>
      <c r="D9722" s="193"/>
      <c r="E9722" s="193">
        <v>4.7E-2</v>
      </c>
      <c r="F9722" s="193"/>
      <c r="G9722" s="193"/>
      <c r="H9722" s="193"/>
      <c r="I9722" s="193"/>
      <c r="J9722" s="1"/>
      <c r="K9722" s="1"/>
      <c r="L9722" s="1"/>
      <c r="M9722" s="1"/>
    </row>
    <row r="9723" spans="1:13" ht="16.5" customHeight="1" x14ac:dyDescent="0.2">
      <c r="A9723" s="193" t="s">
        <v>3094</v>
      </c>
      <c r="B9723" s="196"/>
      <c r="C9723" s="193" t="s">
        <v>3147</v>
      </c>
      <c r="D9723" s="193">
        <v>0.2</v>
      </c>
      <c r="E9723" s="193"/>
      <c r="F9723" s="193"/>
      <c r="G9723" s="193"/>
      <c r="H9723" s="193" t="s">
        <v>3094</v>
      </c>
      <c r="I9723" s="193"/>
      <c r="J9723" s="1"/>
      <c r="K9723" s="1"/>
      <c r="L9723" s="1"/>
      <c r="M9723" s="1"/>
    </row>
    <row r="9724" spans="1:13" ht="16.5" customHeight="1" x14ac:dyDescent="0.2">
      <c r="A9724" s="193"/>
      <c r="B9724" s="196"/>
      <c r="C9724" s="193" t="s">
        <v>3148</v>
      </c>
      <c r="D9724" s="193">
        <v>1</v>
      </c>
      <c r="E9724" s="193"/>
      <c r="F9724" s="193"/>
      <c r="G9724" s="193"/>
      <c r="H9724" s="193"/>
      <c r="I9724" s="193"/>
      <c r="J9724" s="1"/>
      <c r="K9724" s="1"/>
      <c r="L9724" s="1"/>
      <c r="M9724" s="1"/>
    </row>
    <row r="9725" spans="1:13" ht="16.5" customHeight="1" x14ac:dyDescent="0.2">
      <c r="A9725" s="193" t="s">
        <v>3094</v>
      </c>
      <c r="B9725" s="196"/>
      <c r="C9725" s="193" t="s">
        <v>3099</v>
      </c>
      <c r="D9725" s="193">
        <v>1</v>
      </c>
      <c r="E9725" s="193"/>
      <c r="F9725" s="193"/>
      <c r="G9725" s="193"/>
      <c r="H9725" s="193" t="s">
        <v>3094</v>
      </c>
      <c r="I9725" s="193"/>
      <c r="J9725" s="1"/>
      <c r="K9725" s="1"/>
      <c r="L9725" s="1"/>
      <c r="M9725" s="1"/>
    </row>
    <row r="9726" spans="1:13" ht="16.5" customHeight="1" x14ac:dyDescent="0.2">
      <c r="A9726" s="193" t="s">
        <v>3094</v>
      </c>
      <c r="B9726" s="196"/>
      <c r="C9726" s="193" t="s">
        <v>3100</v>
      </c>
      <c r="D9726" s="193">
        <v>1</v>
      </c>
      <c r="E9726" s="193"/>
      <c r="F9726" s="193"/>
      <c r="G9726" s="193"/>
      <c r="H9726" s="193" t="s">
        <v>3094</v>
      </c>
      <c r="I9726" s="193"/>
      <c r="J9726" s="1"/>
      <c r="K9726" s="1"/>
      <c r="L9726" s="1"/>
      <c r="M9726" s="1"/>
    </row>
    <row r="9727" spans="1:13" ht="16.5" customHeight="1" x14ac:dyDescent="0.2">
      <c r="A9727" s="193" t="s">
        <v>3094</v>
      </c>
      <c r="B9727" s="196"/>
      <c r="C9727" s="193" t="s">
        <v>3104</v>
      </c>
      <c r="D9727" s="193"/>
      <c r="E9727" s="193">
        <v>5</v>
      </c>
      <c r="F9727" s="193"/>
      <c r="G9727" s="193"/>
      <c r="H9727" s="193" t="s">
        <v>3094</v>
      </c>
      <c r="I9727" s="193"/>
      <c r="J9727" s="1"/>
      <c r="K9727" s="1"/>
      <c r="L9727" s="1"/>
      <c r="M9727" s="1"/>
    </row>
    <row r="9728" spans="1:13" ht="16.5" customHeight="1" x14ac:dyDescent="0.2">
      <c r="A9728" s="193"/>
      <c r="B9728" s="196"/>
      <c r="C9728" s="193" t="s">
        <v>4013</v>
      </c>
      <c r="D9728" s="193"/>
      <c r="E9728" s="193">
        <v>5</v>
      </c>
      <c r="F9728" s="193"/>
      <c r="G9728" s="193"/>
      <c r="H9728" s="193"/>
      <c r="I9728" s="193"/>
      <c r="J9728" s="1"/>
      <c r="K9728" s="1"/>
      <c r="L9728" s="1"/>
      <c r="M9728" s="1"/>
    </row>
    <row r="9729" spans="1:13" ht="16.5" customHeight="1" x14ac:dyDescent="0.2">
      <c r="A9729" s="193"/>
      <c r="B9729" s="196"/>
      <c r="C9729" s="193" t="s">
        <v>4011</v>
      </c>
      <c r="D9729" s="193">
        <v>0.2</v>
      </c>
      <c r="E9729" s="193"/>
      <c r="F9729" s="193"/>
      <c r="G9729" s="193"/>
      <c r="H9729" s="193"/>
      <c r="I9729" s="193"/>
      <c r="J9729" s="1"/>
      <c r="K9729" s="1"/>
      <c r="L9729" s="1"/>
      <c r="M9729" s="1"/>
    </row>
    <row r="9730" spans="1:13" ht="16.5" customHeight="1" x14ac:dyDescent="0.2">
      <c r="A9730" s="193"/>
      <c r="B9730" s="196"/>
      <c r="C9730" s="193" t="s">
        <v>4042</v>
      </c>
      <c r="D9730" s="193">
        <v>1</v>
      </c>
      <c r="E9730" s="193"/>
      <c r="F9730" s="193"/>
      <c r="G9730" s="193"/>
      <c r="H9730" s="193"/>
      <c r="I9730" s="193"/>
      <c r="J9730" s="1"/>
      <c r="K9730" s="1"/>
      <c r="L9730" s="1"/>
      <c r="M9730" s="1"/>
    </row>
    <row r="9731" spans="1:13" ht="16.5" customHeight="1" x14ac:dyDescent="0.2">
      <c r="A9731" s="193" t="s">
        <v>3094</v>
      </c>
      <c r="B9731" s="196"/>
      <c r="C9731" s="193" t="s">
        <v>4012</v>
      </c>
      <c r="D9731" s="193">
        <f>SUM(D9723:D9726)</f>
        <v>3.2</v>
      </c>
      <c r="E9731" s="193"/>
      <c r="F9731" s="193"/>
      <c r="G9731" s="193"/>
      <c r="H9731" s="193" t="s">
        <v>3094</v>
      </c>
      <c r="I9731" s="193"/>
      <c r="J9731" s="1"/>
      <c r="K9731" s="1"/>
      <c r="L9731" s="1"/>
      <c r="M9731" s="1"/>
    </row>
    <row r="9732" spans="1:13" ht="16.5" customHeight="1" x14ac:dyDescent="0.2">
      <c r="A9732" s="193">
        <f>+A9718+1</f>
        <v>55637</v>
      </c>
      <c r="B9732" s="194" t="str">
        <f>VLOOKUP($A9732,'P-Partidas-MT'!$A:$C,2,0)</f>
        <v>Armado PMI4186</v>
      </c>
      <c r="C9732" s="195"/>
      <c r="D9732" s="195"/>
      <c r="E9732" s="195"/>
      <c r="F9732" s="195"/>
      <c r="G9732" s="195"/>
      <c r="H9732" s="195" t="s">
        <v>72</v>
      </c>
      <c r="I9732" s="195">
        <f>VLOOKUP(A9732,'P-Partidas-MT'!$A$72:$AE$804,31,0)</f>
        <v>3.5</v>
      </c>
      <c r="J9732" s="1"/>
      <c r="K9732" s="1"/>
      <c r="L9732" s="1"/>
      <c r="M9732" s="1"/>
    </row>
    <row r="9733" spans="1:13" ht="16.5" customHeight="1" x14ac:dyDescent="0.2">
      <c r="A9733" s="193" t="s">
        <v>3094</v>
      </c>
      <c r="B9733" s="196"/>
      <c r="C9733" s="193" t="s">
        <v>4048</v>
      </c>
      <c r="D9733" s="193"/>
      <c r="E9733" s="193">
        <v>0.04</v>
      </c>
      <c r="F9733" s="193"/>
      <c r="G9733" s="193"/>
      <c r="H9733" s="193" t="s">
        <v>3094</v>
      </c>
      <c r="I9733" s="193"/>
      <c r="J9733" s="1"/>
      <c r="K9733" s="1"/>
      <c r="L9733" s="1"/>
      <c r="M9733" s="1"/>
    </row>
    <row r="9734" spans="1:13" ht="16.5" customHeight="1" x14ac:dyDescent="0.2">
      <c r="A9734" s="193" t="s">
        <v>3094</v>
      </c>
      <c r="B9734" s="196"/>
      <c r="C9734" s="193" t="s">
        <v>3160</v>
      </c>
      <c r="D9734" s="193"/>
      <c r="E9734" s="193">
        <v>2E-3</v>
      </c>
      <c r="F9734" s="193"/>
      <c r="G9734" s="193"/>
      <c r="H9734" s="193" t="s">
        <v>3094</v>
      </c>
      <c r="I9734" s="193"/>
      <c r="J9734" s="1"/>
      <c r="K9734" s="1"/>
      <c r="L9734" s="1"/>
      <c r="M9734" s="1"/>
    </row>
    <row r="9735" spans="1:13" ht="16.5" customHeight="1" x14ac:dyDescent="0.2">
      <c r="A9735" s="193"/>
      <c r="B9735" s="196"/>
      <c r="C9735" s="193" t="s">
        <v>4055</v>
      </c>
      <c r="D9735" s="193"/>
      <c r="E9735" s="193">
        <v>1E-3</v>
      </c>
      <c r="F9735" s="193"/>
      <c r="G9735" s="193"/>
      <c r="H9735" s="193"/>
      <c r="I9735" s="193"/>
      <c r="J9735" s="1"/>
      <c r="K9735" s="1"/>
      <c r="L9735" s="1"/>
      <c r="M9735" s="1"/>
    </row>
    <row r="9736" spans="1:13" ht="16.5" customHeight="1" x14ac:dyDescent="0.2">
      <c r="A9736" s="193"/>
      <c r="B9736" s="196"/>
      <c r="C9736" s="193" t="s">
        <v>4047</v>
      </c>
      <c r="D9736" s="193"/>
      <c r="E9736" s="193">
        <v>4.7E-2</v>
      </c>
      <c r="F9736" s="193"/>
      <c r="G9736" s="193"/>
      <c r="H9736" s="193"/>
      <c r="I9736" s="193"/>
      <c r="J9736" s="1"/>
      <c r="K9736" s="1"/>
      <c r="L9736" s="1"/>
      <c r="M9736" s="1"/>
    </row>
    <row r="9737" spans="1:13" ht="16.5" customHeight="1" x14ac:dyDescent="0.2">
      <c r="A9737" s="193" t="s">
        <v>3094</v>
      </c>
      <c r="B9737" s="196"/>
      <c r="C9737" s="193" t="s">
        <v>3147</v>
      </c>
      <c r="D9737" s="193">
        <v>0.2</v>
      </c>
      <c r="E9737" s="193"/>
      <c r="F9737" s="193"/>
      <c r="G9737" s="193"/>
      <c r="H9737" s="193" t="s">
        <v>3094</v>
      </c>
      <c r="I9737" s="193"/>
      <c r="J9737" s="1"/>
      <c r="K9737" s="1"/>
      <c r="L9737" s="1"/>
      <c r="M9737" s="1"/>
    </row>
    <row r="9738" spans="1:13" ht="16.5" customHeight="1" x14ac:dyDescent="0.2">
      <c r="A9738" s="193"/>
      <c r="B9738" s="196"/>
      <c r="C9738" s="193" t="s">
        <v>3148</v>
      </c>
      <c r="D9738" s="193">
        <v>1</v>
      </c>
      <c r="E9738" s="193"/>
      <c r="F9738" s="193"/>
      <c r="G9738" s="193"/>
      <c r="H9738" s="193"/>
      <c r="I9738" s="193"/>
      <c r="J9738" s="1"/>
      <c r="K9738" s="1"/>
      <c r="L9738" s="1"/>
      <c r="M9738" s="1"/>
    </row>
    <row r="9739" spans="1:13" ht="16.5" customHeight="1" x14ac:dyDescent="0.2">
      <c r="A9739" s="193" t="s">
        <v>3094</v>
      </c>
      <c r="B9739" s="196"/>
      <c r="C9739" s="193" t="s">
        <v>3099</v>
      </c>
      <c r="D9739" s="193">
        <v>1</v>
      </c>
      <c r="E9739" s="193"/>
      <c r="F9739" s="193"/>
      <c r="G9739" s="193"/>
      <c r="H9739" s="193" t="s">
        <v>3094</v>
      </c>
      <c r="I9739" s="193"/>
      <c r="J9739" s="1"/>
      <c r="K9739" s="1"/>
      <c r="L9739" s="1"/>
      <c r="M9739" s="1"/>
    </row>
    <row r="9740" spans="1:13" ht="16.5" customHeight="1" x14ac:dyDescent="0.2">
      <c r="A9740" s="193" t="s">
        <v>3094</v>
      </c>
      <c r="B9740" s="196"/>
      <c r="C9740" s="193" t="s">
        <v>3100</v>
      </c>
      <c r="D9740" s="193">
        <v>1</v>
      </c>
      <c r="E9740" s="193"/>
      <c r="F9740" s="193"/>
      <c r="G9740" s="193"/>
      <c r="H9740" s="193" t="s">
        <v>3094</v>
      </c>
      <c r="I9740" s="193"/>
      <c r="J9740" s="1"/>
      <c r="K9740" s="1"/>
      <c r="L9740" s="1"/>
      <c r="M9740" s="1"/>
    </row>
    <row r="9741" spans="1:13" ht="16.5" customHeight="1" x14ac:dyDescent="0.2">
      <c r="A9741" s="193" t="s">
        <v>3094</v>
      </c>
      <c r="B9741" s="196"/>
      <c r="C9741" s="193" t="s">
        <v>3104</v>
      </c>
      <c r="D9741" s="193"/>
      <c r="E9741" s="193">
        <v>5</v>
      </c>
      <c r="F9741" s="193"/>
      <c r="G9741" s="193"/>
      <c r="H9741" s="193" t="s">
        <v>3094</v>
      </c>
      <c r="I9741" s="193"/>
      <c r="J9741" s="1"/>
      <c r="K9741" s="1"/>
      <c r="L9741" s="1"/>
      <c r="M9741" s="1"/>
    </row>
    <row r="9742" spans="1:13" ht="16.5" customHeight="1" x14ac:dyDescent="0.2">
      <c r="A9742" s="193"/>
      <c r="B9742" s="196"/>
      <c r="C9742" s="193" t="s">
        <v>4013</v>
      </c>
      <c r="D9742" s="193"/>
      <c r="E9742" s="193">
        <v>5</v>
      </c>
      <c r="F9742" s="193"/>
      <c r="G9742" s="193"/>
      <c r="H9742" s="193"/>
      <c r="I9742" s="193"/>
      <c r="J9742" s="1"/>
      <c r="K9742" s="1"/>
      <c r="L9742" s="1"/>
      <c r="M9742" s="1"/>
    </row>
    <row r="9743" spans="1:13" ht="16.5" customHeight="1" x14ac:dyDescent="0.2">
      <c r="A9743" s="193"/>
      <c r="B9743" s="196"/>
      <c r="C9743" s="193" t="s">
        <v>4011</v>
      </c>
      <c r="D9743" s="193">
        <v>0.2</v>
      </c>
      <c r="E9743" s="193"/>
      <c r="F9743" s="193"/>
      <c r="G9743" s="193"/>
      <c r="H9743" s="193"/>
      <c r="I9743" s="193"/>
      <c r="J9743" s="1"/>
      <c r="K9743" s="1"/>
      <c r="L9743" s="1"/>
      <c r="M9743" s="1"/>
    </row>
    <row r="9744" spans="1:13" ht="16.5" customHeight="1" x14ac:dyDescent="0.2">
      <c r="A9744" s="193"/>
      <c r="B9744" s="196"/>
      <c r="C9744" s="193" t="s">
        <v>4042</v>
      </c>
      <c r="D9744" s="193">
        <v>1</v>
      </c>
      <c r="E9744" s="193"/>
      <c r="F9744" s="193"/>
      <c r="G9744" s="193"/>
      <c r="H9744" s="193"/>
      <c r="I9744" s="193"/>
      <c r="J9744" s="1"/>
      <c r="K9744" s="1"/>
      <c r="L9744" s="1"/>
      <c r="M9744" s="1"/>
    </row>
    <row r="9745" spans="1:13" ht="16.5" customHeight="1" x14ac:dyDescent="0.2">
      <c r="A9745" s="193" t="s">
        <v>3094</v>
      </c>
      <c r="B9745" s="196"/>
      <c r="C9745" s="193" t="s">
        <v>4012</v>
      </c>
      <c r="D9745" s="193">
        <f>SUM(D9737:D9740)</f>
        <v>3.2</v>
      </c>
      <c r="E9745" s="193"/>
      <c r="F9745" s="193"/>
      <c r="G9745" s="193"/>
      <c r="H9745" s="193" t="s">
        <v>3094</v>
      </c>
      <c r="I9745" s="193"/>
      <c r="J9745" s="1"/>
      <c r="K9745" s="1"/>
      <c r="L9745" s="1"/>
      <c r="M9745" s="1"/>
    </row>
    <row r="9746" spans="1:13" ht="15.75" customHeight="1" x14ac:dyDescent="0.2">
      <c r="A9746" s="193">
        <f>+A9732+1</f>
        <v>55638</v>
      </c>
      <c r="B9746" s="194" t="str">
        <f>VLOOKUP($A9746,'P-Partidas-MT'!$A:$C,2,0)</f>
        <v>Armado PMI5187</v>
      </c>
      <c r="C9746" s="195"/>
      <c r="D9746" s="195"/>
      <c r="E9746" s="195"/>
      <c r="F9746" s="195"/>
      <c r="G9746" s="195"/>
      <c r="H9746" s="195" t="s">
        <v>72</v>
      </c>
      <c r="I9746" s="195">
        <f>VLOOKUP(A9746,'P-Partidas-MT'!$A$72:$AE$804,31,0)</f>
        <v>3.5</v>
      </c>
      <c r="J9746" s="1"/>
      <c r="K9746" s="1"/>
      <c r="L9746" s="1"/>
      <c r="M9746" s="1"/>
    </row>
    <row r="9747" spans="1:13" ht="15.75" customHeight="1" x14ac:dyDescent="0.2">
      <c r="A9747" s="193" t="s">
        <v>3094</v>
      </c>
      <c r="B9747" s="196"/>
      <c r="C9747" s="193" t="s">
        <v>4048</v>
      </c>
      <c r="D9747" s="193"/>
      <c r="E9747" s="193">
        <v>0.04</v>
      </c>
      <c r="F9747" s="193"/>
      <c r="G9747" s="193"/>
      <c r="H9747" s="193" t="s">
        <v>3094</v>
      </c>
      <c r="I9747" s="193"/>
      <c r="J9747" s="1"/>
      <c r="K9747" s="1"/>
      <c r="L9747" s="1"/>
      <c r="M9747" s="1"/>
    </row>
    <row r="9748" spans="1:13" ht="15.75" customHeight="1" x14ac:dyDescent="0.2">
      <c r="A9748" s="193" t="s">
        <v>3094</v>
      </c>
      <c r="B9748" s="196"/>
      <c r="C9748" s="193" t="s">
        <v>3160</v>
      </c>
      <c r="D9748" s="193"/>
      <c r="E9748" s="193">
        <v>2E-3</v>
      </c>
      <c r="F9748" s="193"/>
      <c r="G9748" s="193"/>
      <c r="H9748" s="193" t="s">
        <v>3094</v>
      </c>
      <c r="I9748" s="193"/>
      <c r="J9748" s="1"/>
      <c r="K9748" s="1"/>
      <c r="L9748" s="1"/>
      <c r="M9748" s="1"/>
    </row>
    <row r="9749" spans="1:13" ht="15.75" customHeight="1" x14ac:dyDescent="0.2">
      <c r="A9749" s="193"/>
      <c r="B9749" s="196"/>
      <c r="C9749" s="193" t="s">
        <v>4055</v>
      </c>
      <c r="D9749" s="193"/>
      <c r="E9749" s="193">
        <v>1E-3</v>
      </c>
      <c r="F9749" s="193"/>
      <c r="G9749" s="193"/>
      <c r="H9749" s="193"/>
      <c r="I9749" s="193"/>
      <c r="J9749" s="1"/>
      <c r="K9749" s="1"/>
      <c r="L9749" s="1"/>
      <c r="M9749" s="1"/>
    </row>
    <row r="9750" spans="1:13" ht="15.75" customHeight="1" x14ac:dyDescent="0.2">
      <c r="A9750" s="193"/>
      <c r="B9750" s="196"/>
      <c r="C9750" s="193" t="s">
        <v>4047</v>
      </c>
      <c r="D9750" s="193"/>
      <c r="E9750" s="193">
        <v>4.7E-2</v>
      </c>
      <c r="F9750" s="193"/>
      <c r="G9750" s="193"/>
      <c r="H9750" s="193"/>
      <c r="I9750" s="193"/>
      <c r="J9750" s="1"/>
      <c r="K9750" s="1"/>
      <c r="L9750" s="1"/>
      <c r="M9750" s="1"/>
    </row>
    <row r="9751" spans="1:13" ht="15.75" customHeight="1" x14ac:dyDescent="0.2">
      <c r="A9751" s="193" t="s">
        <v>3094</v>
      </c>
      <c r="B9751" s="196"/>
      <c r="C9751" s="193" t="s">
        <v>3147</v>
      </c>
      <c r="D9751" s="193">
        <v>0.2</v>
      </c>
      <c r="E9751" s="193"/>
      <c r="F9751" s="193"/>
      <c r="G9751" s="193"/>
      <c r="H9751" s="193" t="s">
        <v>3094</v>
      </c>
      <c r="I9751" s="193"/>
      <c r="J9751" s="1"/>
      <c r="K9751" s="1"/>
      <c r="L9751" s="1"/>
      <c r="M9751" s="1"/>
    </row>
    <row r="9752" spans="1:13" ht="15.75" customHeight="1" x14ac:dyDescent="0.2">
      <c r="A9752" s="193"/>
      <c r="B9752" s="196"/>
      <c r="C9752" s="193" t="s">
        <v>3148</v>
      </c>
      <c r="D9752" s="193">
        <v>1</v>
      </c>
      <c r="E9752" s="193"/>
      <c r="F9752" s="193"/>
      <c r="G9752" s="193"/>
      <c r="H9752" s="193"/>
      <c r="I9752" s="193"/>
      <c r="J9752" s="1"/>
      <c r="K9752" s="1"/>
      <c r="L9752" s="1"/>
      <c r="M9752" s="1"/>
    </row>
    <row r="9753" spans="1:13" ht="15.75" customHeight="1" x14ac:dyDescent="0.2">
      <c r="A9753" s="193" t="s">
        <v>3094</v>
      </c>
      <c r="B9753" s="196"/>
      <c r="C9753" s="193" t="s">
        <v>3099</v>
      </c>
      <c r="D9753" s="193">
        <v>1</v>
      </c>
      <c r="E9753" s="193"/>
      <c r="F9753" s="193"/>
      <c r="G9753" s="193"/>
      <c r="H9753" s="193" t="s">
        <v>3094</v>
      </c>
      <c r="I9753" s="193"/>
      <c r="J9753" s="1"/>
      <c r="K9753" s="1"/>
      <c r="L9753" s="1"/>
      <c r="M9753" s="1"/>
    </row>
    <row r="9754" spans="1:13" ht="15.75" customHeight="1" x14ac:dyDescent="0.2">
      <c r="A9754" s="193" t="s">
        <v>3094</v>
      </c>
      <c r="B9754" s="196"/>
      <c r="C9754" s="193" t="s">
        <v>3100</v>
      </c>
      <c r="D9754" s="193">
        <v>1</v>
      </c>
      <c r="E9754" s="193"/>
      <c r="F9754" s="193"/>
      <c r="G9754" s="193"/>
      <c r="H9754" s="193" t="s">
        <v>3094</v>
      </c>
      <c r="I9754" s="193"/>
      <c r="J9754" s="1"/>
      <c r="K9754" s="1"/>
      <c r="L9754" s="1"/>
      <c r="M9754" s="1"/>
    </row>
    <row r="9755" spans="1:13" ht="15.75" customHeight="1" x14ac:dyDescent="0.2">
      <c r="A9755" s="193" t="s">
        <v>3094</v>
      </c>
      <c r="B9755" s="196"/>
      <c r="C9755" s="193" t="s">
        <v>3104</v>
      </c>
      <c r="D9755" s="193"/>
      <c r="E9755" s="193">
        <v>5</v>
      </c>
      <c r="F9755" s="193"/>
      <c r="G9755" s="193"/>
      <c r="H9755" s="193" t="s">
        <v>3094</v>
      </c>
      <c r="I9755" s="193"/>
      <c r="J9755" s="1"/>
      <c r="K9755" s="1"/>
      <c r="L9755" s="1"/>
      <c r="M9755" s="1"/>
    </row>
    <row r="9756" spans="1:13" ht="15.75" customHeight="1" x14ac:dyDescent="0.2">
      <c r="A9756" s="193"/>
      <c r="B9756" s="196"/>
      <c r="C9756" s="193" t="s">
        <v>4013</v>
      </c>
      <c r="D9756" s="193"/>
      <c r="E9756" s="193">
        <v>5</v>
      </c>
      <c r="F9756" s="193"/>
      <c r="G9756" s="193"/>
      <c r="H9756" s="193"/>
      <c r="I9756" s="193"/>
      <c r="J9756" s="1"/>
      <c r="K9756" s="1"/>
      <c r="L9756" s="1"/>
      <c r="M9756" s="1"/>
    </row>
    <row r="9757" spans="1:13" ht="15.75" customHeight="1" x14ac:dyDescent="0.2">
      <c r="A9757" s="193"/>
      <c r="B9757" s="196"/>
      <c r="C9757" s="193" t="s">
        <v>4011</v>
      </c>
      <c r="D9757" s="193">
        <v>0.2</v>
      </c>
      <c r="E9757" s="193"/>
      <c r="F9757" s="193"/>
      <c r="G9757" s="193"/>
      <c r="H9757" s="193"/>
      <c r="I9757" s="193"/>
      <c r="J9757" s="1"/>
      <c r="K9757" s="1"/>
      <c r="L9757" s="1"/>
      <c r="M9757" s="1"/>
    </row>
    <row r="9758" spans="1:13" ht="15.75" customHeight="1" x14ac:dyDescent="0.2">
      <c r="A9758" s="193"/>
      <c r="B9758" s="196"/>
      <c r="C9758" s="193" t="s">
        <v>4042</v>
      </c>
      <c r="D9758" s="193">
        <v>1</v>
      </c>
      <c r="E9758" s="193"/>
      <c r="F9758" s="193"/>
      <c r="G9758" s="193"/>
      <c r="H9758" s="193"/>
      <c r="I9758" s="193"/>
      <c r="J9758" s="1"/>
      <c r="K9758" s="1"/>
      <c r="L9758" s="1"/>
      <c r="M9758" s="1"/>
    </row>
    <row r="9759" spans="1:13" ht="15.75" customHeight="1" x14ac:dyDescent="0.2">
      <c r="A9759" s="193" t="s">
        <v>3094</v>
      </c>
      <c r="B9759" s="196"/>
      <c r="C9759" s="193" t="s">
        <v>4012</v>
      </c>
      <c r="D9759" s="193">
        <f>SUM(D9751:D9754)</f>
        <v>3.2</v>
      </c>
      <c r="E9759" s="193"/>
      <c r="F9759" s="193"/>
      <c r="G9759" s="193"/>
      <c r="H9759" s="193" t="s">
        <v>3094</v>
      </c>
      <c r="I9759" s="193"/>
      <c r="J9759" s="1"/>
      <c r="K9759" s="1"/>
      <c r="L9759" s="1"/>
      <c r="M9759" s="1"/>
    </row>
    <row r="9760" spans="1:13" ht="15.75" customHeight="1" x14ac:dyDescent="0.2">
      <c r="A9760" s="193">
        <f>+A9746+1</f>
        <v>55639</v>
      </c>
      <c r="B9760" s="194" t="str">
        <f>VLOOKUP($A9760,'P-Partidas-MT'!$A:$C,2,0)</f>
        <v>Armado PMI6188</v>
      </c>
      <c r="C9760" s="195"/>
      <c r="D9760" s="195"/>
      <c r="E9760" s="195"/>
      <c r="F9760" s="195"/>
      <c r="G9760" s="195"/>
      <c r="H9760" s="195" t="s">
        <v>72</v>
      </c>
      <c r="I9760" s="195">
        <f>VLOOKUP(A9760,'P-Partidas-MT'!$A$72:$AE$804,31,0)</f>
        <v>3.5</v>
      </c>
      <c r="J9760" s="1"/>
      <c r="K9760" s="1"/>
      <c r="L9760" s="1"/>
      <c r="M9760" s="1"/>
    </row>
    <row r="9761" spans="1:13" ht="15.75" customHeight="1" x14ac:dyDescent="0.2">
      <c r="A9761" s="193" t="s">
        <v>3094</v>
      </c>
      <c r="B9761" s="196"/>
      <c r="C9761" s="193" t="s">
        <v>4048</v>
      </c>
      <c r="D9761" s="193"/>
      <c r="E9761" s="193">
        <v>0.04</v>
      </c>
      <c r="F9761" s="193"/>
      <c r="G9761" s="193"/>
      <c r="H9761" s="193" t="s">
        <v>3094</v>
      </c>
      <c r="I9761" s="193"/>
      <c r="J9761" s="1"/>
      <c r="K9761" s="1"/>
      <c r="L9761" s="1"/>
      <c r="M9761" s="1"/>
    </row>
    <row r="9762" spans="1:13" ht="15.75" customHeight="1" x14ac:dyDescent="0.2">
      <c r="A9762" s="193" t="s">
        <v>3094</v>
      </c>
      <c r="B9762" s="196"/>
      <c r="C9762" s="193" t="s">
        <v>3160</v>
      </c>
      <c r="D9762" s="193"/>
      <c r="E9762" s="193">
        <v>2E-3</v>
      </c>
      <c r="F9762" s="193"/>
      <c r="G9762" s="193"/>
      <c r="H9762" s="193" t="s">
        <v>3094</v>
      </c>
      <c r="I9762" s="193"/>
      <c r="J9762" s="1"/>
      <c r="K9762" s="1"/>
      <c r="L9762" s="1"/>
      <c r="M9762" s="1"/>
    </row>
    <row r="9763" spans="1:13" ht="15.75" customHeight="1" x14ac:dyDescent="0.2">
      <c r="A9763" s="193"/>
      <c r="B9763" s="196"/>
      <c r="C9763" s="193" t="s">
        <v>4055</v>
      </c>
      <c r="D9763" s="193"/>
      <c r="E9763" s="193">
        <v>1E-3</v>
      </c>
      <c r="F9763" s="193"/>
      <c r="G9763" s="193"/>
      <c r="H9763" s="193"/>
      <c r="I9763" s="193"/>
      <c r="J9763" s="1"/>
      <c r="K9763" s="1"/>
      <c r="L9763" s="1"/>
      <c r="M9763" s="1"/>
    </row>
    <row r="9764" spans="1:13" ht="15.75" customHeight="1" x14ac:dyDescent="0.2">
      <c r="A9764" s="193"/>
      <c r="B9764" s="196"/>
      <c r="C9764" s="193" t="s">
        <v>4047</v>
      </c>
      <c r="D9764" s="193"/>
      <c r="E9764" s="193">
        <v>4.7E-2</v>
      </c>
      <c r="F9764" s="193"/>
      <c r="G9764" s="193"/>
      <c r="H9764" s="193"/>
      <c r="I9764" s="193"/>
      <c r="J9764" s="1"/>
      <c r="K9764" s="1"/>
      <c r="L9764" s="1"/>
      <c r="M9764" s="1"/>
    </row>
    <row r="9765" spans="1:13" ht="15.75" customHeight="1" x14ac:dyDescent="0.2">
      <c r="A9765" s="193" t="s">
        <v>3094</v>
      </c>
      <c r="B9765" s="196"/>
      <c r="C9765" s="193" t="s">
        <v>3147</v>
      </c>
      <c r="D9765" s="193">
        <v>0.2</v>
      </c>
      <c r="E9765" s="193"/>
      <c r="F9765" s="193"/>
      <c r="G9765" s="193"/>
      <c r="H9765" s="193" t="s">
        <v>3094</v>
      </c>
      <c r="I9765" s="193"/>
      <c r="J9765" s="1"/>
      <c r="K9765" s="1"/>
      <c r="L9765" s="1"/>
      <c r="M9765" s="1"/>
    </row>
    <row r="9766" spans="1:13" ht="15.75" customHeight="1" x14ac:dyDescent="0.2">
      <c r="A9766" s="193"/>
      <c r="B9766" s="196"/>
      <c r="C9766" s="193" t="s">
        <v>3148</v>
      </c>
      <c r="D9766" s="193">
        <v>1</v>
      </c>
      <c r="E9766" s="193"/>
      <c r="F9766" s="193"/>
      <c r="G9766" s="193"/>
      <c r="H9766" s="193"/>
      <c r="I9766" s="193"/>
      <c r="J9766" s="1"/>
      <c r="K9766" s="1"/>
      <c r="L9766" s="1"/>
      <c r="M9766" s="1"/>
    </row>
    <row r="9767" spans="1:13" ht="15.75" customHeight="1" x14ac:dyDescent="0.2">
      <c r="A9767" s="193" t="s">
        <v>3094</v>
      </c>
      <c r="B9767" s="196"/>
      <c r="C9767" s="193" t="s">
        <v>3099</v>
      </c>
      <c r="D9767" s="193">
        <v>1</v>
      </c>
      <c r="E9767" s="193"/>
      <c r="F9767" s="193"/>
      <c r="G9767" s="193"/>
      <c r="H9767" s="193" t="s">
        <v>3094</v>
      </c>
      <c r="I9767" s="193"/>
      <c r="J9767" s="1"/>
      <c r="K9767" s="1"/>
      <c r="L9767" s="1"/>
      <c r="M9767" s="1"/>
    </row>
    <row r="9768" spans="1:13" ht="15.75" customHeight="1" x14ac:dyDescent="0.2">
      <c r="A9768" s="193" t="s">
        <v>3094</v>
      </c>
      <c r="B9768" s="196"/>
      <c r="C9768" s="193" t="s">
        <v>3100</v>
      </c>
      <c r="D9768" s="193">
        <v>1</v>
      </c>
      <c r="E9768" s="193"/>
      <c r="F9768" s="193"/>
      <c r="G9768" s="193"/>
      <c r="H9768" s="193" t="s">
        <v>3094</v>
      </c>
      <c r="I9768" s="193"/>
      <c r="J9768" s="1"/>
      <c r="K9768" s="1"/>
      <c r="L9768" s="1"/>
      <c r="M9768" s="1"/>
    </row>
    <row r="9769" spans="1:13" ht="15.75" customHeight="1" x14ac:dyDescent="0.2">
      <c r="A9769" s="193" t="s">
        <v>3094</v>
      </c>
      <c r="B9769" s="196"/>
      <c r="C9769" s="193" t="s">
        <v>3104</v>
      </c>
      <c r="D9769" s="193"/>
      <c r="E9769" s="193">
        <v>5</v>
      </c>
      <c r="F9769" s="193"/>
      <c r="G9769" s="193"/>
      <c r="H9769" s="193" t="s">
        <v>3094</v>
      </c>
      <c r="I9769" s="193"/>
      <c r="J9769" s="1"/>
      <c r="K9769" s="1"/>
      <c r="L9769" s="1"/>
      <c r="M9769" s="1"/>
    </row>
    <row r="9770" spans="1:13" ht="15.75" customHeight="1" x14ac:dyDescent="0.2">
      <c r="A9770" s="193"/>
      <c r="B9770" s="196"/>
      <c r="C9770" s="193" t="s">
        <v>4013</v>
      </c>
      <c r="D9770" s="193"/>
      <c r="E9770" s="193">
        <v>5</v>
      </c>
      <c r="F9770" s="193"/>
      <c r="G9770" s="193"/>
      <c r="H9770" s="193"/>
      <c r="I9770" s="193"/>
      <c r="J9770" s="1"/>
      <c r="K9770" s="1"/>
      <c r="L9770" s="1"/>
      <c r="M9770" s="1"/>
    </row>
    <row r="9771" spans="1:13" ht="15.75" customHeight="1" x14ac:dyDescent="0.2">
      <c r="A9771" s="193"/>
      <c r="B9771" s="196"/>
      <c r="C9771" s="193" t="s">
        <v>4011</v>
      </c>
      <c r="D9771" s="193">
        <v>0.2</v>
      </c>
      <c r="E9771" s="193"/>
      <c r="F9771" s="193"/>
      <c r="G9771" s="193"/>
      <c r="H9771" s="193"/>
      <c r="I9771" s="193"/>
      <c r="J9771" s="1"/>
      <c r="K9771" s="1"/>
      <c r="L9771" s="1"/>
      <c r="M9771" s="1"/>
    </row>
    <row r="9772" spans="1:13" ht="15.75" customHeight="1" x14ac:dyDescent="0.2">
      <c r="A9772" s="193"/>
      <c r="B9772" s="196"/>
      <c r="C9772" s="193" t="s">
        <v>4042</v>
      </c>
      <c r="D9772" s="193">
        <v>1</v>
      </c>
      <c r="E9772" s="193"/>
      <c r="F9772" s="193"/>
      <c r="G9772" s="193"/>
      <c r="H9772" s="193"/>
      <c r="I9772" s="193"/>
      <c r="J9772" s="1"/>
      <c r="K9772" s="1"/>
      <c r="L9772" s="1"/>
      <c r="M9772" s="1"/>
    </row>
    <row r="9773" spans="1:13" ht="15.75" customHeight="1" x14ac:dyDescent="0.2">
      <c r="A9773" s="193" t="s">
        <v>3094</v>
      </c>
      <c r="B9773" s="196"/>
      <c r="C9773" s="193" t="s">
        <v>4012</v>
      </c>
      <c r="D9773" s="193">
        <f>SUM(D9765:D9768)</f>
        <v>3.2</v>
      </c>
      <c r="E9773" s="193"/>
      <c r="F9773" s="193"/>
      <c r="G9773" s="193"/>
      <c r="H9773" s="193" t="s">
        <v>3094</v>
      </c>
      <c r="I9773" s="193"/>
      <c r="J9773" s="1"/>
      <c r="K9773" s="1"/>
      <c r="L9773" s="1"/>
      <c r="M9773" s="1"/>
    </row>
    <row r="9774" spans="1:13" ht="15.75" customHeight="1" x14ac:dyDescent="0.2">
      <c r="A9774" s="193">
        <f>+A9760+1</f>
        <v>55640</v>
      </c>
      <c r="B9774" s="194" t="str">
        <f>VLOOKUP($A9774,'P-Partidas-MT'!$A:$C,2,0)</f>
        <v>Armado PMI7189</v>
      </c>
      <c r="C9774" s="195"/>
      <c r="D9774" s="195"/>
      <c r="E9774" s="195"/>
      <c r="F9774" s="195"/>
      <c r="G9774" s="195"/>
      <c r="H9774" s="195" t="s">
        <v>72</v>
      </c>
      <c r="I9774" s="195">
        <f>VLOOKUP(A9774,'P-Partidas-MT'!$A$72:$AE$804,31,0)</f>
        <v>3.5</v>
      </c>
      <c r="J9774" s="1"/>
      <c r="K9774" s="1"/>
      <c r="L9774" s="1"/>
      <c r="M9774" s="1"/>
    </row>
    <row r="9775" spans="1:13" ht="15.75" customHeight="1" x14ac:dyDescent="0.2">
      <c r="A9775" s="193" t="s">
        <v>3094</v>
      </c>
      <c r="B9775" s="196"/>
      <c r="C9775" s="193" t="s">
        <v>4048</v>
      </c>
      <c r="D9775" s="193"/>
      <c r="E9775" s="193">
        <v>0.04</v>
      </c>
      <c r="F9775" s="193"/>
      <c r="G9775" s="193"/>
      <c r="H9775" s="193" t="s">
        <v>3094</v>
      </c>
      <c r="I9775" s="193"/>
      <c r="J9775" s="1"/>
      <c r="K9775" s="1"/>
      <c r="L9775" s="1"/>
      <c r="M9775" s="1"/>
    </row>
    <row r="9776" spans="1:13" ht="15.75" customHeight="1" x14ac:dyDescent="0.2">
      <c r="A9776" s="193" t="s">
        <v>3094</v>
      </c>
      <c r="B9776" s="196"/>
      <c r="C9776" s="193" t="s">
        <v>3160</v>
      </c>
      <c r="D9776" s="193"/>
      <c r="E9776" s="193">
        <v>2E-3</v>
      </c>
      <c r="F9776" s="193"/>
      <c r="G9776" s="193"/>
      <c r="H9776" s="193" t="s">
        <v>3094</v>
      </c>
      <c r="I9776" s="193"/>
      <c r="J9776" s="1"/>
      <c r="K9776" s="1"/>
      <c r="L9776" s="1"/>
      <c r="M9776" s="1"/>
    </row>
    <row r="9777" spans="1:13" ht="15.75" customHeight="1" x14ac:dyDescent="0.2">
      <c r="A9777" s="193"/>
      <c r="B9777" s="196"/>
      <c r="C9777" s="193" t="s">
        <v>4055</v>
      </c>
      <c r="D9777" s="193"/>
      <c r="E9777" s="193">
        <v>1E-3</v>
      </c>
      <c r="F9777" s="193"/>
      <c r="G9777" s="193"/>
      <c r="H9777" s="193"/>
      <c r="I9777" s="193"/>
      <c r="J9777" s="1"/>
      <c r="K9777" s="1"/>
      <c r="L9777" s="1"/>
      <c r="M9777" s="1"/>
    </row>
    <row r="9778" spans="1:13" ht="15.75" customHeight="1" x14ac:dyDescent="0.2">
      <c r="A9778" s="193"/>
      <c r="B9778" s="196"/>
      <c r="C9778" s="193" t="s">
        <v>4047</v>
      </c>
      <c r="D9778" s="193"/>
      <c r="E9778" s="193">
        <v>4.7E-2</v>
      </c>
      <c r="F9778" s="193"/>
      <c r="G9778" s="193"/>
      <c r="H9778" s="193"/>
      <c r="I9778" s="193"/>
      <c r="J9778" s="1"/>
      <c r="K9778" s="1"/>
      <c r="L9778" s="1"/>
      <c r="M9778" s="1"/>
    </row>
    <row r="9779" spans="1:13" ht="15.75" customHeight="1" x14ac:dyDescent="0.2">
      <c r="A9779" s="193" t="s">
        <v>3094</v>
      </c>
      <c r="B9779" s="196"/>
      <c r="C9779" s="193" t="s">
        <v>3147</v>
      </c>
      <c r="D9779" s="193">
        <v>0.2</v>
      </c>
      <c r="E9779" s="193"/>
      <c r="F9779" s="193"/>
      <c r="G9779" s="193"/>
      <c r="H9779" s="193" t="s">
        <v>3094</v>
      </c>
      <c r="I9779" s="193"/>
      <c r="J9779" s="1"/>
      <c r="K9779" s="1"/>
      <c r="L9779" s="1"/>
      <c r="M9779" s="1"/>
    </row>
    <row r="9780" spans="1:13" ht="15.75" customHeight="1" x14ac:dyDescent="0.2">
      <c r="A9780" s="193"/>
      <c r="B9780" s="196"/>
      <c r="C9780" s="193" t="s">
        <v>3148</v>
      </c>
      <c r="D9780" s="193">
        <v>1</v>
      </c>
      <c r="E9780" s="193"/>
      <c r="F9780" s="193"/>
      <c r="G9780" s="193"/>
      <c r="H9780" s="193"/>
      <c r="I9780" s="193"/>
      <c r="J9780" s="1"/>
      <c r="K9780" s="1"/>
      <c r="L9780" s="1"/>
      <c r="M9780" s="1"/>
    </row>
    <row r="9781" spans="1:13" ht="15.75" customHeight="1" x14ac:dyDescent="0.2">
      <c r="A9781" s="193" t="s">
        <v>3094</v>
      </c>
      <c r="B9781" s="196"/>
      <c r="C9781" s="193" t="s">
        <v>3099</v>
      </c>
      <c r="D9781" s="193">
        <v>1</v>
      </c>
      <c r="E9781" s="193"/>
      <c r="F9781" s="193"/>
      <c r="G9781" s="193"/>
      <c r="H9781" s="193" t="s">
        <v>3094</v>
      </c>
      <c r="I9781" s="193"/>
      <c r="J9781" s="1"/>
      <c r="K9781" s="1"/>
      <c r="L9781" s="1"/>
      <c r="M9781" s="1"/>
    </row>
    <row r="9782" spans="1:13" ht="15.75" customHeight="1" x14ac:dyDescent="0.2">
      <c r="A9782" s="193" t="s">
        <v>3094</v>
      </c>
      <c r="B9782" s="196"/>
      <c r="C9782" s="193" t="s">
        <v>3100</v>
      </c>
      <c r="D9782" s="193">
        <v>1</v>
      </c>
      <c r="E9782" s="193"/>
      <c r="F9782" s="193"/>
      <c r="G9782" s="193"/>
      <c r="H9782" s="193" t="s">
        <v>3094</v>
      </c>
      <c r="I9782" s="193"/>
      <c r="J9782" s="1"/>
      <c r="K9782" s="1"/>
      <c r="L9782" s="1"/>
      <c r="M9782" s="1"/>
    </row>
    <row r="9783" spans="1:13" ht="15.75" customHeight="1" x14ac:dyDescent="0.2">
      <c r="A9783" s="193" t="s">
        <v>3094</v>
      </c>
      <c r="B9783" s="196"/>
      <c r="C9783" s="193" t="s">
        <v>3104</v>
      </c>
      <c r="D9783" s="193"/>
      <c r="E9783" s="193">
        <v>5</v>
      </c>
      <c r="F9783" s="193"/>
      <c r="G9783" s="193"/>
      <c r="H9783" s="193" t="s">
        <v>3094</v>
      </c>
      <c r="I9783" s="193"/>
      <c r="J9783" s="1"/>
      <c r="K9783" s="1"/>
      <c r="L9783" s="1"/>
      <c r="M9783" s="1"/>
    </row>
    <row r="9784" spans="1:13" ht="15.75" customHeight="1" x14ac:dyDescent="0.2">
      <c r="A9784" s="193"/>
      <c r="B9784" s="196"/>
      <c r="C9784" s="193" t="s">
        <v>4013</v>
      </c>
      <c r="D9784" s="193"/>
      <c r="E9784" s="193">
        <v>5</v>
      </c>
      <c r="F9784" s="193"/>
      <c r="G9784" s="193"/>
      <c r="H9784" s="193"/>
      <c r="I9784" s="193"/>
      <c r="J9784" s="1"/>
      <c r="K9784" s="1"/>
      <c r="L9784" s="1"/>
      <c r="M9784" s="1"/>
    </row>
    <row r="9785" spans="1:13" ht="15.75" customHeight="1" x14ac:dyDescent="0.2">
      <c r="A9785" s="193"/>
      <c r="B9785" s="196"/>
      <c r="C9785" s="193" t="s">
        <v>4011</v>
      </c>
      <c r="D9785" s="193">
        <v>0.2</v>
      </c>
      <c r="E9785" s="193"/>
      <c r="F9785" s="193"/>
      <c r="G9785" s="193"/>
      <c r="H9785" s="193"/>
      <c r="I9785" s="193"/>
      <c r="J9785" s="1"/>
      <c r="K9785" s="1"/>
      <c r="L9785" s="1"/>
      <c r="M9785" s="1"/>
    </row>
    <row r="9786" spans="1:13" ht="15.75" customHeight="1" x14ac:dyDescent="0.2">
      <c r="A9786" s="193"/>
      <c r="B9786" s="196"/>
      <c r="C9786" s="193" t="s">
        <v>4042</v>
      </c>
      <c r="D9786" s="193">
        <v>1</v>
      </c>
      <c r="E9786" s="193"/>
      <c r="F9786" s="193"/>
      <c r="G9786" s="193"/>
      <c r="H9786" s="193"/>
      <c r="I9786" s="193"/>
      <c r="J9786" s="1"/>
      <c r="K9786" s="1"/>
      <c r="L9786" s="1"/>
      <c r="M9786" s="1"/>
    </row>
    <row r="9787" spans="1:13" ht="15.75" customHeight="1" x14ac:dyDescent="0.2">
      <c r="A9787" s="193" t="s">
        <v>3094</v>
      </c>
      <c r="B9787" s="196"/>
      <c r="C9787" s="193" t="s">
        <v>4012</v>
      </c>
      <c r="D9787" s="193">
        <f>SUM(D9779:D9782)</f>
        <v>3.2</v>
      </c>
      <c r="E9787" s="193"/>
      <c r="F9787" s="193"/>
      <c r="G9787" s="193"/>
      <c r="H9787" s="193" t="s">
        <v>3094</v>
      </c>
      <c r="I9787" s="193"/>
      <c r="J9787" s="1"/>
      <c r="K9787" s="1"/>
      <c r="L9787" s="1"/>
      <c r="M9787" s="1"/>
    </row>
    <row r="9788" spans="1:13" ht="15.75" customHeight="1" x14ac:dyDescent="0.2">
      <c r="A9788" s="193">
        <f>+A9774+1</f>
        <v>55641</v>
      </c>
      <c r="B9788" s="194" t="str">
        <f>VLOOKUP($A9788,'P-Partidas-MT'!$A:$C,2,0)</f>
        <v>Armado PMI8190</v>
      </c>
      <c r="C9788" s="195"/>
      <c r="D9788" s="195"/>
      <c r="E9788" s="195"/>
      <c r="F9788" s="195"/>
      <c r="G9788" s="195"/>
      <c r="H9788" s="195" t="s">
        <v>72</v>
      </c>
      <c r="I9788" s="195">
        <f>VLOOKUP(A9788,'P-Partidas-MT'!$A$72:$AE$804,31,0)</f>
        <v>3.5</v>
      </c>
      <c r="J9788" s="1"/>
      <c r="K9788" s="1"/>
      <c r="L9788" s="1"/>
      <c r="M9788" s="1"/>
    </row>
    <row r="9789" spans="1:13" ht="15.75" customHeight="1" x14ac:dyDescent="0.2">
      <c r="A9789" s="193" t="s">
        <v>3094</v>
      </c>
      <c r="B9789" s="196"/>
      <c r="C9789" s="193" t="s">
        <v>4048</v>
      </c>
      <c r="D9789" s="193"/>
      <c r="E9789" s="193">
        <v>0.04</v>
      </c>
      <c r="F9789" s="193"/>
      <c r="G9789" s="193"/>
      <c r="H9789" s="193" t="s">
        <v>3094</v>
      </c>
      <c r="I9789" s="193"/>
      <c r="J9789" s="1"/>
      <c r="K9789" s="1"/>
      <c r="L9789" s="1"/>
      <c r="M9789" s="1"/>
    </row>
    <row r="9790" spans="1:13" ht="15.75" customHeight="1" x14ac:dyDescent="0.2">
      <c r="A9790" s="193" t="s">
        <v>3094</v>
      </c>
      <c r="B9790" s="196"/>
      <c r="C9790" s="193" t="s">
        <v>3160</v>
      </c>
      <c r="D9790" s="193"/>
      <c r="E9790" s="193">
        <v>2E-3</v>
      </c>
      <c r="F9790" s="193"/>
      <c r="G9790" s="193"/>
      <c r="H9790" s="193" t="s">
        <v>3094</v>
      </c>
      <c r="I9790" s="193"/>
      <c r="J9790" s="1"/>
      <c r="K9790" s="1"/>
      <c r="L9790" s="1"/>
      <c r="M9790" s="1"/>
    </row>
    <row r="9791" spans="1:13" ht="15.75" customHeight="1" x14ac:dyDescent="0.2">
      <c r="A9791" s="193"/>
      <c r="B9791" s="196"/>
      <c r="C9791" s="193" t="s">
        <v>4055</v>
      </c>
      <c r="D9791" s="193"/>
      <c r="E9791" s="193">
        <v>1E-3</v>
      </c>
      <c r="F9791" s="193"/>
      <c r="G9791" s="193"/>
      <c r="H9791" s="193"/>
      <c r="I9791" s="193"/>
      <c r="J9791" s="1"/>
      <c r="K9791" s="1"/>
      <c r="L9791" s="1"/>
      <c r="M9791" s="1"/>
    </row>
    <row r="9792" spans="1:13" ht="15.75" customHeight="1" x14ac:dyDescent="0.2">
      <c r="A9792" s="193"/>
      <c r="B9792" s="196"/>
      <c r="C9792" s="193" t="s">
        <v>4047</v>
      </c>
      <c r="D9792" s="193"/>
      <c r="E9792" s="193">
        <v>4.7E-2</v>
      </c>
      <c r="F9792" s="193"/>
      <c r="G9792" s="193"/>
      <c r="H9792" s="193"/>
      <c r="I9792" s="193"/>
      <c r="J9792" s="1"/>
      <c r="K9792" s="1"/>
      <c r="L9792" s="1"/>
      <c r="M9792" s="1"/>
    </row>
    <row r="9793" spans="1:13" ht="15.75" customHeight="1" x14ac:dyDescent="0.2">
      <c r="A9793" s="193" t="s">
        <v>3094</v>
      </c>
      <c r="B9793" s="196"/>
      <c r="C9793" s="193" t="s">
        <v>3147</v>
      </c>
      <c r="D9793" s="193">
        <v>0.2</v>
      </c>
      <c r="E9793" s="193"/>
      <c r="F9793" s="193"/>
      <c r="G9793" s="193"/>
      <c r="H9793" s="193" t="s">
        <v>3094</v>
      </c>
      <c r="I9793" s="193"/>
      <c r="J9793" s="1"/>
      <c r="K9793" s="1"/>
      <c r="L9793" s="1"/>
      <c r="M9793" s="1"/>
    </row>
    <row r="9794" spans="1:13" ht="15.75" customHeight="1" x14ac:dyDescent="0.2">
      <c r="A9794" s="193"/>
      <c r="B9794" s="196"/>
      <c r="C9794" s="193" t="s">
        <v>3148</v>
      </c>
      <c r="D9794" s="193">
        <v>1</v>
      </c>
      <c r="E9794" s="193"/>
      <c r="F9794" s="193"/>
      <c r="G9794" s="193"/>
      <c r="H9794" s="193"/>
      <c r="I9794" s="193"/>
      <c r="J9794" s="1"/>
      <c r="K9794" s="1"/>
      <c r="L9794" s="1"/>
      <c r="M9794" s="1"/>
    </row>
    <row r="9795" spans="1:13" ht="15.75" customHeight="1" x14ac:dyDescent="0.2">
      <c r="A9795" s="193" t="s">
        <v>3094</v>
      </c>
      <c r="B9795" s="196"/>
      <c r="C9795" s="193" t="s">
        <v>3099</v>
      </c>
      <c r="D9795" s="193">
        <v>1</v>
      </c>
      <c r="E9795" s="193"/>
      <c r="F9795" s="193"/>
      <c r="G9795" s="193"/>
      <c r="H9795" s="193" t="s">
        <v>3094</v>
      </c>
      <c r="I9795" s="193"/>
      <c r="J9795" s="1"/>
      <c r="K9795" s="1"/>
      <c r="L9795" s="1"/>
      <c r="M9795" s="1"/>
    </row>
    <row r="9796" spans="1:13" ht="15.75" customHeight="1" x14ac:dyDescent="0.2">
      <c r="A9796" s="193" t="s">
        <v>3094</v>
      </c>
      <c r="B9796" s="196"/>
      <c r="C9796" s="193" t="s">
        <v>3100</v>
      </c>
      <c r="D9796" s="193">
        <v>1</v>
      </c>
      <c r="E9796" s="193"/>
      <c r="F9796" s="193"/>
      <c r="G9796" s="193"/>
      <c r="H9796" s="193" t="s">
        <v>3094</v>
      </c>
      <c r="I9796" s="193"/>
      <c r="J9796" s="1"/>
      <c r="K9796" s="1"/>
      <c r="L9796" s="1"/>
      <c r="M9796" s="1"/>
    </row>
    <row r="9797" spans="1:13" ht="15.75" customHeight="1" x14ac:dyDescent="0.2">
      <c r="A9797" s="193" t="s">
        <v>3094</v>
      </c>
      <c r="B9797" s="196"/>
      <c r="C9797" s="193" t="s">
        <v>3104</v>
      </c>
      <c r="D9797" s="193"/>
      <c r="E9797" s="193">
        <v>5</v>
      </c>
      <c r="F9797" s="193"/>
      <c r="G9797" s="193"/>
      <c r="H9797" s="193" t="s">
        <v>3094</v>
      </c>
      <c r="I9797" s="193"/>
      <c r="J9797" s="1"/>
      <c r="K9797" s="1"/>
      <c r="L9797" s="1"/>
      <c r="M9797" s="1"/>
    </row>
    <row r="9798" spans="1:13" ht="15.75" customHeight="1" x14ac:dyDescent="0.2">
      <c r="A9798" s="193"/>
      <c r="B9798" s="196"/>
      <c r="C9798" s="193" t="s">
        <v>4013</v>
      </c>
      <c r="D9798" s="193"/>
      <c r="E9798" s="193">
        <v>5</v>
      </c>
      <c r="F9798" s="193"/>
      <c r="G9798" s="193"/>
      <c r="H9798" s="193"/>
      <c r="I9798" s="193"/>
      <c r="J9798" s="1"/>
      <c r="K9798" s="1"/>
      <c r="L9798" s="1"/>
      <c r="M9798" s="1"/>
    </row>
    <row r="9799" spans="1:13" ht="15.75" customHeight="1" x14ac:dyDescent="0.2">
      <c r="A9799" s="193"/>
      <c r="B9799" s="196"/>
      <c r="C9799" s="193" t="s">
        <v>4011</v>
      </c>
      <c r="D9799" s="193">
        <v>0.2</v>
      </c>
      <c r="E9799" s="193"/>
      <c r="F9799" s="193"/>
      <c r="G9799" s="193"/>
      <c r="H9799" s="193"/>
      <c r="I9799" s="193"/>
      <c r="J9799" s="1"/>
      <c r="K9799" s="1"/>
      <c r="L9799" s="1"/>
      <c r="M9799" s="1"/>
    </row>
    <row r="9800" spans="1:13" ht="15.75" customHeight="1" x14ac:dyDescent="0.2">
      <c r="A9800" s="193"/>
      <c r="B9800" s="196"/>
      <c r="C9800" s="193" t="s">
        <v>4042</v>
      </c>
      <c r="D9800" s="193">
        <v>1</v>
      </c>
      <c r="E9800" s="193"/>
      <c r="F9800" s="193"/>
      <c r="G9800" s="193"/>
      <c r="H9800" s="193"/>
      <c r="I9800" s="193"/>
      <c r="J9800" s="1"/>
      <c r="K9800" s="1"/>
      <c r="L9800" s="1"/>
      <c r="M9800" s="1"/>
    </row>
    <row r="9801" spans="1:13" ht="15.75" customHeight="1" x14ac:dyDescent="0.2">
      <c r="A9801" s="193" t="s">
        <v>3094</v>
      </c>
      <c r="B9801" s="196"/>
      <c r="C9801" s="193" t="s">
        <v>4012</v>
      </c>
      <c r="D9801" s="193">
        <f>SUM(D9793:D9796)</f>
        <v>3.2</v>
      </c>
      <c r="E9801" s="193"/>
      <c r="F9801" s="193"/>
      <c r="G9801" s="193"/>
      <c r="H9801" s="193" t="s">
        <v>3094</v>
      </c>
      <c r="I9801" s="193"/>
      <c r="J9801" s="1"/>
      <c r="K9801" s="1"/>
      <c r="L9801" s="1"/>
      <c r="M9801" s="1"/>
    </row>
    <row r="9802" spans="1:13" ht="15.75" customHeight="1" x14ac:dyDescent="0.2">
      <c r="A9802" s="193">
        <f>+A9788+1</f>
        <v>55642</v>
      </c>
      <c r="B9802" s="194" t="str">
        <f>VLOOKUP($A9802,'P-Partidas-MT'!$A:$C,2,0)</f>
        <v>Armado PMI9191</v>
      </c>
      <c r="C9802" s="195"/>
      <c r="D9802" s="195"/>
      <c r="E9802" s="195"/>
      <c r="F9802" s="195"/>
      <c r="G9802" s="195"/>
      <c r="H9802" s="195" t="s">
        <v>72</v>
      </c>
      <c r="I9802" s="195">
        <f>VLOOKUP(A9802,'P-Partidas-MT'!$A$72:$AE$804,31,0)</f>
        <v>3.5</v>
      </c>
      <c r="J9802" s="1"/>
      <c r="K9802" s="1"/>
      <c r="L9802" s="1"/>
      <c r="M9802" s="1"/>
    </row>
    <row r="9803" spans="1:13" ht="15.75" customHeight="1" x14ac:dyDescent="0.2">
      <c r="A9803" s="193" t="s">
        <v>3094</v>
      </c>
      <c r="B9803" s="196"/>
      <c r="C9803" s="193" t="s">
        <v>4048</v>
      </c>
      <c r="D9803" s="193"/>
      <c r="E9803" s="193">
        <v>0.04</v>
      </c>
      <c r="F9803" s="193"/>
      <c r="G9803" s="193"/>
      <c r="H9803" s="193" t="s">
        <v>3094</v>
      </c>
      <c r="I9803" s="193"/>
      <c r="J9803" s="1"/>
      <c r="K9803" s="1"/>
      <c r="L9803" s="1"/>
      <c r="M9803" s="1"/>
    </row>
    <row r="9804" spans="1:13" ht="15.75" customHeight="1" x14ac:dyDescent="0.2">
      <c r="A9804" s="193" t="s">
        <v>3094</v>
      </c>
      <c r="B9804" s="196"/>
      <c r="C9804" s="193" t="s">
        <v>3160</v>
      </c>
      <c r="D9804" s="193"/>
      <c r="E9804" s="193">
        <v>2E-3</v>
      </c>
      <c r="F9804" s="193"/>
      <c r="G9804" s="193"/>
      <c r="H9804" s="193" t="s">
        <v>3094</v>
      </c>
      <c r="I9804" s="193"/>
      <c r="J9804" s="1"/>
      <c r="K9804" s="1"/>
      <c r="L9804" s="1"/>
      <c r="M9804" s="1"/>
    </row>
    <row r="9805" spans="1:13" ht="15.75" customHeight="1" x14ac:dyDescent="0.2">
      <c r="A9805" s="193"/>
      <c r="B9805" s="196"/>
      <c r="C9805" s="193" t="s">
        <v>4055</v>
      </c>
      <c r="D9805" s="193"/>
      <c r="E9805" s="193">
        <v>1E-3</v>
      </c>
      <c r="F9805" s="193"/>
      <c r="G9805" s="193"/>
      <c r="H9805" s="193"/>
      <c r="I9805" s="193"/>
      <c r="J9805" s="1"/>
      <c r="K9805" s="1"/>
      <c r="L9805" s="1"/>
      <c r="M9805" s="1"/>
    </row>
    <row r="9806" spans="1:13" ht="15.75" customHeight="1" x14ac:dyDescent="0.2">
      <c r="A9806" s="193"/>
      <c r="B9806" s="196"/>
      <c r="C9806" s="193" t="s">
        <v>4047</v>
      </c>
      <c r="D9806" s="193"/>
      <c r="E9806" s="193">
        <v>4.7E-2</v>
      </c>
      <c r="F9806" s="193"/>
      <c r="G9806" s="193"/>
      <c r="H9806" s="193"/>
      <c r="I9806" s="193"/>
      <c r="J9806" s="1"/>
      <c r="K9806" s="1"/>
      <c r="L9806" s="1"/>
      <c r="M9806" s="1"/>
    </row>
    <row r="9807" spans="1:13" ht="15.75" customHeight="1" x14ac:dyDescent="0.2">
      <c r="A9807" s="193" t="s">
        <v>3094</v>
      </c>
      <c r="B9807" s="196"/>
      <c r="C9807" s="193" t="s">
        <v>3147</v>
      </c>
      <c r="D9807" s="193">
        <v>0.2</v>
      </c>
      <c r="E9807" s="193"/>
      <c r="F9807" s="193"/>
      <c r="G9807" s="193"/>
      <c r="H9807" s="193" t="s">
        <v>3094</v>
      </c>
      <c r="I9807" s="193"/>
      <c r="J9807" s="1"/>
      <c r="K9807" s="1"/>
      <c r="L9807" s="1"/>
      <c r="M9807" s="1"/>
    </row>
    <row r="9808" spans="1:13" ht="15.75" customHeight="1" x14ac:dyDescent="0.2">
      <c r="A9808" s="193"/>
      <c r="B9808" s="196"/>
      <c r="C9808" s="193" t="s">
        <v>3148</v>
      </c>
      <c r="D9808" s="193">
        <v>1</v>
      </c>
      <c r="E9808" s="193"/>
      <c r="F9808" s="193"/>
      <c r="G9808" s="193"/>
      <c r="H9808" s="193"/>
      <c r="I9808" s="193"/>
      <c r="J9808" s="1"/>
      <c r="K9808" s="1"/>
      <c r="L9808" s="1"/>
      <c r="M9808" s="1"/>
    </row>
    <row r="9809" spans="1:13" ht="15.75" customHeight="1" x14ac:dyDescent="0.2">
      <c r="A9809" s="193" t="s">
        <v>3094</v>
      </c>
      <c r="B9809" s="196"/>
      <c r="C9809" s="193" t="s">
        <v>3099</v>
      </c>
      <c r="D9809" s="193">
        <v>1</v>
      </c>
      <c r="E9809" s="193"/>
      <c r="F9809" s="193"/>
      <c r="G9809" s="193"/>
      <c r="H9809" s="193" t="s">
        <v>3094</v>
      </c>
      <c r="I9809" s="193"/>
      <c r="J9809" s="1"/>
      <c r="K9809" s="1"/>
      <c r="L9809" s="1"/>
      <c r="M9809" s="1"/>
    </row>
    <row r="9810" spans="1:13" ht="15.75" customHeight="1" x14ac:dyDescent="0.2">
      <c r="A9810" s="193" t="s">
        <v>3094</v>
      </c>
      <c r="B9810" s="196"/>
      <c r="C9810" s="193" t="s">
        <v>3100</v>
      </c>
      <c r="D9810" s="193">
        <v>1</v>
      </c>
      <c r="E9810" s="193"/>
      <c r="F9810" s="193"/>
      <c r="G9810" s="193"/>
      <c r="H9810" s="193" t="s">
        <v>3094</v>
      </c>
      <c r="I9810" s="193"/>
      <c r="J9810" s="1"/>
      <c r="K9810" s="1"/>
      <c r="L9810" s="1"/>
      <c r="M9810" s="1"/>
    </row>
    <row r="9811" spans="1:13" ht="15.75" customHeight="1" x14ac:dyDescent="0.2">
      <c r="A9811" s="193" t="s">
        <v>3094</v>
      </c>
      <c r="B9811" s="196"/>
      <c r="C9811" s="193" t="s">
        <v>3104</v>
      </c>
      <c r="D9811" s="193"/>
      <c r="E9811" s="193">
        <v>5</v>
      </c>
      <c r="F9811" s="193"/>
      <c r="G9811" s="193"/>
      <c r="H9811" s="193" t="s">
        <v>3094</v>
      </c>
      <c r="I9811" s="193"/>
      <c r="J9811" s="1"/>
      <c r="K9811" s="1"/>
      <c r="L9811" s="1"/>
      <c r="M9811" s="1"/>
    </row>
    <row r="9812" spans="1:13" ht="15.75" customHeight="1" x14ac:dyDescent="0.2">
      <c r="A9812" s="193"/>
      <c r="B9812" s="196"/>
      <c r="C9812" s="193" t="s">
        <v>4013</v>
      </c>
      <c r="D9812" s="193"/>
      <c r="E9812" s="193">
        <v>5</v>
      </c>
      <c r="F9812" s="193"/>
      <c r="G9812" s="193"/>
      <c r="H9812" s="193"/>
      <c r="I9812" s="193"/>
      <c r="J9812" s="1"/>
      <c r="K9812" s="1"/>
      <c r="L9812" s="1"/>
      <c r="M9812" s="1"/>
    </row>
    <row r="9813" spans="1:13" ht="15.75" customHeight="1" x14ac:dyDescent="0.2">
      <c r="A9813" s="193"/>
      <c r="B9813" s="196"/>
      <c r="C9813" s="193" t="s">
        <v>4011</v>
      </c>
      <c r="D9813" s="193">
        <v>0.2</v>
      </c>
      <c r="E9813" s="193"/>
      <c r="F9813" s="193"/>
      <c r="G9813" s="193"/>
      <c r="H9813" s="193"/>
      <c r="I9813" s="193"/>
      <c r="J9813" s="1"/>
      <c r="K9813" s="1"/>
      <c r="L9813" s="1"/>
      <c r="M9813" s="1"/>
    </row>
    <row r="9814" spans="1:13" ht="15.75" customHeight="1" x14ac:dyDescent="0.2">
      <c r="A9814" s="193"/>
      <c r="B9814" s="196"/>
      <c r="C9814" s="193" t="s">
        <v>4042</v>
      </c>
      <c r="D9814" s="193">
        <v>1</v>
      </c>
      <c r="E9814" s="193"/>
      <c r="F9814" s="193"/>
      <c r="G9814" s="193"/>
      <c r="H9814" s="193"/>
      <c r="I9814" s="193"/>
      <c r="J9814" s="1"/>
      <c r="K9814" s="1"/>
      <c r="L9814" s="1"/>
      <c r="M9814" s="1"/>
    </row>
    <row r="9815" spans="1:13" ht="15.75" customHeight="1" x14ac:dyDescent="0.2">
      <c r="A9815" s="193" t="s">
        <v>3094</v>
      </c>
      <c r="B9815" s="196"/>
      <c r="C9815" s="193" t="s">
        <v>4012</v>
      </c>
      <c r="D9815" s="193">
        <f>SUM(D9807:D9810)</f>
        <v>3.2</v>
      </c>
      <c r="E9815" s="193"/>
      <c r="F9815" s="193"/>
      <c r="G9815" s="193"/>
      <c r="H9815" s="193" t="s">
        <v>3094</v>
      </c>
      <c r="I9815" s="193"/>
      <c r="J9815" s="1"/>
      <c r="K9815" s="1"/>
      <c r="L9815" s="1"/>
      <c r="M9815" s="1"/>
    </row>
    <row r="9816" spans="1:13" ht="15.75" customHeight="1" x14ac:dyDescent="0.2">
      <c r="A9816" s="193">
        <f>+A9802+1</f>
        <v>55643</v>
      </c>
      <c r="B9816" s="194" t="str">
        <f>VLOOKUP($A9816,'P-Partidas-MT'!$A:$C,2,0)</f>
        <v>Armado PMI20192</v>
      </c>
      <c r="C9816" s="195"/>
      <c r="D9816" s="195"/>
      <c r="E9816" s="195"/>
      <c r="F9816" s="195"/>
      <c r="G9816" s="195"/>
      <c r="H9816" s="195" t="s">
        <v>72</v>
      </c>
      <c r="I9816" s="195">
        <f>VLOOKUP(A9816,'P-Partidas-MT'!$A$72:$AE$804,31,0)</f>
        <v>3.5</v>
      </c>
      <c r="J9816" s="1"/>
      <c r="K9816" s="1"/>
      <c r="L9816" s="1"/>
      <c r="M9816" s="1"/>
    </row>
    <row r="9817" spans="1:13" ht="15.75" customHeight="1" x14ac:dyDescent="0.2">
      <c r="A9817" s="193" t="s">
        <v>3094</v>
      </c>
      <c r="B9817" s="196"/>
      <c r="C9817" s="193" t="s">
        <v>4048</v>
      </c>
      <c r="D9817" s="193"/>
      <c r="E9817" s="193">
        <v>0.04</v>
      </c>
      <c r="F9817" s="193"/>
      <c r="G9817" s="193"/>
      <c r="H9817" s="193" t="s">
        <v>3094</v>
      </c>
      <c r="I9817" s="193"/>
      <c r="J9817" s="1"/>
      <c r="K9817" s="1"/>
      <c r="L9817" s="1"/>
      <c r="M9817" s="1"/>
    </row>
    <row r="9818" spans="1:13" ht="15.75" customHeight="1" x14ac:dyDescent="0.2">
      <c r="A9818" s="193" t="s">
        <v>3094</v>
      </c>
      <c r="B9818" s="196"/>
      <c r="C9818" s="193" t="s">
        <v>3160</v>
      </c>
      <c r="D9818" s="193"/>
      <c r="E9818" s="193">
        <v>2E-3</v>
      </c>
      <c r="F9818" s="193"/>
      <c r="G9818" s="193"/>
      <c r="H9818" s="193" t="s">
        <v>3094</v>
      </c>
      <c r="I9818" s="193"/>
      <c r="J9818" s="1"/>
      <c r="K9818" s="1"/>
      <c r="L9818" s="1"/>
      <c r="M9818" s="1"/>
    </row>
    <row r="9819" spans="1:13" ht="15.75" customHeight="1" x14ac:dyDescent="0.2">
      <c r="A9819" s="193"/>
      <c r="B9819" s="196"/>
      <c r="C9819" s="193" t="s">
        <v>4055</v>
      </c>
      <c r="D9819" s="193"/>
      <c r="E9819" s="193">
        <v>1E-3</v>
      </c>
      <c r="F9819" s="193"/>
      <c r="G9819" s="193"/>
      <c r="H9819" s="193"/>
      <c r="I9819" s="193"/>
      <c r="J9819" s="1"/>
      <c r="K9819" s="1"/>
      <c r="L9819" s="1"/>
      <c r="M9819" s="1"/>
    </row>
    <row r="9820" spans="1:13" ht="15.75" customHeight="1" x14ac:dyDescent="0.2">
      <c r="A9820" s="193"/>
      <c r="B9820" s="196"/>
      <c r="C9820" s="193" t="s">
        <v>4047</v>
      </c>
      <c r="D9820" s="193"/>
      <c r="E9820" s="193">
        <v>4.7E-2</v>
      </c>
      <c r="F9820" s="193"/>
      <c r="G9820" s="193"/>
      <c r="H9820" s="193"/>
      <c r="I9820" s="193"/>
      <c r="J9820" s="1"/>
      <c r="K9820" s="1"/>
      <c r="L9820" s="1"/>
      <c r="M9820" s="1"/>
    </row>
    <row r="9821" spans="1:13" ht="15.75" customHeight="1" x14ac:dyDescent="0.2">
      <c r="A9821" s="193" t="s">
        <v>3094</v>
      </c>
      <c r="B9821" s="196"/>
      <c r="C9821" s="193" t="s">
        <v>3147</v>
      </c>
      <c r="D9821" s="193">
        <v>0.2</v>
      </c>
      <c r="E9821" s="193"/>
      <c r="F9821" s="193"/>
      <c r="G9821" s="193"/>
      <c r="H9821" s="193" t="s">
        <v>3094</v>
      </c>
      <c r="I9821" s="193"/>
      <c r="J9821" s="1"/>
      <c r="K9821" s="1"/>
      <c r="L9821" s="1"/>
      <c r="M9821" s="1"/>
    </row>
    <row r="9822" spans="1:13" ht="15.75" customHeight="1" x14ac:dyDescent="0.2">
      <c r="A9822" s="193"/>
      <c r="B9822" s="196"/>
      <c r="C9822" s="193" t="s">
        <v>3148</v>
      </c>
      <c r="D9822" s="193">
        <v>1</v>
      </c>
      <c r="E9822" s="193"/>
      <c r="F9822" s="193"/>
      <c r="G9822" s="193"/>
      <c r="H9822" s="193"/>
      <c r="I9822" s="193"/>
      <c r="J9822" s="1"/>
      <c r="K9822" s="1"/>
      <c r="L9822" s="1"/>
      <c r="M9822" s="1"/>
    </row>
    <row r="9823" spans="1:13" ht="15.75" customHeight="1" x14ac:dyDescent="0.2">
      <c r="A9823" s="193" t="s">
        <v>3094</v>
      </c>
      <c r="B9823" s="196"/>
      <c r="C9823" s="193" t="s">
        <v>3099</v>
      </c>
      <c r="D9823" s="193">
        <v>1</v>
      </c>
      <c r="E9823" s="193"/>
      <c r="F9823" s="193"/>
      <c r="G9823" s="193"/>
      <c r="H9823" s="193" t="s">
        <v>3094</v>
      </c>
      <c r="I9823" s="193"/>
      <c r="J9823" s="1"/>
      <c r="K9823" s="1"/>
      <c r="L9823" s="1"/>
      <c r="M9823" s="1"/>
    </row>
    <row r="9824" spans="1:13" ht="15.75" customHeight="1" x14ac:dyDescent="0.2">
      <c r="A9824" s="193" t="s">
        <v>3094</v>
      </c>
      <c r="B9824" s="196"/>
      <c r="C9824" s="193" t="s">
        <v>3100</v>
      </c>
      <c r="D9824" s="193">
        <v>1</v>
      </c>
      <c r="E9824" s="193"/>
      <c r="F9824" s="193"/>
      <c r="G9824" s="193"/>
      <c r="H9824" s="193" t="s">
        <v>3094</v>
      </c>
      <c r="I9824" s="193"/>
      <c r="J9824" s="1"/>
      <c r="K9824" s="1"/>
      <c r="L9824" s="1"/>
      <c r="M9824" s="1"/>
    </row>
    <row r="9825" spans="1:13" ht="15.75" customHeight="1" x14ac:dyDescent="0.2">
      <c r="A9825" s="193" t="s">
        <v>3094</v>
      </c>
      <c r="B9825" s="196"/>
      <c r="C9825" s="193" t="s">
        <v>3104</v>
      </c>
      <c r="D9825" s="193"/>
      <c r="E9825" s="193">
        <v>5</v>
      </c>
      <c r="F9825" s="193"/>
      <c r="G9825" s="193"/>
      <c r="H9825" s="193" t="s">
        <v>3094</v>
      </c>
      <c r="I9825" s="193"/>
      <c r="J9825" s="1"/>
      <c r="K9825" s="1"/>
      <c r="L9825" s="1"/>
      <c r="M9825" s="1"/>
    </row>
    <row r="9826" spans="1:13" ht="15.75" customHeight="1" x14ac:dyDescent="0.2">
      <c r="A9826" s="193"/>
      <c r="B9826" s="196"/>
      <c r="C9826" s="193" t="s">
        <v>4013</v>
      </c>
      <c r="D9826" s="193"/>
      <c r="E9826" s="193">
        <v>5</v>
      </c>
      <c r="F9826" s="193"/>
      <c r="G9826" s="193"/>
      <c r="H9826" s="193"/>
      <c r="I9826" s="193"/>
      <c r="J9826" s="1"/>
      <c r="K9826" s="1"/>
      <c r="L9826" s="1"/>
      <c r="M9826" s="1"/>
    </row>
    <row r="9827" spans="1:13" ht="15.75" customHeight="1" x14ac:dyDescent="0.2">
      <c r="A9827" s="193"/>
      <c r="B9827" s="196"/>
      <c r="C9827" s="193" t="s">
        <v>4011</v>
      </c>
      <c r="D9827" s="193">
        <v>0.2</v>
      </c>
      <c r="E9827" s="193"/>
      <c r="F9827" s="193"/>
      <c r="G9827" s="193"/>
      <c r="H9827" s="193"/>
      <c r="I9827" s="193"/>
      <c r="J9827" s="1"/>
      <c r="K9827" s="1"/>
      <c r="L9827" s="1"/>
      <c r="M9827" s="1"/>
    </row>
    <row r="9828" spans="1:13" ht="15.75" customHeight="1" x14ac:dyDescent="0.2">
      <c r="A9828" s="193"/>
      <c r="B9828" s="196"/>
      <c r="C9828" s="193" t="s">
        <v>4042</v>
      </c>
      <c r="D9828" s="193">
        <v>1</v>
      </c>
      <c r="E9828" s="193"/>
      <c r="F9828" s="193"/>
      <c r="G9828" s="193"/>
      <c r="H9828" s="193"/>
      <c r="I9828" s="193"/>
      <c r="J9828" s="1"/>
      <c r="K9828" s="1"/>
      <c r="L9828" s="1"/>
      <c r="M9828" s="1"/>
    </row>
    <row r="9829" spans="1:13" ht="15.75" customHeight="1" x14ac:dyDescent="0.2">
      <c r="A9829" s="193" t="s">
        <v>3094</v>
      </c>
      <c r="B9829" s="196"/>
      <c r="C9829" s="193" t="s">
        <v>4012</v>
      </c>
      <c r="D9829" s="193">
        <f>SUM(D9821:D9824)</f>
        <v>3.2</v>
      </c>
      <c r="E9829" s="193"/>
      <c r="F9829" s="193"/>
      <c r="G9829" s="193"/>
      <c r="H9829" s="193" t="s">
        <v>3094</v>
      </c>
      <c r="I9829" s="193"/>
      <c r="J9829" s="1"/>
      <c r="K9829" s="1"/>
      <c r="L9829" s="1"/>
      <c r="M9829" s="1"/>
    </row>
    <row r="9830" spans="1:13" ht="16.5" customHeight="1" x14ac:dyDescent="0.2">
      <c r="A9830" s="193">
        <f>+A9816+1</f>
        <v>55644</v>
      </c>
      <c r="B9830" s="194" t="str">
        <f>VLOOKUP($A9830,'P-Partidas-MT'!$A:$C,2,0)</f>
        <v>Armado PMI10193</v>
      </c>
      <c r="C9830" s="195"/>
      <c r="D9830" s="195"/>
      <c r="E9830" s="195"/>
      <c r="F9830" s="195"/>
      <c r="G9830" s="195"/>
      <c r="H9830" s="195" t="s">
        <v>72</v>
      </c>
      <c r="I9830" s="195">
        <f>VLOOKUP(A9830,'P-Partidas-MT'!$A$72:$AE$804,31,0)</f>
        <v>3.5</v>
      </c>
      <c r="J9830" s="1"/>
      <c r="K9830" s="1"/>
      <c r="L9830" s="1"/>
      <c r="M9830" s="1"/>
    </row>
    <row r="9831" spans="1:13" ht="16.5" customHeight="1" x14ac:dyDescent="0.2">
      <c r="A9831" s="193" t="s">
        <v>3094</v>
      </c>
      <c r="B9831" s="196"/>
      <c r="C9831" s="193" t="s">
        <v>4048</v>
      </c>
      <c r="D9831" s="193"/>
      <c r="E9831" s="193">
        <v>0.04</v>
      </c>
      <c r="F9831" s="193"/>
      <c r="G9831" s="193"/>
      <c r="H9831" s="193" t="s">
        <v>3094</v>
      </c>
      <c r="I9831" s="193"/>
      <c r="J9831" s="1"/>
      <c r="K9831" s="1"/>
      <c r="L9831" s="1"/>
      <c r="M9831" s="1"/>
    </row>
    <row r="9832" spans="1:13" ht="16.5" customHeight="1" x14ac:dyDescent="0.2">
      <c r="A9832" s="193" t="s">
        <v>3094</v>
      </c>
      <c r="B9832" s="196"/>
      <c r="C9832" s="193" t="s">
        <v>3160</v>
      </c>
      <c r="D9832" s="193"/>
      <c r="E9832" s="193">
        <v>2E-3</v>
      </c>
      <c r="F9832" s="193"/>
      <c r="G9832" s="193"/>
      <c r="H9832" s="193" t="s">
        <v>3094</v>
      </c>
      <c r="I9832" s="193"/>
      <c r="J9832" s="1"/>
      <c r="K9832" s="1"/>
      <c r="L9832" s="1"/>
      <c r="M9832" s="1"/>
    </row>
    <row r="9833" spans="1:13" ht="16.5" customHeight="1" x14ac:dyDescent="0.2">
      <c r="A9833" s="193"/>
      <c r="B9833" s="196"/>
      <c r="C9833" s="193" t="s">
        <v>4055</v>
      </c>
      <c r="D9833" s="193"/>
      <c r="E9833" s="193">
        <v>1E-3</v>
      </c>
      <c r="F9833" s="193"/>
      <c r="G9833" s="193"/>
      <c r="H9833" s="193"/>
      <c r="I9833" s="193"/>
      <c r="J9833" s="1"/>
      <c r="K9833" s="1"/>
      <c r="L9833" s="1"/>
      <c r="M9833" s="1"/>
    </row>
    <row r="9834" spans="1:13" ht="16.5" customHeight="1" x14ac:dyDescent="0.2">
      <c r="A9834" s="193"/>
      <c r="B9834" s="196"/>
      <c r="C9834" s="193" t="s">
        <v>4047</v>
      </c>
      <c r="D9834" s="193"/>
      <c r="E9834" s="193">
        <v>4.7E-2</v>
      </c>
      <c r="F9834" s="193"/>
      <c r="G9834" s="193"/>
      <c r="H9834" s="193"/>
      <c r="I9834" s="193"/>
      <c r="J9834" s="1"/>
      <c r="K9834" s="1"/>
      <c r="L9834" s="1"/>
      <c r="M9834" s="1"/>
    </row>
    <row r="9835" spans="1:13" ht="16.5" customHeight="1" x14ac:dyDescent="0.2">
      <c r="A9835" s="193" t="s">
        <v>3094</v>
      </c>
      <c r="B9835" s="196"/>
      <c r="C9835" s="193" t="s">
        <v>3147</v>
      </c>
      <c r="D9835" s="193">
        <v>0.2</v>
      </c>
      <c r="E9835" s="193"/>
      <c r="F9835" s="193"/>
      <c r="G9835" s="193"/>
      <c r="H9835" s="193" t="s">
        <v>3094</v>
      </c>
      <c r="I9835" s="193"/>
      <c r="J9835" s="1"/>
      <c r="K9835" s="1"/>
      <c r="L9835" s="1"/>
      <c r="M9835" s="1"/>
    </row>
    <row r="9836" spans="1:13" ht="16.5" customHeight="1" x14ac:dyDescent="0.2">
      <c r="A9836" s="193"/>
      <c r="B9836" s="196"/>
      <c r="C9836" s="193" t="s">
        <v>3148</v>
      </c>
      <c r="D9836" s="193">
        <v>1</v>
      </c>
      <c r="E9836" s="193"/>
      <c r="F9836" s="193"/>
      <c r="G9836" s="193"/>
      <c r="H9836" s="193"/>
      <c r="I9836" s="193"/>
      <c r="J9836" s="1"/>
      <c r="K9836" s="1"/>
      <c r="L9836" s="1"/>
      <c r="M9836" s="1"/>
    </row>
    <row r="9837" spans="1:13" ht="16.5" customHeight="1" x14ac:dyDescent="0.2">
      <c r="A9837" s="193" t="s">
        <v>3094</v>
      </c>
      <c r="B9837" s="196"/>
      <c r="C9837" s="193" t="s">
        <v>3099</v>
      </c>
      <c r="D9837" s="193">
        <v>1</v>
      </c>
      <c r="E9837" s="193"/>
      <c r="F9837" s="193"/>
      <c r="G9837" s="193"/>
      <c r="H9837" s="193" t="s">
        <v>3094</v>
      </c>
      <c r="I9837" s="193"/>
      <c r="J9837" s="1"/>
      <c r="K9837" s="1"/>
      <c r="L9837" s="1"/>
      <c r="M9837" s="1"/>
    </row>
    <row r="9838" spans="1:13" ht="16.5" customHeight="1" x14ac:dyDescent="0.2">
      <c r="A9838" s="193" t="s">
        <v>3094</v>
      </c>
      <c r="B9838" s="196"/>
      <c r="C9838" s="193" t="s">
        <v>3100</v>
      </c>
      <c r="D9838" s="193">
        <v>1</v>
      </c>
      <c r="E9838" s="193"/>
      <c r="F9838" s="193"/>
      <c r="G9838" s="193"/>
      <c r="H9838" s="193" t="s">
        <v>3094</v>
      </c>
      <c r="I9838" s="193"/>
      <c r="J9838" s="1"/>
      <c r="K9838" s="1"/>
      <c r="L9838" s="1"/>
      <c r="M9838" s="1"/>
    </row>
    <row r="9839" spans="1:13" ht="16.5" customHeight="1" x14ac:dyDescent="0.2">
      <c r="A9839" s="193" t="s">
        <v>3094</v>
      </c>
      <c r="B9839" s="196"/>
      <c r="C9839" s="193" t="s">
        <v>3104</v>
      </c>
      <c r="D9839" s="193"/>
      <c r="E9839" s="193">
        <v>5</v>
      </c>
      <c r="F9839" s="193"/>
      <c r="G9839" s="193"/>
      <c r="H9839" s="193" t="s">
        <v>3094</v>
      </c>
      <c r="I9839" s="193"/>
      <c r="J9839" s="1"/>
      <c r="K9839" s="1"/>
      <c r="L9839" s="1"/>
      <c r="M9839" s="1"/>
    </row>
    <row r="9840" spans="1:13" ht="16.5" customHeight="1" x14ac:dyDescent="0.2">
      <c r="A9840" s="193"/>
      <c r="B9840" s="196"/>
      <c r="C9840" s="193" t="s">
        <v>4013</v>
      </c>
      <c r="D9840" s="193"/>
      <c r="E9840" s="193">
        <v>5</v>
      </c>
      <c r="F9840" s="193"/>
      <c r="G9840" s="193"/>
      <c r="H9840" s="193"/>
      <c r="I9840" s="193"/>
      <c r="J9840" s="1"/>
      <c r="K9840" s="1"/>
      <c r="L9840" s="1"/>
      <c r="M9840" s="1"/>
    </row>
    <row r="9841" spans="1:13" ht="16.5" customHeight="1" x14ac:dyDescent="0.2">
      <c r="A9841" s="193"/>
      <c r="B9841" s="196"/>
      <c r="C9841" s="193" t="s">
        <v>4011</v>
      </c>
      <c r="D9841" s="193">
        <v>0.2</v>
      </c>
      <c r="E9841" s="193"/>
      <c r="F9841" s="193"/>
      <c r="G9841" s="193"/>
      <c r="H9841" s="193"/>
      <c r="I9841" s="193"/>
      <c r="J9841" s="1"/>
      <c r="K9841" s="1"/>
      <c r="L9841" s="1"/>
      <c r="M9841" s="1"/>
    </row>
    <row r="9842" spans="1:13" ht="16.5" customHeight="1" x14ac:dyDescent="0.2">
      <c r="A9842" s="193"/>
      <c r="B9842" s="196"/>
      <c r="C9842" s="193" t="s">
        <v>4042</v>
      </c>
      <c r="D9842" s="193">
        <v>1</v>
      </c>
      <c r="E9842" s="193"/>
      <c r="F9842" s="193"/>
      <c r="G9842" s="193"/>
      <c r="H9842" s="193"/>
      <c r="I9842" s="193"/>
      <c r="J9842" s="1"/>
      <c r="K9842" s="1"/>
      <c r="L9842" s="1"/>
      <c r="M9842" s="1"/>
    </row>
    <row r="9843" spans="1:13" ht="16.5" customHeight="1" x14ac:dyDescent="0.2">
      <c r="A9843" s="193" t="s">
        <v>3094</v>
      </c>
      <c r="B9843" s="196"/>
      <c r="C9843" s="193" t="s">
        <v>4012</v>
      </c>
      <c r="D9843" s="193">
        <f>SUM(D9835:D9838)</f>
        <v>3.2</v>
      </c>
      <c r="E9843" s="193"/>
      <c r="F9843" s="193"/>
      <c r="G9843" s="193"/>
      <c r="H9843" s="193" t="s">
        <v>3094</v>
      </c>
      <c r="I9843" s="193"/>
      <c r="J9843" s="1"/>
      <c r="K9843" s="1"/>
      <c r="L9843" s="1"/>
      <c r="M9843" s="1"/>
    </row>
    <row r="9844" spans="1:13" ht="16.5" customHeight="1" x14ac:dyDescent="0.2">
      <c r="A9844" s="193">
        <f>+A9830+1</f>
        <v>55645</v>
      </c>
      <c r="B9844" s="194" t="str">
        <f>VLOOKUP($A9844,'P-Partidas-MT'!$A:$C,2,0)</f>
        <v>Armado PMI11194</v>
      </c>
      <c r="C9844" s="195"/>
      <c r="D9844" s="195"/>
      <c r="E9844" s="195"/>
      <c r="F9844" s="195"/>
      <c r="G9844" s="195"/>
      <c r="H9844" s="195" t="s">
        <v>72</v>
      </c>
      <c r="I9844" s="195">
        <f>VLOOKUP(A9844,'P-Partidas-MT'!$A$72:$AE$804,31,0)</f>
        <v>3.5</v>
      </c>
      <c r="J9844" s="1"/>
      <c r="K9844" s="1"/>
      <c r="L9844" s="1"/>
      <c r="M9844" s="1"/>
    </row>
    <row r="9845" spans="1:13" ht="16.5" customHeight="1" x14ac:dyDescent="0.2">
      <c r="A9845" s="193" t="s">
        <v>3094</v>
      </c>
      <c r="B9845" s="196"/>
      <c r="C9845" s="193" t="s">
        <v>4048</v>
      </c>
      <c r="D9845" s="193"/>
      <c r="E9845" s="193">
        <v>0.04</v>
      </c>
      <c r="F9845" s="193"/>
      <c r="G9845" s="193"/>
      <c r="H9845" s="193" t="s">
        <v>3094</v>
      </c>
      <c r="I9845" s="193"/>
      <c r="J9845" s="1"/>
      <c r="K9845" s="1"/>
      <c r="L9845" s="1"/>
      <c r="M9845" s="1"/>
    </row>
    <row r="9846" spans="1:13" ht="16.5" customHeight="1" x14ac:dyDescent="0.2">
      <c r="A9846" s="193" t="s">
        <v>3094</v>
      </c>
      <c r="B9846" s="196"/>
      <c r="C9846" s="193" t="s">
        <v>3160</v>
      </c>
      <c r="D9846" s="193"/>
      <c r="E9846" s="193">
        <v>2E-3</v>
      </c>
      <c r="F9846" s="193"/>
      <c r="G9846" s="193"/>
      <c r="H9846" s="193" t="s">
        <v>3094</v>
      </c>
      <c r="I9846" s="193"/>
      <c r="J9846" s="1"/>
      <c r="K9846" s="1"/>
      <c r="L9846" s="1"/>
      <c r="M9846" s="1"/>
    </row>
    <row r="9847" spans="1:13" ht="16.5" customHeight="1" x14ac:dyDescent="0.2">
      <c r="A9847" s="193"/>
      <c r="B9847" s="196"/>
      <c r="C9847" s="193" t="s">
        <v>4055</v>
      </c>
      <c r="D9847" s="193"/>
      <c r="E9847" s="193">
        <v>1E-3</v>
      </c>
      <c r="F9847" s="193"/>
      <c r="G9847" s="193"/>
      <c r="H9847" s="193"/>
      <c r="I9847" s="193"/>
      <c r="J9847" s="1"/>
      <c r="K9847" s="1"/>
      <c r="L9847" s="1"/>
      <c r="M9847" s="1"/>
    </row>
    <row r="9848" spans="1:13" ht="16.5" customHeight="1" x14ac:dyDescent="0.2">
      <c r="A9848" s="193"/>
      <c r="B9848" s="196"/>
      <c r="C9848" s="193" t="s">
        <v>4047</v>
      </c>
      <c r="D9848" s="193"/>
      <c r="E9848" s="193">
        <v>4.7E-2</v>
      </c>
      <c r="F9848" s="193"/>
      <c r="G9848" s="193"/>
      <c r="H9848" s="193"/>
      <c r="I9848" s="193"/>
      <c r="J9848" s="1"/>
      <c r="K9848" s="1"/>
      <c r="L9848" s="1"/>
      <c r="M9848" s="1"/>
    </row>
    <row r="9849" spans="1:13" ht="16.5" customHeight="1" x14ac:dyDescent="0.2">
      <c r="A9849" s="193" t="s">
        <v>3094</v>
      </c>
      <c r="B9849" s="196"/>
      <c r="C9849" s="193" t="s">
        <v>3147</v>
      </c>
      <c r="D9849" s="193">
        <v>0.2</v>
      </c>
      <c r="E9849" s="193"/>
      <c r="F9849" s="193"/>
      <c r="G9849" s="193"/>
      <c r="H9849" s="193" t="s">
        <v>3094</v>
      </c>
      <c r="I9849" s="193"/>
      <c r="J9849" s="1"/>
      <c r="K9849" s="1"/>
      <c r="L9849" s="1"/>
      <c r="M9849" s="1"/>
    </row>
    <row r="9850" spans="1:13" ht="16.5" customHeight="1" x14ac:dyDescent="0.2">
      <c r="A9850" s="193"/>
      <c r="B9850" s="196"/>
      <c r="C9850" s="193" t="s">
        <v>3148</v>
      </c>
      <c r="D9850" s="193">
        <v>1</v>
      </c>
      <c r="E9850" s="193"/>
      <c r="F9850" s="193"/>
      <c r="G9850" s="193"/>
      <c r="H9850" s="193"/>
      <c r="I9850" s="193"/>
      <c r="J9850" s="1"/>
      <c r="K9850" s="1"/>
      <c r="L9850" s="1"/>
      <c r="M9850" s="1"/>
    </row>
    <row r="9851" spans="1:13" ht="16.5" customHeight="1" x14ac:dyDescent="0.2">
      <c r="A9851" s="193" t="s">
        <v>3094</v>
      </c>
      <c r="B9851" s="196"/>
      <c r="C9851" s="193" t="s">
        <v>3099</v>
      </c>
      <c r="D9851" s="193">
        <v>1</v>
      </c>
      <c r="E9851" s="193"/>
      <c r="F9851" s="193"/>
      <c r="G9851" s="193"/>
      <c r="H9851" s="193" t="s">
        <v>3094</v>
      </c>
      <c r="I9851" s="193"/>
      <c r="J9851" s="1"/>
      <c r="K9851" s="1"/>
      <c r="L9851" s="1"/>
      <c r="M9851" s="1"/>
    </row>
    <row r="9852" spans="1:13" ht="16.5" customHeight="1" x14ac:dyDescent="0.2">
      <c r="A9852" s="193" t="s">
        <v>3094</v>
      </c>
      <c r="B9852" s="196"/>
      <c r="C9852" s="193" t="s">
        <v>3100</v>
      </c>
      <c r="D9852" s="193">
        <v>1</v>
      </c>
      <c r="E9852" s="193"/>
      <c r="F9852" s="193"/>
      <c r="G9852" s="193"/>
      <c r="H9852" s="193" t="s">
        <v>3094</v>
      </c>
      <c r="I9852" s="193"/>
      <c r="J9852" s="1"/>
      <c r="K9852" s="1"/>
      <c r="L9852" s="1"/>
      <c r="M9852" s="1"/>
    </row>
    <row r="9853" spans="1:13" ht="16.5" customHeight="1" x14ac:dyDescent="0.2">
      <c r="A9853" s="193" t="s">
        <v>3094</v>
      </c>
      <c r="B9853" s="196"/>
      <c r="C9853" s="193" t="s">
        <v>3104</v>
      </c>
      <c r="D9853" s="193"/>
      <c r="E9853" s="193">
        <v>5</v>
      </c>
      <c r="F9853" s="193"/>
      <c r="G9853" s="193"/>
      <c r="H9853" s="193" t="s">
        <v>3094</v>
      </c>
      <c r="I9853" s="193"/>
      <c r="J9853" s="1"/>
      <c r="K9853" s="1"/>
      <c r="L9853" s="1"/>
      <c r="M9853" s="1"/>
    </row>
    <row r="9854" spans="1:13" ht="16.5" customHeight="1" x14ac:dyDescent="0.2">
      <c r="A9854" s="193"/>
      <c r="B9854" s="196"/>
      <c r="C9854" s="193" t="s">
        <v>4013</v>
      </c>
      <c r="D9854" s="193"/>
      <c r="E9854" s="193">
        <v>5</v>
      </c>
      <c r="F9854" s="193"/>
      <c r="G9854" s="193"/>
      <c r="H9854" s="193"/>
      <c r="I9854" s="193"/>
      <c r="J9854" s="1"/>
      <c r="K9854" s="1"/>
      <c r="L9854" s="1"/>
      <c r="M9854" s="1"/>
    </row>
    <row r="9855" spans="1:13" ht="16.5" customHeight="1" x14ac:dyDescent="0.2">
      <c r="A9855" s="193"/>
      <c r="B9855" s="196"/>
      <c r="C9855" s="193" t="s">
        <v>4011</v>
      </c>
      <c r="D9855" s="193">
        <v>0.2</v>
      </c>
      <c r="E9855" s="193"/>
      <c r="F9855" s="193"/>
      <c r="G9855" s="193"/>
      <c r="H9855" s="193"/>
      <c r="I9855" s="193"/>
      <c r="J9855" s="1"/>
      <c r="K9855" s="1"/>
      <c r="L9855" s="1"/>
      <c r="M9855" s="1"/>
    </row>
    <row r="9856" spans="1:13" ht="16.5" customHeight="1" x14ac:dyDescent="0.2">
      <c r="A9856" s="193"/>
      <c r="B9856" s="196"/>
      <c r="C9856" s="193" t="s">
        <v>4042</v>
      </c>
      <c r="D9856" s="193">
        <v>1</v>
      </c>
      <c r="E9856" s="193"/>
      <c r="F9856" s="193"/>
      <c r="G9856" s="193"/>
      <c r="H9856" s="193"/>
      <c r="I9856" s="193"/>
      <c r="J9856" s="1"/>
      <c r="K9856" s="1"/>
      <c r="L9856" s="1"/>
      <c r="M9856" s="1"/>
    </row>
    <row r="9857" spans="1:13" ht="16.5" customHeight="1" x14ac:dyDescent="0.2">
      <c r="A9857" s="193" t="s">
        <v>3094</v>
      </c>
      <c r="B9857" s="196"/>
      <c r="C9857" s="193" t="s">
        <v>4012</v>
      </c>
      <c r="D9857" s="193">
        <f>SUM(D9849:D9852)</f>
        <v>3.2</v>
      </c>
      <c r="E9857" s="193"/>
      <c r="F9857" s="193"/>
      <c r="G9857" s="193"/>
      <c r="H9857" s="193" t="s">
        <v>3094</v>
      </c>
      <c r="I9857" s="193"/>
      <c r="J9857" s="1"/>
      <c r="K9857" s="1"/>
      <c r="L9857" s="1"/>
      <c r="M9857" s="1"/>
    </row>
    <row r="9858" spans="1:13" ht="16.5" customHeight="1" x14ac:dyDescent="0.2">
      <c r="A9858" s="193">
        <f>+A9844+1</f>
        <v>55646</v>
      </c>
      <c r="B9858" s="194" t="str">
        <f>VLOOKUP($A9858,'P-Partidas-MT'!$A:$C,2,0)</f>
        <v>Armado PMI12195</v>
      </c>
      <c r="C9858" s="195"/>
      <c r="D9858" s="195"/>
      <c r="E9858" s="195"/>
      <c r="F9858" s="195"/>
      <c r="G9858" s="195"/>
      <c r="H9858" s="195" t="s">
        <v>72</v>
      </c>
      <c r="I9858" s="195">
        <f>VLOOKUP(A9858,'P-Partidas-MT'!$A$72:$AE$804,31,0)</f>
        <v>3.5</v>
      </c>
      <c r="J9858" s="1"/>
      <c r="K9858" s="1"/>
      <c r="L9858" s="1"/>
      <c r="M9858" s="1"/>
    </row>
    <row r="9859" spans="1:13" ht="16.5" customHeight="1" x14ac:dyDescent="0.2">
      <c r="A9859" s="193" t="s">
        <v>3094</v>
      </c>
      <c r="B9859" s="196"/>
      <c r="C9859" s="193" t="s">
        <v>4048</v>
      </c>
      <c r="D9859" s="193"/>
      <c r="E9859" s="193">
        <v>0.04</v>
      </c>
      <c r="F9859" s="193"/>
      <c r="G9859" s="193"/>
      <c r="H9859" s="193" t="s">
        <v>3094</v>
      </c>
      <c r="I9859" s="193"/>
      <c r="J9859" s="1"/>
      <c r="K9859" s="1"/>
      <c r="L9859" s="1"/>
      <c r="M9859" s="1"/>
    </row>
    <row r="9860" spans="1:13" ht="16.5" customHeight="1" x14ac:dyDescent="0.2">
      <c r="A9860" s="193" t="s">
        <v>3094</v>
      </c>
      <c r="B9860" s="196"/>
      <c r="C9860" s="193" t="s">
        <v>3160</v>
      </c>
      <c r="D9860" s="193"/>
      <c r="E9860" s="193">
        <v>2E-3</v>
      </c>
      <c r="F9860" s="193"/>
      <c r="G9860" s="193"/>
      <c r="H9860" s="193" t="s">
        <v>3094</v>
      </c>
      <c r="I9860" s="193"/>
      <c r="J9860" s="1"/>
      <c r="K9860" s="1"/>
      <c r="L9860" s="1"/>
      <c r="M9860" s="1"/>
    </row>
    <row r="9861" spans="1:13" ht="16.5" customHeight="1" x14ac:dyDescent="0.2">
      <c r="A9861" s="193"/>
      <c r="B9861" s="196"/>
      <c r="C9861" s="193" t="s">
        <v>4055</v>
      </c>
      <c r="D9861" s="193"/>
      <c r="E9861" s="193">
        <v>1E-3</v>
      </c>
      <c r="F9861" s="193"/>
      <c r="G9861" s="193"/>
      <c r="H9861" s="193"/>
      <c r="I9861" s="193"/>
      <c r="J9861" s="1"/>
      <c r="K9861" s="1"/>
      <c r="L9861" s="1"/>
      <c r="M9861" s="1"/>
    </row>
    <row r="9862" spans="1:13" ht="16.5" customHeight="1" x14ac:dyDescent="0.2">
      <c r="A9862" s="193"/>
      <c r="B9862" s="196"/>
      <c r="C9862" s="193" t="s">
        <v>4047</v>
      </c>
      <c r="D9862" s="193"/>
      <c r="E9862" s="193">
        <v>4.7E-2</v>
      </c>
      <c r="F9862" s="193"/>
      <c r="G9862" s="193"/>
      <c r="H9862" s="193"/>
      <c r="I9862" s="193"/>
      <c r="J9862" s="1"/>
      <c r="K9862" s="1"/>
      <c r="L9862" s="1"/>
      <c r="M9862" s="1"/>
    </row>
    <row r="9863" spans="1:13" ht="16.5" customHeight="1" x14ac:dyDescent="0.2">
      <c r="A9863" s="193" t="s">
        <v>3094</v>
      </c>
      <c r="B9863" s="196"/>
      <c r="C9863" s="193" t="s">
        <v>3147</v>
      </c>
      <c r="D9863" s="193">
        <v>0.2</v>
      </c>
      <c r="E9863" s="193"/>
      <c r="F9863" s="193"/>
      <c r="G9863" s="193"/>
      <c r="H9863" s="193" t="s">
        <v>3094</v>
      </c>
      <c r="I9863" s="193"/>
      <c r="J9863" s="1"/>
      <c r="K9863" s="1"/>
      <c r="L9863" s="1"/>
      <c r="M9863" s="1"/>
    </row>
    <row r="9864" spans="1:13" ht="16.5" customHeight="1" x14ac:dyDescent="0.2">
      <c r="A9864" s="193"/>
      <c r="B9864" s="196"/>
      <c r="C9864" s="193" t="s">
        <v>3148</v>
      </c>
      <c r="D9864" s="193">
        <v>1</v>
      </c>
      <c r="E9864" s="193"/>
      <c r="F9864" s="193"/>
      <c r="G9864" s="193"/>
      <c r="H9864" s="193"/>
      <c r="I9864" s="193"/>
      <c r="J9864" s="1"/>
      <c r="K9864" s="1"/>
      <c r="L9864" s="1"/>
      <c r="M9864" s="1"/>
    </row>
    <row r="9865" spans="1:13" ht="16.5" customHeight="1" x14ac:dyDescent="0.2">
      <c r="A9865" s="193" t="s">
        <v>3094</v>
      </c>
      <c r="B9865" s="196"/>
      <c r="C9865" s="193" t="s">
        <v>3099</v>
      </c>
      <c r="D9865" s="193">
        <v>1</v>
      </c>
      <c r="E9865" s="193"/>
      <c r="F9865" s="193"/>
      <c r="G9865" s="193"/>
      <c r="H9865" s="193" t="s">
        <v>3094</v>
      </c>
      <c r="I9865" s="193"/>
      <c r="J9865" s="1"/>
      <c r="K9865" s="1"/>
      <c r="L9865" s="1"/>
      <c r="M9865" s="1"/>
    </row>
    <row r="9866" spans="1:13" ht="16.5" customHeight="1" x14ac:dyDescent="0.2">
      <c r="A9866" s="193" t="s">
        <v>3094</v>
      </c>
      <c r="B9866" s="196"/>
      <c r="C9866" s="193" t="s">
        <v>3100</v>
      </c>
      <c r="D9866" s="193">
        <v>1</v>
      </c>
      <c r="E9866" s="193"/>
      <c r="F9866" s="193"/>
      <c r="G9866" s="193"/>
      <c r="H9866" s="193" t="s">
        <v>3094</v>
      </c>
      <c r="I9866" s="193"/>
      <c r="J9866" s="1"/>
      <c r="K9866" s="1"/>
      <c r="L9866" s="1"/>
      <c r="M9866" s="1"/>
    </row>
    <row r="9867" spans="1:13" ht="16.5" customHeight="1" x14ac:dyDescent="0.2">
      <c r="A9867" s="193" t="s">
        <v>3094</v>
      </c>
      <c r="B9867" s="196"/>
      <c r="C9867" s="193" t="s">
        <v>3104</v>
      </c>
      <c r="D9867" s="193"/>
      <c r="E9867" s="193">
        <v>5</v>
      </c>
      <c r="F9867" s="193"/>
      <c r="G9867" s="193"/>
      <c r="H9867" s="193" t="s">
        <v>3094</v>
      </c>
      <c r="I9867" s="193"/>
      <c r="J9867" s="1"/>
      <c r="K9867" s="1"/>
      <c r="L9867" s="1"/>
      <c r="M9867" s="1"/>
    </row>
    <row r="9868" spans="1:13" ht="16.5" customHeight="1" x14ac:dyDescent="0.2">
      <c r="A9868" s="193"/>
      <c r="B9868" s="196"/>
      <c r="C9868" s="193" t="s">
        <v>4013</v>
      </c>
      <c r="D9868" s="193"/>
      <c r="E9868" s="193">
        <v>5</v>
      </c>
      <c r="F9868" s="193"/>
      <c r="G9868" s="193"/>
      <c r="H9868" s="193"/>
      <c r="I9868" s="193"/>
      <c r="J9868" s="1"/>
      <c r="K9868" s="1"/>
      <c r="L9868" s="1"/>
      <c r="M9868" s="1"/>
    </row>
    <row r="9869" spans="1:13" ht="16.5" customHeight="1" x14ac:dyDescent="0.2">
      <c r="A9869" s="193"/>
      <c r="B9869" s="196"/>
      <c r="C9869" s="193" t="s">
        <v>4011</v>
      </c>
      <c r="D9869" s="193">
        <v>0.2</v>
      </c>
      <c r="E9869" s="193"/>
      <c r="F9869" s="193"/>
      <c r="G9869" s="193"/>
      <c r="H9869" s="193"/>
      <c r="I9869" s="193"/>
      <c r="J9869" s="1"/>
      <c r="K9869" s="1"/>
      <c r="L9869" s="1"/>
      <c r="M9869" s="1"/>
    </row>
    <row r="9870" spans="1:13" ht="16.5" customHeight="1" x14ac:dyDescent="0.2">
      <c r="A9870" s="193"/>
      <c r="B9870" s="196"/>
      <c r="C9870" s="193" t="s">
        <v>4042</v>
      </c>
      <c r="D9870" s="193">
        <v>1</v>
      </c>
      <c r="E9870" s="193"/>
      <c r="F9870" s="193"/>
      <c r="G9870" s="193"/>
      <c r="H9870" s="193"/>
      <c r="I9870" s="193"/>
      <c r="J9870" s="1"/>
      <c r="K9870" s="1"/>
      <c r="L9870" s="1"/>
      <c r="M9870" s="1"/>
    </row>
    <row r="9871" spans="1:13" ht="16.5" customHeight="1" x14ac:dyDescent="0.2">
      <c r="A9871" s="193" t="s">
        <v>3094</v>
      </c>
      <c r="B9871" s="196"/>
      <c r="C9871" s="193" t="s">
        <v>4012</v>
      </c>
      <c r="D9871" s="193">
        <f>SUM(D9863:D9866)</f>
        <v>3.2</v>
      </c>
      <c r="E9871" s="193"/>
      <c r="F9871" s="193"/>
      <c r="G9871" s="193"/>
      <c r="H9871" s="193" t="s">
        <v>3094</v>
      </c>
      <c r="I9871" s="193"/>
      <c r="J9871" s="1"/>
      <c r="K9871" s="1"/>
      <c r="L9871" s="1"/>
      <c r="M9871" s="1"/>
    </row>
    <row r="9872" spans="1:13" ht="16.5" customHeight="1" x14ac:dyDescent="0.2">
      <c r="A9872" s="193">
        <f>+A9858+1</f>
        <v>55647</v>
      </c>
      <c r="B9872" s="194" t="str">
        <f>VLOOKUP($A9872,'P-Partidas-MT'!$A:$C,2,0)</f>
        <v>Armado PMI13196</v>
      </c>
      <c r="C9872" s="195"/>
      <c r="D9872" s="195"/>
      <c r="E9872" s="195"/>
      <c r="F9872" s="195"/>
      <c r="G9872" s="195"/>
      <c r="H9872" s="195" t="s">
        <v>72</v>
      </c>
      <c r="I9872" s="195">
        <f>VLOOKUP(A9872,'P-Partidas-MT'!$A$72:$AE$804,31,0)</f>
        <v>3.5</v>
      </c>
      <c r="J9872" s="1"/>
      <c r="K9872" s="1"/>
      <c r="L9872" s="1"/>
      <c r="M9872" s="1"/>
    </row>
    <row r="9873" spans="1:13" ht="16.5" customHeight="1" x14ac:dyDescent="0.2">
      <c r="A9873" s="193" t="s">
        <v>3094</v>
      </c>
      <c r="B9873" s="196"/>
      <c r="C9873" s="193" t="s">
        <v>4048</v>
      </c>
      <c r="D9873" s="193"/>
      <c r="E9873" s="193">
        <v>0.04</v>
      </c>
      <c r="F9873" s="193"/>
      <c r="G9873" s="193"/>
      <c r="H9873" s="193" t="s">
        <v>3094</v>
      </c>
      <c r="I9873" s="193"/>
      <c r="J9873" s="1"/>
      <c r="K9873" s="1"/>
      <c r="L9873" s="1"/>
      <c r="M9873" s="1"/>
    </row>
    <row r="9874" spans="1:13" ht="16.5" customHeight="1" x14ac:dyDescent="0.2">
      <c r="A9874" s="193" t="s">
        <v>3094</v>
      </c>
      <c r="B9874" s="196"/>
      <c r="C9874" s="193" t="s">
        <v>3160</v>
      </c>
      <c r="D9874" s="193"/>
      <c r="E9874" s="193">
        <v>2E-3</v>
      </c>
      <c r="F9874" s="193"/>
      <c r="G9874" s="193"/>
      <c r="H9874" s="193" t="s">
        <v>3094</v>
      </c>
      <c r="I9874" s="193"/>
      <c r="J9874" s="1"/>
      <c r="K9874" s="1"/>
      <c r="L9874" s="1"/>
      <c r="M9874" s="1"/>
    </row>
    <row r="9875" spans="1:13" ht="16.5" customHeight="1" x14ac:dyDescent="0.2">
      <c r="A9875" s="193"/>
      <c r="B9875" s="196"/>
      <c r="C9875" s="193" t="s">
        <v>4055</v>
      </c>
      <c r="D9875" s="193"/>
      <c r="E9875" s="193">
        <v>1E-3</v>
      </c>
      <c r="F9875" s="193"/>
      <c r="G9875" s="193"/>
      <c r="H9875" s="193"/>
      <c r="I9875" s="193"/>
      <c r="J9875" s="1"/>
      <c r="K9875" s="1"/>
      <c r="L9875" s="1"/>
      <c r="M9875" s="1"/>
    </row>
    <row r="9876" spans="1:13" ht="16.5" customHeight="1" x14ac:dyDescent="0.2">
      <c r="A9876" s="193"/>
      <c r="B9876" s="196"/>
      <c r="C9876" s="193" t="s">
        <v>4047</v>
      </c>
      <c r="D9876" s="193"/>
      <c r="E9876" s="193">
        <v>4.7E-2</v>
      </c>
      <c r="F9876" s="193"/>
      <c r="G9876" s="193"/>
      <c r="H9876" s="193"/>
      <c r="I9876" s="193"/>
      <c r="J9876" s="1"/>
      <c r="K9876" s="1"/>
      <c r="L9876" s="1"/>
      <c r="M9876" s="1"/>
    </row>
    <row r="9877" spans="1:13" ht="16.5" customHeight="1" x14ac:dyDescent="0.2">
      <c r="A9877" s="193" t="s">
        <v>3094</v>
      </c>
      <c r="B9877" s="196"/>
      <c r="C9877" s="193" t="s">
        <v>3147</v>
      </c>
      <c r="D9877" s="193">
        <v>0.2</v>
      </c>
      <c r="E9877" s="193"/>
      <c r="F9877" s="193"/>
      <c r="G9877" s="193"/>
      <c r="H9877" s="193" t="s">
        <v>3094</v>
      </c>
      <c r="I9877" s="193"/>
      <c r="J9877" s="1"/>
      <c r="K9877" s="1"/>
      <c r="L9877" s="1"/>
      <c r="M9877" s="1"/>
    </row>
    <row r="9878" spans="1:13" ht="16.5" customHeight="1" x14ac:dyDescent="0.2">
      <c r="A9878" s="193"/>
      <c r="B9878" s="196"/>
      <c r="C9878" s="193" t="s">
        <v>3148</v>
      </c>
      <c r="D9878" s="193">
        <v>1</v>
      </c>
      <c r="E9878" s="193"/>
      <c r="F9878" s="193"/>
      <c r="G9878" s="193"/>
      <c r="H9878" s="193"/>
      <c r="I9878" s="193"/>
      <c r="J9878" s="1"/>
      <c r="K9878" s="1"/>
      <c r="L9878" s="1"/>
      <c r="M9878" s="1"/>
    </row>
    <row r="9879" spans="1:13" ht="16.5" customHeight="1" x14ac:dyDescent="0.2">
      <c r="A9879" s="193" t="s">
        <v>3094</v>
      </c>
      <c r="B9879" s="196"/>
      <c r="C9879" s="193" t="s">
        <v>3099</v>
      </c>
      <c r="D9879" s="193">
        <v>1</v>
      </c>
      <c r="E9879" s="193"/>
      <c r="F9879" s="193"/>
      <c r="G9879" s="193"/>
      <c r="H9879" s="193" t="s">
        <v>3094</v>
      </c>
      <c r="I9879" s="193"/>
      <c r="J9879" s="1"/>
      <c r="K9879" s="1"/>
      <c r="L9879" s="1"/>
      <c r="M9879" s="1"/>
    </row>
    <row r="9880" spans="1:13" ht="16.5" customHeight="1" x14ac:dyDescent="0.2">
      <c r="A9880" s="193" t="s">
        <v>3094</v>
      </c>
      <c r="B9880" s="196"/>
      <c r="C9880" s="193" t="s">
        <v>3100</v>
      </c>
      <c r="D9880" s="193">
        <v>1</v>
      </c>
      <c r="E9880" s="193"/>
      <c r="F9880" s="193"/>
      <c r="G9880" s="193"/>
      <c r="H9880" s="193" t="s">
        <v>3094</v>
      </c>
      <c r="I9880" s="193"/>
      <c r="J9880" s="1"/>
      <c r="K9880" s="1"/>
      <c r="L9880" s="1"/>
      <c r="M9880" s="1"/>
    </row>
    <row r="9881" spans="1:13" ht="16.5" customHeight="1" x14ac:dyDescent="0.2">
      <c r="A9881" s="193" t="s">
        <v>3094</v>
      </c>
      <c r="B9881" s="196"/>
      <c r="C9881" s="193" t="s">
        <v>3104</v>
      </c>
      <c r="D9881" s="193"/>
      <c r="E9881" s="193">
        <v>5</v>
      </c>
      <c r="F9881" s="193"/>
      <c r="G9881" s="193"/>
      <c r="H9881" s="193" t="s">
        <v>3094</v>
      </c>
      <c r="I9881" s="193"/>
      <c r="J9881" s="1"/>
      <c r="K9881" s="1"/>
      <c r="L9881" s="1"/>
      <c r="M9881" s="1"/>
    </row>
    <row r="9882" spans="1:13" ht="16.5" customHeight="1" x14ac:dyDescent="0.2">
      <c r="A9882" s="193"/>
      <c r="B9882" s="196"/>
      <c r="C9882" s="193" t="s">
        <v>4013</v>
      </c>
      <c r="D9882" s="193"/>
      <c r="E9882" s="193">
        <v>5</v>
      </c>
      <c r="F9882" s="193"/>
      <c r="G9882" s="193"/>
      <c r="H9882" s="193"/>
      <c r="I9882" s="193"/>
      <c r="J9882" s="1"/>
      <c r="K9882" s="1"/>
      <c r="L9882" s="1"/>
      <c r="M9882" s="1"/>
    </row>
    <row r="9883" spans="1:13" ht="16.5" customHeight="1" x14ac:dyDescent="0.2">
      <c r="A9883" s="193"/>
      <c r="B9883" s="196"/>
      <c r="C9883" s="193" t="s">
        <v>4011</v>
      </c>
      <c r="D9883" s="193">
        <v>0.2</v>
      </c>
      <c r="E9883" s="193"/>
      <c r="F9883" s="193"/>
      <c r="G9883" s="193"/>
      <c r="H9883" s="193"/>
      <c r="I9883" s="193"/>
      <c r="J9883" s="1"/>
      <c r="K9883" s="1"/>
      <c r="L9883" s="1"/>
      <c r="M9883" s="1"/>
    </row>
    <row r="9884" spans="1:13" ht="16.5" customHeight="1" x14ac:dyDescent="0.2">
      <c r="A9884" s="193"/>
      <c r="B9884" s="196"/>
      <c r="C9884" s="193" t="s">
        <v>4042</v>
      </c>
      <c r="D9884" s="193">
        <v>1</v>
      </c>
      <c r="E9884" s="193"/>
      <c r="F9884" s="193"/>
      <c r="G9884" s="193"/>
      <c r="H9884" s="193"/>
      <c r="I9884" s="193"/>
      <c r="J9884" s="1"/>
      <c r="K9884" s="1"/>
      <c r="L9884" s="1"/>
      <c r="M9884" s="1"/>
    </row>
    <row r="9885" spans="1:13" ht="16.5" customHeight="1" x14ac:dyDescent="0.2">
      <c r="A9885" s="193" t="s">
        <v>3094</v>
      </c>
      <c r="B9885" s="196"/>
      <c r="C9885" s="193" t="s">
        <v>4012</v>
      </c>
      <c r="D9885" s="193">
        <f>SUM(D9877:D9880)</f>
        <v>3.2</v>
      </c>
      <c r="E9885" s="193"/>
      <c r="F9885" s="193"/>
      <c r="G9885" s="193"/>
      <c r="H9885" s="193" t="s">
        <v>3094</v>
      </c>
      <c r="I9885" s="193"/>
      <c r="J9885" s="1"/>
      <c r="K9885" s="1"/>
      <c r="L9885" s="1"/>
      <c r="M9885" s="1"/>
    </row>
    <row r="9886" spans="1:13" ht="16.5" customHeight="1" x14ac:dyDescent="0.2">
      <c r="A9886" s="193">
        <f>+A9872+1</f>
        <v>55648</v>
      </c>
      <c r="B9886" s="194" t="str">
        <f>VLOOKUP($A9886,'P-Partidas-MT'!$A:$C,2,0)</f>
        <v>Armado PMI14197</v>
      </c>
      <c r="C9886" s="195"/>
      <c r="D9886" s="195"/>
      <c r="E9886" s="195"/>
      <c r="F9886" s="195"/>
      <c r="G9886" s="195"/>
      <c r="H9886" s="195" t="s">
        <v>72</v>
      </c>
      <c r="I9886" s="195">
        <f>VLOOKUP(A9886,'P-Partidas-MT'!$A$72:$AE$804,31,0)</f>
        <v>3.5</v>
      </c>
      <c r="J9886" s="1"/>
      <c r="K9886" s="1"/>
      <c r="L9886" s="1"/>
      <c r="M9886" s="1"/>
    </row>
    <row r="9887" spans="1:13" ht="16.5" customHeight="1" x14ac:dyDescent="0.2">
      <c r="A9887" s="193" t="s">
        <v>3094</v>
      </c>
      <c r="B9887" s="196"/>
      <c r="C9887" s="193" t="s">
        <v>4048</v>
      </c>
      <c r="D9887" s="193"/>
      <c r="E9887" s="193">
        <v>0.04</v>
      </c>
      <c r="F9887" s="193"/>
      <c r="G9887" s="193"/>
      <c r="H9887" s="193" t="s">
        <v>3094</v>
      </c>
      <c r="I9887" s="193"/>
      <c r="J9887" s="1"/>
      <c r="K9887" s="1"/>
      <c r="L9887" s="1"/>
      <c r="M9887" s="1"/>
    </row>
    <row r="9888" spans="1:13" ht="16.5" customHeight="1" x14ac:dyDescent="0.2">
      <c r="A9888" s="193" t="s">
        <v>3094</v>
      </c>
      <c r="B9888" s="196"/>
      <c r="C9888" s="193" t="s">
        <v>3160</v>
      </c>
      <c r="D9888" s="193"/>
      <c r="E9888" s="193">
        <v>2E-3</v>
      </c>
      <c r="F9888" s="193"/>
      <c r="G9888" s="193"/>
      <c r="H9888" s="193" t="s">
        <v>3094</v>
      </c>
      <c r="I9888" s="193"/>
      <c r="J9888" s="1"/>
      <c r="K9888" s="1"/>
      <c r="L9888" s="1"/>
      <c r="M9888" s="1"/>
    </row>
    <row r="9889" spans="1:13" ht="16.5" customHeight="1" x14ac:dyDescent="0.2">
      <c r="A9889" s="193"/>
      <c r="B9889" s="196"/>
      <c r="C9889" s="193" t="s">
        <v>4055</v>
      </c>
      <c r="D9889" s="193"/>
      <c r="E9889" s="193">
        <v>1E-3</v>
      </c>
      <c r="F9889" s="193"/>
      <c r="G9889" s="193"/>
      <c r="H9889" s="193"/>
      <c r="I9889" s="193"/>
      <c r="J9889" s="1"/>
      <c r="K9889" s="1"/>
      <c r="L9889" s="1"/>
      <c r="M9889" s="1"/>
    </row>
    <row r="9890" spans="1:13" ht="16.5" customHeight="1" x14ac:dyDescent="0.2">
      <c r="A9890" s="193"/>
      <c r="B9890" s="196"/>
      <c r="C9890" s="193" t="s">
        <v>4047</v>
      </c>
      <c r="D9890" s="193"/>
      <c r="E9890" s="193">
        <v>4.7E-2</v>
      </c>
      <c r="F9890" s="193"/>
      <c r="G9890" s="193"/>
      <c r="H9890" s="193"/>
      <c r="I9890" s="193"/>
      <c r="J9890" s="1"/>
      <c r="K9890" s="1"/>
      <c r="L9890" s="1"/>
      <c r="M9890" s="1"/>
    </row>
    <row r="9891" spans="1:13" ht="16.5" customHeight="1" x14ac:dyDescent="0.2">
      <c r="A9891" s="193" t="s">
        <v>3094</v>
      </c>
      <c r="B9891" s="196"/>
      <c r="C9891" s="193" t="s">
        <v>3147</v>
      </c>
      <c r="D9891" s="193">
        <v>0.2</v>
      </c>
      <c r="E9891" s="193"/>
      <c r="F9891" s="193"/>
      <c r="G9891" s="193"/>
      <c r="H9891" s="193" t="s">
        <v>3094</v>
      </c>
      <c r="I9891" s="193"/>
      <c r="J9891" s="1"/>
      <c r="K9891" s="1"/>
      <c r="L9891" s="1"/>
      <c r="M9891" s="1"/>
    </row>
    <row r="9892" spans="1:13" ht="16.5" customHeight="1" x14ac:dyDescent="0.2">
      <c r="A9892" s="193"/>
      <c r="B9892" s="196"/>
      <c r="C9892" s="193" t="s">
        <v>3148</v>
      </c>
      <c r="D9892" s="193">
        <v>1</v>
      </c>
      <c r="E9892" s="193"/>
      <c r="F9892" s="193"/>
      <c r="G9892" s="193"/>
      <c r="H9892" s="193"/>
      <c r="I9892" s="193"/>
      <c r="J9892" s="1"/>
      <c r="K9892" s="1"/>
      <c r="L9892" s="1"/>
      <c r="M9892" s="1"/>
    </row>
    <row r="9893" spans="1:13" ht="16.5" customHeight="1" x14ac:dyDescent="0.2">
      <c r="A9893" s="193" t="s">
        <v>3094</v>
      </c>
      <c r="B9893" s="196"/>
      <c r="C9893" s="193" t="s">
        <v>3099</v>
      </c>
      <c r="D9893" s="193">
        <v>1</v>
      </c>
      <c r="E9893" s="193"/>
      <c r="F9893" s="193"/>
      <c r="G9893" s="193"/>
      <c r="H9893" s="193" t="s">
        <v>3094</v>
      </c>
      <c r="I9893" s="193"/>
      <c r="J9893" s="1"/>
      <c r="K9893" s="1"/>
      <c r="L9893" s="1"/>
      <c r="M9893" s="1"/>
    </row>
    <row r="9894" spans="1:13" ht="16.5" customHeight="1" x14ac:dyDescent="0.2">
      <c r="A9894" s="193" t="s">
        <v>3094</v>
      </c>
      <c r="B9894" s="196"/>
      <c r="C9894" s="193" t="s">
        <v>3100</v>
      </c>
      <c r="D9894" s="193">
        <v>1</v>
      </c>
      <c r="E9894" s="193"/>
      <c r="F9894" s="193"/>
      <c r="G9894" s="193"/>
      <c r="H9894" s="193" t="s">
        <v>3094</v>
      </c>
      <c r="I9894" s="193"/>
      <c r="J9894" s="1"/>
      <c r="K9894" s="1"/>
      <c r="L9894" s="1"/>
      <c r="M9894" s="1"/>
    </row>
    <row r="9895" spans="1:13" ht="16.5" customHeight="1" x14ac:dyDescent="0.2">
      <c r="A9895" s="193" t="s">
        <v>3094</v>
      </c>
      <c r="B9895" s="196"/>
      <c r="C9895" s="193" t="s">
        <v>3104</v>
      </c>
      <c r="D9895" s="193"/>
      <c r="E9895" s="193">
        <v>5</v>
      </c>
      <c r="F9895" s="193"/>
      <c r="G9895" s="193"/>
      <c r="H9895" s="193" t="s">
        <v>3094</v>
      </c>
      <c r="I9895" s="193"/>
      <c r="J9895" s="1"/>
      <c r="K9895" s="1"/>
      <c r="L9895" s="1"/>
      <c r="M9895" s="1"/>
    </row>
    <row r="9896" spans="1:13" ht="16.5" customHeight="1" x14ac:dyDescent="0.2">
      <c r="A9896" s="193"/>
      <c r="B9896" s="196"/>
      <c r="C9896" s="193" t="s">
        <v>4013</v>
      </c>
      <c r="D9896" s="193"/>
      <c r="E9896" s="193">
        <v>5</v>
      </c>
      <c r="F9896" s="193"/>
      <c r="G9896" s="193"/>
      <c r="H9896" s="193"/>
      <c r="I9896" s="193"/>
      <c r="J9896" s="1"/>
      <c r="K9896" s="1"/>
      <c r="L9896" s="1"/>
      <c r="M9896" s="1"/>
    </row>
    <row r="9897" spans="1:13" ht="16.5" customHeight="1" x14ac:dyDescent="0.2">
      <c r="A9897" s="193"/>
      <c r="B9897" s="196"/>
      <c r="C9897" s="193" t="s">
        <v>4011</v>
      </c>
      <c r="D9897" s="193">
        <v>0.2</v>
      </c>
      <c r="E9897" s="193"/>
      <c r="F9897" s="193"/>
      <c r="G9897" s="193"/>
      <c r="H9897" s="193"/>
      <c r="I9897" s="193"/>
      <c r="J9897" s="1"/>
      <c r="K9897" s="1"/>
      <c r="L9897" s="1"/>
      <c r="M9897" s="1"/>
    </row>
    <row r="9898" spans="1:13" ht="16.5" customHeight="1" x14ac:dyDescent="0.2">
      <c r="A9898" s="193"/>
      <c r="B9898" s="196"/>
      <c r="C9898" s="193" t="s">
        <v>4042</v>
      </c>
      <c r="D9898" s="193">
        <v>1</v>
      </c>
      <c r="E9898" s="193"/>
      <c r="F9898" s="193"/>
      <c r="G9898" s="193"/>
      <c r="H9898" s="193"/>
      <c r="I9898" s="193"/>
      <c r="J9898" s="1"/>
      <c r="K9898" s="1"/>
      <c r="L9898" s="1"/>
      <c r="M9898" s="1"/>
    </row>
    <row r="9899" spans="1:13" ht="16.5" customHeight="1" x14ac:dyDescent="0.2">
      <c r="A9899" s="193" t="s">
        <v>3094</v>
      </c>
      <c r="B9899" s="196"/>
      <c r="C9899" s="193" t="s">
        <v>4012</v>
      </c>
      <c r="D9899" s="193">
        <f>SUM(D9891:D9894)</f>
        <v>3.2</v>
      </c>
      <c r="E9899" s="193"/>
      <c r="F9899" s="193"/>
      <c r="G9899" s="193"/>
      <c r="H9899" s="193" t="s">
        <v>3094</v>
      </c>
      <c r="I9899" s="193"/>
      <c r="J9899" s="1"/>
      <c r="K9899" s="1"/>
      <c r="L9899" s="1"/>
      <c r="M9899" s="1"/>
    </row>
    <row r="9900" spans="1:13" ht="16.5" customHeight="1" x14ac:dyDescent="0.2">
      <c r="A9900" s="193">
        <f>+A9886+1</f>
        <v>55649</v>
      </c>
      <c r="B9900" s="194" t="str">
        <f>VLOOKUP($A9900,'P-Partidas-MT'!$A:$C,2,0)</f>
        <v>Armado PMI15198</v>
      </c>
      <c r="C9900" s="195"/>
      <c r="D9900" s="195"/>
      <c r="E9900" s="195"/>
      <c r="F9900" s="195"/>
      <c r="G9900" s="195"/>
      <c r="H9900" s="195" t="s">
        <v>72</v>
      </c>
      <c r="I9900" s="195">
        <f>VLOOKUP(A9900,'P-Partidas-MT'!$A$72:$AE$804,31,0)</f>
        <v>3.5</v>
      </c>
      <c r="J9900" s="1"/>
      <c r="K9900" s="1"/>
      <c r="L9900" s="1"/>
      <c r="M9900" s="1"/>
    </row>
    <row r="9901" spans="1:13" ht="16.5" customHeight="1" x14ac:dyDescent="0.2">
      <c r="A9901" s="193" t="s">
        <v>3094</v>
      </c>
      <c r="B9901" s="196"/>
      <c r="C9901" s="193" t="s">
        <v>4048</v>
      </c>
      <c r="D9901" s="193"/>
      <c r="E9901" s="193">
        <v>0.04</v>
      </c>
      <c r="F9901" s="193"/>
      <c r="G9901" s="193"/>
      <c r="H9901" s="193" t="s">
        <v>3094</v>
      </c>
      <c r="I9901" s="193"/>
      <c r="J9901" s="1"/>
      <c r="K9901" s="1"/>
      <c r="L9901" s="1"/>
      <c r="M9901" s="1"/>
    </row>
    <row r="9902" spans="1:13" ht="16.5" customHeight="1" x14ac:dyDescent="0.2">
      <c r="A9902" s="193" t="s">
        <v>3094</v>
      </c>
      <c r="B9902" s="196"/>
      <c r="C9902" s="193" t="s">
        <v>3160</v>
      </c>
      <c r="D9902" s="193"/>
      <c r="E9902" s="193">
        <v>2E-3</v>
      </c>
      <c r="F9902" s="193"/>
      <c r="G9902" s="193"/>
      <c r="H9902" s="193" t="s">
        <v>3094</v>
      </c>
      <c r="I9902" s="193"/>
      <c r="J9902" s="1"/>
      <c r="K9902" s="1"/>
      <c r="L9902" s="1"/>
      <c r="M9902" s="1"/>
    </row>
    <row r="9903" spans="1:13" ht="16.5" customHeight="1" x14ac:dyDescent="0.2">
      <c r="A9903" s="193"/>
      <c r="B9903" s="196"/>
      <c r="C9903" s="193" t="s">
        <v>4055</v>
      </c>
      <c r="D9903" s="193"/>
      <c r="E9903" s="193">
        <v>1E-3</v>
      </c>
      <c r="F9903" s="193"/>
      <c r="G9903" s="193"/>
      <c r="H9903" s="193"/>
      <c r="I9903" s="193"/>
      <c r="J9903" s="1"/>
      <c r="K9903" s="1"/>
      <c r="L9903" s="1"/>
      <c r="M9903" s="1"/>
    </row>
    <row r="9904" spans="1:13" ht="16.5" customHeight="1" x14ac:dyDescent="0.2">
      <c r="A9904" s="193"/>
      <c r="B9904" s="196"/>
      <c r="C9904" s="193" t="s">
        <v>4047</v>
      </c>
      <c r="D9904" s="193"/>
      <c r="E9904" s="193">
        <v>4.7E-2</v>
      </c>
      <c r="F9904" s="193"/>
      <c r="G9904" s="193"/>
      <c r="H9904" s="193"/>
      <c r="I9904" s="193"/>
      <c r="J9904" s="1"/>
      <c r="K9904" s="1"/>
      <c r="L9904" s="1"/>
      <c r="M9904" s="1"/>
    </row>
    <row r="9905" spans="1:13" ht="16.5" customHeight="1" x14ac:dyDescent="0.2">
      <c r="A9905" s="193" t="s">
        <v>3094</v>
      </c>
      <c r="B9905" s="196"/>
      <c r="C9905" s="193" t="s">
        <v>3147</v>
      </c>
      <c r="D9905" s="193">
        <v>0.2</v>
      </c>
      <c r="E9905" s="193"/>
      <c r="F9905" s="193"/>
      <c r="G9905" s="193"/>
      <c r="H9905" s="193" t="s">
        <v>3094</v>
      </c>
      <c r="I9905" s="193"/>
      <c r="J9905" s="1"/>
      <c r="K9905" s="1"/>
      <c r="L9905" s="1"/>
      <c r="M9905" s="1"/>
    </row>
    <row r="9906" spans="1:13" ht="16.5" customHeight="1" x14ac:dyDescent="0.2">
      <c r="A9906" s="193"/>
      <c r="B9906" s="196"/>
      <c r="C9906" s="193" t="s">
        <v>3148</v>
      </c>
      <c r="D9906" s="193">
        <v>1</v>
      </c>
      <c r="E9906" s="193"/>
      <c r="F9906" s="193"/>
      <c r="G9906" s="193"/>
      <c r="H9906" s="193"/>
      <c r="I9906" s="193"/>
      <c r="J9906" s="1"/>
      <c r="K9906" s="1"/>
      <c r="L9906" s="1"/>
      <c r="M9906" s="1"/>
    </row>
    <row r="9907" spans="1:13" ht="16.5" customHeight="1" x14ac:dyDescent="0.2">
      <c r="A9907" s="193" t="s">
        <v>3094</v>
      </c>
      <c r="B9907" s="196"/>
      <c r="C9907" s="193" t="s">
        <v>3099</v>
      </c>
      <c r="D9907" s="193">
        <v>1</v>
      </c>
      <c r="E9907" s="193"/>
      <c r="F9907" s="193"/>
      <c r="G9907" s="193"/>
      <c r="H9907" s="193" t="s">
        <v>3094</v>
      </c>
      <c r="I9907" s="193"/>
      <c r="J9907" s="1"/>
      <c r="K9907" s="1"/>
      <c r="L9907" s="1"/>
      <c r="M9907" s="1"/>
    </row>
    <row r="9908" spans="1:13" ht="16.5" customHeight="1" x14ac:dyDescent="0.2">
      <c r="A9908" s="193" t="s">
        <v>3094</v>
      </c>
      <c r="B9908" s="196"/>
      <c r="C9908" s="193" t="s">
        <v>3100</v>
      </c>
      <c r="D9908" s="193">
        <v>1</v>
      </c>
      <c r="E9908" s="193"/>
      <c r="F9908" s="193"/>
      <c r="G9908" s="193"/>
      <c r="H9908" s="193" t="s">
        <v>3094</v>
      </c>
      <c r="I9908" s="193"/>
      <c r="J9908" s="1"/>
      <c r="K9908" s="1"/>
      <c r="L9908" s="1"/>
      <c r="M9908" s="1"/>
    </row>
    <row r="9909" spans="1:13" ht="16.5" customHeight="1" x14ac:dyDescent="0.2">
      <c r="A9909" s="193" t="s">
        <v>3094</v>
      </c>
      <c r="B9909" s="196"/>
      <c r="C9909" s="193" t="s">
        <v>3104</v>
      </c>
      <c r="D9909" s="193"/>
      <c r="E9909" s="193">
        <v>5</v>
      </c>
      <c r="F9909" s="193"/>
      <c r="G9909" s="193"/>
      <c r="H9909" s="193" t="s">
        <v>3094</v>
      </c>
      <c r="I9909" s="193"/>
      <c r="J9909" s="1"/>
      <c r="K9909" s="1"/>
      <c r="L9909" s="1"/>
      <c r="M9909" s="1"/>
    </row>
    <row r="9910" spans="1:13" ht="16.5" customHeight="1" x14ac:dyDescent="0.2">
      <c r="A9910" s="193"/>
      <c r="B9910" s="196"/>
      <c r="C9910" s="193" t="s">
        <v>4013</v>
      </c>
      <c r="D9910" s="193"/>
      <c r="E9910" s="193">
        <v>5</v>
      </c>
      <c r="F9910" s="193"/>
      <c r="G9910" s="193"/>
      <c r="H9910" s="193"/>
      <c r="I9910" s="193"/>
      <c r="J9910" s="1"/>
      <c r="K9910" s="1"/>
      <c r="L9910" s="1"/>
      <c r="M9910" s="1"/>
    </row>
    <row r="9911" spans="1:13" ht="16.5" customHeight="1" x14ac:dyDescent="0.2">
      <c r="A9911" s="193"/>
      <c r="B9911" s="196"/>
      <c r="C9911" s="193" t="s">
        <v>4011</v>
      </c>
      <c r="D9911" s="193">
        <v>0.2</v>
      </c>
      <c r="E9911" s="193"/>
      <c r="F9911" s="193"/>
      <c r="G9911" s="193"/>
      <c r="H9911" s="193"/>
      <c r="I9911" s="193"/>
      <c r="J9911" s="1"/>
      <c r="K9911" s="1"/>
      <c r="L9911" s="1"/>
      <c r="M9911" s="1"/>
    </row>
    <row r="9912" spans="1:13" ht="16.5" customHeight="1" x14ac:dyDescent="0.2">
      <c r="A9912" s="193"/>
      <c r="B9912" s="196"/>
      <c r="C9912" s="193" t="s">
        <v>4042</v>
      </c>
      <c r="D9912" s="193">
        <v>1</v>
      </c>
      <c r="E9912" s="193"/>
      <c r="F9912" s="193"/>
      <c r="G9912" s="193"/>
      <c r="H9912" s="193"/>
      <c r="I9912" s="193"/>
      <c r="J9912" s="1"/>
      <c r="K9912" s="1"/>
      <c r="L9912" s="1"/>
      <c r="M9912" s="1"/>
    </row>
    <row r="9913" spans="1:13" ht="16.5" customHeight="1" x14ac:dyDescent="0.2">
      <c r="A9913" s="193" t="s">
        <v>3094</v>
      </c>
      <c r="B9913" s="196"/>
      <c r="C9913" s="193" t="s">
        <v>4012</v>
      </c>
      <c r="D9913" s="193">
        <f>SUM(D9905:D9908)</f>
        <v>3.2</v>
      </c>
      <c r="E9913" s="193"/>
      <c r="F9913" s="193"/>
      <c r="G9913" s="193"/>
      <c r="H9913" s="193" t="s">
        <v>3094</v>
      </c>
      <c r="I9913" s="193"/>
      <c r="J9913" s="1"/>
      <c r="K9913" s="1"/>
      <c r="L9913" s="1"/>
      <c r="M9913" s="1"/>
    </row>
    <row r="9914" spans="1:13" ht="15.75" customHeight="1" x14ac:dyDescent="0.2">
      <c r="A9914" s="193">
        <f>+A9900+1</f>
        <v>55650</v>
      </c>
      <c r="B9914" s="194" t="str">
        <f>VLOOKUP($A9914,'P-Partidas-MT'!$A:$C,2,0)</f>
        <v>Armado PMI16199</v>
      </c>
      <c r="C9914" s="195"/>
      <c r="D9914" s="195"/>
      <c r="E9914" s="195"/>
      <c r="F9914" s="195"/>
      <c r="G9914" s="195"/>
      <c r="H9914" s="195" t="s">
        <v>72</v>
      </c>
      <c r="I9914" s="195">
        <f>VLOOKUP(A9914,'P-Partidas-MT'!$A$72:$AE$804,31,0)</f>
        <v>3.5</v>
      </c>
      <c r="J9914" s="1"/>
      <c r="K9914" s="1"/>
      <c r="L9914" s="1"/>
      <c r="M9914" s="1"/>
    </row>
    <row r="9915" spans="1:13" ht="15.75" customHeight="1" x14ac:dyDescent="0.2">
      <c r="A9915" s="193" t="s">
        <v>3094</v>
      </c>
      <c r="B9915" s="196"/>
      <c r="C9915" s="193" t="s">
        <v>4048</v>
      </c>
      <c r="D9915" s="193"/>
      <c r="E9915" s="193">
        <v>0.04</v>
      </c>
      <c r="F9915" s="193"/>
      <c r="G9915" s="193"/>
      <c r="H9915" s="193" t="s">
        <v>3094</v>
      </c>
      <c r="I9915" s="193"/>
      <c r="J9915" s="1"/>
      <c r="K9915" s="1"/>
      <c r="L9915" s="1"/>
      <c r="M9915" s="1"/>
    </row>
    <row r="9916" spans="1:13" ht="15.75" customHeight="1" x14ac:dyDescent="0.2">
      <c r="A9916" s="193" t="s">
        <v>3094</v>
      </c>
      <c r="B9916" s="196"/>
      <c r="C9916" s="193" t="s">
        <v>3160</v>
      </c>
      <c r="D9916" s="193"/>
      <c r="E9916" s="193">
        <v>2E-3</v>
      </c>
      <c r="F9916" s="193"/>
      <c r="G9916" s="193"/>
      <c r="H9916" s="193" t="s">
        <v>3094</v>
      </c>
      <c r="I9916" s="193"/>
      <c r="J9916" s="1"/>
      <c r="K9916" s="1"/>
      <c r="L9916" s="1"/>
      <c r="M9916" s="1"/>
    </row>
    <row r="9917" spans="1:13" ht="15.75" customHeight="1" x14ac:dyDescent="0.2">
      <c r="A9917" s="193"/>
      <c r="B9917" s="196"/>
      <c r="C9917" s="193" t="s">
        <v>4055</v>
      </c>
      <c r="D9917" s="193"/>
      <c r="E9917" s="193">
        <v>1E-3</v>
      </c>
      <c r="F9917" s="193"/>
      <c r="G9917" s="193"/>
      <c r="H9917" s="193"/>
      <c r="I9917" s="193"/>
      <c r="J9917" s="1"/>
      <c r="K9917" s="1"/>
      <c r="L9917" s="1"/>
      <c r="M9917" s="1"/>
    </row>
    <row r="9918" spans="1:13" ht="15.75" customHeight="1" x14ac:dyDescent="0.2">
      <c r="A9918" s="193"/>
      <c r="B9918" s="196"/>
      <c r="C9918" s="193" t="s">
        <v>4047</v>
      </c>
      <c r="D9918" s="193"/>
      <c r="E9918" s="193">
        <v>4.7E-2</v>
      </c>
      <c r="F9918" s="193"/>
      <c r="G9918" s="193"/>
      <c r="H9918" s="193"/>
      <c r="I9918" s="193"/>
      <c r="J9918" s="1"/>
      <c r="K9918" s="1"/>
      <c r="L9918" s="1"/>
      <c r="M9918" s="1"/>
    </row>
    <row r="9919" spans="1:13" ht="15.75" customHeight="1" x14ac:dyDescent="0.2">
      <c r="A9919" s="193" t="s">
        <v>3094</v>
      </c>
      <c r="B9919" s="196"/>
      <c r="C9919" s="193" t="s">
        <v>3147</v>
      </c>
      <c r="D9919" s="193">
        <v>0.2</v>
      </c>
      <c r="E9919" s="193"/>
      <c r="F9919" s="193"/>
      <c r="G9919" s="193"/>
      <c r="H9919" s="193" t="s">
        <v>3094</v>
      </c>
      <c r="I9919" s="193"/>
      <c r="J9919" s="1"/>
      <c r="K9919" s="1"/>
      <c r="L9919" s="1"/>
      <c r="M9919" s="1"/>
    </row>
    <row r="9920" spans="1:13" ht="15.75" customHeight="1" x14ac:dyDescent="0.2">
      <c r="A9920" s="193"/>
      <c r="B9920" s="196"/>
      <c r="C9920" s="193" t="s">
        <v>3148</v>
      </c>
      <c r="D9920" s="193">
        <v>1</v>
      </c>
      <c r="E9920" s="193"/>
      <c r="F9920" s="193"/>
      <c r="G9920" s="193"/>
      <c r="H9920" s="193"/>
      <c r="I9920" s="193"/>
      <c r="J9920" s="1"/>
      <c r="K9920" s="1"/>
      <c r="L9920" s="1"/>
      <c r="M9920" s="1"/>
    </row>
    <row r="9921" spans="1:13" ht="15.75" customHeight="1" x14ac:dyDescent="0.2">
      <c r="A9921" s="193" t="s">
        <v>3094</v>
      </c>
      <c r="B9921" s="196"/>
      <c r="C9921" s="193" t="s">
        <v>3099</v>
      </c>
      <c r="D9921" s="193">
        <v>1</v>
      </c>
      <c r="E9921" s="193"/>
      <c r="F9921" s="193"/>
      <c r="G9921" s="193"/>
      <c r="H9921" s="193" t="s">
        <v>3094</v>
      </c>
      <c r="I9921" s="193"/>
      <c r="J9921" s="1"/>
      <c r="K9921" s="1"/>
      <c r="L9921" s="1"/>
      <c r="M9921" s="1"/>
    </row>
    <row r="9922" spans="1:13" ht="15.75" customHeight="1" x14ac:dyDescent="0.2">
      <c r="A9922" s="193" t="s">
        <v>3094</v>
      </c>
      <c r="B9922" s="196"/>
      <c r="C9922" s="193" t="s">
        <v>3100</v>
      </c>
      <c r="D9922" s="193">
        <v>1</v>
      </c>
      <c r="E9922" s="193"/>
      <c r="F9922" s="193"/>
      <c r="G9922" s="193"/>
      <c r="H9922" s="193" t="s">
        <v>3094</v>
      </c>
      <c r="I9922" s="193"/>
      <c r="J9922" s="1"/>
      <c r="K9922" s="1"/>
      <c r="L9922" s="1"/>
      <c r="M9922" s="1"/>
    </row>
    <row r="9923" spans="1:13" ht="15.75" customHeight="1" x14ac:dyDescent="0.2">
      <c r="A9923" s="193" t="s">
        <v>3094</v>
      </c>
      <c r="B9923" s="196"/>
      <c r="C9923" s="193" t="s">
        <v>3104</v>
      </c>
      <c r="D9923" s="193"/>
      <c r="E9923" s="193">
        <v>5</v>
      </c>
      <c r="F9923" s="193"/>
      <c r="G9923" s="193"/>
      <c r="H9923" s="193" t="s">
        <v>3094</v>
      </c>
      <c r="I9923" s="193"/>
      <c r="J9923" s="1"/>
      <c r="K9923" s="1"/>
      <c r="L9923" s="1"/>
      <c r="M9923" s="1"/>
    </row>
    <row r="9924" spans="1:13" ht="15.75" customHeight="1" x14ac:dyDescent="0.2">
      <c r="A9924" s="193"/>
      <c r="B9924" s="196"/>
      <c r="C9924" s="193" t="s">
        <v>4013</v>
      </c>
      <c r="D9924" s="193"/>
      <c r="E9924" s="193">
        <v>5</v>
      </c>
      <c r="F9924" s="193"/>
      <c r="G9924" s="193"/>
      <c r="H9924" s="193"/>
      <c r="I9924" s="193"/>
      <c r="J9924" s="1"/>
      <c r="K9924" s="1"/>
      <c r="L9924" s="1"/>
      <c r="M9924" s="1"/>
    </row>
    <row r="9925" spans="1:13" ht="15.75" customHeight="1" x14ac:dyDescent="0.2">
      <c r="A9925" s="193"/>
      <c r="B9925" s="196"/>
      <c r="C9925" s="193" t="s">
        <v>4011</v>
      </c>
      <c r="D9925" s="193">
        <v>0.2</v>
      </c>
      <c r="E9925" s="193"/>
      <c r="F9925" s="193"/>
      <c r="G9925" s="193"/>
      <c r="H9925" s="193"/>
      <c r="I9925" s="193"/>
      <c r="J9925" s="1"/>
      <c r="K9925" s="1"/>
      <c r="L9925" s="1"/>
      <c r="M9925" s="1"/>
    </row>
    <row r="9926" spans="1:13" ht="15.75" customHeight="1" x14ac:dyDescent="0.2">
      <c r="A9926" s="193"/>
      <c r="B9926" s="196"/>
      <c r="C9926" s="193" t="s">
        <v>4042</v>
      </c>
      <c r="D9926" s="193">
        <v>1</v>
      </c>
      <c r="E9926" s="193"/>
      <c r="F9926" s="193"/>
      <c r="G9926" s="193"/>
      <c r="H9926" s="193"/>
      <c r="I9926" s="193"/>
      <c r="J9926" s="1"/>
      <c r="K9926" s="1"/>
      <c r="L9926" s="1"/>
      <c r="M9926" s="1"/>
    </row>
    <row r="9927" spans="1:13" ht="15.75" customHeight="1" x14ac:dyDescent="0.2">
      <c r="A9927" s="193" t="s">
        <v>3094</v>
      </c>
      <c r="B9927" s="196"/>
      <c r="C9927" s="193" t="s">
        <v>4012</v>
      </c>
      <c r="D9927" s="193">
        <f>SUM(D9919:D9922)</f>
        <v>3.2</v>
      </c>
      <c r="E9927" s="193"/>
      <c r="F9927" s="193"/>
      <c r="G9927" s="193"/>
      <c r="H9927" s="193" t="s">
        <v>3094</v>
      </c>
      <c r="I9927" s="193"/>
      <c r="J9927" s="1"/>
      <c r="K9927" s="1"/>
      <c r="L9927" s="1"/>
      <c r="M9927" s="1"/>
    </row>
    <row r="9928" spans="1:13" ht="15.75" customHeight="1" x14ac:dyDescent="0.2">
      <c r="A9928" s="193">
        <f>+A9914+1</f>
        <v>55651</v>
      </c>
      <c r="B9928" s="194" t="str">
        <f>VLOOKUP($A9928,'P-Partidas-MT'!$A:$C,2,0)</f>
        <v>Armado PMI17200</v>
      </c>
      <c r="C9928" s="195"/>
      <c r="D9928" s="195"/>
      <c r="E9928" s="195"/>
      <c r="F9928" s="195"/>
      <c r="G9928" s="195"/>
      <c r="H9928" s="195" t="s">
        <v>72</v>
      </c>
      <c r="I9928" s="195">
        <f>VLOOKUP(A9928,'P-Partidas-MT'!$A$72:$AE$804,31,0)</f>
        <v>3.5</v>
      </c>
      <c r="J9928" s="1"/>
      <c r="K9928" s="1"/>
      <c r="L9928" s="1"/>
      <c r="M9928" s="1"/>
    </row>
    <row r="9929" spans="1:13" ht="15.75" customHeight="1" x14ac:dyDescent="0.2">
      <c r="A9929" s="193" t="s">
        <v>3094</v>
      </c>
      <c r="B9929" s="196"/>
      <c r="C9929" s="193" t="s">
        <v>4048</v>
      </c>
      <c r="D9929" s="193"/>
      <c r="E9929" s="193">
        <v>0.04</v>
      </c>
      <c r="F9929" s="193"/>
      <c r="G9929" s="193"/>
      <c r="H9929" s="193" t="s">
        <v>3094</v>
      </c>
      <c r="I9929" s="193"/>
      <c r="J9929" s="1"/>
      <c r="K9929" s="1"/>
      <c r="L9929" s="1"/>
      <c r="M9929" s="1"/>
    </row>
    <row r="9930" spans="1:13" ht="15.75" customHeight="1" x14ac:dyDescent="0.2">
      <c r="A9930" s="193" t="s">
        <v>3094</v>
      </c>
      <c r="B9930" s="196"/>
      <c r="C9930" s="193" t="s">
        <v>3160</v>
      </c>
      <c r="D9930" s="193"/>
      <c r="E9930" s="193">
        <v>2E-3</v>
      </c>
      <c r="F9930" s="193"/>
      <c r="G9930" s="193"/>
      <c r="H9930" s="193" t="s">
        <v>3094</v>
      </c>
      <c r="I9930" s="193"/>
      <c r="J9930" s="1"/>
      <c r="K9930" s="1"/>
      <c r="L9930" s="1"/>
      <c r="M9930" s="1"/>
    </row>
    <row r="9931" spans="1:13" ht="15.75" customHeight="1" x14ac:dyDescent="0.2">
      <c r="A9931" s="193"/>
      <c r="B9931" s="196"/>
      <c r="C9931" s="193" t="s">
        <v>4055</v>
      </c>
      <c r="D9931" s="193"/>
      <c r="E9931" s="193">
        <v>1E-3</v>
      </c>
      <c r="F9931" s="193"/>
      <c r="G9931" s="193"/>
      <c r="H9931" s="193"/>
      <c r="I9931" s="193"/>
      <c r="J9931" s="1"/>
      <c r="K9931" s="1"/>
      <c r="L9931" s="1"/>
      <c r="M9931" s="1"/>
    </row>
    <row r="9932" spans="1:13" ht="15.75" customHeight="1" x14ac:dyDescent="0.2">
      <c r="A9932" s="193"/>
      <c r="B9932" s="196"/>
      <c r="C9932" s="193" t="s">
        <v>4047</v>
      </c>
      <c r="D9932" s="193"/>
      <c r="E9932" s="193">
        <v>4.7E-2</v>
      </c>
      <c r="F9932" s="193"/>
      <c r="G9932" s="193"/>
      <c r="H9932" s="193"/>
      <c r="I9932" s="193"/>
      <c r="J9932" s="1"/>
      <c r="K9932" s="1"/>
      <c r="L9932" s="1"/>
      <c r="M9932" s="1"/>
    </row>
    <row r="9933" spans="1:13" ht="15.75" customHeight="1" x14ac:dyDescent="0.2">
      <c r="A9933" s="193" t="s">
        <v>3094</v>
      </c>
      <c r="B9933" s="196"/>
      <c r="C9933" s="193" t="s">
        <v>3147</v>
      </c>
      <c r="D9933" s="193">
        <v>0.2</v>
      </c>
      <c r="E9933" s="193"/>
      <c r="F9933" s="193"/>
      <c r="G9933" s="193"/>
      <c r="H9933" s="193" t="s">
        <v>3094</v>
      </c>
      <c r="I9933" s="193"/>
      <c r="J9933" s="1"/>
      <c r="K9933" s="1"/>
      <c r="L9933" s="1"/>
      <c r="M9933" s="1"/>
    </row>
    <row r="9934" spans="1:13" ht="15.75" customHeight="1" x14ac:dyDescent="0.2">
      <c r="A9934" s="193"/>
      <c r="B9934" s="196"/>
      <c r="C9934" s="193" t="s">
        <v>3148</v>
      </c>
      <c r="D9934" s="193">
        <v>1</v>
      </c>
      <c r="E9934" s="193"/>
      <c r="F9934" s="193"/>
      <c r="G9934" s="193"/>
      <c r="H9934" s="193"/>
      <c r="I9934" s="193"/>
      <c r="J9934" s="1"/>
      <c r="K9934" s="1"/>
      <c r="L9934" s="1"/>
      <c r="M9934" s="1"/>
    </row>
    <row r="9935" spans="1:13" ht="15.75" customHeight="1" x14ac:dyDescent="0.2">
      <c r="A9935" s="193" t="s">
        <v>3094</v>
      </c>
      <c r="B9935" s="196"/>
      <c r="C9935" s="193" t="s">
        <v>3099</v>
      </c>
      <c r="D9935" s="193">
        <v>1</v>
      </c>
      <c r="E9935" s="193"/>
      <c r="F9935" s="193"/>
      <c r="G9935" s="193"/>
      <c r="H9935" s="193" t="s">
        <v>3094</v>
      </c>
      <c r="I9935" s="193"/>
      <c r="J9935" s="1"/>
      <c r="K9935" s="1"/>
      <c r="L9935" s="1"/>
      <c r="M9935" s="1"/>
    </row>
    <row r="9936" spans="1:13" ht="15.75" customHeight="1" x14ac:dyDescent="0.2">
      <c r="A9936" s="193" t="s">
        <v>3094</v>
      </c>
      <c r="B9936" s="196"/>
      <c r="C9936" s="193" t="s">
        <v>3100</v>
      </c>
      <c r="D9936" s="193">
        <v>1</v>
      </c>
      <c r="E9936" s="193"/>
      <c r="F9936" s="193"/>
      <c r="G9936" s="193"/>
      <c r="H9936" s="193" t="s">
        <v>3094</v>
      </c>
      <c r="I9936" s="193"/>
      <c r="J9936" s="1"/>
      <c r="K9936" s="1"/>
      <c r="L9936" s="1"/>
      <c r="M9936" s="1"/>
    </row>
    <row r="9937" spans="1:13" ht="15.75" customHeight="1" x14ac:dyDescent="0.2">
      <c r="A9937" s="193" t="s">
        <v>3094</v>
      </c>
      <c r="B9937" s="196"/>
      <c r="C9937" s="193" t="s">
        <v>3104</v>
      </c>
      <c r="D9937" s="193"/>
      <c r="E9937" s="193">
        <v>5</v>
      </c>
      <c r="F9937" s="193"/>
      <c r="G9937" s="193"/>
      <c r="H9937" s="193" t="s">
        <v>3094</v>
      </c>
      <c r="I9937" s="193"/>
      <c r="J9937" s="1"/>
      <c r="K9937" s="1"/>
      <c r="L9937" s="1"/>
      <c r="M9937" s="1"/>
    </row>
    <row r="9938" spans="1:13" ht="15.75" customHeight="1" x14ac:dyDescent="0.2">
      <c r="A9938" s="193"/>
      <c r="B9938" s="196"/>
      <c r="C9938" s="193" t="s">
        <v>4013</v>
      </c>
      <c r="D9938" s="193"/>
      <c r="E9938" s="193">
        <v>5</v>
      </c>
      <c r="F9938" s="193"/>
      <c r="G9938" s="193"/>
      <c r="H9938" s="193"/>
      <c r="I9938" s="193"/>
      <c r="J9938" s="1"/>
      <c r="K9938" s="1"/>
      <c r="L9938" s="1"/>
      <c r="M9938" s="1"/>
    </row>
    <row r="9939" spans="1:13" ht="15.75" customHeight="1" x14ac:dyDescent="0.2">
      <c r="A9939" s="193"/>
      <c r="B9939" s="196"/>
      <c r="C9939" s="193" t="s">
        <v>4011</v>
      </c>
      <c r="D9939" s="193">
        <v>0.2</v>
      </c>
      <c r="E9939" s="193"/>
      <c r="F9939" s="193"/>
      <c r="G9939" s="193"/>
      <c r="H9939" s="193"/>
      <c r="I9939" s="193"/>
      <c r="J9939" s="1"/>
      <c r="K9939" s="1"/>
      <c r="L9939" s="1"/>
      <c r="M9939" s="1"/>
    </row>
    <row r="9940" spans="1:13" ht="15.75" customHeight="1" x14ac:dyDescent="0.2">
      <c r="A9940" s="193"/>
      <c r="B9940" s="196"/>
      <c r="C9940" s="193" t="s">
        <v>4042</v>
      </c>
      <c r="D9940" s="193">
        <v>1</v>
      </c>
      <c r="E9940" s="193"/>
      <c r="F9940" s="193"/>
      <c r="G9940" s="193"/>
      <c r="H9940" s="193"/>
      <c r="I9940" s="193"/>
      <c r="J9940" s="1"/>
      <c r="K9940" s="1"/>
      <c r="L9940" s="1"/>
      <c r="M9940" s="1"/>
    </row>
    <row r="9941" spans="1:13" ht="15.75" customHeight="1" x14ac:dyDescent="0.2">
      <c r="A9941" s="193" t="s">
        <v>3094</v>
      </c>
      <c r="B9941" s="196"/>
      <c r="C9941" s="193" t="s">
        <v>4012</v>
      </c>
      <c r="D9941" s="193">
        <f>SUM(D9933:D9936)</f>
        <v>3.2</v>
      </c>
      <c r="E9941" s="193"/>
      <c r="F9941" s="193"/>
      <c r="G9941" s="193"/>
      <c r="H9941" s="193" t="s">
        <v>3094</v>
      </c>
      <c r="I9941" s="193"/>
      <c r="J9941" s="1"/>
      <c r="K9941" s="1"/>
      <c r="L9941" s="1"/>
      <c r="M9941" s="1"/>
    </row>
    <row r="9942" spans="1:13" ht="15.75" customHeight="1" x14ac:dyDescent="0.2">
      <c r="A9942" s="193">
        <f>+A9928+1</f>
        <v>55652</v>
      </c>
      <c r="B9942" s="194" t="str">
        <f>VLOOKUP($A9942,'P-Partidas-MT'!$A:$C,2,0)</f>
        <v>Armado PMI18201</v>
      </c>
      <c r="C9942" s="195"/>
      <c r="D9942" s="195"/>
      <c r="E9942" s="195"/>
      <c r="F9942" s="195"/>
      <c r="G9942" s="195"/>
      <c r="H9942" s="195" t="s">
        <v>72</v>
      </c>
      <c r="I9942" s="195">
        <f>VLOOKUP(A9942,'P-Partidas-MT'!$A$72:$AE$804,31,0)</f>
        <v>3.5</v>
      </c>
      <c r="J9942" s="1"/>
      <c r="K9942" s="1"/>
      <c r="L9942" s="1"/>
      <c r="M9942" s="1"/>
    </row>
    <row r="9943" spans="1:13" ht="15.75" customHeight="1" x14ac:dyDescent="0.2">
      <c r="A9943" s="193" t="s">
        <v>3094</v>
      </c>
      <c r="B9943" s="196"/>
      <c r="C9943" s="193" t="s">
        <v>4048</v>
      </c>
      <c r="D9943" s="193"/>
      <c r="E9943" s="193">
        <v>0.04</v>
      </c>
      <c r="F9943" s="193"/>
      <c r="G9943" s="193"/>
      <c r="H9943" s="193" t="s">
        <v>3094</v>
      </c>
      <c r="I9943" s="193"/>
      <c r="J9943" s="1"/>
      <c r="K9943" s="1"/>
      <c r="L9943" s="1"/>
      <c r="M9943" s="1"/>
    </row>
    <row r="9944" spans="1:13" ht="15.75" customHeight="1" x14ac:dyDescent="0.2">
      <c r="A9944" s="193" t="s">
        <v>3094</v>
      </c>
      <c r="B9944" s="196"/>
      <c r="C9944" s="193" t="s">
        <v>3160</v>
      </c>
      <c r="D9944" s="193"/>
      <c r="E9944" s="193">
        <v>2E-3</v>
      </c>
      <c r="F9944" s="193"/>
      <c r="G9944" s="193"/>
      <c r="H9944" s="193" t="s">
        <v>3094</v>
      </c>
      <c r="I9944" s="193"/>
      <c r="J9944" s="1"/>
      <c r="K9944" s="1"/>
      <c r="L9944" s="1"/>
      <c r="M9944" s="1"/>
    </row>
    <row r="9945" spans="1:13" ht="15.75" customHeight="1" x14ac:dyDescent="0.2">
      <c r="A9945" s="193"/>
      <c r="B9945" s="196"/>
      <c r="C9945" s="193" t="s">
        <v>4055</v>
      </c>
      <c r="D9945" s="193"/>
      <c r="E9945" s="193">
        <v>1E-3</v>
      </c>
      <c r="F9945" s="193"/>
      <c r="G9945" s="193"/>
      <c r="H9945" s="193"/>
      <c r="I9945" s="193"/>
      <c r="J9945" s="1"/>
      <c r="K9945" s="1"/>
      <c r="L9945" s="1"/>
      <c r="M9945" s="1"/>
    </row>
    <row r="9946" spans="1:13" ht="15.75" customHeight="1" x14ac:dyDescent="0.2">
      <c r="A9946" s="193"/>
      <c r="B9946" s="196"/>
      <c r="C9946" s="193" t="s">
        <v>4047</v>
      </c>
      <c r="D9946" s="193"/>
      <c r="E9946" s="193">
        <v>4.7E-2</v>
      </c>
      <c r="F9946" s="193"/>
      <c r="G9946" s="193"/>
      <c r="H9946" s="193"/>
      <c r="I9946" s="193"/>
      <c r="J9946" s="1"/>
      <c r="K9946" s="1"/>
      <c r="L9946" s="1"/>
      <c r="M9946" s="1"/>
    </row>
    <row r="9947" spans="1:13" ht="15.75" customHeight="1" x14ac:dyDescent="0.2">
      <c r="A9947" s="193" t="s">
        <v>3094</v>
      </c>
      <c r="B9947" s="196"/>
      <c r="C9947" s="193" t="s">
        <v>3147</v>
      </c>
      <c r="D9947" s="193">
        <v>0.2</v>
      </c>
      <c r="E9947" s="193"/>
      <c r="F9947" s="193"/>
      <c r="G9947" s="193"/>
      <c r="H9947" s="193" t="s">
        <v>3094</v>
      </c>
      <c r="I9947" s="193"/>
      <c r="J9947" s="1"/>
      <c r="K9947" s="1"/>
      <c r="L9947" s="1"/>
      <c r="M9947" s="1"/>
    </row>
    <row r="9948" spans="1:13" ht="15.75" customHeight="1" x14ac:dyDescent="0.2">
      <c r="A9948" s="193"/>
      <c r="B9948" s="196"/>
      <c r="C9948" s="193" t="s">
        <v>3148</v>
      </c>
      <c r="D9948" s="193">
        <v>1</v>
      </c>
      <c r="E9948" s="193"/>
      <c r="F9948" s="193"/>
      <c r="G9948" s="193"/>
      <c r="H9948" s="193"/>
      <c r="I9948" s="193"/>
      <c r="J9948" s="1"/>
      <c r="K9948" s="1"/>
      <c r="L9948" s="1"/>
      <c r="M9948" s="1"/>
    </row>
    <row r="9949" spans="1:13" ht="15.75" customHeight="1" x14ac:dyDescent="0.2">
      <c r="A9949" s="193" t="s">
        <v>3094</v>
      </c>
      <c r="B9949" s="196"/>
      <c r="C9949" s="193" t="s">
        <v>3099</v>
      </c>
      <c r="D9949" s="193">
        <v>1</v>
      </c>
      <c r="E9949" s="193"/>
      <c r="F9949" s="193"/>
      <c r="G9949" s="193"/>
      <c r="H9949" s="193" t="s">
        <v>3094</v>
      </c>
      <c r="I9949" s="193"/>
      <c r="J9949" s="1"/>
      <c r="K9949" s="1"/>
      <c r="L9949" s="1"/>
      <c r="M9949" s="1"/>
    </row>
    <row r="9950" spans="1:13" ht="15.75" customHeight="1" x14ac:dyDescent="0.2">
      <c r="A9950" s="193" t="s">
        <v>3094</v>
      </c>
      <c r="B9950" s="196"/>
      <c r="C9950" s="193" t="s">
        <v>3100</v>
      </c>
      <c r="D9950" s="193">
        <v>1</v>
      </c>
      <c r="E9950" s="193"/>
      <c r="F9950" s="193"/>
      <c r="G9950" s="193"/>
      <c r="H9950" s="193" t="s">
        <v>3094</v>
      </c>
      <c r="I9950" s="193"/>
      <c r="J9950" s="1"/>
      <c r="K9950" s="1"/>
      <c r="L9950" s="1"/>
      <c r="M9950" s="1"/>
    </row>
    <row r="9951" spans="1:13" ht="15.75" customHeight="1" x14ac:dyDescent="0.2">
      <c r="A9951" s="193" t="s">
        <v>3094</v>
      </c>
      <c r="B9951" s="196"/>
      <c r="C9951" s="193" t="s">
        <v>3104</v>
      </c>
      <c r="D9951" s="193"/>
      <c r="E9951" s="193">
        <v>5</v>
      </c>
      <c r="F9951" s="193"/>
      <c r="G9951" s="193"/>
      <c r="H9951" s="193" t="s">
        <v>3094</v>
      </c>
      <c r="I9951" s="193"/>
      <c r="J9951" s="1"/>
      <c r="K9951" s="1"/>
      <c r="L9951" s="1"/>
      <c r="M9951" s="1"/>
    </row>
    <row r="9952" spans="1:13" ht="15.75" customHeight="1" x14ac:dyDescent="0.2">
      <c r="A9952" s="193"/>
      <c r="B9952" s="196"/>
      <c r="C9952" s="193" t="s">
        <v>4013</v>
      </c>
      <c r="D9952" s="193"/>
      <c r="E9952" s="193">
        <v>5</v>
      </c>
      <c r="F9952" s="193"/>
      <c r="G9952" s="193"/>
      <c r="H9952" s="193"/>
      <c r="I9952" s="193"/>
      <c r="J9952" s="1"/>
      <c r="K9952" s="1"/>
      <c r="L9952" s="1"/>
      <c r="M9952" s="1"/>
    </row>
    <row r="9953" spans="1:13" ht="15.75" customHeight="1" x14ac:dyDescent="0.2">
      <c r="A9953" s="193"/>
      <c r="B9953" s="196"/>
      <c r="C9953" s="193" t="s">
        <v>4011</v>
      </c>
      <c r="D9953" s="193">
        <v>0.2</v>
      </c>
      <c r="E9953" s="193"/>
      <c r="F9953" s="193"/>
      <c r="G9953" s="193"/>
      <c r="H9953" s="193"/>
      <c r="I9953" s="193"/>
      <c r="J9953" s="1"/>
      <c r="K9953" s="1"/>
      <c r="L9953" s="1"/>
      <c r="M9953" s="1"/>
    </row>
    <row r="9954" spans="1:13" ht="15.75" customHeight="1" x14ac:dyDescent="0.2">
      <c r="A9954" s="193"/>
      <c r="B9954" s="196"/>
      <c r="C9954" s="193" t="s">
        <v>4042</v>
      </c>
      <c r="D9954" s="193">
        <v>1</v>
      </c>
      <c r="E9954" s="193"/>
      <c r="F9954" s="193"/>
      <c r="G9954" s="193"/>
      <c r="H9954" s="193"/>
      <c r="I9954" s="193"/>
      <c r="J9954" s="1"/>
      <c r="K9954" s="1"/>
      <c r="L9954" s="1"/>
      <c r="M9954" s="1"/>
    </row>
    <row r="9955" spans="1:13" ht="15.75" customHeight="1" x14ac:dyDescent="0.2">
      <c r="A9955" s="193" t="s">
        <v>3094</v>
      </c>
      <c r="B9955" s="196"/>
      <c r="C9955" s="193" t="s">
        <v>4012</v>
      </c>
      <c r="D9955" s="193">
        <f>SUM(D9947:D9950)</f>
        <v>3.2</v>
      </c>
      <c r="E9955" s="193"/>
      <c r="F9955" s="193"/>
      <c r="G9955" s="193"/>
      <c r="H9955" s="193" t="s">
        <v>3094</v>
      </c>
      <c r="I9955" s="193"/>
      <c r="J9955" s="1"/>
      <c r="K9955" s="1"/>
      <c r="L9955" s="1"/>
      <c r="M9955" s="1"/>
    </row>
    <row r="9956" spans="1:13" ht="15.75" customHeight="1" x14ac:dyDescent="0.2">
      <c r="A9956" s="193">
        <f>+A9942+1</f>
        <v>55653</v>
      </c>
      <c r="B9956" s="194" t="str">
        <f>VLOOKUP($A9956,'P-Partidas-MT'!$A:$C,2,0)</f>
        <v>Armado PMI19202</v>
      </c>
      <c r="C9956" s="195"/>
      <c r="D9956" s="195"/>
      <c r="E9956" s="195"/>
      <c r="F9956" s="195"/>
      <c r="G9956" s="195"/>
      <c r="H9956" s="195" t="s">
        <v>72</v>
      </c>
      <c r="I9956" s="195">
        <f>VLOOKUP(A9956,'P-Partidas-MT'!$A$72:$AE$804,31,0)</f>
        <v>3.5</v>
      </c>
      <c r="J9956" s="1"/>
      <c r="K9956" s="1"/>
      <c r="L9956" s="1"/>
      <c r="M9956" s="1"/>
    </row>
    <row r="9957" spans="1:13" ht="15.75" customHeight="1" x14ac:dyDescent="0.2">
      <c r="A9957" s="193" t="s">
        <v>3094</v>
      </c>
      <c r="B9957" s="196"/>
      <c r="C9957" s="193" t="s">
        <v>4048</v>
      </c>
      <c r="D9957" s="193"/>
      <c r="E9957" s="193">
        <v>0.04</v>
      </c>
      <c r="F9957" s="193"/>
      <c r="G9957" s="193"/>
      <c r="H9957" s="193" t="s">
        <v>3094</v>
      </c>
      <c r="I9957" s="193"/>
      <c r="J9957" s="1"/>
      <c r="K9957" s="1"/>
      <c r="L9957" s="1"/>
      <c r="M9957" s="1"/>
    </row>
    <row r="9958" spans="1:13" ht="15.75" customHeight="1" x14ac:dyDescent="0.2">
      <c r="A9958" s="193" t="s">
        <v>3094</v>
      </c>
      <c r="B9958" s="196"/>
      <c r="C9958" s="193" t="s">
        <v>3160</v>
      </c>
      <c r="D9958" s="193"/>
      <c r="E9958" s="193">
        <v>2E-3</v>
      </c>
      <c r="F9958" s="193"/>
      <c r="G9958" s="193"/>
      <c r="H9958" s="193" t="s">
        <v>3094</v>
      </c>
      <c r="I9958" s="193"/>
      <c r="J9958" s="1"/>
      <c r="K9958" s="1"/>
      <c r="L9958" s="1"/>
      <c r="M9958" s="1"/>
    </row>
    <row r="9959" spans="1:13" ht="15.75" customHeight="1" x14ac:dyDescent="0.2">
      <c r="A9959" s="193"/>
      <c r="B9959" s="196"/>
      <c r="C9959" s="193" t="s">
        <v>4055</v>
      </c>
      <c r="D9959" s="193"/>
      <c r="E9959" s="193">
        <v>1E-3</v>
      </c>
      <c r="F9959" s="193"/>
      <c r="G9959" s="193"/>
      <c r="H9959" s="193"/>
      <c r="I9959" s="193"/>
      <c r="J9959" s="1"/>
      <c r="K9959" s="1"/>
      <c r="L9959" s="1"/>
      <c r="M9959" s="1"/>
    </row>
    <row r="9960" spans="1:13" ht="15.75" customHeight="1" x14ac:dyDescent="0.2">
      <c r="A9960" s="193"/>
      <c r="B9960" s="196"/>
      <c r="C9960" s="193" t="s">
        <v>4047</v>
      </c>
      <c r="D9960" s="193"/>
      <c r="E9960" s="193">
        <v>4.7E-2</v>
      </c>
      <c r="F9960" s="193"/>
      <c r="G9960" s="193"/>
      <c r="H9960" s="193"/>
      <c r="I9960" s="193"/>
      <c r="J9960" s="1"/>
      <c r="K9960" s="1"/>
      <c r="L9960" s="1"/>
      <c r="M9960" s="1"/>
    </row>
    <row r="9961" spans="1:13" ht="15.75" customHeight="1" x14ac:dyDescent="0.2">
      <c r="A9961" s="193" t="s">
        <v>3094</v>
      </c>
      <c r="B9961" s="196"/>
      <c r="C9961" s="193" t="s">
        <v>3147</v>
      </c>
      <c r="D9961" s="193">
        <v>0.2</v>
      </c>
      <c r="E9961" s="193"/>
      <c r="F9961" s="193"/>
      <c r="G9961" s="193"/>
      <c r="H9961" s="193" t="s">
        <v>3094</v>
      </c>
      <c r="I9961" s="193"/>
      <c r="J9961" s="1"/>
      <c r="K9961" s="1"/>
      <c r="L9961" s="1"/>
      <c r="M9961" s="1"/>
    </row>
    <row r="9962" spans="1:13" ht="15.75" customHeight="1" x14ac:dyDescent="0.2">
      <c r="A9962" s="193"/>
      <c r="B9962" s="196"/>
      <c r="C9962" s="193" t="s">
        <v>3148</v>
      </c>
      <c r="D9962" s="193">
        <v>1</v>
      </c>
      <c r="E9962" s="193"/>
      <c r="F9962" s="193"/>
      <c r="G9962" s="193"/>
      <c r="H9962" s="193"/>
      <c r="I9962" s="193"/>
      <c r="J9962" s="1"/>
      <c r="K9962" s="1"/>
      <c r="L9962" s="1"/>
      <c r="M9962" s="1"/>
    </row>
    <row r="9963" spans="1:13" ht="15.75" customHeight="1" x14ac:dyDescent="0.2">
      <c r="A9963" s="193" t="s">
        <v>3094</v>
      </c>
      <c r="B9963" s="196"/>
      <c r="C9963" s="193" t="s">
        <v>3099</v>
      </c>
      <c r="D9963" s="193">
        <v>1</v>
      </c>
      <c r="E9963" s="193"/>
      <c r="F9963" s="193"/>
      <c r="G9963" s="193"/>
      <c r="H9963" s="193" t="s">
        <v>3094</v>
      </c>
      <c r="I9963" s="193"/>
      <c r="J9963" s="1"/>
      <c r="K9963" s="1"/>
      <c r="L9963" s="1"/>
      <c r="M9963" s="1"/>
    </row>
    <row r="9964" spans="1:13" ht="15.75" customHeight="1" x14ac:dyDescent="0.2">
      <c r="A9964" s="193" t="s">
        <v>3094</v>
      </c>
      <c r="B9964" s="196"/>
      <c r="C9964" s="193" t="s">
        <v>3100</v>
      </c>
      <c r="D9964" s="193">
        <v>1</v>
      </c>
      <c r="E9964" s="193"/>
      <c r="F9964" s="193"/>
      <c r="G9964" s="193"/>
      <c r="H9964" s="193" t="s">
        <v>3094</v>
      </c>
      <c r="I9964" s="193"/>
      <c r="J9964" s="1"/>
      <c r="K9964" s="1"/>
      <c r="L9964" s="1"/>
      <c r="M9964" s="1"/>
    </row>
    <row r="9965" spans="1:13" ht="15.75" customHeight="1" x14ac:dyDescent="0.2">
      <c r="A9965" s="193" t="s">
        <v>3094</v>
      </c>
      <c r="B9965" s="196"/>
      <c r="C9965" s="193" t="s">
        <v>3104</v>
      </c>
      <c r="D9965" s="193"/>
      <c r="E9965" s="193">
        <v>5</v>
      </c>
      <c r="F9965" s="193"/>
      <c r="G9965" s="193"/>
      <c r="H9965" s="193" t="s">
        <v>3094</v>
      </c>
      <c r="I9965" s="193"/>
      <c r="J9965" s="1"/>
      <c r="K9965" s="1"/>
      <c r="L9965" s="1"/>
      <c r="M9965" s="1"/>
    </row>
    <row r="9966" spans="1:13" ht="15.75" customHeight="1" x14ac:dyDescent="0.2">
      <c r="A9966" s="193"/>
      <c r="B9966" s="196"/>
      <c r="C9966" s="193" t="s">
        <v>4013</v>
      </c>
      <c r="D9966" s="193"/>
      <c r="E9966" s="193">
        <v>5</v>
      </c>
      <c r="F9966" s="193"/>
      <c r="G9966" s="193"/>
      <c r="H9966" s="193"/>
      <c r="I9966" s="193"/>
      <c r="J9966" s="1"/>
      <c r="K9966" s="1"/>
      <c r="L9966" s="1"/>
      <c r="M9966" s="1"/>
    </row>
    <row r="9967" spans="1:13" ht="15.75" customHeight="1" x14ac:dyDescent="0.2">
      <c r="A9967" s="193"/>
      <c r="B9967" s="196"/>
      <c r="C9967" s="193" t="s">
        <v>4011</v>
      </c>
      <c r="D9967" s="193">
        <v>0.2</v>
      </c>
      <c r="E9967" s="193"/>
      <c r="F9967" s="193"/>
      <c r="G9967" s="193"/>
      <c r="H9967" s="193"/>
      <c r="I9967" s="193"/>
      <c r="J9967" s="1"/>
      <c r="K9967" s="1"/>
      <c r="L9967" s="1"/>
      <c r="M9967" s="1"/>
    </row>
    <row r="9968" spans="1:13" ht="15.75" customHeight="1" x14ac:dyDescent="0.2">
      <c r="A9968" s="193"/>
      <c r="B9968" s="196"/>
      <c r="C9968" s="193" t="s">
        <v>4042</v>
      </c>
      <c r="D9968" s="193">
        <v>1</v>
      </c>
      <c r="E9968" s="193"/>
      <c r="F9968" s="193"/>
      <c r="G9968" s="193"/>
      <c r="H9968" s="193"/>
      <c r="I9968" s="193"/>
      <c r="J9968" s="1"/>
      <c r="K9968" s="1"/>
      <c r="L9968" s="1"/>
      <c r="M9968" s="1"/>
    </row>
    <row r="9969" spans="1:13" ht="15.75" customHeight="1" x14ac:dyDescent="0.2">
      <c r="A9969" s="193" t="s">
        <v>3094</v>
      </c>
      <c r="B9969" s="196"/>
      <c r="C9969" s="193" t="s">
        <v>4012</v>
      </c>
      <c r="D9969" s="193">
        <f>SUM(D9961:D9964)</f>
        <v>3.2</v>
      </c>
      <c r="E9969" s="193"/>
      <c r="F9969" s="193"/>
      <c r="G9969" s="193"/>
      <c r="H9969" s="193" t="s">
        <v>3094</v>
      </c>
      <c r="I9969" s="193"/>
      <c r="J9969" s="1"/>
      <c r="K9969" s="1"/>
      <c r="L9969" s="1"/>
      <c r="M9969" s="1"/>
    </row>
    <row r="9970" spans="1:13" ht="15.75" customHeight="1" x14ac:dyDescent="0.2">
      <c r="A9970" s="193">
        <f>+A9956+1</f>
        <v>55654</v>
      </c>
      <c r="B9970" s="194" t="str">
        <f>VLOOKUP($A9970,'P-Partidas-MT'!$A:$C,2,0)</f>
        <v>Armado CPMI22</v>
      </c>
      <c r="C9970" s="195"/>
      <c r="D9970" s="195"/>
      <c r="E9970" s="195"/>
      <c r="F9970" s="195"/>
      <c r="G9970" s="195"/>
      <c r="H9970" s="195" t="s">
        <v>72</v>
      </c>
      <c r="I9970" s="195">
        <f>VLOOKUP(A9970,'P-Partidas-MT'!$A$72:$AE$804,31,0)</f>
        <v>3.5</v>
      </c>
      <c r="J9970" s="1"/>
      <c r="K9970" s="1"/>
      <c r="L9970" s="1"/>
      <c r="M9970" s="1"/>
    </row>
    <row r="9971" spans="1:13" ht="15.75" customHeight="1" x14ac:dyDescent="0.2">
      <c r="A9971" s="193" t="s">
        <v>3094</v>
      </c>
      <c r="B9971" s="196"/>
      <c r="C9971" s="193" t="s">
        <v>4048</v>
      </c>
      <c r="D9971" s="193"/>
      <c r="E9971" s="193">
        <v>0.04</v>
      </c>
      <c r="F9971" s="193"/>
      <c r="G9971" s="193"/>
      <c r="H9971" s="193" t="s">
        <v>3094</v>
      </c>
      <c r="I9971" s="193"/>
      <c r="J9971" s="1"/>
      <c r="K9971" s="1"/>
      <c r="L9971" s="1"/>
      <c r="M9971" s="1"/>
    </row>
    <row r="9972" spans="1:13" ht="15.75" customHeight="1" x14ac:dyDescent="0.2">
      <c r="A9972" s="193" t="s">
        <v>3094</v>
      </c>
      <c r="B9972" s="196"/>
      <c r="C9972" s="193" t="s">
        <v>3160</v>
      </c>
      <c r="D9972" s="193"/>
      <c r="E9972" s="193">
        <v>2E-3</v>
      </c>
      <c r="F9972" s="193"/>
      <c r="G9972" s="193"/>
      <c r="H9972" s="193" t="s">
        <v>3094</v>
      </c>
      <c r="I9972" s="193"/>
      <c r="J9972" s="1"/>
      <c r="K9972" s="1"/>
      <c r="L9972" s="1"/>
      <c r="M9972" s="1"/>
    </row>
    <row r="9973" spans="1:13" ht="15.75" customHeight="1" x14ac:dyDescent="0.2">
      <c r="A9973" s="193"/>
      <c r="B9973" s="196"/>
      <c r="C9973" s="193" t="s">
        <v>4055</v>
      </c>
      <c r="D9973" s="193"/>
      <c r="E9973" s="193">
        <v>1E-3</v>
      </c>
      <c r="F9973" s="193"/>
      <c r="G9973" s="193"/>
      <c r="H9973" s="193"/>
      <c r="I9973" s="193"/>
      <c r="J9973" s="1"/>
      <c r="K9973" s="1"/>
      <c r="L9973" s="1"/>
      <c r="M9973" s="1"/>
    </row>
    <row r="9974" spans="1:13" ht="15.75" customHeight="1" x14ac:dyDescent="0.2">
      <c r="A9974" s="193"/>
      <c r="B9974" s="196"/>
      <c r="C9974" s="193" t="s">
        <v>4047</v>
      </c>
      <c r="D9974" s="193"/>
      <c r="E9974" s="193">
        <v>4.7E-2</v>
      </c>
      <c r="F9974" s="193"/>
      <c r="G9974" s="193"/>
      <c r="H9974" s="193"/>
      <c r="I9974" s="193"/>
      <c r="J9974" s="1"/>
      <c r="K9974" s="1"/>
      <c r="L9974" s="1"/>
      <c r="M9974" s="1"/>
    </row>
    <row r="9975" spans="1:13" ht="15.75" customHeight="1" x14ac:dyDescent="0.2">
      <c r="A9975" s="193" t="s">
        <v>3094</v>
      </c>
      <c r="B9975" s="196"/>
      <c r="C9975" s="193" t="s">
        <v>3147</v>
      </c>
      <c r="D9975" s="193">
        <v>0.2</v>
      </c>
      <c r="E9975" s="193"/>
      <c r="F9975" s="193"/>
      <c r="G9975" s="193"/>
      <c r="H9975" s="193" t="s">
        <v>3094</v>
      </c>
      <c r="I9975" s="193"/>
      <c r="J9975" s="1"/>
      <c r="K9975" s="1"/>
      <c r="L9975" s="1"/>
      <c r="M9975" s="1"/>
    </row>
    <row r="9976" spans="1:13" ht="15.75" customHeight="1" x14ac:dyDescent="0.2">
      <c r="A9976" s="193"/>
      <c r="B9976" s="196"/>
      <c r="C9976" s="193" t="s">
        <v>3148</v>
      </c>
      <c r="D9976" s="193">
        <v>1</v>
      </c>
      <c r="E9976" s="193"/>
      <c r="F9976" s="193"/>
      <c r="G9976" s="193"/>
      <c r="H9976" s="193"/>
      <c r="I9976" s="193"/>
      <c r="J9976" s="1"/>
      <c r="K9976" s="1"/>
      <c r="L9976" s="1"/>
      <c r="M9976" s="1"/>
    </row>
    <row r="9977" spans="1:13" ht="15.75" customHeight="1" x14ac:dyDescent="0.2">
      <c r="A9977" s="193" t="s">
        <v>3094</v>
      </c>
      <c r="B9977" s="196"/>
      <c r="C9977" s="193" t="s">
        <v>3099</v>
      </c>
      <c r="D9977" s="193">
        <v>1</v>
      </c>
      <c r="E9977" s="193"/>
      <c r="F9977" s="193"/>
      <c r="G9977" s="193"/>
      <c r="H9977" s="193" t="s">
        <v>3094</v>
      </c>
      <c r="I9977" s="193"/>
      <c r="J9977" s="1"/>
      <c r="K9977" s="1"/>
      <c r="L9977" s="1"/>
      <c r="M9977" s="1"/>
    </row>
    <row r="9978" spans="1:13" ht="15.75" customHeight="1" x14ac:dyDescent="0.2">
      <c r="A9978" s="193" t="s">
        <v>3094</v>
      </c>
      <c r="B9978" s="196"/>
      <c r="C9978" s="193" t="s">
        <v>3100</v>
      </c>
      <c r="D9978" s="193">
        <v>1</v>
      </c>
      <c r="E9978" s="193"/>
      <c r="F9978" s="193"/>
      <c r="G9978" s="193"/>
      <c r="H9978" s="193" t="s">
        <v>3094</v>
      </c>
      <c r="I9978" s="193"/>
      <c r="J9978" s="1"/>
      <c r="K9978" s="1"/>
      <c r="L9978" s="1"/>
      <c r="M9978" s="1"/>
    </row>
    <row r="9979" spans="1:13" ht="15.75" customHeight="1" x14ac:dyDescent="0.2">
      <c r="A9979" s="193" t="s">
        <v>3094</v>
      </c>
      <c r="B9979" s="196"/>
      <c r="C9979" s="193" t="s">
        <v>3104</v>
      </c>
      <c r="D9979" s="193"/>
      <c r="E9979" s="193">
        <v>5</v>
      </c>
      <c r="F9979" s="193"/>
      <c r="G9979" s="193"/>
      <c r="H9979" s="193" t="s">
        <v>3094</v>
      </c>
      <c r="I9979" s="193"/>
      <c r="J9979" s="1"/>
      <c r="K9979" s="1"/>
      <c r="L9979" s="1"/>
      <c r="M9979" s="1"/>
    </row>
    <row r="9980" spans="1:13" ht="15.75" customHeight="1" x14ac:dyDescent="0.2">
      <c r="A9980" s="193"/>
      <c r="B9980" s="196"/>
      <c r="C9980" s="193" t="s">
        <v>4013</v>
      </c>
      <c r="D9980" s="193"/>
      <c r="E9980" s="193">
        <v>5</v>
      </c>
      <c r="F9980" s="193"/>
      <c r="G9980" s="193"/>
      <c r="H9980" s="193"/>
      <c r="I9980" s="193"/>
      <c r="J9980" s="1"/>
      <c r="K9980" s="1"/>
      <c r="L9980" s="1"/>
      <c r="M9980" s="1"/>
    </row>
    <row r="9981" spans="1:13" ht="15.75" customHeight="1" x14ac:dyDescent="0.2">
      <c r="A9981" s="193"/>
      <c r="B9981" s="196"/>
      <c r="C9981" s="193" t="s">
        <v>4011</v>
      </c>
      <c r="D9981" s="193">
        <v>0.2</v>
      </c>
      <c r="E9981" s="193"/>
      <c r="F9981" s="193"/>
      <c r="G9981" s="193"/>
      <c r="H9981" s="193"/>
      <c r="I9981" s="193"/>
      <c r="J9981" s="1"/>
      <c r="K9981" s="1"/>
      <c r="L9981" s="1"/>
      <c r="M9981" s="1"/>
    </row>
    <row r="9982" spans="1:13" ht="15.75" customHeight="1" x14ac:dyDescent="0.2">
      <c r="A9982" s="193"/>
      <c r="B9982" s="196"/>
      <c r="C9982" s="193" t="s">
        <v>4042</v>
      </c>
      <c r="D9982" s="193">
        <v>1</v>
      </c>
      <c r="E9982" s="193"/>
      <c r="F9982" s="193"/>
      <c r="G9982" s="193"/>
      <c r="H9982" s="193"/>
      <c r="I9982" s="193"/>
      <c r="J9982" s="1"/>
      <c r="K9982" s="1"/>
      <c r="L9982" s="1"/>
      <c r="M9982" s="1"/>
    </row>
    <row r="9983" spans="1:13" ht="15.75" customHeight="1" x14ac:dyDescent="0.2">
      <c r="A9983" s="193" t="s">
        <v>3094</v>
      </c>
      <c r="B9983" s="196"/>
      <c r="C9983" s="193" t="s">
        <v>4012</v>
      </c>
      <c r="D9983" s="193">
        <f>SUM(D9975:D9978)</f>
        <v>3.2</v>
      </c>
      <c r="E9983" s="193"/>
      <c r="F9983" s="193"/>
      <c r="G9983" s="193"/>
      <c r="H9983" s="193" t="s">
        <v>3094</v>
      </c>
      <c r="I9983" s="193"/>
      <c r="J9983" s="1"/>
      <c r="K9983" s="1"/>
      <c r="L9983" s="1"/>
      <c r="M9983" s="1"/>
    </row>
    <row r="9984" spans="1:13" ht="15.75" customHeight="1" x14ac:dyDescent="0.2">
      <c r="A9984" s="193">
        <f>+A9970+1</f>
        <v>55655</v>
      </c>
      <c r="B9984" s="194" t="str">
        <f>VLOOKUP($A9984,'P-Partidas-MT'!$A:$C,2,0)</f>
        <v>Armado ET203</v>
      </c>
      <c r="C9984" s="195"/>
      <c r="D9984" s="195"/>
      <c r="E9984" s="195"/>
      <c r="F9984" s="195"/>
      <c r="G9984" s="195"/>
      <c r="H9984" s="195" t="s">
        <v>72</v>
      </c>
      <c r="I9984" s="195">
        <f>VLOOKUP(A9984,'P-Partidas-MT'!$A$72:$AE$804,31,0)</f>
        <v>6</v>
      </c>
      <c r="J9984" s="1"/>
      <c r="K9984" s="1"/>
      <c r="L9984" s="1"/>
      <c r="M9984" s="1"/>
    </row>
    <row r="9985" spans="1:13" ht="15.75" customHeight="1" x14ac:dyDescent="0.2">
      <c r="A9985" s="193" t="s">
        <v>3094</v>
      </c>
      <c r="B9985" s="196"/>
      <c r="C9985" s="193" t="s">
        <v>4048</v>
      </c>
      <c r="D9985" s="193"/>
      <c r="E9985" s="193">
        <v>0.04</v>
      </c>
      <c r="F9985" s="193"/>
      <c r="G9985" s="193"/>
      <c r="H9985" s="193" t="s">
        <v>3094</v>
      </c>
      <c r="I9985" s="193"/>
      <c r="J9985" s="1"/>
      <c r="K9985" s="1"/>
      <c r="L9985" s="1"/>
      <c r="M9985" s="1"/>
    </row>
    <row r="9986" spans="1:13" ht="15.75" customHeight="1" x14ac:dyDescent="0.2">
      <c r="A9986" s="193" t="s">
        <v>3094</v>
      </c>
      <c r="B9986" s="196"/>
      <c r="C9986" s="193" t="s">
        <v>3160</v>
      </c>
      <c r="D9986" s="193"/>
      <c r="E9986" s="193">
        <v>2E-3</v>
      </c>
      <c r="F9986" s="193"/>
      <c r="G9986" s="193"/>
      <c r="H9986" s="193" t="s">
        <v>3094</v>
      </c>
      <c r="I9986" s="193"/>
      <c r="J9986" s="1"/>
      <c r="K9986" s="1"/>
      <c r="L9986" s="1"/>
      <c r="M9986" s="1"/>
    </row>
    <row r="9987" spans="1:13" ht="15.75" customHeight="1" x14ac:dyDescent="0.2">
      <c r="A9987" s="193"/>
      <c r="B9987" s="196"/>
      <c r="C9987" s="193" t="s">
        <v>4055</v>
      </c>
      <c r="D9987" s="193"/>
      <c r="E9987" s="193">
        <v>1E-3</v>
      </c>
      <c r="F9987" s="193"/>
      <c r="G9987" s="193"/>
      <c r="H9987" s="193"/>
      <c r="I9987" s="193"/>
      <c r="J9987" s="1"/>
      <c r="K9987" s="1"/>
      <c r="L9987" s="1"/>
      <c r="M9987" s="1"/>
    </row>
    <row r="9988" spans="1:13" ht="15.75" customHeight="1" x14ac:dyDescent="0.2">
      <c r="A9988" s="193"/>
      <c r="B9988" s="196"/>
      <c r="C9988" s="193" t="s">
        <v>4047</v>
      </c>
      <c r="D9988" s="193"/>
      <c r="E9988" s="193">
        <v>4.7E-2</v>
      </c>
      <c r="F9988" s="193"/>
      <c r="G9988" s="193"/>
      <c r="H9988" s="193"/>
      <c r="I9988" s="193"/>
      <c r="J9988" s="1"/>
      <c r="K9988" s="1"/>
      <c r="L9988" s="1"/>
      <c r="M9988" s="1"/>
    </row>
    <row r="9989" spans="1:13" ht="15.75" customHeight="1" x14ac:dyDescent="0.2">
      <c r="A9989" s="193" t="s">
        <v>3094</v>
      </c>
      <c r="B9989" s="196"/>
      <c r="C9989" s="193" t="s">
        <v>3147</v>
      </c>
      <c r="D9989" s="193">
        <v>0.2</v>
      </c>
      <c r="E9989" s="193"/>
      <c r="F9989" s="193"/>
      <c r="G9989" s="193"/>
      <c r="H9989" s="193" t="s">
        <v>3094</v>
      </c>
      <c r="I9989" s="193"/>
      <c r="J9989" s="1"/>
      <c r="K9989" s="1"/>
      <c r="L9989" s="1"/>
      <c r="M9989" s="1"/>
    </row>
    <row r="9990" spans="1:13" ht="15.75" customHeight="1" x14ac:dyDescent="0.2">
      <c r="A9990" s="193"/>
      <c r="B9990" s="196"/>
      <c r="C9990" s="193" t="s">
        <v>3148</v>
      </c>
      <c r="D9990" s="193">
        <v>1</v>
      </c>
      <c r="E9990" s="193"/>
      <c r="F9990" s="193"/>
      <c r="G9990" s="193"/>
      <c r="H9990" s="193"/>
      <c r="I9990" s="193"/>
      <c r="J9990" s="1"/>
      <c r="K9990" s="1"/>
      <c r="L9990" s="1"/>
      <c r="M9990" s="1"/>
    </row>
    <row r="9991" spans="1:13" ht="15.75" customHeight="1" x14ac:dyDescent="0.2">
      <c r="A9991" s="193" t="s">
        <v>3094</v>
      </c>
      <c r="B9991" s="196"/>
      <c r="C9991" s="193" t="s">
        <v>3099</v>
      </c>
      <c r="D9991" s="193">
        <v>1</v>
      </c>
      <c r="E9991" s="193"/>
      <c r="F9991" s="193"/>
      <c r="G9991" s="193"/>
      <c r="H9991" s="193" t="s">
        <v>3094</v>
      </c>
      <c r="I9991" s="193"/>
      <c r="J9991" s="1"/>
      <c r="K9991" s="1"/>
      <c r="L9991" s="1"/>
      <c r="M9991" s="1"/>
    </row>
    <row r="9992" spans="1:13" ht="15.75" customHeight="1" x14ac:dyDescent="0.2">
      <c r="A9992" s="193" t="s">
        <v>3094</v>
      </c>
      <c r="B9992" s="196"/>
      <c r="C9992" s="193" t="s">
        <v>3100</v>
      </c>
      <c r="D9992" s="193">
        <v>1</v>
      </c>
      <c r="E9992" s="193"/>
      <c r="F9992" s="193"/>
      <c r="G9992" s="193"/>
      <c r="H9992" s="193" t="s">
        <v>3094</v>
      </c>
      <c r="I9992" s="193"/>
      <c r="J9992" s="1"/>
      <c r="K9992" s="1"/>
      <c r="L9992" s="1"/>
      <c r="M9992" s="1"/>
    </row>
    <row r="9993" spans="1:13" ht="15.75" customHeight="1" x14ac:dyDescent="0.2">
      <c r="A9993" s="193" t="s">
        <v>3094</v>
      </c>
      <c r="B9993" s="196"/>
      <c r="C9993" s="193" t="s">
        <v>3104</v>
      </c>
      <c r="D9993" s="193"/>
      <c r="E9993" s="193">
        <v>5</v>
      </c>
      <c r="F9993" s="193"/>
      <c r="G9993" s="193"/>
      <c r="H9993" s="193" t="s">
        <v>3094</v>
      </c>
      <c r="I9993" s="193"/>
      <c r="J9993" s="1"/>
      <c r="K9993" s="1"/>
      <c r="L9993" s="1"/>
      <c r="M9993" s="1"/>
    </row>
    <row r="9994" spans="1:13" ht="15.75" customHeight="1" x14ac:dyDescent="0.2">
      <c r="A9994" s="193"/>
      <c r="B9994" s="196"/>
      <c r="C9994" s="193" t="s">
        <v>4013</v>
      </c>
      <c r="D9994" s="193"/>
      <c r="E9994" s="193">
        <v>5</v>
      </c>
      <c r="F9994" s="193"/>
      <c r="G9994" s="193"/>
      <c r="H9994" s="193"/>
      <c r="I9994" s="193"/>
      <c r="J9994" s="1"/>
      <c r="K9994" s="1"/>
      <c r="L9994" s="1"/>
      <c r="M9994" s="1"/>
    </row>
    <row r="9995" spans="1:13" ht="15.75" customHeight="1" x14ac:dyDescent="0.2">
      <c r="A9995" s="193"/>
      <c r="B9995" s="196"/>
      <c r="C9995" s="193" t="s">
        <v>4011</v>
      </c>
      <c r="D9995" s="193">
        <v>0.2</v>
      </c>
      <c r="E9995" s="193"/>
      <c r="F9995" s="193"/>
      <c r="G9995" s="193"/>
      <c r="H9995" s="193"/>
      <c r="I9995" s="193"/>
      <c r="J9995" s="1"/>
      <c r="K9995" s="1"/>
      <c r="L9995" s="1"/>
      <c r="M9995" s="1"/>
    </row>
    <row r="9996" spans="1:13" ht="15.75" customHeight="1" x14ac:dyDescent="0.2">
      <c r="A9996" s="193"/>
      <c r="B9996" s="196"/>
      <c r="C9996" s="193" t="s">
        <v>4042</v>
      </c>
      <c r="D9996" s="193">
        <v>1</v>
      </c>
      <c r="E9996" s="193"/>
      <c r="F9996" s="193"/>
      <c r="G9996" s="193"/>
      <c r="H9996" s="193"/>
      <c r="I9996" s="193"/>
      <c r="J9996" s="1"/>
      <c r="K9996" s="1"/>
      <c r="L9996" s="1"/>
      <c r="M9996" s="1"/>
    </row>
    <row r="9997" spans="1:13" ht="15.75" customHeight="1" x14ac:dyDescent="0.2">
      <c r="A9997" s="193" t="s">
        <v>3094</v>
      </c>
      <c r="B9997" s="196"/>
      <c r="C9997" s="193" t="s">
        <v>4012</v>
      </c>
      <c r="D9997" s="193">
        <f>SUM(D9989:D9992)</f>
        <v>3.2</v>
      </c>
      <c r="E9997" s="193"/>
      <c r="F9997" s="193"/>
      <c r="G9997" s="193"/>
      <c r="H9997" s="193" t="s">
        <v>3094</v>
      </c>
      <c r="I9997" s="193"/>
      <c r="J9997" s="1"/>
      <c r="K9997" s="1"/>
      <c r="L9997" s="1"/>
      <c r="M9997" s="1"/>
    </row>
    <row r="9998" spans="1:13" ht="16.5" customHeight="1" x14ac:dyDescent="0.2">
      <c r="A9998" s="193">
        <f>+A9984+1</f>
        <v>55656</v>
      </c>
      <c r="B9998" s="194" t="str">
        <f>VLOOKUP($A9998,'P-Partidas-MT'!$A:$C,2,0)</f>
        <v>Armado EC204</v>
      </c>
      <c r="C9998" s="195"/>
      <c r="D9998" s="195"/>
      <c r="E9998" s="195"/>
      <c r="F9998" s="195"/>
      <c r="G9998" s="195"/>
      <c r="H9998" s="195" t="s">
        <v>72</v>
      </c>
      <c r="I9998" s="195">
        <f>VLOOKUP(A9998,'P-Partidas-MT'!$A$72:$AE$804,31,0)</f>
        <v>6</v>
      </c>
      <c r="J9998" s="1"/>
      <c r="K9998" s="1"/>
      <c r="L9998" s="1"/>
      <c r="M9998" s="1"/>
    </row>
    <row r="9999" spans="1:13" ht="16.5" customHeight="1" x14ac:dyDescent="0.2">
      <c r="A9999" s="193" t="s">
        <v>3094</v>
      </c>
      <c r="B9999" s="196"/>
      <c r="C9999" s="193" t="s">
        <v>4048</v>
      </c>
      <c r="D9999" s="193"/>
      <c r="E9999" s="193">
        <v>0.04</v>
      </c>
      <c r="F9999" s="193"/>
      <c r="G9999" s="193"/>
      <c r="H9999" s="193" t="s">
        <v>3094</v>
      </c>
      <c r="I9999" s="193"/>
      <c r="J9999" s="1"/>
      <c r="K9999" s="1"/>
      <c r="L9999" s="1"/>
      <c r="M9999" s="1"/>
    </row>
    <row r="10000" spans="1:13" ht="16.5" customHeight="1" x14ac:dyDescent="0.2">
      <c r="A10000" s="193" t="s">
        <v>3094</v>
      </c>
      <c r="B10000" s="196"/>
      <c r="C10000" s="193" t="s">
        <v>3160</v>
      </c>
      <c r="D10000" s="193"/>
      <c r="E10000" s="193">
        <v>2E-3</v>
      </c>
      <c r="F10000" s="193"/>
      <c r="G10000" s="193"/>
      <c r="H10000" s="193" t="s">
        <v>3094</v>
      </c>
      <c r="I10000" s="193"/>
      <c r="J10000" s="1"/>
      <c r="K10000" s="1"/>
      <c r="L10000" s="1"/>
      <c r="M10000" s="1"/>
    </row>
    <row r="10001" spans="1:13" ht="16.5" customHeight="1" x14ac:dyDescent="0.2">
      <c r="A10001" s="193"/>
      <c r="B10001" s="196"/>
      <c r="C10001" s="193" t="s">
        <v>4055</v>
      </c>
      <c r="D10001" s="193"/>
      <c r="E10001" s="193">
        <v>1E-3</v>
      </c>
      <c r="F10001" s="193"/>
      <c r="G10001" s="193"/>
      <c r="H10001" s="193"/>
      <c r="I10001" s="193"/>
      <c r="J10001" s="1"/>
      <c r="K10001" s="1"/>
      <c r="L10001" s="1"/>
      <c r="M10001" s="1"/>
    </row>
    <row r="10002" spans="1:13" ht="16.5" customHeight="1" x14ac:dyDescent="0.2">
      <c r="A10002" s="193"/>
      <c r="B10002" s="196"/>
      <c r="C10002" s="193" t="s">
        <v>4047</v>
      </c>
      <c r="D10002" s="193"/>
      <c r="E10002" s="193">
        <v>4.7E-2</v>
      </c>
      <c r="F10002" s="193"/>
      <c r="G10002" s="193"/>
      <c r="H10002" s="193"/>
      <c r="I10002" s="193"/>
      <c r="J10002" s="1"/>
      <c r="K10002" s="1"/>
      <c r="L10002" s="1"/>
      <c r="M10002" s="1"/>
    </row>
    <row r="10003" spans="1:13" ht="16.5" customHeight="1" x14ac:dyDescent="0.2">
      <c r="A10003" s="193" t="s">
        <v>3094</v>
      </c>
      <c r="B10003" s="196"/>
      <c r="C10003" s="193" t="s">
        <v>3147</v>
      </c>
      <c r="D10003" s="193">
        <v>0.2</v>
      </c>
      <c r="E10003" s="193"/>
      <c r="F10003" s="193"/>
      <c r="G10003" s="193"/>
      <c r="H10003" s="193" t="s">
        <v>3094</v>
      </c>
      <c r="I10003" s="193"/>
      <c r="J10003" s="1"/>
      <c r="K10003" s="1"/>
      <c r="L10003" s="1"/>
      <c r="M10003" s="1"/>
    </row>
    <row r="10004" spans="1:13" ht="16.5" customHeight="1" x14ac:dyDescent="0.2">
      <c r="A10004" s="193"/>
      <c r="B10004" s="196"/>
      <c r="C10004" s="193" t="s">
        <v>3148</v>
      </c>
      <c r="D10004" s="193">
        <v>1</v>
      </c>
      <c r="E10004" s="193"/>
      <c r="F10004" s="193"/>
      <c r="G10004" s="193"/>
      <c r="H10004" s="193"/>
      <c r="I10004" s="193"/>
      <c r="J10004" s="1"/>
      <c r="K10004" s="1"/>
      <c r="L10004" s="1"/>
      <c r="M10004" s="1"/>
    </row>
    <row r="10005" spans="1:13" ht="16.5" customHeight="1" x14ac:dyDescent="0.2">
      <c r="A10005" s="193" t="s">
        <v>3094</v>
      </c>
      <c r="B10005" s="196"/>
      <c r="C10005" s="193" t="s">
        <v>3099</v>
      </c>
      <c r="D10005" s="193">
        <v>1</v>
      </c>
      <c r="E10005" s="193"/>
      <c r="F10005" s="193"/>
      <c r="G10005" s="193"/>
      <c r="H10005" s="193" t="s">
        <v>3094</v>
      </c>
      <c r="I10005" s="193"/>
      <c r="J10005" s="1"/>
      <c r="K10005" s="1"/>
      <c r="L10005" s="1"/>
      <c r="M10005" s="1"/>
    </row>
    <row r="10006" spans="1:13" ht="16.5" customHeight="1" x14ac:dyDescent="0.2">
      <c r="A10006" s="193" t="s">
        <v>3094</v>
      </c>
      <c r="B10006" s="196"/>
      <c r="C10006" s="193" t="s">
        <v>3100</v>
      </c>
      <c r="D10006" s="193">
        <v>1</v>
      </c>
      <c r="E10006" s="193"/>
      <c r="F10006" s="193"/>
      <c r="G10006" s="193"/>
      <c r="H10006" s="193" t="s">
        <v>3094</v>
      </c>
      <c r="I10006" s="193"/>
      <c r="J10006" s="1"/>
      <c r="K10006" s="1"/>
      <c r="L10006" s="1"/>
      <c r="M10006" s="1"/>
    </row>
    <row r="10007" spans="1:13" ht="16.5" customHeight="1" x14ac:dyDescent="0.2">
      <c r="A10007" s="193" t="s">
        <v>3094</v>
      </c>
      <c r="B10007" s="196"/>
      <c r="C10007" s="193" t="s">
        <v>3104</v>
      </c>
      <c r="D10007" s="193"/>
      <c r="E10007" s="193">
        <v>5</v>
      </c>
      <c r="F10007" s="193"/>
      <c r="G10007" s="193"/>
      <c r="H10007" s="193" t="s">
        <v>3094</v>
      </c>
      <c r="I10007" s="193"/>
      <c r="J10007" s="1"/>
      <c r="K10007" s="1"/>
      <c r="L10007" s="1"/>
      <c r="M10007" s="1"/>
    </row>
    <row r="10008" spans="1:13" ht="16.5" customHeight="1" x14ac:dyDescent="0.2">
      <c r="A10008" s="193"/>
      <c r="B10008" s="196"/>
      <c r="C10008" s="193" t="s">
        <v>4013</v>
      </c>
      <c r="D10008" s="193"/>
      <c r="E10008" s="193">
        <v>5</v>
      </c>
      <c r="F10008" s="193"/>
      <c r="G10008" s="193"/>
      <c r="H10008" s="193"/>
      <c r="I10008" s="193"/>
      <c r="J10008" s="1"/>
      <c r="K10008" s="1"/>
      <c r="L10008" s="1"/>
      <c r="M10008" s="1"/>
    </row>
    <row r="10009" spans="1:13" ht="16.5" customHeight="1" x14ac:dyDescent="0.2">
      <c r="A10009" s="193"/>
      <c r="B10009" s="196"/>
      <c r="C10009" s="193" t="s">
        <v>4011</v>
      </c>
      <c r="D10009" s="193">
        <v>0.2</v>
      </c>
      <c r="E10009" s="193"/>
      <c r="F10009" s="193"/>
      <c r="G10009" s="193"/>
      <c r="H10009" s="193"/>
      <c r="I10009" s="193"/>
      <c r="J10009" s="1"/>
      <c r="K10009" s="1"/>
      <c r="L10009" s="1"/>
      <c r="M10009" s="1"/>
    </row>
    <row r="10010" spans="1:13" ht="16.5" customHeight="1" x14ac:dyDescent="0.2">
      <c r="A10010" s="193"/>
      <c r="B10010" s="196"/>
      <c r="C10010" s="193" t="s">
        <v>4042</v>
      </c>
      <c r="D10010" s="193">
        <v>1</v>
      </c>
      <c r="E10010" s="193"/>
      <c r="F10010" s="193"/>
      <c r="G10010" s="193"/>
      <c r="H10010" s="193"/>
      <c r="I10010" s="193"/>
      <c r="J10010" s="1"/>
      <c r="K10010" s="1"/>
      <c r="L10010" s="1"/>
      <c r="M10010" s="1"/>
    </row>
    <row r="10011" spans="1:13" ht="16.5" customHeight="1" x14ac:dyDescent="0.2">
      <c r="A10011" s="193" t="s">
        <v>3094</v>
      </c>
      <c r="B10011" s="196"/>
      <c r="C10011" s="193" t="s">
        <v>4012</v>
      </c>
      <c r="D10011" s="193">
        <f>SUM(D10003:D10006)</f>
        <v>3.2</v>
      </c>
      <c r="E10011" s="193"/>
      <c r="F10011" s="193"/>
      <c r="G10011" s="193"/>
      <c r="H10011" s="193" t="s">
        <v>3094</v>
      </c>
      <c r="I10011" s="193"/>
      <c r="J10011" s="1"/>
      <c r="K10011" s="1"/>
      <c r="L10011" s="1"/>
      <c r="M10011" s="1"/>
    </row>
    <row r="10012" spans="1:13" ht="16.5" customHeight="1" x14ac:dyDescent="0.2">
      <c r="A10012" s="193">
        <f>+A9998+1</f>
        <v>55657</v>
      </c>
      <c r="B10012" s="194" t="str">
        <f>VLOOKUP($A10012,'P-Partidas-MT'!$A:$C,2,0)</f>
        <v>Armado PD0205</v>
      </c>
      <c r="C10012" s="195"/>
      <c r="D10012" s="195"/>
      <c r="E10012" s="195"/>
      <c r="F10012" s="195"/>
      <c r="G10012" s="195"/>
      <c r="H10012" s="195" t="s">
        <v>72</v>
      </c>
      <c r="I10012" s="195">
        <f>VLOOKUP(A10012,'P-Partidas-MT'!$A$72:$AE$804,31,0)</f>
        <v>6.1</v>
      </c>
      <c r="J10012" s="1"/>
      <c r="K10012" s="1"/>
      <c r="L10012" s="1"/>
      <c r="M10012" s="1"/>
    </row>
    <row r="10013" spans="1:13" ht="16.5" customHeight="1" x14ac:dyDescent="0.2">
      <c r="A10013" s="193" t="s">
        <v>3094</v>
      </c>
      <c r="B10013" s="196"/>
      <c r="C10013" s="193" t="s">
        <v>4048</v>
      </c>
      <c r="D10013" s="193"/>
      <c r="E10013" s="193">
        <v>0.04</v>
      </c>
      <c r="F10013" s="193"/>
      <c r="G10013" s="193"/>
      <c r="H10013" s="193" t="s">
        <v>3094</v>
      </c>
      <c r="I10013" s="193"/>
      <c r="J10013" s="1"/>
      <c r="K10013" s="1"/>
      <c r="L10013" s="1"/>
      <c r="M10013" s="1"/>
    </row>
    <row r="10014" spans="1:13" ht="16.5" customHeight="1" x14ac:dyDescent="0.2">
      <c r="A10014" s="193" t="s">
        <v>3094</v>
      </c>
      <c r="B10014" s="196"/>
      <c r="C10014" s="193" t="s">
        <v>3160</v>
      </c>
      <c r="D10014" s="193"/>
      <c r="E10014" s="193">
        <v>2E-3</v>
      </c>
      <c r="F10014" s="193"/>
      <c r="G10014" s="193"/>
      <c r="H10014" s="193" t="s">
        <v>3094</v>
      </c>
      <c r="I10014" s="193"/>
      <c r="J10014" s="1"/>
      <c r="K10014" s="1"/>
      <c r="L10014" s="1"/>
      <c r="M10014" s="1"/>
    </row>
    <row r="10015" spans="1:13" ht="16.5" customHeight="1" x14ac:dyDescent="0.2">
      <c r="A10015" s="193"/>
      <c r="B10015" s="196"/>
      <c r="C10015" s="193" t="s">
        <v>4055</v>
      </c>
      <c r="D10015" s="193"/>
      <c r="E10015" s="193">
        <v>1E-3</v>
      </c>
      <c r="F10015" s="193"/>
      <c r="G10015" s="193"/>
      <c r="H10015" s="193"/>
      <c r="I10015" s="193"/>
      <c r="J10015" s="1"/>
      <c r="K10015" s="1"/>
      <c r="L10015" s="1"/>
      <c r="M10015" s="1"/>
    </row>
    <row r="10016" spans="1:13" ht="16.5" customHeight="1" x14ac:dyDescent="0.2">
      <c r="A10016" s="193"/>
      <c r="B10016" s="196"/>
      <c r="C10016" s="193" t="s">
        <v>4047</v>
      </c>
      <c r="D10016" s="193"/>
      <c r="E10016" s="193">
        <v>4.7E-2</v>
      </c>
      <c r="F10016" s="193"/>
      <c r="G10016" s="193"/>
      <c r="H10016" s="193"/>
      <c r="I10016" s="193"/>
      <c r="J10016" s="1"/>
      <c r="K10016" s="1"/>
      <c r="L10016" s="1"/>
      <c r="M10016" s="1"/>
    </row>
    <row r="10017" spans="1:13" ht="16.5" customHeight="1" x14ac:dyDescent="0.2">
      <c r="A10017" s="193" t="s">
        <v>3094</v>
      </c>
      <c r="B10017" s="196"/>
      <c r="C10017" s="193" t="s">
        <v>3147</v>
      </c>
      <c r="D10017" s="193">
        <v>0.2</v>
      </c>
      <c r="E10017" s="193"/>
      <c r="F10017" s="193"/>
      <c r="G10017" s="193"/>
      <c r="H10017" s="193" t="s">
        <v>3094</v>
      </c>
      <c r="I10017" s="193"/>
      <c r="J10017" s="1"/>
      <c r="K10017" s="1"/>
      <c r="L10017" s="1"/>
      <c r="M10017" s="1"/>
    </row>
    <row r="10018" spans="1:13" ht="16.5" customHeight="1" x14ac:dyDescent="0.2">
      <c r="A10018" s="193"/>
      <c r="B10018" s="196"/>
      <c r="C10018" s="193" t="s">
        <v>3148</v>
      </c>
      <c r="D10018" s="193">
        <v>1</v>
      </c>
      <c r="E10018" s="193"/>
      <c r="F10018" s="193"/>
      <c r="G10018" s="193"/>
      <c r="H10018" s="193"/>
      <c r="I10018" s="193"/>
      <c r="J10018" s="1"/>
      <c r="K10018" s="1"/>
      <c r="L10018" s="1"/>
      <c r="M10018" s="1"/>
    </row>
    <row r="10019" spans="1:13" ht="16.5" customHeight="1" x14ac:dyDescent="0.2">
      <c r="A10019" s="193" t="s">
        <v>3094</v>
      </c>
      <c r="B10019" s="196"/>
      <c r="C10019" s="193" t="s">
        <v>3099</v>
      </c>
      <c r="D10019" s="193">
        <v>1</v>
      </c>
      <c r="E10019" s="193"/>
      <c r="F10019" s="193"/>
      <c r="G10019" s="193"/>
      <c r="H10019" s="193" t="s">
        <v>3094</v>
      </c>
      <c r="I10019" s="193"/>
      <c r="J10019" s="1"/>
      <c r="K10019" s="1"/>
      <c r="L10019" s="1"/>
      <c r="M10019" s="1"/>
    </row>
    <row r="10020" spans="1:13" ht="16.5" customHeight="1" x14ac:dyDescent="0.2">
      <c r="A10020" s="193" t="s">
        <v>3094</v>
      </c>
      <c r="B10020" s="196"/>
      <c r="C10020" s="193" t="s">
        <v>3100</v>
      </c>
      <c r="D10020" s="193">
        <v>1</v>
      </c>
      <c r="E10020" s="193"/>
      <c r="F10020" s="193"/>
      <c r="G10020" s="193"/>
      <c r="H10020" s="193" t="s">
        <v>3094</v>
      </c>
      <c r="I10020" s="193"/>
      <c r="J10020" s="1"/>
      <c r="K10020" s="1"/>
      <c r="L10020" s="1"/>
      <c r="M10020" s="1"/>
    </row>
    <row r="10021" spans="1:13" ht="16.5" customHeight="1" x14ac:dyDescent="0.2">
      <c r="A10021" s="193" t="s">
        <v>3094</v>
      </c>
      <c r="B10021" s="196"/>
      <c r="C10021" s="193" t="s">
        <v>3104</v>
      </c>
      <c r="D10021" s="193"/>
      <c r="E10021" s="193">
        <v>5</v>
      </c>
      <c r="F10021" s="193"/>
      <c r="G10021" s="193"/>
      <c r="H10021" s="193" t="s">
        <v>3094</v>
      </c>
      <c r="I10021" s="193"/>
      <c r="J10021" s="1"/>
      <c r="K10021" s="1"/>
      <c r="L10021" s="1"/>
      <c r="M10021" s="1"/>
    </row>
    <row r="10022" spans="1:13" ht="16.5" customHeight="1" x14ac:dyDescent="0.2">
      <c r="A10022" s="193"/>
      <c r="B10022" s="196"/>
      <c r="C10022" s="193" t="s">
        <v>4013</v>
      </c>
      <c r="D10022" s="193"/>
      <c r="E10022" s="193">
        <v>5</v>
      </c>
      <c r="F10022" s="193"/>
      <c r="G10022" s="193"/>
      <c r="H10022" s="193"/>
      <c r="I10022" s="193"/>
      <c r="J10022" s="1"/>
      <c r="K10022" s="1"/>
      <c r="L10022" s="1"/>
      <c r="M10022" s="1"/>
    </row>
    <row r="10023" spans="1:13" ht="16.5" customHeight="1" x14ac:dyDescent="0.2">
      <c r="A10023" s="193"/>
      <c r="B10023" s="196"/>
      <c r="C10023" s="193" t="s">
        <v>4011</v>
      </c>
      <c r="D10023" s="193">
        <v>0.2</v>
      </c>
      <c r="E10023" s="193"/>
      <c r="F10023" s="193"/>
      <c r="G10023" s="193"/>
      <c r="H10023" s="193"/>
      <c r="I10023" s="193"/>
      <c r="J10023" s="1"/>
      <c r="K10023" s="1"/>
      <c r="L10023" s="1"/>
      <c r="M10023" s="1"/>
    </row>
    <row r="10024" spans="1:13" ht="16.5" customHeight="1" x14ac:dyDescent="0.2">
      <c r="A10024" s="193"/>
      <c r="B10024" s="196"/>
      <c r="C10024" s="193" t="s">
        <v>4042</v>
      </c>
      <c r="D10024" s="193">
        <v>1</v>
      </c>
      <c r="E10024" s="193"/>
      <c r="F10024" s="193"/>
      <c r="G10024" s="193"/>
      <c r="H10024" s="193"/>
      <c r="I10024" s="193"/>
      <c r="J10024" s="1"/>
      <c r="K10024" s="1"/>
      <c r="L10024" s="1"/>
      <c r="M10024" s="1"/>
    </row>
    <row r="10025" spans="1:13" ht="16.5" customHeight="1" x14ac:dyDescent="0.2">
      <c r="A10025" s="193" t="s">
        <v>3094</v>
      </c>
      <c r="B10025" s="196"/>
      <c r="C10025" s="193" t="s">
        <v>4012</v>
      </c>
      <c r="D10025" s="193">
        <f>SUM(D10017:D10020)</f>
        <v>3.2</v>
      </c>
      <c r="E10025" s="193"/>
      <c r="F10025" s="193"/>
      <c r="G10025" s="193"/>
      <c r="H10025" s="193" t="s">
        <v>3094</v>
      </c>
      <c r="I10025" s="193"/>
      <c r="J10025" s="1"/>
      <c r="K10025" s="1"/>
      <c r="L10025" s="1"/>
      <c r="M10025" s="1"/>
    </row>
    <row r="10026" spans="1:13" ht="16.5" customHeight="1" x14ac:dyDescent="0.2">
      <c r="A10026" s="193">
        <f>+A10012+1</f>
        <v>55658</v>
      </c>
      <c r="B10026" s="194" t="str">
        <f>VLOOKUP($A10026,'P-Partidas-MT'!$A:$C,2,0)</f>
        <v>Armado PD1206</v>
      </c>
      <c r="C10026" s="195"/>
      <c r="D10026" s="195"/>
      <c r="E10026" s="195"/>
      <c r="F10026" s="195"/>
      <c r="G10026" s="195"/>
      <c r="H10026" s="195" t="s">
        <v>72</v>
      </c>
      <c r="I10026" s="195">
        <f>VLOOKUP(A10026,'P-Partidas-MT'!$A$72:$AE$804,31,0)</f>
        <v>6.1</v>
      </c>
      <c r="J10026" s="1"/>
      <c r="K10026" s="1"/>
      <c r="L10026" s="1"/>
      <c r="M10026" s="1"/>
    </row>
    <row r="10027" spans="1:13" ht="16.5" customHeight="1" x14ac:dyDescent="0.2">
      <c r="A10027" s="193" t="s">
        <v>3094</v>
      </c>
      <c r="B10027" s="196"/>
      <c r="C10027" s="193" t="s">
        <v>4048</v>
      </c>
      <c r="D10027" s="193"/>
      <c r="E10027" s="193">
        <v>0.04</v>
      </c>
      <c r="F10027" s="193"/>
      <c r="G10027" s="193"/>
      <c r="H10027" s="193" t="s">
        <v>3094</v>
      </c>
      <c r="I10027" s="193"/>
      <c r="J10027" s="1"/>
      <c r="K10027" s="1"/>
      <c r="L10027" s="1"/>
      <c r="M10027" s="1"/>
    </row>
    <row r="10028" spans="1:13" ht="16.5" customHeight="1" x14ac:dyDescent="0.2">
      <c r="A10028" s="193" t="s">
        <v>3094</v>
      </c>
      <c r="B10028" s="196"/>
      <c r="C10028" s="193" t="s">
        <v>3160</v>
      </c>
      <c r="D10028" s="193"/>
      <c r="E10028" s="193">
        <v>2E-3</v>
      </c>
      <c r="F10028" s="193"/>
      <c r="G10028" s="193"/>
      <c r="H10028" s="193" t="s">
        <v>3094</v>
      </c>
      <c r="I10028" s="193"/>
      <c r="J10028" s="1"/>
      <c r="K10028" s="1"/>
      <c r="L10028" s="1"/>
      <c r="M10028" s="1"/>
    </row>
    <row r="10029" spans="1:13" ht="16.5" customHeight="1" x14ac:dyDescent="0.2">
      <c r="A10029" s="193"/>
      <c r="B10029" s="196"/>
      <c r="C10029" s="193" t="s">
        <v>4055</v>
      </c>
      <c r="D10029" s="193"/>
      <c r="E10029" s="193">
        <v>1E-3</v>
      </c>
      <c r="F10029" s="193"/>
      <c r="G10029" s="193"/>
      <c r="H10029" s="193"/>
      <c r="I10029" s="193"/>
      <c r="J10029" s="1"/>
      <c r="K10029" s="1"/>
      <c r="L10029" s="1"/>
      <c r="M10029" s="1"/>
    </row>
    <row r="10030" spans="1:13" ht="16.5" customHeight="1" x14ac:dyDescent="0.2">
      <c r="A10030" s="193"/>
      <c r="B10030" s="196"/>
      <c r="C10030" s="193" t="s">
        <v>4047</v>
      </c>
      <c r="D10030" s="193"/>
      <c r="E10030" s="193">
        <v>4.7E-2</v>
      </c>
      <c r="F10030" s="193"/>
      <c r="G10030" s="193"/>
      <c r="H10030" s="193"/>
      <c r="I10030" s="193"/>
      <c r="J10030" s="1"/>
      <c r="K10030" s="1"/>
      <c r="L10030" s="1"/>
      <c r="M10030" s="1"/>
    </row>
    <row r="10031" spans="1:13" ht="16.5" customHeight="1" x14ac:dyDescent="0.2">
      <c r="A10031" s="193" t="s">
        <v>3094</v>
      </c>
      <c r="B10031" s="196"/>
      <c r="C10031" s="193" t="s">
        <v>3147</v>
      </c>
      <c r="D10031" s="193">
        <v>0.2</v>
      </c>
      <c r="E10031" s="193"/>
      <c r="F10031" s="193"/>
      <c r="G10031" s="193"/>
      <c r="H10031" s="193" t="s">
        <v>3094</v>
      </c>
      <c r="I10031" s="193"/>
      <c r="J10031" s="1"/>
      <c r="K10031" s="1"/>
      <c r="L10031" s="1"/>
      <c r="M10031" s="1"/>
    </row>
    <row r="10032" spans="1:13" ht="16.5" customHeight="1" x14ac:dyDescent="0.2">
      <c r="A10032" s="193"/>
      <c r="B10032" s="196"/>
      <c r="C10032" s="193" t="s">
        <v>3148</v>
      </c>
      <c r="D10032" s="193">
        <v>1</v>
      </c>
      <c r="E10032" s="193"/>
      <c r="F10032" s="193"/>
      <c r="G10032" s="193"/>
      <c r="H10032" s="193"/>
      <c r="I10032" s="193"/>
      <c r="J10032" s="1"/>
      <c r="K10032" s="1"/>
      <c r="L10032" s="1"/>
      <c r="M10032" s="1"/>
    </row>
    <row r="10033" spans="1:13" ht="16.5" customHeight="1" x14ac:dyDescent="0.2">
      <c r="A10033" s="193" t="s">
        <v>3094</v>
      </c>
      <c r="B10033" s="196"/>
      <c r="C10033" s="193" t="s">
        <v>3099</v>
      </c>
      <c r="D10033" s="193">
        <v>1</v>
      </c>
      <c r="E10033" s="193"/>
      <c r="F10033" s="193"/>
      <c r="G10033" s="193"/>
      <c r="H10033" s="193" t="s">
        <v>3094</v>
      </c>
      <c r="I10033" s="193"/>
      <c r="J10033" s="1"/>
      <c r="K10033" s="1"/>
      <c r="L10033" s="1"/>
      <c r="M10033" s="1"/>
    </row>
    <row r="10034" spans="1:13" ht="16.5" customHeight="1" x14ac:dyDescent="0.2">
      <c r="A10034" s="193" t="s">
        <v>3094</v>
      </c>
      <c r="B10034" s="196"/>
      <c r="C10034" s="193" t="s">
        <v>3100</v>
      </c>
      <c r="D10034" s="193">
        <v>1</v>
      </c>
      <c r="E10034" s="193"/>
      <c r="F10034" s="193"/>
      <c r="G10034" s="193"/>
      <c r="H10034" s="193" t="s">
        <v>3094</v>
      </c>
      <c r="I10034" s="193"/>
      <c r="J10034" s="1"/>
      <c r="K10034" s="1"/>
      <c r="L10034" s="1"/>
      <c r="M10034" s="1"/>
    </row>
    <row r="10035" spans="1:13" ht="16.5" customHeight="1" x14ac:dyDescent="0.2">
      <c r="A10035" s="193" t="s">
        <v>3094</v>
      </c>
      <c r="B10035" s="196"/>
      <c r="C10035" s="193" t="s">
        <v>3104</v>
      </c>
      <c r="D10035" s="193"/>
      <c r="E10035" s="193">
        <v>5</v>
      </c>
      <c r="F10035" s="193"/>
      <c r="G10035" s="193"/>
      <c r="H10035" s="193" t="s">
        <v>3094</v>
      </c>
      <c r="I10035" s="193"/>
      <c r="J10035" s="1"/>
      <c r="K10035" s="1"/>
      <c r="L10035" s="1"/>
      <c r="M10035" s="1"/>
    </row>
    <row r="10036" spans="1:13" ht="16.5" customHeight="1" x14ac:dyDescent="0.2">
      <c r="A10036" s="193"/>
      <c r="B10036" s="196"/>
      <c r="C10036" s="193" t="s">
        <v>4013</v>
      </c>
      <c r="D10036" s="193"/>
      <c r="E10036" s="193">
        <v>5</v>
      </c>
      <c r="F10036" s="193"/>
      <c r="G10036" s="193"/>
      <c r="H10036" s="193"/>
      <c r="I10036" s="193"/>
      <c r="J10036" s="1"/>
      <c r="K10036" s="1"/>
      <c r="L10036" s="1"/>
      <c r="M10036" s="1"/>
    </row>
    <row r="10037" spans="1:13" ht="16.5" customHeight="1" x14ac:dyDescent="0.2">
      <c r="A10037" s="193"/>
      <c r="B10037" s="196"/>
      <c r="C10037" s="193" t="s">
        <v>4011</v>
      </c>
      <c r="D10037" s="193">
        <v>0.2</v>
      </c>
      <c r="E10037" s="193"/>
      <c r="F10037" s="193"/>
      <c r="G10037" s="193"/>
      <c r="H10037" s="193"/>
      <c r="I10037" s="193"/>
      <c r="J10037" s="1"/>
      <c r="K10037" s="1"/>
      <c r="L10037" s="1"/>
      <c r="M10037" s="1"/>
    </row>
    <row r="10038" spans="1:13" ht="16.5" customHeight="1" x14ac:dyDescent="0.2">
      <c r="A10038" s="193"/>
      <c r="B10038" s="196"/>
      <c r="C10038" s="193" t="s">
        <v>4042</v>
      </c>
      <c r="D10038" s="193">
        <v>1</v>
      </c>
      <c r="E10038" s="193"/>
      <c r="F10038" s="193"/>
      <c r="G10038" s="193"/>
      <c r="H10038" s="193"/>
      <c r="I10038" s="193"/>
      <c r="J10038" s="1"/>
      <c r="K10038" s="1"/>
      <c r="L10038" s="1"/>
      <c r="M10038" s="1"/>
    </row>
    <row r="10039" spans="1:13" ht="16.5" customHeight="1" x14ac:dyDescent="0.2">
      <c r="A10039" s="193" t="s">
        <v>3094</v>
      </c>
      <c r="B10039" s="196"/>
      <c r="C10039" s="193" t="s">
        <v>4012</v>
      </c>
      <c r="D10039" s="193">
        <f>SUM(D10031:D10034)</f>
        <v>3.2</v>
      </c>
      <c r="E10039" s="193"/>
      <c r="F10039" s="193"/>
      <c r="G10039" s="193"/>
      <c r="H10039" s="193" t="s">
        <v>3094</v>
      </c>
      <c r="I10039" s="193"/>
      <c r="J10039" s="1"/>
      <c r="K10039" s="1"/>
      <c r="L10039" s="1"/>
      <c r="M10039" s="1"/>
    </row>
    <row r="10040" spans="1:13" ht="16.5" customHeight="1" x14ac:dyDescent="0.2">
      <c r="A10040" s="193">
        <f>+A10026+1</f>
        <v>55659</v>
      </c>
      <c r="B10040" s="194" t="str">
        <f>VLOOKUP($A10040,'P-Partidas-MT'!$A:$C,2,0)</f>
        <v>Armado PD2207</v>
      </c>
      <c r="C10040" s="195"/>
      <c r="D10040" s="195"/>
      <c r="E10040" s="195"/>
      <c r="F10040" s="195"/>
      <c r="G10040" s="195"/>
      <c r="H10040" s="195" t="s">
        <v>72</v>
      </c>
      <c r="I10040" s="195">
        <f>VLOOKUP(A10040,'P-Partidas-MT'!$A$72:$AE$804,31,0)</f>
        <v>5.6</v>
      </c>
      <c r="J10040" s="1"/>
      <c r="K10040" s="1"/>
      <c r="L10040" s="1"/>
      <c r="M10040" s="1"/>
    </row>
    <row r="10041" spans="1:13" ht="16.5" customHeight="1" x14ac:dyDescent="0.2">
      <c r="A10041" s="193" t="s">
        <v>3094</v>
      </c>
      <c r="B10041" s="196"/>
      <c r="C10041" s="193" t="s">
        <v>4048</v>
      </c>
      <c r="D10041" s="193"/>
      <c r="E10041" s="193">
        <v>0.04</v>
      </c>
      <c r="F10041" s="193"/>
      <c r="G10041" s="193"/>
      <c r="H10041" s="193" t="s">
        <v>3094</v>
      </c>
      <c r="I10041" s="193"/>
      <c r="J10041" s="1"/>
      <c r="K10041" s="1"/>
      <c r="L10041" s="1"/>
      <c r="M10041" s="1"/>
    </row>
    <row r="10042" spans="1:13" ht="16.5" customHeight="1" x14ac:dyDescent="0.2">
      <c r="A10042" s="193" t="s">
        <v>3094</v>
      </c>
      <c r="B10042" s="196"/>
      <c r="C10042" s="193" t="s">
        <v>3160</v>
      </c>
      <c r="D10042" s="193"/>
      <c r="E10042" s="193">
        <v>2E-3</v>
      </c>
      <c r="F10042" s="193"/>
      <c r="G10042" s="193"/>
      <c r="H10042" s="193" t="s">
        <v>3094</v>
      </c>
      <c r="I10042" s="193"/>
      <c r="J10042" s="1"/>
      <c r="K10042" s="1"/>
      <c r="L10042" s="1"/>
      <c r="M10042" s="1"/>
    </row>
    <row r="10043" spans="1:13" ht="16.5" customHeight="1" x14ac:dyDescent="0.2">
      <c r="A10043" s="193"/>
      <c r="B10043" s="196"/>
      <c r="C10043" s="193" t="s">
        <v>4055</v>
      </c>
      <c r="D10043" s="193"/>
      <c r="E10043" s="193">
        <v>1E-3</v>
      </c>
      <c r="F10043" s="193"/>
      <c r="G10043" s="193"/>
      <c r="H10043" s="193"/>
      <c r="I10043" s="193"/>
      <c r="J10043" s="1"/>
      <c r="K10043" s="1"/>
      <c r="L10043" s="1"/>
      <c r="M10043" s="1"/>
    </row>
    <row r="10044" spans="1:13" ht="16.5" customHeight="1" x14ac:dyDescent="0.2">
      <c r="A10044" s="193"/>
      <c r="B10044" s="196"/>
      <c r="C10044" s="193" t="s">
        <v>4047</v>
      </c>
      <c r="D10044" s="193"/>
      <c r="E10044" s="193">
        <v>4.7E-2</v>
      </c>
      <c r="F10044" s="193"/>
      <c r="G10044" s="193"/>
      <c r="H10044" s="193"/>
      <c r="I10044" s="193"/>
      <c r="J10044" s="1"/>
      <c r="K10044" s="1"/>
      <c r="L10044" s="1"/>
      <c r="M10044" s="1"/>
    </row>
    <row r="10045" spans="1:13" ht="16.5" customHeight="1" x14ac:dyDescent="0.2">
      <c r="A10045" s="193" t="s">
        <v>3094</v>
      </c>
      <c r="B10045" s="196"/>
      <c r="C10045" s="193" t="s">
        <v>3147</v>
      </c>
      <c r="D10045" s="193">
        <v>0.2</v>
      </c>
      <c r="E10045" s="193"/>
      <c r="F10045" s="193"/>
      <c r="G10045" s="193"/>
      <c r="H10045" s="193" t="s">
        <v>3094</v>
      </c>
      <c r="I10045" s="193"/>
      <c r="J10045" s="1"/>
      <c r="K10045" s="1"/>
      <c r="L10045" s="1"/>
      <c r="M10045" s="1"/>
    </row>
    <row r="10046" spans="1:13" ht="16.5" customHeight="1" x14ac:dyDescent="0.2">
      <c r="A10046" s="193"/>
      <c r="B10046" s="196"/>
      <c r="C10046" s="193" t="s">
        <v>3148</v>
      </c>
      <c r="D10046" s="193">
        <v>1</v>
      </c>
      <c r="E10046" s="193"/>
      <c r="F10046" s="193"/>
      <c r="G10046" s="193"/>
      <c r="H10046" s="193"/>
      <c r="I10046" s="193"/>
      <c r="J10046" s="1"/>
      <c r="K10046" s="1"/>
      <c r="L10046" s="1"/>
      <c r="M10046" s="1"/>
    </row>
    <row r="10047" spans="1:13" ht="16.5" customHeight="1" x14ac:dyDescent="0.2">
      <c r="A10047" s="193" t="s">
        <v>3094</v>
      </c>
      <c r="B10047" s="196"/>
      <c r="C10047" s="193" t="s">
        <v>3099</v>
      </c>
      <c r="D10047" s="193">
        <v>1</v>
      </c>
      <c r="E10047" s="193"/>
      <c r="F10047" s="193"/>
      <c r="G10047" s="193"/>
      <c r="H10047" s="193" t="s">
        <v>3094</v>
      </c>
      <c r="I10047" s="193"/>
      <c r="J10047" s="1"/>
      <c r="K10047" s="1"/>
      <c r="L10047" s="1"/>
      <c r="M10047" s="1"/>
    </row>
    <row r="10048" spans="1:13" ht="16.5" customHeight="1" x14ac:dyDescent="0.2">
      <c r="A10048" s="193" t="s">
        <v>3094</v>
      </c>
      <c r="B10048" s="196"/>
      <c r="C10048" s="193" t="s">
        <v>3100</v>
      </c>
      <c r="D10048" s="193">
        <v>1</v>
      </c>
      <c r="E10048" s="193"/>
      <c r="F10048" s="193"/>
      <c r="G10048" s="193"/>
      <c r="H10048" s="193" t="s">
        <v>3094</v>
      </c>
      <c r="I10048" s="193"/>
      <c r="J10048" s="1"/>
      <c r="K10048" s="1"/>
      <c r="L10048" s="1"/>
      <c r="M10048" s="1"/>
    </row>
    <row r="10049" spans="1:13" ht="16.5" customHeight="1" x14ac:dyDescent="0.2">
      <c r="A10049" s="193" t="s">
        <v>3094</v>
      </c>
      <c r="B10049" s="196"/>
      <c r="C10049" s="193" t="s">
        <v>3104</v>
      </c>
      <c r="D10049" s="193"/>
      <c r="E10049" s="193">
        <v>5</v>
      </c>
      <c r="F10049" s="193"/>
      <c r="G10049" s="193"/>
      <c r="H10049" s="193" t="s">
        <v>3094</v>
      </c>
      <c r="I10049" s="193"/>
      <c r="J10049" s="1"/>
      <c r="K10049" s="1"/>
      <c r="L10049" s="1"/>
      <c r="M10049" s="1"/>
    </row>
    <row r="10050" spans="1:13" ht="16.5" customHeight="1" x14ac:dyDescent="0.2">
      <c r="A10050" s="193"/>
      <c r="B10050" s="196"/>
      <c r="C10050" s="193" t="s">
        <v>4013</v>
      </c>
      <c r="D10050" s="193"/>
      <c r="E10050" s="193">
        <v>5</v>
      </c>
      <c r="F10050" s="193"/>
      <c r="G10050" s="193"/>
      <c r="H10050" s="193"/>
      <c r="I10050" s="193"/>
      <c r="J10050" s="1"/>
      <c r="K10050" s="1"/>
      <c r="L10050" s="1"/>
      <c r="M10050" s="1"/>
    </row>
    <row r="10051" spans="1:13" ht="16.5" customHeight="1" x14ac:dyDescent="0.2">
      <c r="A10051" s="193"/>
      <c r="B10051" s="196"/>
      <c r="C10051" s="193" t="s">
        <v>4011</v>
      </c>
      <c r="D10051" s="193">
        <v>0.2</v>
      </c>
      <c r="E10051" s="193"/>
      <c r="F10051" s="193"/>
      <c r="G10051" s="193"/>
      <c r="H10051" s="193"/>
      <c r="I10051" s="193"/>
      <c r="J10051" s="1"/>
      <c r="K10051" s="1"/>
      <c r="L10051" s="1"/>
      <c r="M10051" s="1"/>
    </row>
    <row r="10052" spans="1:13" ht="16.5" customHeight="1" x14ac:dyDescent="0.2">
      <c r="A10052" s="193"/>
      <c r="B10052" s="196"/>
      <c r="C10052" s="193" t="s">
        <v>4042</v>
      </c>
      <c r="D10052" s="193">
        <v>1</v>
      </c>
      <c r="E10052" s="193"/>
      <c r="F10052" s="193"/>
      <c r="G10052" s="193"/>
      <c r="H10052" s="193"/>
      <c r="I10052" s="193"/>
      <c r="J10052" s="1"/>
      <c r="K10052" s="1"/>
      <c r="L10052" s="1"/>
      <c r="M10052" s="1"/>
    </row>
    <row r="10053" spans="1:13" ht="16.5" customHeight="1" x14ac:dyDescent="0.2">
      <c r="A10053" s="193" t="s">
        <v>3094</v>
      </c>
      <c r="B10053" s="196"/>
      <c r="C10053" s="193" t="s">
        <v>4012</v>
      </c>
      <c r="D10053" s="193">
        <f>SUM(D10045:D10048)</f>
        <v>3.2</v>
      </c>
      <c r="E10053" s="193"/>
      <c r="F10053" s="193"/>
      <c r="G10053" s="193"/>
      <c r="H10053" s="193" t="s">
        <v>3094</v>
      </c>
      <c r="I10053" s="193"/>
      <c r="J10053" s="1"/>
      <c r="K10053" s="1"/>
      <c r="L10053" s="1"/>
      <c r="M10053" s="1"/>
    </row>
    <row r="10054" spans="1:13" ht="16.5" customHeight="1" x14ac:dyDescent="0.2">
      <c r="A10054" s="193">
        <f>+A10040+1</f>
        <v>55660</v>
      </c>
      <c r="B10054" s="194" t="str">
        <f>VLOOKUP($A10054,'P-Partidas-MT'!$A:$C,2,0)</f>
        <v>Armado PD3208</v>
      </c>
      <c r="C10054" s="195"/>
      <c r="D10054" s="195"/>
      <c r="E10054" s="195"/>
      <c r="F10054" s="195"/>
      <c r="G10054" s="195"/>
      <c r="H10054" s="195" t="s">
        <v>72</v>
      </c>
      <c r="I10054" s="195">
        <f>VLOOKUP(A10054,'P-Partidas-MT'!$A$72:$AE$804,31,0)</f>
        <v>5.8</v>
      </c>
      <c r="J10054" s="1"/>
      <c r="K10054" s="1"/>
      <c r="L10054" s="1"/>
      <c r="M10054" s="1"/>
    </row>
    <row r="10055" spans="1:13" ht="16.5" customHeight="1" x14ac:dyDescent="0.2">
      <c r="A10055" s="193" t="s">
        <v>3094</v>
      </c>
      <c r="B10055" s="196"/>
      <c r="C10055" s="193" t="s">
        <v>4048</v>
      </c>
      <c r="D10055" s="193"/>
      <c r="E10055" s="193">
        <v>0.04</v>
      </c>
      <c r="F10055" s="193"/>
      <c r="G10055" s="193"/>
      <c r="H10055" s="193" t="s">
        <v>3094</v>
      </c>
      <c r="I10055" s="193"/>
      <c r="J10055" s="1"/>
      <c r="K10055" s="1"/>
      <c r="L10055" s="1"/>
      <c r="M10055" s="1"/>
    </row>
    <row r="10056" spans="1:13" ht="16.5" customHeight="1" x14ac:dyDescent="0.2">
      <c r="A10056" s="193" t="s">
        <v>3094</v>
      </c>
      <c r="B10056" s="196"/>
      <c r="C10056" s="193" t="s">
        <v>3160</v>
      </c>
      <c r="D10056" s="193"/>
      <c r="E10056" s="193">
        <v>2E-3</v>
      </c>
      <c r="F10056" s="193"/>
      <c r="G10056" s="193"/>
      <c r="H10056" s="193" t="s">
        <v>3094</v>
      </c>
      <c r="I10056" s="193"/>
      <c r="J10056" s="1"/>
      <c r="K10056" s="1"/>
      <c r="L10056" s="1"/>
      <c r="M10056" s="1"/>
    </row>
    <row r="10057" spans="1:13" ht="16.5" customHeight="1" x14ac:dyDescent="0.2">
      <c r="A10057" s="193"/>
      <c r="B10057" s="196"/>
      <c r="C10057" s="193" t="s">
        <v>4055</v>
      </c>
      <c r="D10057" s="193"/>
      <c r="E10057" s="193">
        <v>1E-3</v>
      </c>
      <c r="F10057" s="193"/>
      <c r="G10057" s="193"/>
      <c r="H10057" s="193"/>
      <c r="I10057" s="193"/>
      <c r="J10057" s="1"/>
      <c r="K10057" s="1"/>
      <c r="L10057" s="1"/>
      <c r="M10057" s="1"/>
    </row>
    <row r="10058" spans="1:13" ht="16.5" customHeight="1" x14ac:dyDescent="0.2">
      <c r="A10058" s="193"/>
      <c r="B10058" s="196"/>
      <c r="C10058" s="193" t="s">
        <v>4047</v>
      </c>
      <c r="D10058" s="193"/>
      <c r="E10058" s="193">
        <v>4.7E-2</v>
      </c>
      <c r="F10058" s="193"/>
      <c r="G10058" s="193"/>
      <c r="H10058" s="193"/>
      <c r="I10058" s="193"/>
      <c r="J10058" s="1"/>
      <c r="K10058" s="1"/>
      <c r="L10058" s="1"/>
      <c r="M10058" s="1"/>
    </row>
    <row r="10059" spans="1:13" ht="16.5" customHeight="1" x14ac:dyDescent="0.2">
      <c r="A10059" s="193" t="s">
        <v>3094</v>
      </c>
      <c r="B10059" s="196"/>
      <c r="C10059" s="193" t="s">
        <v>3147</v>
      </c>
      <c r="D10059" s="193">
        <v>0.2</v>
      </c>
      <c r="E10059" s="193"/>
      <c r="F10059" s="193"/>
      <c r="G10059" s="193"/>
      <c r="H10059" s="193" t="s">
        <v>3094</v>
      </c>
      <c r="I10059" s="193"/>
      <c r="J10059" s="1"/>
      <c r="K10059" s="1"/>
      <c r="L10059" s="1"/>
      <c r="M10059" s="1"/>
    </row>
    <row r="10060" spans="1:13" ht="16.5" customHeight="1" x14ac:dyDescent="0.2">
      <c r="A10060" s="193"/>
      <c r="B10060" s="196"/>
      <c r="C10060" s="193" t="s">
        <v>3148</v>
      </c>
      <c r="D10060" s="193">
        <v>1</v>
      </c>
      <c r="E10060" s="193"/>
      <c r="F10060" s="193"/>
      <c r="G10060" s="193"/>
      <c r="H10060" s="193"/>
      <c r="I10060" s="193"/>
      <c r="J10060" s="1"/>
      <c r="K10060" s="1"/>
      <c r="L10060" s="1"/>
      <c r="M10060" s="1"/>
    </row>
    <row r="10061" spans="1:13" ht="16.5" customHeight="1" x14ac:dyDescent="0.2">
      <c r="A10061" s="193" t="s">
        <v>3094</v>
      </c>
      <c r="B10061" s="196"/>
      <c r="C10061" s="193" t="s">
        <v>3099</v>
      </c>
      <c r="D10061" s="193">
        <v>1</v>
      </c>
      <c r="E10061" s="193"/>
      <c r="F10061" s="193"/>
      <c r="G10061" s="193"/>
      <c r="H10061" s="193" t="s">
        <v>3094</v>
      </c>
      <c r="I10061" s="193"/>
      <c r="J10061" s="1"/>
      <c r="K10061" s="1"/>
      <c r="L10061" s="1"/>
      <c r="M10061" s="1"/>
    </row>
    <row r="10062" spans="1:13" ht="16.5" customHeight="1" x14ac:dyDescent="0.2">
      <c r="A10062" s="193" t="s">
        <v>3094</v>
      </c>
      <c r="B10062" s="196"/>
      <c r="C10062" s="193" t="s">
        <v>3100</v>
      </c>
      <c r="D10062" s="193">
        <v>1</v>
      </c>
      <c r="E10062" s="193"/>
      <c r="F10062" s="193"/>
      <c r="G10062" s="193"/>
      <c r="H10062" s="193" t="s">
        <v>3094</v>
      </c>
      <c r="I10062" s="193"/>
      <c r="J10062" s="1"/>
      <c r="K10062" s="1"/>
      <c r="L10062" s="1"/>
      <c r="M10062" s="1"/>
    </row>
    <row r="10063" spans="1:13" ht="16.5" customHeight="1" x14ac:dyDescent="0.2">
      <c r="A10063" s="193" t="s">
        <v>3094</v>
      </c>
      <c r="B10063" s="196"/>
      <c r="C10063" s="193" t="s">
        <v>3104</v>
      </c>
      <c r="D10063" s="193"/>
      <c r="E10063" s="193">
        <v>5</v>
      </c>
      <c r="F10063" s="193"/>
      <c r="G10063" s="193"/>
      <c r="H10063" s="193" t="s">
        <v>3094</v>
      </c>
      <c r="I10063" s="193"/>
      <c r="J10063" s="1"/>
      <c r="K10063" s="1"/>
      <c r="L10063" s="1"/>
      <c r="M10063" s="1"/>
    </row>
    <row r="10064" spans="1:13" ht="16.5" customHeight="1" x14ac:dyDescent="0.2">
      <c r="A10064" s="193"/>
      <c r="B10064" s="196"/>
      <c r="C10064" s="193" t="s">
        <v>4013</v>
      </c>
      <c r="D10064" s="193"/>
      <c r="E10064" s="193">
        <v>5</v>
      </c>
      <c r="F10064" s="193"/>
      <c r="G10064" s="193"/>
      <c r="H10064" s="193"/>
      <c r="I10064" s="193"/>
      <c r="J10064" s="1"/>
      <c r="K10064" s="1"/>
      <c r="L10064" s="1"/>
      <c r="M10064" s="1"/>
    </row>
    <row r="10065" spans="1:13" ht="16.5" customHeight="1" x14ac:dyDescent="0.2">
      <c r="A10065" s="193"/>
      <c r="B10065" s="196"/>
      <c r="C10065" s="193" t="s">
        <v>4011</v>
      </c>
      <c r="D10065" s="193">
        <v>0.2</v>
      </c>
      <c r="E10065" s="193"/>
      <c r="F10065" s="193"/>
      <c r="G10065" s="193"/>
      <c r="H10065" s="193"/>
      <c r="I10065" s="193"/>
      <c r="J10065" s="1"/>
      <c r="K10065" s="1"/>
      <c r="L10065" s="1"/>
      <c r="M10065" s="1"/>
    </row>
    <row r="10066" spans="1:13" ht="16.5" customHeight="1" x14ac:dyDescent="0.2">
      <c r="A10066" s="193"/>
      <c r="B10066" s="196"/>
      <c r="C10066" s="193" t="s">
        <v>4042</v>
      </c>
      <c r="D10066" s="193">
        <v>1</v>
      </c>
      <c r="E10066" s="193"/>
      <c r="F10066" s="193"/>
      <c r="G10066" s="193"/>
      <c r="H10066" s="193"/>
      <c r="I10066" s="193"/>
      <c r="J10066" s="1"/>
      <c r="K10066" s="1"/>
      <c r="L10066" s="1"/>
      <c r="M10066" s="1"/>
    </row>
    <row r="10067" spans="1:13" ht="16.5" customHeight="1" x14ac:dyDescent="0.2">
      <c r="A10067" s="193" t="s">
        <v>3094</v>
      </c>
      <c r="B10067" s="196"/>
      <c r="C10067" s="193" t="s">
        <v>4012</v>
      </c>
      <c r="D10067" s="193">
        <f>SUM(D10059:D10062)</f>
        <v>3.2</v>
      </c>
      <c r="E10067" s="193"/>
      <c r="F10067" s="193"/>
      <c r="G10067" s="193"/>
      <c r="H10067" s="193" t="s">
        <v>3094</v>
      </c>
      <c r="I10067" s="193"/>
      <c r="J10067" s="1"/>
      <c r="K10067" s="1"/>
      <c r="L10067" s="1"/>
      <c r="M10067" s="1"/>
    </row>
    <row r="10068" spans="1:13" ht="16.5" customHeight="1" x14ac:dyDescent="0.2">
      <c r="A10068" s="193">
        <f>+A10054+1</f>
        <v>55661</v>
      </c>
      <c r="B10068" s="194" t="str">
        <f>VLOOKUP($A10068,'P-Partidas-MT'!$A:$C,2,0)</f>
        <v>Armado PD4209</v>
      </c>
      <c r="C10068" s="195"/>
      <c r="D10068" s="195"/>
      <c r="E10068" s="195"/>
      <c r="F10068" s="195"/>
      <c r="G10068" s="195"/>
      <c r="H10068" s="195" t="s">
        <v>72</v>
      </c>
      <c r="I10068" s="195">
        <f>VLOOKUP(A10068,'P-Partidas-MT'!$A$72:$AE$804,31,0)</f>
        <v>5.6</v>
      </c>
      <c r="J10068" s="1"/>
      <c r="K10068" s="1"/>
      <c r="L10068" s="1"/>
      <c r="M10068" s="1"/>
    </row>
    <row r="10069" spans="1:13" ht="16.5" customHeight="1" x14ac:dyDescent="0.2">
      <c r="A10069" s="193" t="s">
        <v>3094</v>
      </c>
      <c r="B10069" s="196"/>
      <c r="C10069" s="193" t="s">
        <v>4048</v>
      </c>
      <c r="D10069" s="193"/>
      <c r="E10069" s="193">
        <v>0.04</v>
      </c>
      <c r="F10069" s="193"/>
      <c r="G10069" s="193"/>
      <c r="H10069" s="193" t="s">
        <v>3094</v>
      </c>
      <c r="I10069" s="193"/>
      <c r="J10069" s="1"/>
      <c r="K10069" s="1"/>
      <c r="L10069" s="1"/>
      <c r="M10069" s="1"/>
    </row>
    <row r="10070" spans="1:13" ht="16.5" customHeight="1" x14ac:dyDescent="0.2">
      <c r="A10070" s="193" t="s">
        <v>3094</v>
      </c>
      <c r="B10070" s="196"/>
      <c r="C10070" s="193" t="s">
        <v>3160</v>
      </c>
      <c r="D10070" s="193"/>
      <c r="E10070" s="193">
        <v>2E-3</v>
      </c>
      <c r="F10070" s="193"/>
      <c r="G10070" s="193"/>
      <c r="H10070" s="193" t="s">
        <v>3094</v>
      </c>
      <c r="I10070" s="193"/>
      <c r="J10070" s="1"/>
      <c r="K10070" s="1"/>
      <c r="L10070" s="1"/>
      <c r="M10070" s="1"/>
    </row>
    <row r="10071" spans="1:13" ht="16.5" customHeight="1" x14ac:dyDescent="0.2">
      <c r="A10071" s="193"/>
      <c r="B10071" s="196"/>
      <c r="C10071" s="193" t="s">
        <v>4055</v>
      </c>
      <c r="D10071" s="193"/>
      <c r="E10071" s="193">
        <v>1E-3</v>
      </c>
      <c r="F10071" s="193"/>
      <c r="G10071" s="193"/>
      <c r="H10071" s="193"/>
      <c r="I10071" s="193"/>
      <c r="J10071" s="1"/>
      <c r="K10071" s="1"/>
      <c r="L10071" s="1"/>
      <c r="M10071" s="1"/>
    </row>
    <row r="10072" spans="1:13" ht="16.5" customHeight="1" x14ac:dyDescent="0.2">
      <c r="A10072" s="193"/>
      <c r="B10072" s="196"/>
      <c r="C10072" s="193" t="s">
        <v>4047</v>
      </c>
      <c r="D10072" s="193"/>
      <c r="E10072" s="193">
        <v>4.7E-2</v>
      </c>
      <c r="F10072" s="193"/>
      <c r="G10072" s="193"/>
      <c r="H10072" s="193"/>
      <c r="I10072" s="193"/>
      <c r="J10072" s="1"/>
      <c r="K10072" s="1"/>
      <c r="L10072" s="1"/>
      <c r="M10072" s="1"/>
    </row>
    <row r="10073" spans="1:13" ht="16.5" customHeight="1" x14ac:dyDescent="0.2">
      <c r="A10073" s="193" t="s">
        <v>3094</v>
      </c>
      <c r="B10073" s="196"/>
      <c r="C10073" s="193" t="s">
        <v>3147</v>
      </c>
      <c r="D10073" s="193">
        <v>0.2</v>
      </c>
      <c r="E10073" s="193"/>
      <c r="F10073" s="193"/>
      <c r="G10073" s="193"/>
      <c r="H10073" s="193" t="s">
        <v>3094</v>
      </c>
      <c r="I10073" s="193"/>
      <c r="J10073" s="1"/>
      <c r="K10073" s="1"/>
      <c r="L10073" s="1"/>
      <c r="M10073" s="1"/>
    </row>
    <row r="10074" spans="1:13" ht="16.5" customHeight="1" x14ac:dyDescent="0.2">
      <c r="A10074" s="193"/>
      <c r="B10074" s="196"/>
      <c r="C10074" s="193" t="s">
        <v>3148</v>
      </c>
      <c r="D10074" s="193">
        <v>1</v>
      </c>
      <c r="E10074" s="193"/>
      <c r="F10074" s="193"/>
      <c r="G10074" s="193"/>
      <c r="H10074" s="193"/>
      <c r="I10074" s="193"/>
      <c r="J10074" s="1"/>
      <c r="K10074" s="1"/>
      <c r="L10074" s="1"/>
      <c r="M10074" s="1"/>
    </row>
    <row r="10075" spans="1:13" ht="16.5" customHeight="1" x14ac:dyDescent="0.2">
      <c r="A10075" s="193" t="s">
        <v>3094</v>
      </c>
      <c r="B10075" s="196"/>
      <c r="C10075" s="193" t="s">
        <v>3099</v>
      </c>
      <c r="D10075" s="193">
        <v>1</v>
      </c>
      <c r="E10075" s="193"/>
      <c r="F10075" s="193"/>
      <c r="G10075" s="193"/>
      <c r="H10075" s="193" t="s">
        <v>3094</v>
      </c>
      <c r="I10075" s="193"/>
      <c r="J10075" s="1"/>
      <c r="K10075" s="1"/>
      <c r="L10075" s="1"/>
      <c r="M10075" s="1"/>
    </row>
    <row r="10076" spans="1:13" ht="16.5" customHeight="1" x14ac:dyDescent="0.2">
      <c r="A10076" s="193" t="s">
        <v>3094</v>
      </c>
      <c r="B10076" s="196"/>
      <c r="C10076" s="193" t="s">
        <v>3100</v>
      </c>
      <c r="D10076" s="193">
        <v>1</v>
      </c>
      <c r="E10076" s="193"/>
      <c r="F10076" s="193"/>
      <c r="G10076" s="193"/>
      <c r="H10076" s="193" t="s">
        <v>3094</v>
      </c>
      <c r="I10076" s="193"/>
      <c r="J10076" s="1"/>
      <c r="K10076" s="1"/>
      <c r="L10076" s="1"/>
      <c r="M10076" s="1"/>
    </row>
    <row r="10077" spans="1:13" ht="16.5" customHeight="1" x14ac:dyDescent="0.2">
      <c r="A10077" s="193" t="s">
        <v>3094</v>
      </c>
      <c r="B10077" s="196"/>
      <c r="C10077" s="193" t="s">
        <v>3104</v>
      </c>
      <c r="D10077" s="193"/>
      <c r="E10077" s="193">
        <v>5</v>
      </c>
      <c r="F10077" s="193"/>
      <c r="G10077" s="193"/>
      <c r="H10077" s="193" t="s">
        <v>3094</v>
      </c>
      <c r="I10077" s="193"/>
      <c r="J10077" s="1"/>
      <c r="K10077" s="1"/>
      <c r="L10077" s="1"/>
      <c r="M10077" s="1"/>
    </row>
    <row r="10078" spans="1:13" ht="16.5" customHeight="1" x14ac:dyDescent="0.2">
      <c r="A10078" s="193"/>
      <c r="B10078" s="196"/>
      <c r="C10078" s="193" t="s">
        <v>4013</v>
      </c>
      <c r="D10078" s="193"/>
      <c r="E10078" s="193">
        <v>5</v>
      </c>
      <c r="F10078" s="193"/>
      <c r="G10078" s="193"/>
      <c r="H10078" s="193"/>
      <c r="I10078" s="193"/>
      <c r="J10078" s="1"/>
      <c r="K10078" s="1"/>
      <c r="L10078" s="1"/>
      <c r="M10078" s="1"/>
    </row>
    <row r="10079" spans="1:13" ht="16.5" customHeight="1" x14ac:dyDescent="0.2">
      <c r="A10079" s="193"/>
      <c r="B10079" s="196"/>
      <c r="C10079" s="193" t="s">
        <v>4011</v>
      </c>
      <c r="D10079" s="193">
        <v>0.2</v>
      </c>
      <c r="E10079" s="193"/>
      <c r="F10079" s="193"/>
      <c r="G10079" s="193"/>
      <c r="H10079" s="193"/>
      <c r="I10079" s="193"/>
      <c r="J10079" s="1"/>
      <c r="K10079" s="1"/>
      <c r="L10079" s="1"/>
      <c r="M10079" s="1"/>
    </row>
    <row r="10080" spans="1:13" ht="16.5" customHeight="1" x14ac:dyDescent="0.2">
      <c r="A10080" s="193"/>
      <c r="B10080" s="196"/>
      <c r="C10080" s="193" t="s">
        <v>4042</v>
      </c>
      <c r="D10080" s="193">
        <v>1</v>
      </c>
      <c r="E10080" s="193"/>
      <c r="F10080" s="193"/>
      <c r="G10080" s="193"/>
      <c r="H10080" s="193"/>
      <c r="I10080" s="193"/>
      <c r="J10080" s="1"/>
      <c r="K10080" s="1"/>
      <c r="L10080" s="1"/>
      <c r="M10080" s="1"/>
    </row>
    <row r="10081" spans="1:13" ht="16.5" customHeight="1" x14ac:dyDescent="0.2">
      <c r="A10081" s="193" t="s">
        <v>3094</v>
      </c>
      <c r="B10081" s="196"/>
      <c r="C10081" s="193" t="s">
        <v>4012</v>
      </c>
      <c r="D10081" s="193">
        <f>SUM(D10073:D10076)</f>
        <v>3.2</v>
      </c>
      <c r="E10081" s="193"/>
      <c r="F10081" s="193"/>
      <c r="G10081" s="193"/>
      <c r="H10081" s="193" t="s">
        <v>3094</v>
      </c>
      <c r="I10081" s="193"/>
      <c r="J10081" s="1"/>
      <c r="K10081" s="1"/>
      <c r="L10081" s="1"/>
      <c r="M10081" s="1"/>
    </row>
    <row r="10082" spans="1:13" ht="15.75" customHeight="1" x14ac:dyDescent="0.2">
      <c r="A10082" s="193">
        <f>+A10068+1</f>
        <v>55662</v>
      </c>
      <c r="B10082" s="194" t="str">
        <f>VLOOKUP($A10082,'P-Partidas-MT'!$A:$C,2,0)</f>
        <v>Armado PD5210</v>
      </c>
      <c r="C10082" s="195"/>
      <c r="D10082" s="195"/>
      <c r="E10082" s="195"/>
      <c r="F10082" s="195"/>
      <c r="G10082" s="195"/>
      <c r="H10082" s="195" t="s">
        <v>72</v>
      </c>
      <c r="I10082" s="195">
        <f>VLOOKUP(A10082,'P-Partidas-MT'!$A$72:$AE$804,31,0)</f>
        <v>5.5</v>
      </c>
      <c r="J10082" s="1"/>
      <c r="K10082" s="1"/>
      <c r="L10082" s="1"/>
      <c r="M10082" s="1"/>
    </row>
    <row r="10083" spans="1:13" ht="15.75" customHeight="1" x14ac:dyDescent="0.2">
      <c r="A10083" s="193" t="s">
        <v>3094</v>
      </c>
      <c r="B10083" s="196"/>
      <c r="C10083" s="193" t="s">
        <v>4048</v>
      </c>
      <c r="D10083" s="193"/>
      <c r="E10083" s="193">
        <v>0.04</v>
      </c>
      <c r="F10083" s="193"/>
      <c r="G10083" s="193"/>
      <c r="H10083" s="193" t="s">
        <v>3094</v>
      </c>
      <c r="I10083" s="193"/>
      <c r="J10083" s="1"/>
      <c r="K10083" s="1"/>
      <c r="L10083" s="1"/>
      <c r="M10083" s="1"/>
    </row>
    <row r="10084" spans="1:13" ht="15.75" customHeight="1" x14ac:dyDescent="0.2">
      <c r="A10084" s="193" t="s">
        <v>3094</v>
      </c>
      <c r="B10084" s="196"/>
      <c r="C10084" s="193" t="s">
        <v>3160</v>
      </c>
      <c r="D10084" s="193"/>
      <c r="E10084" s="193">
        <v>2E-3</v>
      </c>
      <c r="F10084" s="193"/>
      <c r="G10084" s="193"/>
      <c r="H10084" s="193" t="s">
        <v>3094</v>
      </c>
      <c r="I10084" s="193"/>
      <c r="J10084" s="1"/>
      <c r="K10084" s="1"/>
      <c r="L10084" s="1"/>
      <c r="M10084" s="1"/>
    </row>
    <row r="10085" spans="1:13" ht="15.75" customHeight="1" x14ac:dyDescent="0.2">
      <c r="A10085" s="193"/>
      <c r="B10085" s="196"/>
      <c r="C10085" s="193" t="s">
        <v>4055</v>
      </c>
      <c r="D10085" s="193"/>
      <c r="E10085" s="193">
        <v>1E-3</v>
      </c>
      <c r="F10085" s="193"/>
      <c r="G10085" s="193"/>
      <c r="H10085" s="193"/>
      <c r="I10085" s="193"/>
      <c r="J10085" s="1"/>
      <c r="K10085" s="1"/>
      <c r="L10085" s="1"/>
      <c r="M10085" s="1"/>
    </row>
    <row r="10086" spans="1:13" ht="15.75" customHeight="1" x14ac:dyDescent="0.2">
      <c r="A10086" s="193"/>
      <c r="B10086" s="196"/>
      <c r="C10086" s="193" t="s">
        <v>4047</v>
      </c>
      <c r="D10086" s="193"/>
      <c r="E10086" s="193">
        <v>4.7E-2</v>
      </c>
      <c r="F10086" s="193"/>
      <c r="G10086" s="193"/>
      <c r="H10086" s="193"/>
      <c r="I10086" s="193"/>
      <c r="J10086" s="1"/>
      <c r="K10086" s="1"/>
      <c r="L10086" s="1"/>
      <c r="M10086" s="1"/>
    </row>
    <row r="10087" spans="1:13" ht="15.75" customHeight="1" x14ac:dyDescent="0.2">
      <c r="A10087" s="193" t="s">
        <v>3094</v>
      </c>
      <c r="B10087" s="196"/>
      <c r="C10087" s="193" t="s">
        <v>3147</v>
      </c>
      <c r="D10087" s="193">
        <v>0.2</v>
      </c>
      <c r="E10087" s="193"/>
      <c r="F10087" s="193"/>
      <c r="G10087" s="193"/>
      <c r="H10087" s="193" t="s">
        <v>3094</v>
      </c>
      <c r="I10087" s="193"/>
      <c r="J10087" s="1"/>
      <c r="K10087" s="1"/>
      <c r="L10087" s="1"/>
      <c r="M10087" s="1"/>
    </row>
    <row r="10088" spans="1:13" ht="15.75" customHeight="1" x14ac:dyDescent="0.2">
      <c r="A10088" s="193"/>
      <c r="B10088" s="196"/>
      <c r="C10088" s="193" t="s">
        <v>3148</v>
      </c>
      <c r="D10088" s="193">
        <v>1</v>
      </c>
      <c r="E10088" s="193"/>
      <c r="F10088" s="193"/>
      <c r="G10088" s="193"/>
      <c r="H10088" s="193"/>
      <c r="I10088" s="193"/>
      <c r="J10088" s="1"/>
      <c r="K10088" s="1"/>
      <c r="L10088" s="1"/>
      <c r="M10088" s="1"/>
    </row>
    <row r="10089" spans="1:13" ht="15.75" customHeight="1" x14ac:dyDescent="0.2">
      <c r="A10089" s="193" t="s">
        <v>3094</v>
      </c>
      <c r="B10089" s="196"/>
      <c r="C10089" s="193" t="s">
        <v>3099</v>
      </c>
      <c r="D10089" s="193">
        <v>1</v>
      </c>
      <c r="E10089" s="193"/>
      <c r="F10089" s="193"/>
      <c r="G10089" s="193"/>
      <c r="H10089" s="193" t="s">
        <v>3094</v>
      </c>
      <c r="I10089" s="193"/>
      <c r="J10089" s="1"/>
      <c r="K10089" s="1"/>
      <c r="L10089" s="1"/>
      <c r="M10089" s="1"/>
    </row>
    <row r="10090" spans="1:13" ht="15.75" customHeight="1" x14ac:dyDescent="0.2">
      <c r="A10090" s="193" t="s">
        <v>3094</v>
      </c>
      <c r="B10090" s="196"/>
      <c r="C10090" s="193" t="s">
        <v>3100</v>
      </c>
      <c r="D10090" s="193">
        <v>1</v>
      </c>
      <c r="E10090" s="193"/>
      <c r="F10090" s="193"/>
      <c r="G10090" s="193"/>
      <c r="H10090" s="193" t="s">
        <v>3094</v>
      </c>
      <c r="I10090" s="193"/>
      <c r="J10090" s="1"/>
      <c r="K10090" s="1"/>
      <c r="L10090" s="1"/>
      <c r="M10090" s="1"/>
    </row>
    <row r="10091" spans="1:13" ht="15.75" customHeight="1" x14ac:dyDescent="0.2">
      <c r="A10091" s="193" t="s">
        <v>3094</v>
      </c>
      <c r="B10091" s="196"/>
      <c r="C10091" s="193" t="s">
        <v>3104</v>
      </c>
      <c r="D10091" s="193"/>
      <c r="E10091" s="193">
        <v>5</v>
      </c>
      <c r="F10091" s="193"/>
      <c r="G10091" s="193"/>
      <c r="H10091" s="193" t="s">
        <v>3094</v>
      </c>
      <c r="I10091" s="193"/>
      <c r="J10091" s="1"/>
      <c r="K10091" s="1"/>
      <c r="L10091" s="1"/>
      <c r="M10091" s="1"/>
    </row>
    <row r="10092" spans="1:13" ht="15.75" customHeight="1" x14ac:dyDescent="0.2">
      <c r="A10092" s="193"/>
      <c r="B10092" s="196"/>
      <c r="C10092" s="193" t="s">
        <v>4013</v>
      </c>
      <c r="D10092" s="193"/>
      <c r="E10092" s="193">
        <v>5</v>
      </c>
      <c r="F10092" s="193"/>
      <c r="G10092" s="193"/>
      <c r="H10092" s="193"/>
      <c r="I10092" s="193"/>
      <c r="J10092" s="1"/>
      <c r="K10092" s="1"/>
      <c r="L10092" s="1"/>
      <c r="M10092" s="1"/>
    </row>
    <row r="10093" spans="1:13" ht="15.75" customHeight="1" x14ac:dyDescent="0.2">
      <c r="A10093" s="193"/>
      <c r="B10093" s="196"/>
      <c r="C10093" s="193" t="s">
        <v>4011</v>
      </c>
      <c r="D10093" s="193">
        <v>0.2</v>
      </c>
      <c r="E10093" s="193"/>
      <c r="F10093" s="193"/>
      <c r="G10093" s="193"/>
      <c r="H10093" s="193"/>
      <c r="I10093" s="193"/>
      <c r="J10093" s="1"/>
      <c r="K10093" s="1"/>
      <c r="L10093" s="1"/>
      <c r="M10093" s="1"/>
    </row>
    <row r="10094" spans="1:13" ht="15.75" customHeight="1" x14ac:dyDescent="0.2">
      <c r="A10094" s="193"/>
      <c r="B10094" s="196"/>
      <c r="C10094" s="193" t="s">
        <v>4042</v>
      </c>
      <c r="D10094" s="193">
        <v>1</v>
      </c>
      <c r="E10094" s="193"/>
      <c r="F10094" s="193"/>
      <c r="G10094" s="193"/>
      <c r="H10094" s="193"/>
      <c r="I10094" s="193"/>
      <c r="J10094" s="1"/>
      <c r="K10094" s="1"/>
      <c r="L10094" s="1"/>
      <c r="M10094" s="1"/>
    </row>
    <row r="10095" spans="1:13" ht="15.75" customHeight="1" x14ac:dyDescent="0.2">
      <c r="A10095" s="193" t="s">
        <v>3094</v>
      </c>
      <c r="B10095" s="196"/>
      <c r="C10095" s="193" t="s">
        <v>4012</v>
      </c>
      <c r="D10095" s="193">
        <f>SUM(D10087:D10090)</f>
        <v>3.2</v>
      </c>
      <c r="E10095" s="193"/>
      <c r="F10095" s="193"/>
      <c r="G10095" s="193"/>
      <c r="H10095" s="193" t="s">
        <v>3094</v>
      </c>
      <c r="I10095" s="193"/>
      <c r="J10095" s="1"/>
      <c r="K10095" s="1"/>
      <c r="L10095" s="1"/>
      <c r="M10095" s="1"/>
    </row>
    <row r="10096" spans="1:13" ht="15.75" customHeight="1" x14ac:dyDescent="0.2">
      <c r="A10096" s="193">
        <f>+A10082+1</f>
        <v>55663</v>
      </c>
      <c r="B10096" s="194" t="str">
        <f>VLOOKUP($A10096,'P-Partidas-MT'!$A:$C,2,0)</f>
        <v>Armado PD6211</v>
      </c>
      <c r="C10096" s="195"/>
      <c r="D10096" s="195"/>
      <c r="E10096" s="195"/>
      <c r="F10096" s="195"/>
      <c r="G10096" s="195"/>
      <c r="H10096" s="195" t="s">
        <v>72</v>
      </c>
      <c r="I10096" s="195">
        <f>VLOOKUP(A10096,'P-Partidas-MT'!$A$72:$AE$804,31,0)</f>
        <v>5.8</v>
      </c>
      <c r="J10096" s="1"/>
      <c r="K10096" s="1"/>
      <c r="L10096" s="1"/>
      <c r="M10096" s="1"/>
    </row>
    <row r="10097" spans="1:13" ht="15.75" customHeight="1" x14ac:dyDescent="0.2">
      <c r="A10097" s="193" t="s">
        <v>3094</v>
      </c>
      <c r="B10097" s="196"/>
      <c r="C10097" s="193" t="s">
        <v>4048</v>
      </c>
      <c r="D10097" s="193"/>
      <c r="E10097" s="193">
        <v>0.04</v>
      </c>
      <c r="F10097" s="193"/>
      <c r="G10097" s="193"/>
      <c r="H10097" s="193" t="s">
        <v>3094</v>
      </c>
      <c r="I10097" s="193"/>
      <c r="J10097" s="1"/>
      <c r="K10097" s="1"/>
      <c r="L10097" s="1"/>
      <c r="M10097" s="1"/>
    </row>
    <row r="10098" spans="1:13" ht="15.75" customHeight="1" x14ac:dyDescent="0.2">
      <c r="A10098" s="193" t="s">
        <v>3094</v>
      </c>
      <c r="B10098" s="196"/>
      <c r="C10098" s="193" t="s">
        <v>3160</v>
      </c>
      <c r="D10098" s="193"/>
      <c r="E10098" s="193">
        <v>2E-3</v>
      </c>
      <c r="F10098" s="193"/>
      <c r="G10098" s="193"/>
      <c r="H10098" s="193" t="s">
        <v>3094</v>
      </c>
      <c r="I10098" s="193"/>
      <c r="J10098" s="1"/>
      <c r="K10098" s="1"/>
      <c r="L10098" s="1"/>
      <c r="M10098" s="1"/>
    </row>
    <row r="10099" spans="1:13" ht="15.75" customHeight="1" x14ac:dyDescent="0.2">
      <c r="A10099" s="193"/>
      <c r="B10099" s="196"/>
      <c r="C10099" s="193" t="s">
        <v>4055</v>
      </c>
      <c r="D10099" s="193"/>
      <c r="E10099" s="193">
        <v>1E-3</v>
      </c>
      <c r="F10099" s="193"/>
      <c r="G10099" s="193"/>
      <c r="H10099" s="193"/>
      <c r="I10099" s="193"/>
      <c r="J10099" s="1"/>
      <c r="K10099" s="1"/>
      <c r="L10099" s="1"/>
      <c r="M10099" s="1"/>
    </row>
    <row r="10100" spans="1:13" ht="15.75" customHeight="1" x14ac:dyDescent="0.2">
      <c r="A10100" s="193"/>
      <c r="B10100" s="196"/>
      <c r="C10100" s="193" t="s">
        <v>4047</v>
      </c>
      <c r="D10100" s="193"/>
      <c r="E10100" s="193">
        <v>4.7E-2</v>
      </c>
      <c r="F10100" s="193"/>
      <c r="G10100" s="193"/>
      <c r="H10100" s="193"/>
      <c r="I10100" s="193"/>
      <c r="J10100" s="1"/>
      <c r="K10100" s="1"/>
      <c r="L10100" s="1"/>
      <c r="M10100" s="1"/>
    </row>
    <row r="10101" spans="1:13" ht="15.75" customHeight="1" x14ac:dyDescent="0.2">
      <c r="A10101" s="193" t="s">
        <v>3094</v>
      </c>
      <c r="B10101" s="196"/>
      <c r="C10101" s="193" t="s">
        <v>3147</v>
      </c>
      <c r="D10101" s="193">
        <v>0.2</v>
      </c>
      <c r="E10101" s="193"/>
      <c r="F10101" s="193"/>
      <c r="G10101" s="193"/>
      <c r="H10101" s="193" t="s">
        <v>3094</v>
      </c>
      <c r="I10101" s="193"/>
      <c r="J10101" s="1"/>
      <c r="K10101" s="1"/>
      <c r="L10101" s="1"/>
      <c r="M10101" s="1"/>
    </row>
    <row r="10102" spans="1:13" ht="15.75" customHeight="1" x14ac:dyDescent="0.2">
      <c r="A10102" s="193"/>
      <c r="B10102" s="196"/>
      <c r="C10102" s="193" t="s">
        <v>3148</v>
      </c>
      <c r="D10102" s="193">
        <v>1</v>
      </c>
      <c r="E10102" s="193"/>
      <c r="F10102" s="193"/>
      <c r="G10102" s="193"/>
      <c r="H10102" s="193"/>
      <c r="I10102" s="193"/>
      <c r="J10102" s="1"/>
      <c r="K10102" s="1"/>
      <c r="L10102" s="1"/>
      <c r="M10102" s="1"/>
    </row>
    <row r="10103" spans="1:13" ht="15.75" customHeight="1" x14ac:dyDescent="0.2">
      <c r="A10103" s="193" t="s">
        <v>3094</v>
      </c>
      <c r="B10103" s="196"/>
      <c r="C10103" s="193" t="s">
        <v>3099</v>
      </c>
      <c r="D10103" s="193">
        <v>1</v>
      </c>
      <c r="E10103" s="193"/>
      <c r="F10103" s="193"/>
      <c r="G10103" s="193"/>
      <c r="H10103" s="193" t="s">
        <v>3094</v>
      </c>
      <c r="I10103" s="193"/>
      <c r="J10103" s="1"/>
      <c r="K10103" s="1"/>
      <c r="L10103" s="1"/>
      <c r="M10103" s="1"/>
    </row>
    <row r="10104" spans="1:13" ht="15.75" customHeight="1" x14ac:dyDescent="0.2">
      <c r="A10104" s="193" t="s">
        <v>3094</v>
      </c>
      <c r="B10104" s="196"/>
      <c r="C10104" s="193" t="s">
        <v>3100</v>
      </c>
      <c r="D10104" s="193">
        <v>1</v>
      </c>
      <c r="E10104" s="193"/>
      <c r="F10104" s="193"/>
      <c r="G10104" s="193"/>
      <c r="H10104" s="193" t="s">
        <v>3094</v>
      </c>
      <c r="I10104" s="193"/>
      <c r="J10104" s="1"/>
      <c r="K10104" s="1"/>
      <c r="L10104" s="1"/>
      <c r="M10104" s="1"/>
    </row>
    <row r="10105" spans="1:13" ht="15.75" customHeight="1" x14ac:dyDescent="0.2">
      <c r="A10105" s="193" t="s">
        <v>3094</v>
      </c>
      <c r="B10105" s="196"/>
      <c r="C10105" s="193" t="s">
        <v>3104</v>
      </c>
      <c r="D10105" s="193"/>
      <c r="E10105" s="193">
        <v>5</v>
      </c>
      <c r="F10105" s="193"/>
      <c r="G10105" s="193"/>
      <c r="H10105" s="193" t="s">
        <v>3094</v>
      </c>
      <c r="I10105" s="193"/>
      <c r="J10105" s="1"/>
      <c r="K10105" s="1"/>
      <c r="L10105" s="1"/>
      <c r="M10105" s="1"/>
    </row>
    <row r="10106" spans="1:13" ht="15.75" customHeight="1" x14ac:dyDescent="0.2">
      <c r="A10106" s="193"/>
      <c r="B10106" s="196"/>
      <c r="C10106" s="193" t="s">
        <v>4013</v>
      </c>
      <c r="D10106" s="193"/>
      <c r="E10106" s="193">
        <v>5</v>
      </c>
      <c r="F10106" s="193"/>
      <c r="G10106" s="193"/>
      <c r="H10106" s="193"/>
      <c r="I10106" s="193"/>
      <c r="J10106" s="1"/>
      <c r="K10106" s="1"/>
      <c r="L10106" s="1"/>
      <c r="M10106" s="1"/>
    </row>
    <row r="10107" spans="1:13" ht="15.75" customHeight="1" x14ac:dyDescent="0.2">
      <c r="A10107" s="193"/>
      <c r="B10107" s="196"/>
      <c r="C10107" s="193" t="s">
        <v>4011</v>
      </c>
      <c r="D10107" s="193">
        <v>0.2</v>
      </c>
      <c r="E10107" s="193"/>
      <c r="F10107" s="193"/>
      <c r="G10107" s="193"/>
      <c r="H10107" s="193"/>
      <c r="I10107" s="193"/>
      <c r="J10107" s="1"/>
      <c r="K10107" s="1"/>
      <c r="L10107" s="1"/>
      <c r="M10107" s="1"/>
    </row>
    <row r="10108" spans="1:13" ht="15.75" customHeight="1" x14ac:dyDescent="0.2">
      <c r="A10108" s="193"/>
      <c r="B10108" s="196"/>
      <c r="C10108" s="193" t="s">
        <v>4042</v>
      </c>
      <c r="D10108" s="193">
        <v>1</v>
      </c>
      <c r="E10108" s="193"/>
      <c r="F10108" s="193"/>
      <c r="G10108" s="193"/>
      <c r="H10108" s="193"/>
      <c r="I10108" s="193"/>
      <c r="J10108" s="1"/>
      <c r="K10108" s="1"/>
      <c r="L10108" s="1"/>
      <c r="M10108" s="1"/>
    </row>
    <row r="10109" spans="1:13" ht="15.75" customHeight="1" x14ac:dyDescent="0.2">
      <c r="A10109" s="193" t="s">
        <v>3094</v>
      </c>
      <c r="B10109" s="196"/>
      <c r="C10109" s="193" t="s">
        <v>4012</v>
      </c>
      <c r="D10109" s="193">
        <f>SUM(D10101:D10104)</f>
        <v>3.2</v>
      </c>
      <c r="E10109" s="193"/>
      <c r="F10109" s="193"/>
      <c r="G10109" s="193"/>
      <c r="H10109" s="193" t="s">
        <v>3094</v>
      </c>
      <c r="I10109" s="193"/>
      <c r="J10109" s="1"/>
      <c r="K10109" s="1"/>
      <c r="L10109" s="1"/>
      <c r="M10109" s="1"/>
    </row>
    <row r="10110" spans="1:13" ht="15.75" customHeight="1" x14ac:dyDescent="0.2">
      <c r="A10110" s="193">
        <f>+A10096+1</f>
        <v>55664</v>
      </c>
      <c r="B10110" s="194" t="str">
        <f>VLOOKUP($A10110,'P-Partidas-MT'!$A:$C,2,0)</f>
        <v>Armado PD7212</v>
      </c>
      <c r="C10110" s="195"/>
      <c r="D10110" s="195"/>
      <c r="E10110" s="195"/>
      <c r="F10110" s="195"/>
      <c r="G10110" s="195"/>
      <c r="H10110" s="195" t="s">
        <v>72</v>
      </c>
      <c r="I10110" s="195">
        <f>VLOOKUP(A10110,'P-Partidas-MT'!$A$72:$AE$804,31,0)</f>
        <v>6</v>
      </c>
      <c r="J10110" s="1"/>
      <c r="K10110" s="1"/>
      <c r="L10110" s="1"/>
      <c r="M10110" s="1"/>
    </row>
    <row r="10111" spans="1:13" ht="15.75" customHeight="1" x14ac:dyDescent="0.2">
      <c r="A10111" s="193" t="s">
        <v>3094</v>
      </c>
      <c r="B10111" s="196"/>
      <c r="C10111" s="193" t="s">
        <v>4048</v>
      </c>
      <c r="D10111" s="193"/>
      <c r="E10111" s="193">
        <v>0.04</v>
      </c>
      <c r="F10111" s="193"/>
      <c r="G10111" s="193"/>
      <c r="H10111" s="193" t="s">
        <v>3094</v>
      </c>
      <c r="I10111" s="193"/>
      <c r="J10111" s="1"/>
      <c r="K10111" s="1"/>
      <c r="L10111" s="1"/>
      <c r="M10111" s="1"/>
    </row>
    <row r="10112" spans="1:13" ht="15.75" customHeight="1" x14ac:dyDescent="0.2">
      <c r="A10112" s="193" t="s">
        <v>3094</v>
      </c>
      <c r="B10112" s="196"/>
      <c r="C10112" s="193" t="s">
        <v>3160</v>
      </c>
      <c r="D10112" s="193"/>
      <c r="E10112" s="193">
        <v>2E-3</v>
      </c>
      <c r="F10112" s="193"/>
      <c r="G10112" s="193"/>
      <c r="H10112" s="193" t="s">
        <v>3094</v>
      </c>
      <c r="I10112" s="193"/>
      <c r="J10112" s="1"/>
      <c r="K10112" s="1"/>
      <c r="L10112" s="1"/>
      <c r="M10112" s="1"/>
    </row>
    <row r="10113" spans="1:13" ht="15.75" customHeight="1" x14ac:dyDescent="0.2">
      <c r="A10113" s="193"/>
      <c r="B10113" s="196"/>
      <c r="C10113" s="193" t="s">
        <v>4055</v>
      </c>
      <c r="D10113" s="193"/>
      <c r="E10113" s="193">
        <v>1E-3</v>
      </c>
      <c r="F10113" s="193"/>
      <c r="G10113" s="193"/>
      <c r="H10113" s="193"/>
      <c r="I10113" s="193"/>
      <c r="J10113" s="1"/>
      <c r="K10113" s="1"/>
      <c r="L10113" s="1"/>
      <c r="M10113" s="1"/>
    </row>
    <row r="10114" spans="1:13" ht="15.75" customHeight="1" x14ac:dyDescent="0.2">
      <c r="A10114" s="193"/>
      <c r="B10114" s="196"/>
      <c r="C10114" s="193" t="s">
        <v>4047</v>
      </c>
      <c r="D10114" s="193"/>
      <c r="E10114" s="193">
        <v>4.7E-2</v>
      </c>
      <c r="F10114" s="193"/>
      <c r="G10114" s="193"/>
      <c r="H10114" s="193"/>
      <c r="I10114" s="193"/>
      <c r="J10114" s="1"/>
      <c r="K10114" s="1"/>
      <c r="L10114" s="1"/>
      <c r="M10114" s="1"/>
    </row>
    <row r="10115" spans="1:13" ht="15.75" customHeight="1" x14ac:dyDescent="0.2">
      <c r="A10115" s="193" t="s">
        <v>3094</v>
      </c>
      <c r="B10115" s="196"/>
      <c r="C10115" s="193" t="s">
        <v>3147</v>
      </c>
      <c r="D10115" s="193">
        <v>0.2</v>
      </c>
      <c r="E10115" s="193"/>
      <c r="F10115" s="193"/>
      <c r="G10115" s="193"/>
      <c r="H10115" s="193" t="s">
        <v>3094</v>
      </c>
      <c r="I10115" s="193"/>
      <c r="J10115" s="1"/>
      <c r="K10115" s="1"/>
      <c r="L10115" s="1"/>
      <c r="M10115" s="1"/>
    </row>
    <row r="10116" spans="1:13" ht="15.75" customHeight="1" x14ac:dyDescent="0.2">
      <c r="A10116" s="193"/>
      <c r="B10116" s="196"/>
      <c r="C10116" s="193" t="s">
        <v>3148</v>
      </c>
      <c r="D10116" s="193">
        <v>1</v>
      </c>
      <c r="E10116" s="193"/>
      <c r="F10116" s="193"/>
      <c r="G10116" s="193"/>
      <c r="H10116" s="193"/>
      <c r="I10116" s="193"/>
      <c r="J10116" s="1"/>
      <c r="K10116" s="1"/>
      <c r="L10116" s="1"/>
      <c r="M10116" s="1"/>
    </row>
    <row r="10117" spans="1:13" ht="15.75" customHeight="1" x14ac:dyDescent="0.2">
      <c r="A10117" s="193" t="s">
        <v>3094</v>
      </c>
      <c r="B10117" s="196"/>
      <c r="C10117" s="193" t="s">
        <v>3099</v>
      </c>
      <c r="D10117" s="193">
        <v>1</v>
      </c>
      <c r="E10117" s="193"/>
      <c r="F10117" s="193"/>
      <c r="G10117" s="193"/>
      <c r="H10117" s="193" t="s">
        <v>3094</v>
      </c>
      <c r="I10117" s="193"/>
      <c r="J10117" s="1"/>
      <c r="K10117" s="1"/>
      <c r="L10117" s="1"/>
      <c r="M10117" s="1"/>
    </row>
    <row r="10118" spans="1:13" ht="15.75" customHeight="1" x14ac:dyDescent="0.2">
      <c r="A10118" s="193" t="s">
        <v>3094</v>
      </c>
      <c r="B10118" s="196"/>
      <c r="C10118" s="193" t="s">
        <v>3100</v>
      </c>
      <c r="D10118" s="193">
        <v>1</v>
      </c>
      <c r="E10118" s="193"/>
      <c r="F10118" s="193"/>
      <c r="G10118" s="193"/>
      <c r="H10118" s="193" t="s">
        <v>3094</v>
      </c>
      <c r="I10118" s="193"/>
      <c r="J10118" s="1"/>
      <c r="K10118" s="1"/>
      <c r="L10118" s="1"/>
      <c r="M10118" s="1"/>
    </row>
    <row r="10119" spans="1:13" ht="15.75" customHeight="1" x14ac:dyDescent="0.2">
      <c r="A10119" s="193" t="s">
        <v>3094</v>
      </c>
      <c r="B10119" s="196"/>
      <c r="C10119" s="193" t="s">
        <v>3104</v>
      </c>
      <c r="D10119" s="193"/>
      <c r="E10119" s="193">
        <v>5</v>
      </c>
      <c r="F10119" s="193"/>
      <c r="G10119" s="193"/>
      <c r="H10119" s="193" t="s">
        <v>3094</v>
      </c>
      <c r="I10119" s="193"/>
      <c r="J10119" s="1"/>
      <c r="K10119" s="1"/>
      <c r="L10119" s="1"/>
      <c r="M10119" s="1"/>
    </row>
    <row r="10120" spans="1:13" ht="15.75" customHeight="1" x14ac:dyDescent="0.2">
      <c r="A10120" s="193"/>
      <c r="B10120" s="196"/>
      <c r="C10120" s="193" t="s">
        <v>4013</v>
      </c>
      <c r="D10120" s="193"/>
      <c r="E10120" s="193">
        <v>5</v>
      </c>
      <c r="F10120" s="193"/>
      <c r="G10120" s="193"/>
      <c r="H10120" s="193"/>
      <c r="I10120" s="193"/>
      <c r="J10120" s="1"/>
      <c r="K10120" s="1"/>
      <c r="L10120" s="1"/>
      <c r="M10120" s="1"/>
    </row>
    <row r="10121" spans="1:13" ht="15.75" customHeight="1" x14ac:dyDescent="0.2">
      <c r="A10121" s="193"/>
      <c r="B10121" s="196"/>
      <c r="C10121" s="193" t="s">
        <v>4011</v>
      </c>
      <c r="D10121" s="193">
        <v>0.2</v>
      </c>
      <c r="E10121" s="193"/>
      <c r="F10121" s="193"/>
      <c r="G10121" s="193"/>
      <c r="H10121" s="193"/>
      <c r="I10121" s="193"/>
      <c r="J10121" s="1"/>
      <c r="K10121" s="1"/>
      <c r="L10121" s="1"/>
      <c r="M10121" s="1"/>
    </row>
    <row r="10122" spans="1:13" ht="15.75" customHeight="1" x14ac:dyDescent="0.2">
      <c r="A10122" s="193"/>
      <c r="B10122" s="196"/>
      <c r="C10122" s="193" t="s">
        <v>4042</v>
      </c>
      <c r="D10122" s="193">
        <v>1</v>
      </c>
      <c r="E10122" s="193"/>
      <c r="F10122" s="193"/>
      <c r="G10122" s="193"/>
      <c r="H10122" s="193"/>
      <c r="I10122" s="193"/>
      <c r="J10122" s="1"/>
      <c r="K10122" s="1"/>
      <c r="L10122" s="1"/>
      <c r="M10122" s="1"/>
    </row>
    <row r="10123" spans="1:13" ht="15.75" customHeight="1" x14ac:dyDescent="0.2">
      <c r="A10123" s="193" t="s">
        <v>3094</v>
      </c>
      <c r="B10123" s="196"/>
      <c r="C10123" s="193" t="s">
        <v>4012</v>
      </c>
      <c r="D10123" s="193">
        <f>SUM(D10115:D10118)</f>
        <v>3.2</v>
      </c>
      <c r="E10123" s="193"/>
      <c r="F10123" s="193"/>
      <c r="G10123" s="193"/>
      <c r="H10123" s="193" t="s">
        <v>3094</v>
      </c>
      <c r="I10123" s="193"/>
      <c r="J10123" s="1"/>
      <c r="K10123" s="1"/>
      <c r="L10123" s="1"/>
      <c r="M10123" s="1"/>
    </row>
    <row r="10124" spans="1:13" ht="15.75" customHeight="1" x14ac:dyDescent="0.2">
      <c r="A10124" s="193">
        <f>+A10110+1</f>
        <v>55665</v>
      </c>
      <c r="B10124" s="194" t="str">
        <f>VLOOKUP($A10124,'P-Partidas-MT'!$A:$C,2,0)</f>
        <v>Armado PD8213</v>
      </c>
      <c r="C10124" s="195"/>
      <c r="D10124" s="195"/>
      <c r="E10124" s="195"/>
      <c r="F10124" s="195"/>
      <c r="G10124" s="195"/>
      <c r="H10124" s="195" t="s">
        <v>72</v>
      </c>
      <c r="I10124" s="195">
        <f>VLOOKUP(A10124,'P-Partidas-MT'!$A$72:$AE$804,31,0)</f>
        <v>6</v>
      </c>
      <c r="J10124" s="1"/>
      <c r="K10124" s="1"/>
      <c r="L10124" s="1"/>
      <c r="M10124" s="1"/>
    </row>
    <row r="10125" spans="1:13" ht="15.75" customHeight="1" x14ac:dyDescent="0.2">
      <c r="A10125" s="193" t="s">
        <v>3094</v>
      </c>
      <c r="B10125" s="196"/>
      <c r="C10125" s="193" t="s">
        <v>4048</v>
      </c>
      <c r="D10125" s="193"/>
      <c r="E10125" s="193">
        <v>0.04</v>
      </c>
      <c r="F10125" s="193"/>
      <c r="G10125" s="193"/>
      <c r="H10125" s="193" t="s">
        <v>3094</v>
      </c>
      <c r="I10125" s="193"/>
      <c r="J10125" s="1"/>
      <c r="K10125" s="1"/>
      <c r="L10125" s="1"/>
      <c r="M10125" s="1"/>
    </row>
    <row r="10126" spans="1:13" ht="15.75" customHeight="1" x14ac:dyDescent="0.2">
      <c r="A10126" s="193" t="s">
        <v>3094</v>
      </c>
      <c r="B10126" s="196"/>
      <c r="C10126" s="193" t="s">
        <v>3160</v>
      </c>
      <c r="D10126" s="193"/>
      <c r="E10126" s="193">
        <v>2E-3</v>
      </c>
      <c r="F10126" s="193"/>
      <c r="G10126" s="193"/>
      <c r="H10126" s="193" t="s">
        <v>3094</v>
      </c>
      <c r="I10126" s="193"/>
      <c r="J10126" s="1"/>
      <c r="K10126" s="1"/>
      <c r="L10126" s="1"/>
      <c r="M10126" s="1"/>
    </row>
    <row r="10127" spans="1:13" ht="15.75" customHeight="1" x14ac:dyDescent="0.2">
      <c r="A10127" s="193"/>
      <c r="B10127" s="196"/>
      <c r="C10127" s="193" t="s">
        <v>4055</v>
      </c>
      <c r="D10127" s="193"/>
      <c r="E10127" s="193">
        <v>1E-3</v>
      </c>
      <c r="F10127" s="193"/>
      <c r="G10127" s="193"/>
      <c r="H10127" s="193"/>
      <c r="I10127" s="193"/>
      <c r="J10127" s="1"/>
      <c r="K10127" s="1"/>
      <c r="L10127" s="1"/>
      <c r="M10127" s="1"/>
    </row>
    <row r="10128" spans="1:13" ht="15.75" customHeight="1" x14ac:dyDescent="0.2">
      <c r="A10128" s="193"/>
      <c r="B10128" s="196"/>
      <c r="C10128" s="193" t="s">
        <v>4047</v>
      </c>
      <c r="D10128" s="193"/>
      <c r="E10128" s="193">
        <v>4.7E-2</v>
      </c>
      <c r="F10128" s="193"/>
      <c r="G10128" s="193"/>
      <c r="H10128" s="193"/>
      <c r="I10128" s="193"/>
      <c r="J10128" s="1"/>
      <c r="K10128" s="1"/>
      <c r="L10128" s="1"/>
      <c r="M10128" s="1"/>
    </row>
    <row r="10129" spans="1:13" ht="15.75" customHeight="1" x14ac:dyDescent="0.2">
      <c r="A10129" s="193" t="s">
        <v>3094</v>
      </c>
      <c r="B10129" s="196"/>
      <c r="C10129" s="193" t="s">
        <v>3147</v>
      </c>
      <c r="D10129" s="193">
        <v>0.2</v>
      </c>
      <c r="E10129" s="193"/>
      <c r="F10129" s="193"/>
      <c r="G10129" s="193"/>
      <c r="H10129" s="193" t="s">
        <v>3094</v>
      </c>
      <c r="I10129" s="193"/>
      <c r="J10129" s="1"/>
      <c r="K10129" s="1"/>
      <c r="L10129" s="1"/>
      <c r="M10129" s="1"/>
    </row>
    <row r="10130" spans="1:13" ht="15.75" customHeight="1" x14ac:dyDescent="0.2">
      <c r="A10130" s="193"/>
      <c r="B10130" s="196"/>
      <c r="C10130" s="193" t="s">
        <v>3148</v>
      </c>
      <c r="D10130" s="193">
        <v>1</v>
      </c>
      <c r="E10130" s="193"/>
      <c r="F10130" s="193"/>
      <c r="G10130" s="193"/>
      <c r="H10130" s="193"/>
      <c r="I10130" s="193"/>
      <c r="J10130" s="1"/>
      <c r="K10130" s="1"/>
      <c r="L10130" s="1"/>
      <c r="M10130" s="1"/>
    </row>
    <row r="10131" spans="1:13" ht="15.75" customHeight="1" x14ac:dyDescent="0.2">
      <c r="A10131" s="193" t="s">
        <v>3094</v>
      </c>
      <c r="B10131" s="196"/>
      <c r="C10131" s="193" t="s">
        <v>3099</v>
      </c>
      <c r="D10131" s="193">
        <v>1</v>
      </c>
      <c r="E10131" s="193"/>
      <c r="F10131" s="193"/>
      <c r="G10131" s="193"/>
      <c r="H10131" s="193" t="s">
        <v>3094</v>
      </c>
      <c r="I10131" s="193"/>
      <c r="J10131" s="1"/>
      <c r="K10131" s="1"/>
      <c r="L10131" s="1"/>
      <c r="M10131" s="1"/>
    </row>
    <row r="10132" spans="1:13" ht="15.75" customHeight="1" x14ac:dyDescent="0.2">
      <c r="A10132" s="193" t="s">
        <v>3094</v>
      </c>
      <c r="B10132" s="196"/>
      <c r="C10132" s="193" t="s">
        <v>3100</v>
      </c>
      <c r="D10132" s="193">
        <v>1</v>
      </c>
      <c r="E10132" s="193"/>
      <c r="F10132" s="193"/>
      <c r="G10132" s="193"/>
      <c r="H10132" s="193" t="s">
        <v>3094</v>
      </c>
      <c r="I10132" s="193"/>
      <c r="J10132" s="1"/>
      <c r="K10132" s="1"/>
      <c r="L10132" s="1"/>
      <c r="M10132" s="1"/>
    </row>
    <row r="10133" spans="1:13" ht="15.75" customHeight="1" x14ac:dyDescent="0.2">
      <c r="A10133" s="193" t="s">
        <v>3094</v>
      </c>
      <c r="B10133" s="196"/>
      <c r="C10133" s="193" t="s">
        <v>3104</v>
      </c>
      <c r="D10133" s="193"/>
      <c r="E10133" s="193">
        <v>5</v>
      </c>
      <c r="F10133" s="193"/>
      <c r="G10133" s="193"/>
      <c r="H10133" s="193" t="s">
        <v>3094</v>
      </c>
      <c r="I10133" s="193"/>
      <c r="J10133" s="1"/>
      <c r="K10133" s="1"/>
      <c r="L10133" s="1"/>
      <c r="M10133" s="1"/>
    </row>
    <row r="10134" spans="1:13" ht="15.75" customHeight="1" x14ac:dyDescent="0.2">
      <c r="A10134" s="193"/>
      <c r="B10134" s="196"/>
      <c r="C10134" s="193" t="s">
        <v>4013</v>
      </c>
      <c r="D10134" s="193"/>
      <c r="E10134" s="193">
        <v>5</v>
      </c>
      <c r="F10134" s="193"/>
      <c r="G10134" s="193"/>
      <c r="H10134" s="193"/>
      <c r="I10134" s="193"/>
      <c r="J10134" s="1"/>
      <c r="K10134" s="1"/>
      <c r="L10134" s="1"/>
      <c r="M10134" s="1"/>
    </row>
    <row r="10135" spans="1:13" ht="15.75" customHeight="1" x14ac:dyDescent="0.2">
      <c r="A10135" s="193"/>
      <c r="B10135" s="196"/>
      <c r="C10135" s="193" t="s">
        <v>4011</v>
      </c>
      <c r="D10135" s="193">
        <v>0.2</v>
      </c>
      <c r="E10135" s="193"/>
      <c r="F10135" s="193"/>
      <c r="G10135" s="193"/>
      <c r="H10135" s="193"/>
      <c r="I10135" s="193"/>
      <c r="J10135" s="1"/>
      <c r="K10135" s="1"/>
      <c r="L10135" s="1"/>
      <c r="M10135" s="1"/>
    </row>
    <row r="10136" spans="1:13" ht="15.75" customHeight="1" x14ac:dyDescent="0.2">
      <c r="A10136" s="193"/>
      <c r="B10136" s="196"/>
      <c r="C10136" s="193" t="s">
        <v>4042</v>
      </c>
      <c r="D10136" s="193">
        <v>1</v>
      </c>
      <c r="E10136" s="193"/>
      <c r="F10136" s="193"/>
      <c r="G10136" s="193"/>
      <c r="H10136" s="193"/>
      <c r="I10136" s="193"/>
      <c r="J10136" s="1"/>
      <c r="K10136" s="1"/>
      <c r="L10136" s="1"/>
      <c r="M10136" s="1"/>
    </row>
    <row r="10137" spans="1:13" ht="15.75" customHeight="1" x14ac:dyDescent="0.2">
      <c r="A10137" s="193" t="s">
        <v>3094</v>
      </c>
      <c r="B10137" s="196"/>
      <c r="C10137" s="193" t="s">
        <v>4012</v>
      </c>
      <c r="D10137" s="193">
        <f>SUM(D10129:D10132)</f>
        <v>3.2</v>
      </c>
      <c r="E10137" s="193"/>
      <c r="F10137" s="193"/>
      <c r="G10137" s="193"/>
      <c r="H10137" s="193" t="s">
        <v>3094</v>
      </c>
      <c r="I10137" s="193"/>
      <c r="J10137" s="1"/>
      <c r="K10137" s="1"/>
      <c r="L10137" s="1"/>
      <c r="M10137" s="1"/>
    </row>
    <row r="10138" spans="1:13" ht="15.75" customHeight="1" x14ac:dyDescent="0.2">
      <c r="A10138" s="193">
        <f>+A10124+1</f>
        <v>55666</v>
      </c>
      <c r="B10138" s="194" t="str">
        <f>VLOOKUP($A10138,'P-Partidas-MT'!$A:$C,2,0)</f>
        <v>Armado PD9</v>
      </c>
      <c r="C10138" s="195"/>
      <c r="D10138" s="195"/>
      <c r="E10138" s="195"/>
      <c r="F10138" s="195"/>
      <c r="G10138" s="195"/>
      <c r="H10138" s="195" t="s">
        <v>72</v>
      </c>
      <c r="I10138" s="195">
        <f>VLOOKUP(A10138,'P-Partidas-MT'!$A$72:$AE$804,31,0)</f>
        <v>6</v>
      </c>
      <c r="J10138" s="1"/>
      <c r="K10138" s="1"/>
      <c r="L10138" s="1"/>
      <c r="M10138" s="1"/>
    </row>
    <row r="10139" spans="1:13" ht="15.75" customHeight="1" x14ac:dyDescent="0.2">
      <c r="A10139" s="193" t="s">
        <v>3094</v>
      </c>
      <c r="B10139" s="196"/>
      <c r="C10139" s="193" t="s">
        <v>4048</v>
      </c>
      <c r="D10139" s="193"/>
      <c r="E10139" s="193">
        <v>0.04</v>
      </c>
      <c r="F10139" s="193"/>
      <c r="G10139" s="193"/>
      <c r="H10139" s="193" t="s">
        <v>3094</v>
      </c>
      <c r="I10139" s="193"/>
      <c r="J10139" s="1"/>
      <c r="K10139" s="1"/>
      <c r="L10139" s="1"/>
      <c r="M10139" s="1"/>
    </row>
    <row r="10140" spans="1:13" ht="15.75" customHeight="1" x14ac:dyDescent="0.2">
      <c r="A10140" s="193" t="s">
        <v>3094</v>
      </c>
      <c r="B10140" s="196"/>
      <c r="C10140" s="193" t="s">
        <v>3160</v>
      </c>
      <c r="D10140" s="193"/>
      <c r="E10140" s="193">
        <v>2E-3</v>
      </c>
      <c r="F10140" s="193"/>
      <c r="G10140" s="193"/>
      <c r="H10140" s="193" t="s">
        <v>3094</v>
      </c>
      <c r="I10140" s="193"/>
      <c r="J10140" s="1"/>
      <c r="K10140" s="1"/>
      <c r="L10140" s="1"/>
      <c r="M10140" s="1"/>
    </row>
    <row r="10141" spans="1:13" ht="15.75" customHeight="1" x14ac:dyDescent="0.2">
      <c r="A10141" s="193"/>
      <c r="B10141" s="196"/>
      <c r="C10141" s="193" t="s">
        <v>4055</v>
      </c>
      <c r="D10141" s="193"/>
      <c r="E10141" s="193">
        <v>1E-3</v>
      </c>
      <c r="F10141" s="193"/>
      <c r="G10141" s="193"/>
      <c r="H10141" s="193"/>
      <c r="I10141" s="193"/>
      <c r="J10141" s="1"/>
      <c r="K10141" s="1"/>
      <c r="L10141" s="1"/>
      <c r="M10141" s="1"/>
    </row>
    <row r="10142" spans="1:13" ht="15.75" customHeight="1" x14ac:dyDescent="0.2">
      <c r="A10142" s="193"/>
      <c r="B10142" s="196"/>
      <c r="C10142" s="193" t="s">
        <v>4047</v>
      </c>
      <c r="D10142" s="193"/>
      <c r="E10142" s="193">
        <v>4.7E-2</v>
      </c>
      <c r="F10142" s="193"/>
      <c r="G10142" s="193"/>
      <c r="H10142" s="193"/>
      <c r="I10142" s="193"/>
      <c r="J10142" s="1"/>
      <c r="K10142" s="1"/>
      <c r="L10142" s="1"/>
      <c r="M10142" s="1"/>
    </row>
    <row r="10143" spans="1:13" ht="15.75" customHeight="1" x14ac:dyDescent="0.2">
      <c r="A10143" s="193" t="s">
        <v>3094</v>
      </c>
      <c r="B10143" s="196"/>
      <c r="C10143" s="193" t="s">
        <v>3147</v>
      </c>
      <c r="D10143" s="193">
        <v>0.2</v>
      </c>
      <c r="E10143" s="193"/>
      <c r="F10143" s="193"/>
      <c r="G10143" s="193"/>
      <c r="H10143" s="193" t="s">
        <v>3094</v>
      </c>
      <c r="I10143" s="193"/>
      <c r="J10143" s="1"/>
      <c r="K10143" s="1"/>
      <c r="L10143" s="1"/>
      <c r="M10143" s="1"/>
    </row>
    <row r="10144" spans="1:13" ht="15.75" customHeight="1" x14ac:dyDescent="0.2">
      <c r="A10144" s="193"/>
      <c r="B10144" s="196"/>
      <c r="C10144" s="193" t="s">
        <v>3148</v>
      </c>
      <c r="D10144" s="193">
        <v>1</v>
      </c>
      <c r="E10144" s="193"/>
      <c r="F10144" s="193"/>
      <c r="G10144" s="193"/>
      <c r="H10144" s="193"/>
      <c r="I10144" s="193"/>
      <c r="J10144" s="1"/>
      <c r="K10144" s="1"/>
      <c r="L10144" s="1"/>
      <c r="M10144" s="1"/>
    </row>
    <row r="10145" spans="1:13" ht="15.75" customHeight="1" x14ac:dyDescent="0.2">
      <c r="A10145" s="193" t="s">
        <v>3094</v>
      </c>
      <c r="B10145" s="196"/>
      <c r="C10145" s="193" t="s">
        <v>3099</v>
      </c>
      <c r="D10145" s="193">
        <v>1</v>
      </c>
      <c r="E10145" s="193"/>
      <c r="F10145" s="193"/>
      <c r="G10145" s="193"/>
      <c r="H10145" s="193" t="s">
        <v>3094</v>
      </c>
      <c r="I10145" s="193"/>
      <c r="J10145" s="1"/>
      <c r="K10145" s="1"/>
      <c r="L10145" s="1"/>
      <c r="M10145" s="1"/>
    </row>
    <row r="10146" spans="1:13" ht="15.75" customHeight="1" x14ac:dyDescent="0.2">
      <c r="A10146" s="193" t="s">
        <v>3094</v>
      </c>
      <c r="B10146" s="196"/>
      <c r="C10146" s="193" t="s">
        <v>3100</v>
      </c>
      <c r="D10146" s="193">
        <v>1</v>
      </c>
      <c r="E10146" s="193"/>
      <c r="F10146" s="193"/>
      <c r="G10146" s="193"/>
      <c r="H10146" s="193" t="s">
        <v>3094</v>
      </c>
      <c r="I10146" s="193"/>
      <c r="J10146" s="1"/>
      <c r="K10146" s="1"/>
      <c r="L10146" s="1"/>
      <c r="M10146" s="1"/>
    </row>
    <row r="10147" spans="1:13" ht="15.75" customHeight="1" x14ac:dyDescent="0.2">
      <c r="A10147" s="193" t="s">
        <v>3094</v>
      </c>
      <c r="B10147" s="196"/>
      <c r="C10147" s="193" t="s">
        <v>3104</v>
      </c>
      <c r="D10147" s="193"/>
      <c r="E10147" s="193">
        <v>5</v>
      </c>
      <c r="F10147" s="193"/>
      <c r="G10147" s="193"/>
      <c r="H10147" s="193" t="s">
        <v>3094</v>
      </c>
      <c r="I10147" s="193"/>
      <c r="J10147" s="1"/>
      <c r="K10147" s="1"/>
      <c r="L10147" s="1"/>
      <c r="M10147" s="1"/>
    </row>
    <row r="10148" spans="1:13" ht="15.75" customHeight="1" x14ac:dyDescent="0.2">
      <c r="A10148" s="193"/>
      <c r="B10148" s="196"/>
      <c r="C10148" s="193" t="s">
        <v>4013</v>
      </c>
      <c r="D10148" s="193"/>
      <c r="E10148" s="193">
        <v>5</v>
      </c>
      <c r="F10148" s="193"/>
      <c r="G10148" s="193"/>
      <c r="H10148" s="193"/>
      <c r="I10148" s="193"/>
      <c r="J10148" s="1"/>
      <c r="K10148" s="1"/>
      <c r="L10148" s="1"/>
      <c r="M10148" s="1"/>
    </row>
    <row r="10149" spans="1:13" ht="15.75" customHeight="1" x14ac:dyDescent="0.2">
      <c r="A10149" s="193"/>
      <c r="B10149" s="196"/>
      <c r="C10149" s="193" t="s">
        <v>4011</v>
      </c>
      <c r="D10149" s="193">
        <v>0.2</v>
      </c>
      <c r="E10149" s="193"/>
      <c r="F10149" s="193"/>
      <c r="G10149" s="193"/>
      <c r="H10149" s="193"/>
      <c r="I10149" s="193"/>
      <c r="J10149" s="1"/>
      <c r="K10149" s="1"/>
      <c r="L10149" s="1"/>
      <c r="M10149" s="1"/>
    </row>
    <row r="10150" spans="1:13" ht="15.75" customHeight="1" x14ac:dyDescent="0.2">
      <c r="A10150" s="193"/>
      <c r="B10150" s="196"/>
      <c r="C10150" s="193" t="s">
        <v>4042</v>
      </c>
      <c r="D10150" s="193">
        <v>1</v>
      </c>
      <c r="E10150" s="193"/>
      <c r="F10150" s="193"/>
      <c r="G10150" s="193"/>
      <c r="H10150" s="193"/>
      <c r="I10150" s="193"/>
      <c r="J10150" s="1"/>
      <c r="K10150" s="1"/>
      <c r="L10150" s="1"/>
      <c r="M10150" s="1"/>
    </row>
    <row r="10151" spans="1:13" ht="15.75" customHeight="1" x14ac:dyDescent="0.2">
      <c r="A10151" s="193" t="s">
        <v>3094</v>
      </c>
      <c r="B10151" s="196"/>
      <c r="C10151" s="193" t="s">
        <v>4012</v>
      </c>
      <c r="D10151" s="193">
        <f>SUM(D10143:D10146)</f>
        <v>3.2</v>
      </c>
      <c r="E10151" s="193"/>
      <c r="F10151" s="193"/>
      <c r="G10151" s="193"/>
      <c r="H10151" s="193" t="s">
        <v>3094</v>
      </c>
      <c r="I10151" s="193"/>
      <c r="J10151" s="1"/>
      <c r="K10151" s="1"/>
      <c r="L10151" s="1"/>
      <c r="M10151" s="1"/>
    </row>
    <row r="10152" spans="1:13" ht="15.75" customHeight="1" x14ac:dyDescent="0.2">
      <c r="A10152" s="193">
        <f>+A10138+1</f>
        <v>55667</v>
      </c>
      <c r="B10152" s="194" t="str">
        <f>VLOOKUP($A10152,'P-Partidas-MT'!$A:$C,2,0)</f>
        <v>Armado PD10214</v>
      </c>
      <c r="C10152" s="195"/>
      <c r="D10152" s="195"/>
      <c r="E10152" s="195"/>
      <c r="F10152" s="195"/>
      <c r="G10152" s="195"/>
      <c r="H10152" s="195" t="s">
        <v>72</v>
      </c>
      <c r="I10152" s="195">
        <f>VLOOKUP(A10152,'P-Partidas-MT'!$A$72:$AE$804,31,0)</f>
        <v>6</v>
      </c>
      <c r="J10152" s="1"/>
      <c r="K10152" s="1"/>
      <c r="L10152" s="1"/>
      <c r="M10152" s="1"/>
    </row>
    <row r="10153" spans="1:13" ht="15.75" customHeight="1" x14ac:dyDescent="0.2">
      <c r="A10153" s="193" t="s">
        <v>3094</v>
      </c>
      <c r="B10153" s="196"/>
      <c r="C10153" s="193" t="s">
        <v>4048</v>
      </c>
      <c r="D10153" s="193"/>
      <c r="E10153" s="193">
        <v>0.04</v>
      </c>
      <c r="F10153" s="193"/>
      <c r="G10153" s="193"/>
      <c r="H10153" s="193" t="s">
        <v>3094</v>
      </c>
      <c r="I10153" s="193"/>
      <c r="J10153" s="1"/>
      <c r="K10153" s="1"/>
      <c r="L10153" s="1"/>
      <c r="M10153" s="1"/>
    </row>
    <row r="10154" spans="1:13" ht="15.75" customHeight="1" x14ac:dyDescent="0.2">
      <c r="A10154" s="193" t="s">
        <v>3094</v>
      </c>
      <c r="B10154" s="196"/>
      <c r="C10154" s="193" t="s">
        <v>3160</v>
      </c>
      <c r="D10154" s="193"/>
      <c r="E10154" s="193">
        <v>2E-3</v>
      </c>
      <c r="F10154" s="193"/>
      <c r="G10154" s="193"/>
      <c r="H10154" s="193" t="s">
        <v>3094</v>
      </c>
      <c r="I10154" s="193"/>
      <c r="J10154" s="1"/>
      <c r="K10154" s="1"/>
      <c r="L10154" s="1"/>
      <c r="M10154" s="1"/>
    </row>
    <row r="10155" spans="1:13" ht="15.75" customHeight="1" x14ac:dyDescent="0.2">
      <c r="A10155" s="193"/>
      <c r="B10155" s="196"/>
      <c r="C10155" s="193" t="s">
        <v>4055</v>
      </c>
      <c r="D10155" s="193"/>
      <c r="E10155" s="193">
        <v>1E-3</v>
      </c>
      <c r="F10155" s="193"/>
      <c r="G10155" s="193"/>
      <c r="H10155" s="193"/>
      <c r="I10155" s="193"/>
      <c r="J10155" s="1"/>
      <c r="K10155" s="1"/>
      <c r="L10155" s="1"/>
      <c r="M10155" s="1"/>
    </row>
    <row r="10156" spans="1:13" ht="15.75" customHeight="1" x14ac:dyDescent="0.2">
      <c r="A10156" s="193"/>
      <c r="B10156" s="196"/>
      <c r="C10156" s="193" t="s">
        <v>4047</v>
      </c>
      <c r="D10156" s="193"/>
      <c r="E10156" s="193">
        <v>4.7E-2</v>
      </c>
      <c r="F10156" s="193"/>
      <c r="G10156" s="193"/>
      <c r="H10156" s="193"/>
      <c r="I10156" s="193"/>
      <c r="J10156" s="1"/>
      <c r="K10156" s="1"/>
      <c r="L10156" s="1"/>
      <c r="M10156" s="1"/>
    </row>
    <row r="10157" spans="1:13" ht="15.75" customHeight="1" x14ac:dyDescent="0.2">
      <c r="A10157" s="193" t="s">
        <v>3094</v>
      </c>
      <c r="B10157" s="196"/>
      <c r="C10157" s="193" t="s">
        <v>3147</v>
      </c>
      <c r="D10157" s="193">
        <v>0.2</v>
      </c>
      <c r="E10157" s="193"/>
      <c r="F10157" s="193"/>
      <c r="G10157" s="193"/>
      <c r="H10157" s="193" t="s">
        <v>3094</v>
      </c>
      <c r="I10157" s="193"/>
      <c r="J10157" s="1"/>
      <c r="K10157" s="1"/>
      <c r="L10157" s="1"/>
      <c r="M10157" s="1"/>
    </row>
    <row r="10158" spans="1:13" ht="15.75" customHeight="1" x14ac:dyDescent="0.2">
      <c r="A10158" s="193"/>
      <c r="B10158" s="196"/>
      <c r="C10158" s="193" t="s">
        <v>3148</v>
      </c>
      <c r="D10158" s="193">
        <v>1</v>
      </c>
      <c r="E10158" s="193"/>
      <c r="F10158" s="193"/>
      <c r="G10158" s="193"/>
      <c r="H10158" s="193"/>
      <c r="I10158" s="193"/>
      <c r="J10158" s="1"/>
      <c r="K10158" s="1"/>
      <c r="L10158" s="1"/>
      <c r="M10158" s="1"/>
    </row>
    <row r="10159" spans="1:13" ht="15.75" customHeight="1" x14ac:dyDescent="0.2">
      <c r="A10159" s="193" t="s">
        <v>3094</v>
      </c>
      <c r="B10159" s="196"/>
      <c r="C10159" s="193" t="s">
        <v>3099</v>
      </c>
      <c r="D10159" s="193">
        <v>1</v>
      </c>
      <c r="E10159" s="193"/>
      <c r="F10159" s="193"/>
      <c r="G10159" s="193"/>
      <c r="H10159" s="193" t="s">
        <v>3094</v>
      </c>
      <c r="I10159" s="193"/>
      <c r="J10159" s="1"/>
      <c r="K10159" s="1"/>
      <c r="L10159" s="1"/>
      <c r="M10159" s="1"/>
    </row>
    <row r="10160" spans="1:13" ht="15.75" customHeight="1" x14ac:dyDescent="0.2">
      <c r="A10160" s="193" t="s">
        <v>3094</v>
      </c>
      <c r="B10160" s="196"/>
      <c r="C10160" s="193" t="s">
        <v>3100</v>
      </c>
      <c r="D10160" s="193">
        <v>1</v>
      </c>
      <c r="E10160" s="193"/>
      <c r="F10160" s="193"/>
      <c r="G10160" s="193"/>
      <c r="H10160" s="193" t="s">
        <v>3094</v>
      </c>
      <c r="I10160" s="193"/>
      <c r="J10160" s="1"/>
      <c r="K10160" s="1"/>
      <c r="L10160" s="1"/>
      <c r="M10160" s="1"/>
    </row>
    <row r="10161" spans="1:13" ht="15.75" customHeight="1" x14ac:dyDescent="0.2">
      <c r="A10161" s="193" t="s">
        <v>3094</v>
      </c>
      <c r="B10161" s="196"/>
      <c r="C10161" s="193" t="s">
        <v>3104</v>
      </c>
      <c r="D10161" s="193"/>
      <c r="E10161" s="193">
        <v>5</v>
      </c>
      <c r="F10161" s="193"/>
      <c r="G10161" s="193"/>
      <c r="H10161" s="193" t="s">
        <v>3094</v>
      </c>
      <c r="I10161" s="193"/>
      <c r="J10161" s="1"/>
      <c r="K10161" s="1"/>
      <c r="L10161" s="1"/>
      <c r="M10161" s="1"/>
    </row>
    <row r="10162" spans="1:13" ht="15.75" customHeight="1" x14ac:dyDescent="0.2">
      <c r="A10162" s="193"/>
      <c r="B10162" s="196"/>
      <c r="C10162" s="193" t="s">
        <v>4013</v>
      </c>
      <c r="D10162" s="193"/>
      <c r="E10162" s="193">
        <v>5</v>
      </c>
      <c r="F10162" s="193"/>
      <c r="G10162" s="193"/>
      <c r="H10162" s="193"/>
      <c r="I10162" s="193"/>
      <c r="J10162" s="1"/>
      <c r="K10162" s="1"/>
      <c r="L10162" s="1"/>
      <c r="M10162" s="1"/>
    </row>
    <row r="10163" spans="1:13" ht="15.75" customHeight="1" x14ac:dyDescent="0.2">
      <c r="A10163" s="193"/>
      <c r="B10163" s="196"/>
      <c r="C10163" s="193" t="s">
        <v>4011</v>
      </c>
      <c r="D10163" s="193">
        <v>0.2</v>
      </c>
      <c r="E10163" s="193"/>
      <c r="F10163" s="193"/>
      <c r="G10163" s="193"/>
      <c r="H10163" s="193"/>
      <c r="I10163" s="193"/>
      <c r="J10163" s="1"/>
      <c r="K10163" s="1"/>
      <c r="L10163" s="1"/>
      <c r="M10163" s="1"/>
    </row>
    <row r="10164" spans="1:13" ht="15.75" customHeight="1" x14ac:dyDescent="0.2">
      <c r="A10164" s="193"/>
      <c r="B10164" s="196"/>
      <c r="C10164" s="193" t="s">
        <v>4042</v>
      </c>
      <c r="D10164" s="193">
        <v>1</v>
      </c>
      <c r="E10164" s="193"/>
      <c r="F10164" s="193"/>
      <c r="G10164" s="193"/>
      <c r="H10164" s="193"/>
      <c r="I10164" s="193"/>
      <c r="J10164" s="1"/>
      <c r="K10164" s="1"/>
      <c r="L10164" s="1"/>
      <c r="M10164" s="1"/>
    </row>
    <row r="10165" spans="1:13" ht="15.75" customHeight="1" x14ac:dyDescent="0.2">
      <c r="A10165" s="193" t="s">
        <v>3094</v>
      </c>
      <c r="B10165" s="196"/>
      <c r="C10165" s="193" t="s">
        <v>4012</v>
      </c>
      <c r="D10165" s="193">
        <f>SUM(D10157:D10160)</f>
        <v>3.2</v>
      </c>
      <c r="E10165" s="193"/>
      <c r="F10165" s="193"/>
      <c r="G10165" s="193"/>
      <c r="H10165" s="193" t="s">
        <v>3094</v>
      </c>
      <c r="I10165" s="193"/>
      <c r="J10165" s="1"/>
      <c r="K10165" s="1"/>
      <c r="L10165" s="1"/>
      <c r="M10165" s="1"/>
    </row>
    <row r="10166" spans="1:13" ht="16.5" customHeight="1" x14ac:dyDescent="0.2">
      <c r="A10166" s="193">
        <f>+A10152+1</f>
        <v>55668</v>
      </c>
      <c r="B10166" s="194" t="str">
        <f>VLOOKUP($A10166,'P-Partidas-MT'!$A:$C,2,0)</f>
        <v>Armado PD11215</v>
      </c>
      <c r="C10166" s="195"/>
      <c r="D10166" s="195"/>
      <c r="E10166" s="195"/>
      <c r="F10166" s="195"/>
      <c r="G10166" s="195"/>
      <c r="H10166" s="195" t="s">
        <v>72</v>
      </c>
      <c r="I10166" s="195">
        <f>VLOOKUP(A10166,'P-Partidas-MT'!$A$72:$AE$804,31,0)</f>
        <v>5.7</v>
      </c>
      <c r="J10166" s="1"/>
      <c r="K10166" s="1"/>
      <c r="L10166" s="1"/>
      <c r="M10166" s="1"/>
    </row>
    <row r="10167" spans="1:13" ht="16.5" customHeight="1" x14ac:dyDescent="0.2">
      <c r="A10167" s="193" t="s">
        <v>3094</v>
      </c>
      <c r="B10167" s="196"/>
      <c r="C10167" s="193" t="s">
        <v>4048</v>
      </c>
      <c r="D10167" s="193"/>
      <c r="E10167" s="193">
        <v>0.04</v>
      </c>
      <c r="F10167" s="193"/>
      <c r="G10167" s="193"/>
      <c r="H10167" s="193" t="s">
        <v>3094</v>
      </c>
      <c r="I10167" s="193"/>
      <c r="J10167" s="1"/>
      <c r="K10167" s="1"/>
      <c r="L10167" s="1"/>
      <c r="M10167" s="1"/>
    </row>
    <row r="10168" spans="1:13" ht="16.5" customHeight="1" x14ac:dyDescent="0.2">
      <c r="A10168" s="193" t="s">
        <v>3094</v>
      </c>
      <c r="B10168" s="196"/>
      <c r="C10168" s="193" t="s">
        <v>3160</v>
      </c>
      <c r="D10168" s="193"/>
      <c r="E10168" s="193">
        <v>2E-3</v>
      </c>
      <c r="F10168" s="193"/>
      <c r="G10168" s="193"/>
      <c r="H10168" s="193" t="s">
        <v>3094</v>
      </c>
      <c r="I10168" s="193"/>
      <c r="J10168" s="1"/>
      <c r="K10168" s="1"/>
      <c r="L10168" s="1"/>
      <c r="M10168" s="1"/>
    </row>
    <row r="10169" spans="1:13" ht="16.5" customHeight="1" x14ac:dyDescent="0.2">
      <c r="A10169" s="193"/>
      <c r="B10169" s="196"/>
      <c r="C10169" s="193" t="s">
        <v>4055</v>
      </c>
      <c r="D10169" s="193"/>
      <c r="E10169" s="193">
        <v>1E-3</v>
      </c>
      <c r="F10169" s="193"/>
      <c r="G10169" s="193"/>
      <c r="H10169" s="193"/>
      <c r="I10169" s="193"/>
      <c r="J10169" s="1"/>
      <c r="K10169" s="1"/>
      <c r="L10169" s="1"/>
      <c r="M10169" s="1"/>
    </row>
    <row r="10170" spans="1:13" ht="16.5" customHeight="1" x14ac:dyDescent="0.2">
      <c r="A10170" s="193"/>
      <c r="B10170" s="196"/>
      <c r="C10170" s="193" t="s">
        <v>4047</v>
      </c>
      <c r="D10170" s="193"/>
      <c r="E10170" s="193">
        <v>4.7E-2</v>
      </c>
      <c r="F10170" s="193"/>
      <c r="G10170" s="193"/>
      <c r="H10170" s="193"/>
      <c r="I10170" s="193"/>
      <c r="J10170" s="1"/>
      <c r="K10170" s="1"/>
      <c r="L10170" s="1"/>
      <c r="M10170" s="1"/>
    </row>
    <row r="10171" spans="1:13" ht="16.5" customHeight="1" x14ac:dyDescent="0.2">
      <c r="A10171" s="193" t="s">
        <v>3094</v>
      </c>
      <c r="B10171" s="196"/>
      <c r="C10171" s="193" t="s">
        <v>3147</v>
      </c>
      <c r="D10171" s="193">
        <v>0.2</v>
      </c>
      <c r="E10171" s="193"/>
      <c r="F10171" s="193"/>
      <c r="G10171" s="193"/>
      <c r="H10171" s="193" t="s">
        <v>3094</v>
      </c>
      <c r="I10171" s="193"/>
      <c r="J10171" s="1"/>
      <c r="K10171" s="1"/>
      <c r="L10171" s="1"/>
      <c r="M10171" s="1"/>
    </row>
    <row r="10172" spans="1:13" ht="16.5" customHeight="1" x14ac:dyDescent="0.2">
      <c r="A10172" s="193"/>
      <c r="B10172" s="196"/>
      <c r="C10172" s="193" t="s">
        <v>3148</v>
      </c>
      <c r="D10172" s="193">
        <v>1</v>
      </c>
      <c r="E10172" s="193"/>
      <c r="F10172" s="193"/>
      <c r="G10172" s="193"/>
      <c r="H10172" s="193"/>
      <c r="I10172" s="193"/>
      <c r="J10172" s="1"/>
      <c r="K10172" s="1"/>
      <c r="L10172" s="1"/>
      <c r="M10172" s="1"/>
    </row>
    <row r="10173" spans="1:13" ht="16.5" customHeight="1" x14ac:dyDescent="0.2">
      <c r="A10173" s="193" t="s">
        <v>3094</v>
      </c>
      <c r="B10173" s="196"/>
      <c r="C10173" s="193" t="s">
        <v>3099</v>
      </c>
      <c r="D10173" s="193">
        <v>1</v>
      </c>
      <c r="E10173" s="193"/>
      <c r="F10173" s="193"/>
      <c r="G10173" s="193"/>
      <c r="H10173" s="193" t="s">
        <v>3094</v>
      </c>
      <c r="I10173" s="193"/>
      <c r="J10173" s="1"/>
      <c r="K10173" s="1"/>
      <c r="L10173" s="1"/>
      <c r="M10173" s="1"/>
    </row>
    <row r="10174" spans="1:13" ht="16.5" customHeight="1" x14ac:dyDescent="0.2">
      <c r="A10174" s="193" t="s">
        <v>3094</v>
      </c>
      <c r="B10174" s="196"/>
      <c r="C10174" s="193" t="s">
        <v>3100</v>
      </c>
      <c r="D10174" s="193">
        <v>1</v>
      </c>
      <c r="E10174" s="193"/>
      <c r="F10174" s="193"/>
      <c r="G10174" s="193"/>
      <c r="H10174" s="193" t="s">
        <v>3094</v>
      </c>
      <c r="I10174" s="193"/>
      <c r="J10174" s="1"/>
      <c r="K10174" s="1"/>
      <c r="L10174" s="1"/>
      <c r="M10174" s="1"/>
    </row>
    <row r="10175" spans="1:13" ht="16.5" customHeight="1" x14ac:dyDescent="0.2">
      <c r="A10175" s="193" t="s">
        <v>3094</v>
      </c>
      <c r="B10175" s="196"/>
      <c r="C10175" s="193" t="s">
        <v>3104</v>
      </c>
      <c r="D10175" s="193"/>
      <c r="E10175" s="193">
        <v>5</v>
      </c>
      <c r="F10175" s="193"/>
      <c r="G10175" s="193"/>
      <c r="H10175" s="193" t="s">
        <v>3094</v>
      </c>
      <c r="I10175" s="193"/>
      <c r="J10175" s="1"/>
      <c r="K10175" s="1"/>
      <c r="L10175" s="1"/>
      <c r="M10175" s="1"/>
    </row>
    <row r="10176" spans="1:13" ht="16.5" customHeight="1" x14ac:dyDescent="0.2">
      <c r="A10176" s="193"/>
      <c r="B10176" s="196"/>
      <c r="C10176" s="193" t="s">
        <v>4013</v>
      </c>
      <c r="D10176" s="193"/>
      <c r="E10176" s="193">
        <v>5</v>
      </c>
      <c r="F10176" s="193"/>
      <c r="G10176" s="193"/>
      <c r="H10176" s="193"/>
      <c r="I10176" s="193"/>
      <c r="J10176" s="1"/>
      <c r="K10176" s="1"/>
      <c r="L10176" s="1"/>
      <c r="M10176" s="1"/>
    </row>
    <row r="10177" spans="1:13" ht="16.5" customHeight="1" x14ac:dyDescent="0.2">
      <c r="A10177" s="193"/>
      <c r="B10177" s="196"/>
      <c r="C10177" s="193" t="s">
        <v>4011</v>
      </c>
      <c r="D10177" s="193">
        <v>0.2</v>
      </c>
      <c r="E10177" s="193"/>
      <c r="F10177" s="193"/>
      <c r="G10177" s="193"/>
      <c r="H10177" s="193"/>
      <c r="I10177" s="193"/>
      <c r="J10177" s="1"/>
      <c r="K10177" s="1"/>
      <c r="L10177" s="1"/>
      <c r="M10177" s="1"/>
    </row>
    <row r="10178" spans="1:13" ht="16.5" customHeight="1" x14ac:dyDescent="0.2">
      <c r="A10178" s="193"/>
      <c r="B10178" s="196"/>
      <c r="C10178" s="193" t="s">
        <v>4042</v>
      </c>
      <c r="D10178" s="193">
        <v>1</v>
      </c>
      <c r="E10178" s="193"/>
      <c r="F10178" s="193"/>
      <c r="G10178" s="193"/>
      <c r="H10178" s="193"/>
      <c r="I10178" s="193"/>
      <c r="J10178" s="1"/>
      <c r="K10178" s="1"/>
      <c r="L10178" s="1"/>
      <c r="M10178" s="1"/>
    </row>
    <row r="10179" spans="1:13" ht="16.5" customHeight="1" x14ac:dyDescent="0.2">
      <c r="A10179" s="193" t="s">
        <v>3094</v>
      </c>
      <c r="B10179" s="196"/>
      <c r="C10179" s="193" t="s">
        <v>4012</v>
      </c>
      <c r="D10179" s="193">
        <f>SUM(D10171:D10174)</f>
        <v>3.2</v>
      </c>
      <c r="E10179" s="193"/>
      <c r="F10179" s="193"/>
      <c r="G10179" s="193"/>
      <c r="H10179" s="193" t="s">
        <v>3094</v>
      </c>
      <c r="I10179" s="193"/>
      <c r="J10179" s="1"/>
      <c r="K10179" s="1"/>
      <c r="L10179" s="1"/>
      <c r="M10179" s="1"/>
    </row>
    <row r="10180" spans="1:13" ht="16.5" customHeight="1" x14ac:dyDescent="0.2">
      <c r="A10180" s="193">
        <f>+A10166+1</f>
        <v>55669</v>
      </c>
      <c r="B10180" s="194" t="str">
        <f>VLOOKUP($A10180,'P-Partidas-MT'!$A:$C,2,0)</f>
        <v>Armado PD12216</v>
      </c>
      <c r="C10180" s="195"/>
      <c r="D10180" s="195"/>
      <c r="E10180" s="195"/>
      <c r="F10180" s="195"/>
      <c r="G10180" s="195"/>
      <c r="H10180" s="195" t="s">
        <v>72</v>
      </c>
      <c r="I10180" s="195">
        <f>VLOOKUP(A10180,'P-Partidas-MT'!$A$72:$AE$804,31,0)</f>
        <v>5.7</v>
      </c>
      <c r="J10180" s="1"/>
      <c r="K10180" s="1"/>
      <c r="L10180" s="1"/>
      <c r="M10180" s="1"/>
    </row>
    <row r="10181" spans="1:13" ht="16.5" customHeight="1" x14ac:dyDescent="0.2">
      <c r="A10181" s="193" t="s">
        <v>3094</v>
      </c>
      <c r="B10181" s="196"/>
      <c r="C10181" s="193" t="s">
        <v>4048</v>
      </c>
      <c r="D10181" s="193"/>
      <c r="E10181" s="193">
        <v>0.04</v>
      </c>
      <c r="F10181" s="193"/>
      <c r="G10181" s="193"/>
      <c r="H10181" s="193" t="s">
        <v>3094</v>
      </c>
      <c r="I10181" s="193"/>
      <c r="J10181" s="1"/>
      <c r="K10181" s="1"/>
      <c r="L10181" s="1"/>
      <c r="M10181" s="1"/>
    </row>
    <row r="10182" spans="1:13" ht="16.5" customHeight="1" x14ac:dyDescent="0.2">
      <c r="A10182" s="193" t="s">
        <v>3094</v>
      </c>
      <c r="B10182" s="196"/>
      <c r="C10182" s="193" t="s">
        <v>3160</v>
      </c>
      <c r="D10182" s="193"/>
      <c r="E10182" s="193">
        <v>2E-3</v>
      </c>
      <c r="F10182" s="193"/>
      <c r="G10182" s="193"/>
      <c r="H10182" s="193" t="s">
        <v>3094</v>
      </c>
      <c r="I10182" s="193"/>
      <c r="J10182" s="1"/>
      <c r="K10182" s="1"/>
      <c r="L10182" s="1"/>
      <c r="M10182" s="1"/>
    </row>
    <row r="10183" spans="1:13" ht="16.5" customHeight="1" x14ac:dyDescent="0.2">
      <c r="A10183" s="193"/>
      <c r="B10183" s="196"/>
      <c r="C10183" s="193" t="s">
        <v>4055</v>
      </c>
      <c r="D10183" s="193"/>
      <c r="E10183" s="193">
        <v>1E-3</v>
      </c>
      <c r="F10183" s="193"/>
      <c r="G10183" s="193"/>
      <c r="H10183" s="193"/>
      <c r="I10183" s="193"/>
      <c r="J10183" s="1"/>
      <c r="K10183" s="1"/>
      <c r="L10183" s="1"/>
      <c r="M10183" s="1"/>
    </row>
    <row r="10184" spans="1:13" ht="16.5" customHeight="1" x14ac:dyDescent="0.2">
      <c r="A10184" s="193"/>
      <c r="B10184" s="196"/>
      <c r="C10184" s="193" t="s">
        <v>4047</v>
      </c>
      <c r="D10184" s="193"/>
      <c r="E10184" s="193">
        <v>4.7E-2</v>
      </c>
      <c r="F10184" s="193"/>
      <c r="G10184" s="193"/>
      <c r="H10184" s="193"/>
      <c r="I10184" s="193"/>
      <c r="J10184" s="1"/>
      <c r="K10184" s="1"/>
      <c r="L10184" s="1"/>
      <c r="M10184" s="1"/>
    </row>
    <row r="10185" spans="1:13" ht="16.5" customHeight="1" x14ac:dyDescent="0.2">
      <c r="A10185" s="193" t="s">
        <v>3094</v>
      </c>
      <c r="B10185" s="196"/>
      <c r="C10185" s="193" t="s">
        <v>3147</v>
      </c>
      <c r="D10185" s="193">
        <v>0.2</v>
      </c>
      <c r="E10185" s="193"/>
      <c r="F10185" s="193"/>
      <c r="G10185" s="193"/>
      <c r="H10185" s="193" t="s">
        <v>3094</v>
      </c>
      <c r="I10185" s="193"/>
      <c r="J10185" s="1"/>
      <c r="K10185" s="1"/>
      <c r="L10185" s="1"/>
      <c r="M10185" s="1"/>
    </row>
    <row r="10186" spans="1:13" ht="16.5" customHeight="1" x14ac:dyDescent="0.2">
      <c r="A10186" s="193"/>
      <c r="B10186" s="196"/>
      <c r="C10186" s="193" t="s">
        <v>3148</v>
      </c>
      <c r="D10186" s="193">
        <v>1</v>
      </c>
      <c r="E10186" s="193"/>
      <c r="F10186" s="193"/>
      <c r="G10186" s="193"/>
      <c r="H10186" s="193"/>
      <c r="I10186" s="193"/>
      <c r="J10186" s="1"/>
      <c r="K10186" s="1"/>
      <c r="L10186" s="1"/>
      <c r="M10186" s="1"/>
    </row>
    <row r="10187" spans="1:13" ht="16.5" customHeight="1" x14ac:dyDescent="0.2">
      <c r="A10187" s="193" t="s">
        <v>3094</v>
      </c>
      <c r="B10187" s="196"/>
      <c r="C10187" s="193" t="s">
        <v>3099</v>
      </c>
      <c r="D10187" s="193">
        <v>1</v>
      </c>
      <c r="E10187" s="193"/>
      <c r="F10187" s="193"/>
      <c r="G10187" s="193"/>
      <c r="H10187" s="193" t="s">
        <v>3094</v>
      </c>
      <c r="I10187" s="193"/>
      <c r="J10187" s="1"/>
      <c r="K10187" s="1"/>
      <c r="L10187" s="1"/>
      <c r="M10187" s="1"/>
    </row>
    <row r="10188" spans="1:13" ht="16.5" customHeight="1" x14ac:dyDescent="0.2">
      <c r="A10188" s="193" t="s">
        <v>3094</v>
      </c>
      <c r="B10188" s="196"/>
      <c r="C10188" s="193" t="s">
        <v>3100</v>
      </c>
      <c r="D10188" s="193">
        <v>1</v>
      </c>
      <c r="E10188" s="193"/>
      <c r="F10188" s="193"/>
      <c r="G10188" s="193"/>
      <c r="H10188" s="193" t="s">
        <v>3094</v>
      </c>
      <c r="I10188" s="193"/>
      <c r="J10188" s="1"/>
      <c r="K10188" s="1"/>
      <c r="L10188" s="1"/>
      <c r="M10188" s="1"/>
    </row>
    <row r="10189" spans="1:13" ht="16.5" customHeight="1" x14ac:dyDescent="0.2">
      <c r="A10189" s="193" t="s">
        <v>3094</v>
      </c>
      <c r="B10189" s="196"/>
      <c r="C10189" s="193" t="s">
        <v>3104</v>
      </c>
      <c r="D10189" s="193"/>
      <c r="E10189" s="193">
        <v>5</v>
      </c>
      <c r="F10189" s="193"/>
      <c r="G10189" s="193"/>
      <c r="H10189" s="193" t="s">
        <v>3094</v>
      </c>
      <c r="I10189" s="193"/>
      <c r="J10189" s="1"/>
      <c r="K10189" s="1"/>
      <c r="L10189" s="1"/>
      <c r="M10189" s="1"/>
    </row>
    <row r="10190" spans="1:13" ht="16.5" customHeight="1" x14ac:dyDescent="0.2">
      <c r="A10190" s="193"/>
      <c r="B10190" s="196"/>
      <c r="C10190" s="193" t="s">
        <v>4013</v>
      </c>
      <c r="D10190" s="193"/>
      <c r="E10190" s="193">
        <v>5</v>
      </c>
      <c r="F10190" s="193"/>
      <c r="G10190" s="193"/>
      <c r="H10190" s="193"/>
      <c r="I10190" s="193"/>
      <c r="J10190" s="1"/>
      <c r="K10190" s="1"/>
      <c r="L10190" s="1"/>
      <c r="M10190" s="1"/>
    </row>
    <row r="10191" spans="1:13" ht="16.5" customHeight="1" x14ac:dyDescent="0.2">
      <c r="A10191" s="193"/>
      <c r="B10191" s="196"/>
      <c r="C10191" s="193" t="s">
        <v>4011</v>
      </c>
      <c r="D10191" s="193">
        <v>0.2</v>
      </c>
      <c r="E10191" s="193"/>
      <c r="F10191" s="193"/>
      <c r="G10191" s="193"/>
      <c r="H10191" s="193"/>
      <c r="I10191" s="193"/>
      <c r="J10191" s="1"/>
      <c r="K10191" s="1"/>
      <c r="L10191" s="1"/>
      <c r="M10191" s="1"/>
    </row>
    <row r="10192" spans="1:13" ht="16.5" customHeight="1" x14ac:dyDescent="0.2">
      <c r="A10192" s="193"/>
      <c r="B10192" s="196"/>
      <c r="C10192" s="193" t="s">
        <v>4042</v>
      </c>
      <c r="D10192" s="193">
        <v>1</v>
      </c>
      <c r="E10192" s="193"/>
      <c r="F10192" s="193"/>
      <c r="G10192" s="193"/>
      <c r="H10192" s="193"/>
      <c r="I10192" s="193"/>
      <c r="J10192" s="1"/>
      <c r="K10192" s="1"/>
      <c r="L10192" s="1"/>
      <c r="M10192" s="1"/>
    </row>
    <row r="10193" spans="1:13" ht="16.5" customHeight="1" x14ac:dyDescent="0.2">
      <c r="A10193" s="193" t="s">
        <v>3094</v>
      </c>
      <c r="B10193" s="196"/>
      <c r="C10193" s="193" t="s">
        <v>4012</v>
      </c>
      <c r="D10193" s="193">
        <f>SUM(D10185:D10188)</f>
        <v>3.2</v>
      </c>
      <c r="E10193" s="193"/>
      <c r="F10193" s="193"/>
      <c r="G10193" s="193"/>
      <c r="H10193" s="193" t="s">
        <v>3094</v>
      </c>
      <c r="I10193" s="193"/>
      <c r="J10193" s="1"/>
      <c r="K10193" s="1"/>
      <c r="L10193" s="1"/>
      <c r="M10193" s="1"/>
    </row>
    <row r="10194" spans="1:13" ht="16.5" customHeight="1" x14ac:dyDescent="0.2">
      <c r="A10194" s="193">
        <f>+A10180+1</f>
        <v>55670</v>
      </c>
      <c r="B10194" s="194" t="str">
        <f>VLOOKUP($A10194,'P-Partidas-MT'!$A:$C,2,0)</f>
        <v>Armado PD13217</v>
      </c>
      <c r="C10194" s="195"/>
      <c r="D10194" s="195"/>
      <c r="E10194" s="195"/>
      <c r="F10194" s="195"/>
      <c r="G10194" s="195"/>
      <c r="H10194" s="195" t="s">
        <v>72</v>
      </c>
      <c r="I10194" s="195">
        <f>VLOOKUP(A10194,'P-Partidas-MT'!$A$72:$AE$804,31,0)</f>
        <v>6</v>
      </c>
      <c r="J10194" s="1"/>
      <c r="K10194" s="1"/>
      <c r="L10194" s="1"/>
      <c r="M10194" s="1"/>
    </row>
    <row r="10195" spans="1:13" ht="16.5" customHeight="1" x14ac:dyDescent="0.2">
      <c r="A10195" s="193" t="s">
        <v>3094</v>
      </c>
      <c r="B10195" s="196"/>
      <c r="C10195" s="193" t="s">
        <v>4048</v>
      </c>
      <c r="D10195" s="193"/>
      <c r="E10195" s="193">
        <v>0.04</v>
      </c>
      <c r="F10195" s="193"/>
      <c r="G10195" s="193"/>
      <c r="H10195" s="193" t="s">
        <v>3094</v>
      </c>
      <c r="I10195" s="193"/>
      <c r="J10195" s="1"/>
      <c r="K10195" s="1"/>
      <c r="L10195" s="1"/>
      <c r="M10195" s="1"/>
    </row>
    <row r="10196" spans="1:13" ht="16.5" customHeight="1" x14ac:dyDescent="0.2">
      <c r="A10196" s="193" t="s">
        <v>3094</v>
      </c>
      <c r="B10196" s="196"/>
      <c r="C10196" s="193" t="s">
        <v>3160</v>
      </c>
      <c r="D10196" s="193"/>
      <c r="E10196" s="193">
        <v>2E-3</v>
      </c>
      <c r="F10196" s="193"/>
      <c r="G10196" s="193"/>
      <c r="H10196" s="193" t="s">
        <v>3094</v>
      </c>
      <c r="I10196" s="193"/>
      <c r="J10196" s="1"/>
      <c r="K10196" s="1"/>
      <c r="L10196" s="1"/>
      <c r="M10196" s="1"/>
    </row>
    <row r="10197" spans="1:13" ht="16.5" customHeight="1" x14ac:dyDescent="0.2">
      <c r="A10197" s="193"/>
      <c r="B10197" s="196"/>
      <c r="C10197" s="193" t="s">
        <v>4055</v>
      </c>
      <c r="D10197" s="193"/>
      <c r="E10197" s="193">
        <v>1E-3</v>
      </c>
      <c r="F10197" s="193"/>
      <c r="G10197" s="193"/>
      <c r="H10197" s="193"/>
      <c r="I10197" s="193"/>
      <c r="J10197" s="1"/>
      <c r="K10197" s="1"/>
      <c r="L10197" s="1"/>
      <c r="M10197" s="1"/>
    </row>
    <row r="10198" spans="1:13" ht="16.5" customHeight="1" x14ac:dyDescent="0.2">
      <c r="A10198" s="193"/>
      <c r="B10198" s="196"/>
      <c r="C10198" s="193" t="s">
        <v>4047</v>
      </c>
      <c r="D10198" s="193"/>
      <c r="E10198" s="193">
        <v>4.7E-2</v>
      </c>
      <c r="F10198" s="193"/>
      <c r="G10198" s="193"/>
      <c r="H10198" s="193"/>
      <c r="I10198" s="193"/>
      <c r="J10198" s="1"/>
      <c r="K10198" s="1"/>
      <c r="L10198" s="1"/>
      <c r="M10198" s="1"/>
    </row>
    <row r="10199" spans="1:13" ht="16.5" customHeight="1" x14ac:dyDescent="0.2">
      <c r="A10199" s="193" t="s">
        <v>3094</v>
      </c>
      <c r="B10199" s="196"/>
      <c r="C10199" s="193" t="s">
        <v>3147</v>
      </c>
      <c r="D10199" s="193">
        <v>0.2</v>
      </c>
      <c r="E10199" s="193"/>
      <c r="F10199" s="193"/>
      <c r="G10199" s="193"/>
      <c r="H10199" s="193" t="s">
        <v>3094</v>
      </c>
      <c r="I10199" s="193"/>
      <c r="J10199" s="1"/>
      <c r="K10199" s="1"/>
      <c r="L10199" s="1"/>
      <c r="M10199" s="1"/>
    </row>
    <row r="10200" spans="1:13" ht="16.5" customHeight="1" x14ac:dyDescent="0.2">
      <c r="A10200" s="193"/>
      <c r="B10200" s="196"/>
      <c r="C10200" s="193" t="s">
        <v>3148</v>
      </c>
      <c r="D10200" s="193">
        <v>1</v>
      </c>
      <c r="E10200" s="193"/>
      <c r="F10200" s="193"/>
      <c r="G10200" s="193"/>
      <c r="H10200" s="193"/>
      <c r="I10200" s="193"/>
      <c r="J10200" s="1"/>
      <c r="K10200" s="1"/>
      <c r="L10200" s="1"/>
      <c r="M10200" s="1"/>
    </row>
    <row r="10201" spans="1:13" ht="16.5" customHeight="1" x14ac:dyDescent="0.2">
      <c r="A10201" s="193" t="s">
        <v>3094</v>
      </c>
      <c r="B10201" s="196"/>
      <c r="C10201" s="193" t="s">
        <v>3099</v>
      </c>
      <c r="D10201" s="193">
        <v>1</v>
      </c>
      <c r="E10201" s="193"/>
      <c r="F10201" s="193"/>
      <c r="G10201" s="193"/>
      <c r="H10201" s="193" t="s">
        <v>3094</v>
      </c>
      <c r="I10201" s="193"/>
      <c r="J10201" s="1"/>
      <c r="K10201" s="1"/>
      <c r="L10201" s="1"/>
      <c r="M10201" s="1"/>
    </row>
    <row r="10202" spans="1:13" ht="16.5" customHeight="1" x14ac:dyDescent="0.2">
      <c r="A10202" s="193" t="s">
        <v>3094</v>
      </c>
      <c r="B10202" s="196"/>
      <c r="C10202" s="193" t="s">
        <v>3100</v>
      </c>
      <c r="D10202" s="193">
        <v>1</v>
      </c>
      <c r="E10202" s="193"/>
      <c r="F10202" s="193"/>
      <c r="G10202" s="193"/>
      <c r="H10202" s="193" t="s">
        <v>3094</v>
      </c>
      <c r="I10202" s="193"/>
      <c r="J10202" s="1"/>
      <c r="K10202" s="1"/>
      <c r="L10202" s="1"/>
      <c r="M10202" s="1"/>
    </row>
    <row r="10203" spans="1:13" ht="16.5" customHeight="1" x14ac:dyDescent="0.2">
      <c r="A10203" s="193" t="s">
        <v>3094</v>
      </c>
      <c r="B10203" s="196"/>
      <c r="C10203" s="193" t="s">
        <v>3104</v>
      </c>
      <c r="D10203" s="193"/>
      <c r="E10203" s="193">
        <v>5</v>
      </c>
      <c r="F10203" s="193"/>
      <c r="G10203" s="193"/>
      <c r="H10203" s="193" t="s">
        <v>3094</v>
      </c>
      <c r="I10203" s="193"/>
      <c r="J10203" s="1"/>
      <c r="K10203" s="1"/>
      <c r="L10203" s="1"/>
      <c r="M10203" s="1"/>
    </row>
    <row r="10204" spans="1:13" ht="16.5" customHeight="1" x14ac:dyDescent="0.2">
      <c r="A10204" s="193"/>
      <c r="B10204" s="196"/>
      <c r="C10204" s="193" t="s">
        <v>4013</v>
      </c>
      <c r="D10204" s="193"/>
      <c r="E10204" s="193">
        <v>5</v>
      </c>
      <c r="F10204" s="193"/>
      <c r="G10204" s="193"/>
      <c r="H10204" s="193"/>
      <c r="I10204" s="193"/>
      <c r="J10204" s="1"/>
      <c r="K10204" s="1"/>
      <c r="L10204" s="1"/>
      <c r="M10204" s="1"/>
    </row>
    <row r="10205" spans="1:13" ht="16.5" customHeight="1" x14ac:dyDescent="0.2">
      <c r="A10205" s="193"/>
      <c r="B10205" s="196"/>
      <c r="C10205" s="193" t="s">
        <v>4011</v>
      </c>
      <c r="D10205" s="193">
        <v>0.2</v>
      </c>
      <c r="E10205" s="193"/>
      <c r="F10205" s="193"/>
      <c r="G10205" s="193"/>
      <c r="H10205" s="193"/>
      <c r="I10205" s="193"/>
      <c r="J10205" s="1"/>
      <c r="K10205" s="1"/>
      <c r="L10205" s="1"/>
      <c r="M10205" s="1"/>
    </row>
    <row r="10206" spans="1:13" ht="16.5" customHeight="1" x14ac:dyDescent="0.2">
      <c r="A10206" s="193"/>
      <c r="B10206" s="196"/>
      <c r="C10206" s="193" t="s">
        <v>4042</v>
      </c>
      <c r="D10206" s="193">
        <v>1</v>
      </c>
      <c r="E10206" s="193"/>
      <c r="F10206" s="193"/>
      <c r="G10206" s="193"/>
      <c r="H10206" s="193"/>
      <c r="I10206" s="193"/>
      <c r="J10206" s="1"/>
      <c r="K10206" s="1"/>
      <c r="L10206" s="1"/>
      <c r="M10206" s="1"/>
    </row>
    <row r="10207" spans="1:13" ht="16.5" customHeight="1" x14ac:dyDescent="0.2">
      <c r="A10207" s="193" t="s">
        <v>3094</v>
      </c>
      <c r="B10207" s="196"/>
      <c r="C10207" s="193" t="s">
        <v>4012</v>
      </c>
      <c r="D10207" s="193">
        <f>SUM(D10199:D10202)</f>
        <v>3.2</v>
      </c>
      <c r="E10207" s="193"/>
      <c r="F10207" s="193"/>
      <c r="G10207" s="193"/>
      <c r="H10207" s="193" t="s">
        <v>3094</v>
      </c>
      <c r="I10207" s="193"/>
      <c r="J10207" s="1"/>
      <c r="K10207" s="1"/>
      <c r="L10207" s="1"/>
      <c r="M10207" s="1"/>
    </row>
    <row r="10208" spans="1:13" ht="16.5" customHeight="1" x14ac:dyDescent="0.2">
      <c r="A10208" s="193">
        <f>+A10194+1</f>
        <v>55671</v>
      </c>
      <c r="B10208" s="194" t="str">
        <f>VLOOKUP($A10208,'P-Partidas-MT'!$A:$C,2,0)</f>
        <v>Armado PD-34.5</v>
      </c>
      <c r="C10208" s="195"/>
      <c r="D10208" s="195"/>
      <c r="E10208" s="195"/>
      <c r="F10208" s="195"/>
      <c r="G10208" s="195"/>
      <c r="H10208" s="195" t="s">
        <v>72</v>
      </c>
      <c r="I10208" s="195">
        <f>VLOOKUP(A10208,'P-Partidas-MT'!$A$72:$AE$804,31,0)</f>
        <v>3.5</v>
      </c>
      <c r="J10208" s="1"/>
      <c r="K10208" s="1"/>
      <c r="L10208" s="1"/>
      <c r="M10208" s="1"/>
    </row>
    <row r="10209" spans="1:13" ht="16.5" customHeight="1" x14ac:dyDescent="0.2">
      <c r="A10209" s="193" t="s">
        <v>3094</v>
      </c>
      <c r="B10209" s="196"/>
      <c r="C10209" s="193" t="s">
        <v>4048</v>
      </c>
      <c r="D10209" s="193"/>
      <c r="E10209" s="193">
        <v>0.04</v>
      </c>
      <c r="F10209" s="193"/>
      <c r="G10209" s="193"/>
      <c r="H10209" s="193" t="s">
        <v>3094</v>
      </c>
      <c r="I10209" s="193"/>
      <c r="J10209" s="1"/>
      <c r="K10209" s="1"/>
      <c r="L10209" s="1"/>
      <c r="M10209" s="1"/>
    </row>
    <row r="10210" spans="1:13" ht="16.5" customHeight="1" x14ac:dyDescent="0.2">
      <c r="A10210" s="193" t="s">
        <v>3094</v>
      </c>
      <c r="B10210" s="196"/>
      <c r="C10210" s="193" t="s">
        <v>3160</v>
      </c>
      <c r="D10210" s="193"/>
      <c r="E10210" s="193">
        <v>2E-3</v>
      </c>
      <c r="F10210" s="193"/>
      <c r="G10210" s="193"/>
      <c r="H10210" s="193" t="s">
        <v>3094</v>
      </c>
      <c r="I10210" s="193"/>
      <c r="J10210" s="1"/>
      <c r="K10210" s="1"/>
      <c r="L10210" s="1"/>
      <c r="M10210" s="1"/>
    </row>
    <row r="10211" spans="1:13" ht="16.5" customHeight="1" x14ac:dyDescent="0.2">
      <c r="A10211" s="193"/>
      <c r="B10211" s="196"/>
      <c r="C10211" s="193" t="s">
        <v>4055</v>
      </c>
      <c r="D10211" s="193"/>
      <c r="E10211" s="193">
        <v>1E-3</v>
      </c>
      <c r="F10211" s="193"/>
      <c r="G10211" s="193"/>
      <c r="H10211" s="193"/>
      <c r="I10211" s="193"/>
      <c r="J10211" s="1"/>
      <c r="K10211" s="1"/>
      <c r="L10211" s="1"/>
      <c r="M10211" s="1"/>
    </row>
    <row r="10212" spans="1:13" ht="16.5" customHeight="1" x14ac:dyDescent="0.2">
      <c r="A10212" s="193"/>
      <c r="B10212" s="196"/>
      <c r="C10212" s="193" t="s">
        <v>4047</v>
      </c>
      <c r="D10212" s="193"/>
      <c r="E10212" s="193">
        <v>4.7E-2</v>
      </c>
      <c r="F10212" s="193"/>
      <c r="G10212" s="193"/>
      <c r="H10212" s="193"/>
      <c r="I10212" s="193"/>
      <c r="J10212" s="1"/>
      <c r="K10212" s="1"/>
      <c r="L10212" s="1"/>
      <c r="M10212" s="1"/>
    </row>
    <row r="10213" spans="1:13" ht="16.5" customHeight="1" x14ac:dyDescent="0.2">
      <c r="A10213" s="193" t="s">
        <v>3094</v>
      </c>
      <c r="B10213" s="196"/>
      <c r="C10213" s="193" t="s">
        <v>3147</v>
      </c>
      <c r="D10213" s="193">
        <v>0.2</v>
      </c>
      <c r="E10213" s="193"/>
      <c r="F10213" s="193"/>
      <c r="G10213" s="193"/>
      <c r="H10213" s="193" t="s">
        <v>3094</v>
      </c>
      <c r="I10213" s="193"/>
      <c r="J10213" s="1"/>
      <c r="K10213" s="1"/>
      <c r="L10213" s="1"/>
      <c r="M10213" s="1"/>
    </row>
    <row r="10214" spans="1:13" ht="16.5" customHeight="1" x14ac:dyDescent="0.2">
      <c r="A10214" s="193"/>
      <c r="B10214" s="196"/>
      <c r="C10214" s="193" t="s">
        <v>3148</v>
      </c>
      <c r="D10214" s="193">
        <v>1</v>
      </c>
      <c r="E10214" s="193"/>
      <c r="F10214" s="193"/>
      <c r="G10214" s="193"/>
      <c r="H10214" s="193"/>
      <c r="I10214" s="193"/>
      <c r="J10214" s="1"/>
      <c r="K10214" s="1"/>
      <c r="L10214" s="1"/>
      <c r="M10214" s="1"/>
    </row>
    <row r="10215" spans="1:13" ht="16.5" customHeight="1" x14ac:dyDescent="0.2">
      <c r="A10215" s="193" t="s">
        <v>3094</v>
      </c>
      <c r="B10215" s="196"/>
      <c r="C10215" s="193" t="s">
        <v>3099</v>
      </c>
      <c r="D10215" s="193">
        <v>1</v>
      </c>
      <c r="E10215" s="193"/>
      <c r="F10215" s="193"/>
      <c r="G10215" s="193"/>
      <c r="H10215" s="193" t="s">
        <v>3094</v>
      </c>
      <c r="I10215" s="193"/>
      <c r="J10215" s="1"/>
      <c r="K10215" s="1"/>
      <c r="L10215" s="1"/>
      <c r="M10215" s="1"/>
    </row>
    <row r="10216" spans="1:13" ht="16.5" customHeight="1" x14ac:dyDescent="0.2">
      <c r="A10216" s="193" t="s">
        <v>3094</v>
      </c>
      <c r="B10216" s="196"/>
      <c r="C10216" s="193" t="s">
        <v>3100</v>
      </c>
      <c r="D10216" s="193">
        <v>1</v>
      </c>
      <c r="E10216" s="193"/>
      <c r="F10216" s="193"/>
      <c r="G10216" s="193"/>
      <c r="H10216" s="193" t="s">
        <v>3094</v>
      </c>
      <c r="I10216" s="193"/>
      <c r="J10216" s="1"/>
      <c r="K10216" s="1"/>
      <c r="L10216" s="1"/>
      <c r="M10216" s="1"/>
    </row>
    <row r="10217" spans="1:13" ht="16.5" customHeight="1" x14ac:dyDescent="0.2">
      <c r="A10217" s="193" t="s">
        <v>3094</v>
      </c>
      <c r="B10217" s="196"/>
      <c r="C10217" s="193" t="s">
        <v>3104</v>
      </c>
      <c r="D10217" s="193"/>
      <c r="E10217" s="193">
        <v>5</v>
      </c>
      <c r="F10217" s="193"/>
      <c r="G10217" s="193"/>
      <c r="H10217" s="193" t="s">
        <v>3094</v>
      </c>
      <c r="I10217" s="193"/>
      <c r="J10217" s="1"/>
      <c r="K10217" s="1"/>
      <c r="L10217" s="1"/>
      <c r="M10217" s="1"/>
    </row>
    <row r="10218" spans="1:13" ht="16.5" customHeight="1" x14ac:dyDescent="0.2">
      <c r="A10218" s="193"/>
      <c r="B10218" s="196"/>
      <c r="C10218" s="193" t="s">
        <v>4013</v>
      </c>
      <c r="D10218" s="193"/>
      <c r="E10218" s="193">
        <v>5</v>
      </c>
      <c r="F10218" s="193"/>
      <c r="G10218" s="193"/>
      <c r="H10218" s="193"/>
      <c r="I10218" s="193"/>
      <c r="J10218" s="1"/>
      <c r="K10218" s="1"/>
      <c r="L10218" s="1"/>
      <c r="M10218" s="1"/>
    </row>
    <row r="10219" spans="1:13" ht="16.5" customHeight="1" x14ac:dyDescent="0.2">
      <c r="A10219" s="193"/>
      <c r="B10219" s="196"/>
      <c r="C10219" s="193" t="s">
        <v>4011</v>
      </c>
      <c r="D10219" s="193">
        <v>0.2</v>
      </c>
      <c r="E10219" s="193"/>
      <c r="F10219" s="193"/>
      <c r="G10219" s="193"/>
      <c r="H10219" s="193"/>
      <c r="I10219" s="193"/>
      <c r="J10219" s="1"/>
      <c r="K10219" s="1"/>
      <c r="L10219" s="1"/>
      <c r="M10219" s="1"/>
    </row>
    <row r="10220" spans="1:13" ht="16.5" customHeight="1" x14ac:dyDescent="0.2">
      <c r="A10220" s="193"/>
      <c r="B10220" s="196"/>
      <c r="C10220" s="193" t="s">
        <v>4042</v>
      </c>
      <c r="D10220" s="193">
        <v>1</v>
      </c>
      <c r="E10220" s="193"/>
      <c r="F10220" s="193"/>
      <c r="G10220" s="193"/>
      <c r="H10220" s="193"/>
      <c r="I10220" s="193"/>
      <c r="J10220" s="1"/>
      <c r="K10220" s="1"/>
      <c r="L10220" s="1"/>
      <c r="M10220" s="1"/>
    </row>
    <row r="10221" spans="1:13" ht="16.5" customHeight="1" x14ac:dyDescent="0.2">
      <c r="A10221" s="193" t="s">
        <v>3094</v>
      </c>
      <c r="B10221" s="196"/>
      <c r="C10221" s="193" t="s">
        <v>4012</v>
      </c>
      <c r="D10221" s="193">
        <f>SUM(D10213:D10216)</f>
        <v>3.2</v>
      </c>
      <c r="E10221" s="193"/>
      <c r="F10221" s="193"/>
      <c r="G10221" s="193"/>
      <c r="H10221" s="193" t="s">
        <v>3094</v>
      </c>
      <c r="I10221" s="193"/>
      <c r="J10221" s="1"/>
      <c r="K10221" s="1"/>
      <c r="L10221" s="1"/>
      <c r="M10221" s="1"/>
    </row>
    <row r="10222" spans="1:13" ht="16.5" customHeight="1" x14ac:dyDescent="0.2">
      <c r="A10222" s="193">
        <f>+A10208+1</f>
        <v>55672</v>
      </c>
      <c r="B10222" s="194" t="str">
        <f>VLOOKUP($A10222,'P-Partidas-MT'!$A:$C,2,0)</f>
        <v>Armado A18-34.5</v>
      </c>
      <c r="C10222" s="195"/>
      <c r="D10222" s="195"/>
      <c r="E10222" s="195"/>
      <c r="F10222" s="195"/>
      <c r="G10222" s="195"/>
      <c r="H10222" s="195" t="s">
        <v>72</v>
      </c>
      <c r="I10222" s="195">
        <f>VLOOKUP(A10222,'P-Partidas-MT'!$A$72:$AE$804,31,0)</f>
        <v>5</v>
      </c>
      <c r="J10222" s="1"/>
      <c r="K10222" s="1"/>
      <c r="L10222" s="1"/>
      <c r="M10222" s="1"/>
    </row>
    <row r="10223" spans="1:13" ht="16.5" customHeight="1" x14ac:dyDescent="0.2">
      <c r="A10223" s="193" t="s">
        <v>3094</v>
      </c>
      <c r="B10223" s="196"/>
      <c r="C10223" s="193" t="s">
        <v>4048</v>
      </c>
      <c r="D10223" s="193"/>
      <c r="E10223" s="193">
        <v>0.04</v>
      </c>
      <c r="F10223" s="193"/>
      <c r="G10223" s="193"/>
      <c r="H10223" s="193" t="s">
        <v>3094</v>
      </c>
      <c r="I10223" s="193"/>
      <c r="J10223" s="1"/>
      <c r="K10223" s="1"/>
      <c r="L10223" s="1"/>
      <c r="M10223" s="1"/>
    </row>
    <row r="10224" spans="1:13" ht="16.5" customHeight="1" x14ac:dyDescent="0.2">
      <c r="A10224" s="193" t="s">
        <v>3094</v>
      </c>
      <c r="B10224" s="196"/>
      <c r="C10224" s="193" t="s">
        <v>3160</v>
      </c>
      <c r="D10224" s="193"/>
      <c r="E10224" s="193">
        <v>2E-3</v>
      </c>
      <c r="F10224" s="193"/>
      <c r="G10224" s="193"/>
      <c r="H10224" s="193" t="s">
        <v>3094</v>
      </c>
      <c r="I10224" s="193"/>
      <c r="J10224" s="1"/>
      <c r="K10224" s="1"/>
      <c r="L10224" s="1"/>
      <c r="M10224" s="1"/>
    </row>
    <row r="10225" spans="1:13" ht="16.5" customHeight="1" x14ac:dyDescent="0.2">
      <c r="A10225" s="193"/>
      <c r="B10225" s="196"/>
      <c r="C10225" s="193" t="s">
        <v>4055</v>
      </c>
      <c r="D10225" s="193"/>
      <c r="E10225" s="193">
        <v>1E-3</v>
      </c>
      <c r="F10225" s="193"/>
      <c r="G10225" s="193"/>
      <c r="H10225" s="193"/>
      <c r="I10225" s="193"/>
      <c r="J10225" s="1"/>
      <c r="K10225" s="1"/>
      <c r="L10225" s="1"/>
      <c r="M10225" s="1"/>
    </row>
    <row r="10226" spans="1:13" ht="16.5" customHeight="1" x14ac:dyDescent="0.2">
      <c r="A10226" s="193"/>
      <c r="B10226" s="196"/>
      <c r="C10226" s="193" t="s">
        <v>4047</v>
      </c>
      <c r="D10226" s="193"/>
      <c r="E10226" s="193">
        <v>4.7E-2</v>
      </c>
      <c r="F10226" s="193"/>
      <c r="G10226" s="193"/>
      <c r="H10226" s="193"/>
      <c r="I10226" s="193"/>
      <c r="J10226" s="1"/>
      <c r="K10226" s="1"/>
      <c r="L10226" s="1"/>
      <c r="M10226" s="1"/>
    </row>
    <row r="10227" spans="1:13" ht="16.5" customHeight="1" x14ac:dyDescent="0.2">
      <c r="A10227" s="193" t="s">
        <v>3094</v>
      </c>
      <c r="B10227" s="196"/>
      <c r="C10227" s="193" t="s">
        <v>3147</v>
      </c>
      <c r="D10227" s="193">
        <v>0.2</v>
      </c>
      <c r="E10227" s="193"/>
      <c r="F10227" s="193"/>
      <c r="G10227" s="193"/>
      <c r="H10227" s="193" t="s">
        <v>3094</v>
      </c>
      <c r="I10227" s="193"/>
      <c r="J10227" s="1"/>
      <c r="K10227" s="1"/>
      <c r="L10227" s="1"/>
      <c r="M10227" s="1"/>
    </row>
    <row r="10228" spans="1:13" ht="16.5" customHeight="1" x14ac:dyDescent="0.2">
      <c r="A10228" s="193"/>
      <c r="B10228" s="196"/>
      <c r="C10228" s="193" t="s">
        <v>3148</v>
      </c>
      <c r="D10228" s="193">
        <v>1</v>
      </c>
      <c r="E10228" s="193"/>
      <c r="F10228" s="193"/>
      <c r="G10228" s="193"/>
      <c r="H10228" s="193"/>
      <c r="I10228" s="193"/>
      <c r="J10228" s="1"/>
      <c r="K10228" s="1"/>
      <c r="L10228" s="1"/>
      <c r="M10228" s="1"/>
    </row>
    <row r="10229" spans="1:13" ht="16.5" customHeight="1" x14ac:dyDescent="0.2">
      <c r="A10229" s="193" t="s">
        <v>3094</v>
      </c>
      <c r="B10229" s="196"/>
      <c r="C10229" s="193" t="s">
        <v>3099</v>
      </c>
      <c r="D10229" s="193">
        <v>1</v>
      </c>
      <c r="E10229" s="193"/>
      <c r="F10229" s="193"/>
      <c r="G10229" s="193"/>
      <c r="H10229" s="193" t="s">
        <v>3094</v>
      </c>
      <c r="I10229" s="193"/>
      <c r="J10229" s="1"/>
      <c r="K10229" s="1"/>
      <c r="L10229" s="1"/>
      <c r="M10229" s="1"/>
    </row>
    <row r="10230" spans="1:13" ht="16.5" customHeight="1" x14ac:dyDescent="0.2">
      <c r="A10230" s="193" t="s">
        <v>3094</v>
      </c>
      <c r="B10230" s="196"/>
      <c r="C10230" s="193" t="s">
        <v>3100</v>
      </c>
      <c r="D10230" s="193">
        <v>1</v>
      </c>
      <c r="E10230" s="193"/>
      <c r="F10230" s="193"/>
      <c r="G10230" s="193"/>
      <c r="H10230" s="193" t="s">
        <v>3094</v>
      </c>
      <c r="I10230" s="193"/>
      <c r="J10230" s="1"/>
      <c r="K10230" s="1"/>
      <c r="L10230" s="1"/>
      <c r="M10230" s="1"/>
    </row>
    <row r="10231" spans="1:13" ht="16.5" customHeight="1" x14ac:dyDescent="0.2">
      <c r="A10231" s="193" t="s">
        <v>3094</v>
      </c>
      <c r="B10231" s="196"/>
      <c r="C10231" s="193" t="s">
        <v>3104</v>
      </c>
      <c r="D10231" s="193"/>
      <c r="E10231" s="193">
        <v>5</v>
      </c>
      <c r="F10231" s="193"/>
      <c r="G10231" s="193"/>
      <c r="H10231" s="193" t="s">
        <v>3094</v>
      </c>
      <c r="I10231" s="193"/>
      <c r="J10231" s="1"/>
      <c r="K10231" s="1"/>
      <c r="L10231" s="1"/>
      <c r="M10231" s="1"/>
    </row>
    <row r="10232" spans="1:13" ht="16.5" customHeight="1" x14ac:dyDescent="0.2">
      <c r="A10232" s="193"/>
      <c r="B10232" s="196"/>
      <c r="C10232" s="193" t="s">
        <v>4013</v>
      </c>
      <c r="D10232" s="193"/>
      <c r="E10232" s="193">
        <v>5</v>
      </c>
      <c r="F10232" s="193"/>
      <c r="G10232" s="193"/>
      <c r="H10232" s="193"/>
      <c r="I10232" s="193"/>
      <c r="J10232" s="1"/>
      <c r="K10232" s="1"/>
      <c r="L10232" s="1"/>
      <c r="M10232" s="1"/>
    </row>
    <row r="10233" spans="1:13" ht="16.5" customHeight="1" x14ac:dyDescent="0.2">
      <c r="A10233" s="193"/>
      <c r="B10233" s="196"/>
      <c r="C10233" s="193" t="s">
        <v>4011</v>
      </c>
      <c r="D10233" s="193">
        <v>0.2</v>
      </c>
      <c r="E10233" s="193"/>
      <c r="F10233" s="193"/>
      <c r="G10233" s="193"/>
      <c r="H10233" s="193"/>
      <c r="I10233" s="193"/>
      <c r="J10233" s="1"/>
      <c r="K10233" s="1"/>
      <c r="L10233" s="1"/>
      <c r="M10233" s="1"/>
    </row>
    <row r="10234" spans="1:13" ht="16.5" customHeight="1" x14ac:dyDescent="0.2">
      <c r="A10234" s="193"/>
      <c r="B10234" s="196"/>
      <c r="C10234" s="193" t="s">
        <v>4042</v>
      </c>
      <c r="D10234" s="193">
        <v>1</v>
      </c>
      <c r="E10234" s="193"/>
      <c r="F10234" s="193"/>
      <c r="G10234" s="193"/>
      <c r="H10234" s="193"/>
      <c r="I10234" s="193"/>
      <c r="J10234" s="1"/>
      <c r="K10234" s="1"/>
      <c r="L10234" s="1"/>
      <c r="M10234" s="1"/>
    </row>
    <row r="10235" spans="1:13" ht="16.5" customHeight="1" x14ac:dyDescent="0.2">
      <c r="A10235" s="193" t="s">
        <v>3094</v>
      </c>
      <c r="B10235" s="196"/>
      <c r="C10235" s="193" t="s">
        <v>4012</v>
      </c>
      <c r="D10235" s="193">
        <f>SUM(D10227:D10230)</f>
        <v>3.2</v>
      </c>
      <c r="E10235" s="193"/>
      <c r="F10235" s="193"/>
      <c r="G10235" s="193"/>
      <c r="H10235" s="193" t="s">
        <v>3094</v>
      </c>
      <c r="I10235" s="193"/>
      <c r="J10235" s="1"/>
      <c r="K10235" s="1"/>
      <c r="L10235" s="1"/>
      <c r="M10235" s="1"/>
    </row>
    <row r="10236" spans="1:13" ht="16.5" customHeight="1" x14ac:dyDescent="0.2">
      <c r="A10236" s="193">
        <f>+A10222+1</f>
        <v>55673</v>
      </c>
      <c r="B10236" s="194" t="str">
        <f>VLOOKUP($A10236,'P-Partidas-MT'!$A:$C,2,0)</f>
        <v>Armado PMI3-34.5</v>
      </c>
      <c r="C10236" s="195"/>
      <c r="D10236" s="195"/>
      <c r="E10236" s="195"/>
      <c r="F10236" s="195"/>
      <c r="G10236" s="195"/>
      <c r="H10236" s="195" t="s">
        <v>72</v>
      </c>
      <c r="I10236" s="195">
        <f>VLOOKUP(A10236,'P-Partidas-MT'!$A$72:$AE$804,31,0)</f>
        <v>3.5</v>
      </c>
      <c r="J10236" s="1"/>
      <c r="K10236" s="1"/>
      <c r="L10236" s="1"/>
      <c r="M10236" s="1"/>
    </row>
    <row r="10237" spans="1:13" ht="16.5" customHeight="1" x14ac:dyDescent="0.2">
      <c r="A10237" s="193" t="s">
        <v>3094</v>
      </c>
      <c r="B10237" s="196"/>
      <c r="C10237" s="193" t="s">
        <v>4048</v>
      </c>
      <c r="D10237" s="193"/>
      <c r="E10237" s="193">
        <v>0.04</v>
      </c>
      <c r="F10237" s="193"/>
      <c r="G10237" s="193"/>
      <c r="H10237" s="193" t="s">
        <v>3094</v>
      </c>
      <c r="I10237" s="193"/>
      <c r="J10237" s="1"/>
      <c r="K10237" s="1"/>
      <c r="L10237" s="1"/>
      <c r="M10237" s="1"/>
    </row>
    <row r="10238" spans="1:13" ht="16.5" customHeight="1" x14ac:dyDescent="0.2">
      <c r="A10238" s="193" t="s">
        <v>3094</v>
      </c>
      <c r="B10238" s="196"/>
      <c r="C10238" s="193" t="s">
        <v>3160</v>
      </c>
      <c r="D10238" s="193"/>
      <c r="E10238" s="193">
        <v>2E-3</v>
      </c>
      <c r="F10238" s="193"/>
      <c r="G10238" s="193"/>
      <c r="H10238" s="193" t="s">
        <v>3094</v>
      </c>
      <c r="I10238" s="193"/>
      <c r="J10238" s="1"/>
      <c r="K10238" s="1"/>
      <c r="L10238" s="1"/>
      <c r="M10238" s="1"/>
    </row>
    <row r="10239" spans="1:13" ht="16.5" customHeight="1" x14ac:dyDescent="0.2">
      <c r="A10239" s="193"/>
      <c r="B10239" s="196"/>
      <c r="C10239" s="193" t="s">
        <v>4055</v>
      </c>
      <c r="D10239" s="193"/>
      <c r="E10239" s="193">
        <v>1E-3</v>
      </c>
      <c r="F10239" s="193"/>
      <c r="G10239" s="193"/>
      <c r="H10239" s="193"/>
      <c r="I10239" s="193"/>
      <c r="J10239" s="1"/>
      <c r="K10239" s="1"/>
      <c r="L10239" s="1"/>
      <c r="M10239" s="1"/>
    </row>
    <row r="10240" spans="1:13" ht="16.5" customHeight="1" x14ac:dyDescent="0.2">
      <c r="A10240" s="193"/>
      <c r="B10240" s="196"/>
      <c r="C10240" s="193" t="s">
        <v>4047</v>
      </c>
      <c r="D10240" s="193"/>
      <c r="E10240" s="193">
        <v>4.7E-2</v>
      </c>
      <c r="F10240" s="193"/>
      <c r="G10240" s="193"/>
      <c r="H10240" s="193"/>
      <c r="I10240" s="193"/>
      <c r="J10240" s="1"/>
      <c r="K10240" s="1"/>
      <c r="L10240" s="1"/>
      <c r="M10240" s="1"/>
    </row>
    <row r="10241" spans="1:13" ht="16.5" customHeight="1" x14ac:dyDescent="0.2">
      <c r="A10241" s="193" t="s">
        <v>3094</v>
      </c>
      <c r="B10241" s="196"/>
      <c r="C10241" s="193" t="s">
        <v>3147</v>
      </c>
      <c r="D10241" s="193">
        <v>0.2</v>
      </c>
      <c r="E10241" s="193"/>
      <c r="F10241" s="193"/>
      <c r="G10241" s="193"/>
      <c r="H10241" s="193" t="s">
        <v>3094</v>
      </c>
      <c r="I10241" s="193"/>
      <c r="J10241" s="1"/>
      <c r="K10241" s="1"/>
      <c r="L10241" s="1"/>
      <c r="M10241" s="1"/>
    </row>
    <row r="10242" spans="1:13" ht="16.5" customHeight="1" x14ac:dyDescent="0.2">
      <c r="A10242" s="193"/>
      <c r="B10242" s="196"/>
      <c r="C10242" s="193" t="s">
        <v>3148</v>
      </c>
      <c r="D10242" s="193">
        <v>1</v>
      </c>
      <c r="E10242" s="193"/>
      <c r="F10242" s="193"/>
      <c r="G10242" s="193"/>
      <c r="H10242" s="193"/>
      <c r="I10242" s="193"/>
      <c r="J10242" s="1"/>
      <c r="K10242" s="1"/>
      <c r="L10242" s="1"/>
      <c r="M10242" s="1"/>
    </row>
    <row r="10243" spans="1:13" ht="16.5" customHeight="1" x14ac:dyDescent="0.2">
      <c r="A10243" s="193" t="s">
        <v>3094</v>
      </c>
      <c r="B10243" s="196"/>
      <c r="C10243" s="193" t="s">
        <v>3099</v>
      </c>
      <c r="D10243" s="193">
        <v>1</v>
      </c>
      <c r="E10243" s="193"/>
      <c r="F10243" s="193"/>
      <c r="G10243" s="193"/>
      <c r="H10243" s="193" t="s">
        <v>3094</v>
      </c>
      <c r="I10243" s="193"/>
      <c r="J10243" s="1"/>
      <c r="K10243" s="1"/>
      <c r="L10243" s="1"/>
      <c r="M10243" s="1"/>
    </row>
    <row r="10244" spans="1:13" ht="16.5" customHeight="1" x14ac:dyDescent="0.2">
      <c r="A10244" s="193" t="s">
        <v>3094</v>
      </c>
      <c r="B10244" s="196"/>
      <c r="C10244" s="193" t="s">
        <v>3100</v>
      </c>
      <c r="D10244" s="193">
        <v>1</v>
      </c>
      <c r="E10244" s="193"/>
      <c r="F10244" s="193"/>
      <c r="G10244" s="193"/>
      <c r="H10244" s="193" t="s">
        <v>3094</v>
      </c>
      <c r="I10244" s="193"/>
      <c r="J10244" s="1"/>
      <c r="K10244" s="1"/>
      <c r="L10244" s="1"/>
      <c r="M10244" s="1"/>
    </row>
    <row r="10245" spans="1:13" ht="16.5" customHeight="1" x14ac:dyDescent="0.2">
      <c r="A10245" s="193" t="s">
        <v>3094</v>
      </c>
      <c r="B10245" s="196"/>
      <c r="C10245" s="193" t="s">
        <v>3104</v>
      </c>
      <c r="D10245" s="193"/>
      <c r="E10245" s="193">
        <v>5</v>
      </c>
      <c r="F10245" s="193"/>
      <c r="G10245" s="193"/>
      <c r="H10245" s="193" t="s">
        <v>3094</v>
      </c>
      <c r="I10245" s="193"/>
      <c r="J10245" s="1"/>
      <c r="K10245" s="1"/>
      <c r="L10245" s="1"/>
      <c r="M10245" s="1"/>
    </row>
    <row r="10246" spans="1:13" ht="16.5" customHeight="1" x14ac:dyDescent="0.2">
      <c r="A10246" s="193"/>
      <c r="B10246" s="196"/>
      <c r="C10246" s="193" t="s">
        <v>4013</v>
      </c>
      <c r="D10246" s="193"/>
      <c r="E10246" s="193">
        <v>5</v>
      </c>
      <c r="F10246" s="193"/>
      <c r="G10246" s="193"/>
      <c r="H10246" s="193"/>
      <c r="I10246" s="193"/>
      <c r="J10246" s="1"/>
      <c r="K10246" s="1"/>
      <c r="L10246" s="1"/>
      <c r="M10246" s="1"/>
    </row>
    <row r="10247" spans="1:13" ht="16.5" customHeight="1" x14ac:dyDescent="0.2">
      <c r="A10247" s="193"/>
      <c r="B10247" s="196"/>
      <c r="C10247" s="193" t="s">
        <v>4011</v>
      </c>
      <c r="D10247" s="193">
        <v>0.2</v>
      </c>
      <c r="E10247" s="193"/>
      <c r="F10247" s="193"/>
      <c r="G10247" s="193"/>
      <c r="H10247" s="193"/>
      <c r="I10247" s="193"/>
      <c r="J10247" s="1"/>
      <c r="K10247" s="1"/>
      <c r="L10247" s="1"/>
      <c r="M10247" s="1"/>
    </row>
    <row r="10248" spans="1:13" ht="16.5" customHeight="1" x14ac:dyDescent="0.2">
      <c r="A10248" s="193"/>
      <c r="B10248" s="196"/>
      <c r="C10248" s="193" t="s">
        <v>4042</v>
      </c>
      <c r="D10248" s="193">
        <v>1</v>
      </c>
      <c r="E10248" s="193"/>
      <c r="F10248" s="193"/>
      <c r="G10248" s="193"/>
      <c r="H10248" s="193"/>
      <c r="I10248" s="193"/>
      <c r="J10248" s="1"/>
      <c r="K10248" s="1"/>
      <c r="L10248" s="1"/>
      <c r="M10248" s="1"/>
    </row>
    <row r="10249" spans="1:13" ht="16.5" customHeight="1" x14ac:dyDescent="0.2">
      <c r="A10249" s="193" t="s">
        <v>3094</v>
      </c>
      <c r="B10249" s="196"/>
      <c r="C10249" s="193" t="s">
        <v>4012</v>
      </c>
      <c r="D10249" s="193">
        <f>SUM(D10241:D10244)</f>
        <v>3.2</v>
      </c>
      <c r="E10249" s="193"/>
      <c r="F10249" s="193"/>
      <c r="G10249" s="193"/>
      <c r="H10249" s="193" t="s">
        <v>3094</v>
      </c>
      <c r="I10249" s="193"/>
      <c r="J10249" s="1"/>
      <c r="K10249" s="1"/>
      <c r="L10249" s="1"/>
      <c r="M10249" s="1"/>
    </row>
    <row r="10250" spans="1:13" ht="15.75" customHeight="1" x14ac:dyDescent="0.2">
      <c r="A10250" s="193">
        <f>+A10236+1</f>
        <v>55674</v>
      </c>
      <c r="B10250" s="194" t="str">
        <f>VLOOKUP($A10250,'P-Partidas-MT'!$A:$C,2,0)</f>
        <v>Armado RCL-1-34.5</v>
      </c>
      <c r="C10250" s="195"/>
      <c r="D10250" s="195"/>
      <c r="E10250" s="195"/>
      <c r="F10250" s="195"/>
      <c r="G10250" s="195"/>
      <c r="H10250" s="195" t="s">
        <v>72</v>
      </c>
      <c r="I10250" s="195">
        <f>VLOOKUP(A10250,'P-Partidas-MT'!$A$72:$AE$804,31,0)</f>
        <v>3.5</v>
      </c>
      <c r="J10250" s="1"/>
      <c r="K10250" s="1"/>
      <c r="L10250" s="1"/>
      <c r="M10250" s="1"/>
    </row>
    <row r="10251" spans="1:13" ht="15.75" customHeight="1" x14ac:dyDescent="0.2">
      <c r="A10251" s="193" t="s">
        <v>3094</v>
      </c>
      <c r="B10251" s="196"/>
      <c r="C10251" s="193" t="s">
        <v>4048</v>
      </c>
      <c r="D10251" s="193"/>
      <c r="E10251" s="193">
        <v>0.04</v>
      </c>
      <c r="F10251" s="193"/>
      <c r="G10251" s="193"/>
      <c r="H10251" s="193" t="s">
        <v>3094</v>
      </c>
      <c r="I10251" s="193"/>
      <c r="J10251" s="1"/>
      <c r="K10251" s="1"/>
      <c r="L10251" s="1"/>
      <c r="M10251" s="1"/>
    </row>
    <row r="10252" spans="1:13" ht="15.75" customHeight="1" x14ac:dyDescent="0.2">
      <c r="A10252" s="193" t="s">
        <v>3094</v>
      </c>
      <c r="B10252" s="196"/>
      <c r="C10252" s="193" t="s">
        <v>3160</v>
      </c>
      <c r="D10252" s="193"/>
      <c r="E10252" s="193">
        <v>2E-3</v>
      </c>
      <c r="F10252" s="193"/>
      <c r="G10252" s="193"/>
      <c r="H10252" s="193" t="s">
        <v>3094</v>
      </c>
      <c r="I10252" s="193"/>
      <c r="J10252" s="1"/>
      <c r="K10252" s="1"/>
      <c r="L10252" s="1"/>
      <c r="M10252" s="1"/>
    </row>
    <row r="10253" spans="1:13" ht="15.75" customHeight="1" x14ac:dyDescent="0.2">
      <c r="A10253" s="193"/>
      <c r="B10253" s="196"/>
      <c r="C10253" s="193" t="s">
        <v>4055</v>
      </c>
      <c r="D10253" s="193"/>
      <c r="E10253" s="193">
        <v>1E-3</v>
      </c>
      <c r="F10253" s="193"/>
      <c r="G10253" s="193"/>
      <c r="H10253" s="193"/>
      <c r="I10253" s="193"/>
      <c r="J10253" s="1"/>
      <c r="K10253" s="1"/>
      <c r="L10253" s="1"/>
      <c r="M10253" s="1"/>
    </row>
    <row r="10254" spans="1:13" ht="15.75" customHeight="1" x14ac:dyDescent="0.2">
      <c r="A10254" s="193"/>
      <c r="B10254" s="196"/>
      <c r="C10254" s="193" t="s">
        <v>4047</v>
      </c>
      <c r="D10254" s="193"/>
      <c r="E10254" s="193">
        <v>4.7E-2</v>
      </c>
      <c r="F10254" s="193"/>
      <c r="G10254" s="193"/>
      <c r="H10254" s="193"/>
      <c r="I10254" s="193"/>
      <c r="J10254" s="1"/>
      <c r="K10254" s="1"/>
      <c r="L10254" s="1"/>
      <c r="M10254" s="1"/>
    </row>
    <row r="10255" spans="1:13" ht="15.75" customHeight="1" x14ac:dyDescent="0.2">
      <c r="A10255" s="193" t="s">
        <v>3094</v>
      </c>
      <c r="B10255" s="196"/>
      <c r="C10255" s="193" t="s">
        <v>3147</v>
      </c>
      <c r="D10255" s="193">
        <v>0.2</v>
      </c>
      <c r="E10255" s="193"/>
      <c r="F10255" s="193"/>
      <c r="G10255" s="193"/>
      <c r="H10255" s="193" t="s">
        <v>3094</v>
      </c>
      <c r="I10255" s="193"/>
      <c r="J10255" s="1"/>
      <c r="K10255" s="1"/>
      <c r="L10255" s="1"/>
      <c r="M10255" s="1"/>
    </row>
    <row r="10256" spans="1:13" ht="15.75" customHeight="1" x14ac:dyDescent="0.2">
      <c r="A10256" s="193"/>
      <c r="B10256" s="196"/>
      <c r="C10256" s="193" t="s">
        <v>3148</v>
      </c>
      <c r="D10256" s="193">
        <v>1</v>
      </c>
      <c r="E10256" s="193"/>
      <c r="F10256" s="193"/>
      <c r="G10256" s="193"/>
      <c r="H10256" s="193"/>
      <c r="I10256" s="193"/>
      <c r="J10256" s="1"/>
      <c r="K10256" s="1"/>
      <c r="L10256" s="1"/>
      <c r="M10256" s="1"/>
    </row>
    <row r="10257" spans="1:13" ht="15.75" customHeight="1" x14ac:dyDescent="0.2">
      <c r="A10257" s="193" t="s">
        <v>3094</v>
      </c>
      <c r="B10257" s="196"/>
      <c r="C10257" s="193" t="s">
        <v>3099</v>
      </c>
      <c r="D10257" s="193">
        <v>1</v>
      </c>
      <c r="E10257" s="193"/>
      <c r="F10257" s="193"/>
      <c r="G10257" s="193"/>
      <c r="H10257" s="193" t="s">
        <v>3094</v>
      </c>
      <c r="I10257" s="193"/>
      <c r="J10257" s="1"/>
      <c r="K10257" s="1"/>
      <c r="L10257" s="1"/>
      <c r="M10257" s="1"/>
    </row>
    <row r="10258" spans="1:13" ht="15.75" customHeight="1" x14ac:dyDescent="0.2">
      <c r="A10258" s="193" t="s">
        <v>3094</v>
      </c>
      <c r="B10258" s="196"/>
      <c r="C10258" s="193" t="s">
        <v>3100</v>
      </c>
      <c r="D10258" s="193">
        <v>1</v>
      </c>
      <c r="E10258" s="193"/>
      <c r="F10258" s="193"/>
      <c r="G10258" s="193"/>
      <c r="H10258" s="193" t="s">
        <v>3094</v>
      </c>
      <c r="I10258" s="193"/>
      <c r="J10258" s="1"/>
      <c r="K10258" s="1"/>
      <c r="L10258" s="1"/>
      <c r="M10258" s="1"/>
    </row>
    <row r="10259" spans="1:13" ht="15.75" customHeight="1" x14ac:dyDescent="0.2">
      <c r="A10259" s="193" t="s">
        <v>3094</v>
      </c>
      <c r="B10259" s="196"/>
      <c r="C10259" s="193" t="s">
        <v>3104</v>
      </c>
      <c r="D10259" s="193"/>
      <c r="E10259" s="193">
        <v>5</v>
      </c>
      <c r="F10259" s="193"/>
      <c r="G10259" s="193"/>
      <c r="H10259" s="193" t="s">
        <v>3094</v>
      </c>
      <c r="I10259" s="193"/>
      <c r="J10259" s="1"/>
      <c r="K10259" s="1"/>
      <c r="L10259" s="1"/>
      <c r="M10259" s="1"/>
    </row>
    <row r="10260" spans="1:13" ht="15.75" customHeight="1" x14ac:dyDescent="0.2">
      <c r="A10260" s="193"/>
      <c r="B10260" s="196"/>
      <c r="C10260" s="193" t="s">
        <v>4013</v>
      </c>
      <c r="D10260" s="193"/>
      <c r="E10260" s="193">
        <v>5</v>
      </c>
      <c r="F10260" s="193"/>
      <c r="G10260" s="193"/>
      <c r="H10260" s="193"/>
      <c r="I10260" s="193"/>
      <c r="J10260" s="1"/>
      <c r="K10260" s="1"/>
      <c r="L10260" s="1"/>
      <c r="M10260" s="1"/>
    </row>
    <row r="10261" spans="1:13" ht="15.75" customHeight="1" x14ac:dyDescent="0.2">
      <c r="A10261" s="193"/>
      <c r="B10261" s="196"/>
      <c r="C10261" s="193" t="s">
        <v>4011</v>
      </c>
      <c r="D10261" s="193">
        <v>0.2</v>
      </c>
      <c r="E10261" s="193"/>
      <c r="F10261" s="193"/>
      <c r="G10261" s="193"/>
      <c r="H10261" s="193"/>
      <c r="I10261" s="193"/>
      <c r="J10261" s="1"/>
      <c r="K10261" s="1"/>
      <c r="L10261" s="1"/>
      <c r="M10261" s="1"/>
    </row>
    <row r="10262" spans="1:13" ht="15.75" customHeight="1" x14ac:dyDescent="0.2">
      <c r="A10262" s="193"/>
      <c r="B10262" s="196"/>
      <c r="C10262" s="193" t="s">
        <v>4042</v>
      </c>
      <c r="D10262" s="193">
        <v>1</v>
      </c>
      <c r="E10262" s="193"/>
      <c r="F10262" s="193"/>
      <c r="G10262" s="193"/>
      <c r="H10262" s="193"/>
      <c r="I10262" s="193"/>
      <c r="J10262" s="1"/>
      <c r="K10262" s="1"/>
      <c r="L10262" s="1"/>
      <c r="M10262" s="1"/>
    </row>
    <row r="10263" spans="1:13" ht="15.75" customHeight="1" x14ac:dyDescent="0.2">
      <c r="A10263" s="193" t="s">
        <v>3094</v>
      </c>
      <c r="B10263" s="196"/>
      <c r="C10263" s="193" t="s">
        <v>4012</v>
      </c>
      <c r="D10263" s="193">
        <f>SUM(D10255:D10258)</f>
        <v>3.2</v>
      </c>
      <c r="E10263" s="193"/>
      <c r="F10263" s="193"/>
      <c r="G10263" s="193"/>
      <c r="H10263" s="193" t="s">
        <v>3094</v>
      </c>
      <c r="I10263" s="193"/>
      <c r="J10263" s="1"/>
      <c r="K10263" s="1"/>
      <c r="L10263" s="1"/>
      <c r="M10263" s="1"/>
    </row>
    <row r="10264" spans="1:13" ht="15.75" customHeight="1" x14ac:dyDescent="0.2">
      <c r="A10264" s="193">
        <f>+A10250+1</f>
        <v>55675</v>
      </c>
      <c r="B10264" s="194" t="str">
        <f>VLOOKUP($A10264,'P-Partidas-MT'!$A:$C,2,0)</f>
        <v>Armado A21-34.5</v>
      </c>
      <c r="C10264" s="195"/>
      <c r="D10264" s="195"/>
      <c r="E10264" s="195"/>
      <c r="F10264" s="195"/>
      <c r="G10264" s="195"/>
      <c r="H10264" s="195" t="s">
        <v>72</v>
      </c>
      <c r="I10264" s="195">
        <f>VLOOKUP(A10264,'P-Partidas-MT'!$A$72:$AE$804,31,0)</f>
        <v>4.5999999999999996</v>
      </c>
      <c r="J10264" s="1"/>
      <c r="K10264" s="1"/>
      <c r="L10264" s="1"/>
      <c r="M10264" s="1"/>
    </row>
    <row r="10265" spans="1:13" ht="15.75" customHeight="1" x14ac:dyDescent="0.2">
      <c r="A10265" s="193" t="s">
        <v>3094</v>
      </c>
      <c r="B10265" s="196"/>
      <c r="C10265" s="193" t="s">
        <v>4048</v>
      </c>
      <c r="D10265" s="193"/>
      <c r="E10265" s="193">
        <v>0.04</v>
      </c>
      <c r="F10265" s="193"/>
      <c r="G10265" s="193"/>
      <c r="H10265" s="193" t="s">
        <v>3094</v>
      </c>
      <c r="I10265" s="193"/>
      <c r="J10265" s="1"/>
      <c r="K10265" s="1"/>
      <c r="L10265" s="1"/>
      <c r="M10265" s="1"/>
    </row>
    <row r="10266" spans="1:13" ht="15.75" customHeight="1" x14ac:dyDescent="0.2">
      <c r="A10266" s="193" t="s">
        <v>3094</v>
      </c>
      <c r="B10266" s="196"/>
      <c r="C10266" s="193" t="s">
        <v>3160</v>
      </c>
      <c r="D10266" s="193"/>
      <c r="E10266" s="193">
        <v>2E-3</v>
      </c>
      <c r="F10266" s="193"/>
      <c r="G10266" s="193"/>
      <c r="H10266" s="193" t="s">
        <v>3094</v>
      </c>
      <c r="I10266" s="193"/>
      <c r="J10266" s="1"/>
      <c r="K10266" s="1"/>
      <c r="L10266" s="1"/>
      <c r="M10266" s="1"/>
    </row>
    <row r="10267" spans="1:13" ht="15.75" customHeight="1" x14ac:dyDescent="0.2">
      <c r="A10267" s="193"/>
      <c r="B10267" s="196"/>
      <c r="C10267" s="193" t="s">
        <v>4055</v>
      </c>
      <c r="D10267" s="193"/>
      <c r="E10267" s="193">
        <v>1E-3</v>
      </c>
      <c r="F10267" s="193"/>
      <c r="G10267" s="193"/>
      <c r="H10267" s="193"/>
      <c r="I10267" s="193"/>
      <c r="J10267" s="1"/>
      <c r="K10267" s="1"/>
      <c r="L10267" s="1"/>
      <c r="M10267" s="1"/>
    </row>
    <row r="10268" spans="1:13" ht="15.75" customHeight="1" x14ac:dyDescent="0.2">
      <c r="A10268" s="193"/>
      <c r="B10268" s="196"/>
      <c r="C10268" s="193" t="s">
        <v>4047</v>
      </c>
      <c r="D10268" s="193"/>
      <c r="E10268" s="193">
        <v>4.7E-2</v>
      </c>
      <c r="F10268" s="193"/>
      <c r="G10268" s="193"/>
      <c r="H10268" s="193"/>
      <c r="I10268" s="193"/>
      <c r="J10268" s="1"/>
      <c r="K10268" s="1"/>
      <c r="L10268" s="1"/>
      <c r="M10268" s="1"/>
    </row>
    <row r="10269" spans="1:13" ht="15.75" customHeight="1" x14ac:dyDescent="0.2">
      <c r="A10269" s="193" t="s">
        <v>3094</v>
      </c>
      <c r="B10269" s="196"/>
      <c r="C10269" s="193" t="s">
        <v>3147</v>
      </c>
      <c r="D10269" s="193">
        <v>0.2</v>
      </c>
      <c r="E10269" s="193"/>
      <c r="F10269" s="193"/>
      <c r="G10269" s="193"/>
      <c r="H10269" s="193" t="s">
        <v>3094</v>
      </c>
      <c r="I10269" s="193"/>
      <c r="J10269" s="1"/>
      <c r="K10269" s="1"/>
      <c r="L10269" s="1"/>
      <c r="M10269" s="1"/>
    </row>
    <row r="10270" spans="1:13" ht="15.75" customHeight="1" x14ac:dyDescent="0.2">
      <c r="A10270" s="193"/>
      <c r="B10270" s="196"/>
      <c r="C10270" s="193" t="s">
        <v>3148</v>
      </c>
      <c r="D10270" s="193">
        <v>1</v>
      </c>
      <c r="E10270" s="193"/>
      <c r="F10270" s="193"/>
      <c r="G10270" s="193"/>
      <c r="H10270" s="193"/>
      <c r="I10270" s="193"/>
      <c r="J10270" s="1"/>
      <c r="K10270" s="1"/>
      <c r="L10270" s="1"/>
      <c r="M10270" s="1"/>
    </row>
    <row r="10271" spans="1:13" ht="15.75" customHeight="1" x14ac:dyDescent="0.2">
      <c r="A10271" s="193" t="s">
        <v>3094</v>
      </c>
      <c r="B10271" s="196"/>
      <c r="C10271" s="193" t="s">
        <v>3099</v>
      </c>
      <c r="D10271" s="193">
        <v>1</v>
      </c>
      <c r="E10271" s="193"/>
      <c r="F10271" s="193"/>
      <c r="G10271" s="193"/>
      <c r="H10271" s="193" t="s">
        <v>3094</v>
      </c>
      <c r="I10271" s="193"/>
      <c r="J10271" s="1"/>
      <c r="K10271" s="1"/>
      <c r="L10271" s="1"/>
      <c r="M10271" s="1"/>
    </row>
    <row r="10272" spans="1:13" ht="15.75" customHeight="1" x14ac:dyDescent="0.2">
      <c r="A10272" s="193" t="s">
        <v>3094</v>
      </c>
      <c r="B10272" s="196"/>
      <c r="C10272" s="193" t="s">
        <v>3100</v>
      </c>
      <c r="D10272" s="193">
        <v>1</v>
      </c>
      <c r="E10272" s="193"/>
      <c r="F10272" s="193"/>
      <c r="G10272" s="193"/>
      <c r="H10272" s="193" t="s">
        <v>3094</v>
      </c>
      <c r="I10272" s="193"/>
      <c r="J10272" s="1"/>
      <c r="K10272" s="1"/>
      <c r="L10272" s="1"/>
      <c r="M10272" s="1"/>
    </row>
    <row r="10273" spans="1:13" ht="15.75" customHeight="1" x14ac:dyDescent="0.2">
      <c r="A10273" s="193" t="s">
        <v>3094</v>
      </c>
      <c r="B10273" s="196"/>
      <c r="C10273" s="193" t="s">
        <v>3104</v>
      </c>
      <c r="D10273" s="193"/>
      <c r="E10273" s="193">
        <v>5</v>
      </c>
      <c r="F10273" s="193"/>
      <c r="G10273" s="193"/>
      <c r="H10273" s="193" t="s">
        <v>3094</v>
      </c>
      <c r="I10273" s="193"/>
      <c r="J10273" s="1"/>
      <c r="K10273" s="1"/>
      <c r="L10273" s="1"/>
      <c r="M10273" s="1"/>
    </row>
    <row r="10274" spans="1:13" ht="15.75" customHeight="1" x14ac:dyDescent="0.2">
      <c r="A10274" s="193"/>
      <c r="B10274" s="196"/>
      <c r="C10274" s="193" t="s">
        <v>4013</v>
      </c>
      <c r="D10274" s="193"/>
      <c r="E10274" s="193">
        <v>5</v>
      </c>
      <c r="F10274" s="193"/>
      <c r="G10274" s="193"/>
      <c r="H10274" s="193"/>
      <c r="I10274" s="193"/>
      <c r="J10274" s="1"/>
      <c r="K10274" s="1"/>
      <c r="L10274" s="1"/>
      <c r="M10274" s="1"/>
    </row>
    <row r="10275" spans="1:13" ht="15.75" customHeight="1" x14ac:dyDescent="0.2">
      <c r="A10275" s="193"/>
      <c r="B10275" s="196"/>
      <c r="C10275" s="193" t="s">
        <v>4011</v>
      </c>
      <c r="D10275" s="193">
        <v>0.2</v>
      </c>
      <c r="E10275" s="193"/>
      <c r="F10275" s="193"/>
      <c r="G10275" s="193"/>
      <c r="H10275" s="193"/>
      <c r="I10275" s="193"/>
      <c r="J10275" s="1"/>
      <c r="K10275" s="1"/>
      <c r="L10275" s="1"/>
      <c r="M10275" s="1"/>
    </row>
    <row r="10276" spans="1:13" ht="15.75" customHeight="1" x14ac:dyDescent="0.2">
      <c r="A10276" s="193"/>
      <c r="B10276" s="196"/>
      <c r="C10276" s="193" t="s">
        <v>4042</v>
      </c>
      <c r="D10276" s="193">
        <v>1</v>
      </c>
      <c r="E10276" s="193"/>
      <c r="F10276" s="193"/>
      <c r="G10276" s="193"/>
      <c r="H10276" s="193"/>
      <c r="I10276" s="193"/>
      <c r="J10276" s="1"/>
      <c r="K10276" s="1"/>
      <c r="L10276" s="1"/>
      <c r="M10276" s="1"/>
    </row>
    <row r="10277" spans="1:13" ht="15.75" customHeight="1" x14ac:dyDescent="0.2">
      <c r="A10277" s="193" t="s">
        <v>3094</v>
      </c>
      <c r="B10277" s="196"/>
      <c r="C10277" s="193" t="s">
        <v>4012</v>
      </c>
      <c r="D10277" s="193">
        <f>SUM(D10269:D10272)</f>
        <v>3.2</v>
      </c>
      <c r="E10277" s="193"/>
      <c r="F10277" s="193"/>
      <c r="G10277" s="193"/>
      <c r="H10277" s="193" t="s">
        <v>3094</v>
      </c>
      <c r="I10277" s="193"/>
      <c r="J10277" s="1"/>
      <c r="K10277" s="1"/>
      <c r="L10277" s="1"/>
      <c r="M10277" s="1"/>
    </row>
    <row r="10278" spans="1:13" ht="15.75" customHeight="1" x14ac:dyDescent="0.2">
      <c r="A10278" s="193">
        <f>+A10264+1</f>
        <v>55676</v>
      </c>
      <c r="B10278" s="194" t="str">
        <f>VLOOKUP($A10278,'P-Partidas-MT'!$A:$C,2,0)</f>
        <v>Armado A22-34.5</v>
      </c>
      <c r="C10278" s="195"/>
      <c r="D10278" s="195"/>
      <c r="E10278" s="195"/>
      <c r="F10278" s="195"/>
      <c r="G10278" s="195"/>
      <c r="H10278" s="195" t="s">
        <v>72</v>
      </c>
      <c r="I10278" s="195">
        <f>VLOOKUP(A10278,'P-Partidas-MT'!$A$72:$AE$804,31,0)</f>
        <v>4.5</v>
      </c>
      <c r="J10278" s="1"/>
      <c r="K10278" s="1"/>
      <c r="L10278" s="1"/>
      <c r="M10278" s="1"/>
    </row>
    <row r="10279" spans="1:13" ht="15.75" customHeight="1" x14ac:dyDescent="0.2">
      <c r="A10279" s="193" t="s">
        <v>3094</v>
      </c>
      <c r="B10279" s="196"/>
      <c r="C10279" s="193" t="s">
        <v>4048</v>
      </c>
      <c r="D10279" s="193"/>
      <c r="E10279" s="193">
        <v>0.04</v>
      </c>
      <c r="F10279" s="193"/>
      <c r="G10279" s="193"/>
      <c r="H10279" s="193" t="s">
        <v>3094</v>
      </c>
      <c r="I10279" s="193"/>
      <c r="J10279" s="1"/>
      <c r="K10279" s="1"/>
      <c r="L10279" s="1"/>
      <c r="M10279" s="1"/>
    </row>
    <row r="10280" spans="1:13" ht="15.75" customHeight="1" x14ac:dyDescent="0.2">
      <c r="A10280" s="193" t="s">
        <v>3094</v>
      </c>
      <c r="B10280" s="196"/>
      <c r="C10280" s="193" t="s">
        <v>3160</v>
      </c>
      <c r="D10280" s="193"/>
      <c r="E10280" s="193">
        <v>2E-3</v>
      </c>
      <c r="F10280" s="193"/>
      <c r="G10280" s="193"/>
      <c r="H10280" s="193" t="s">
        <v>3094</v>
      </c>
      <c r="I10280" s="193"/>
      <c r="J10280" s="1"/>
      <c r="K10280" s="1"/>
      <c r="L10280" s="1"/>
      <c r="M10280" s="1"/>
    </row>
    <row r="10281" spans="1:13" ht="15.75" customHeight="1" x14ac:dyDescent="0.2">
      <c r="A10281" s="193"/>
      <c r="B10281" s="196"/>
      <c r="C10281" s="193" t="s">
        <v>4055</v>
      </c>
      <c r="D10281" s="193"/>
      <c r="E10281" s="193">
        <v>1E-3</v>
      </c>
      <c r="F10281" s="193"/>
      <c r="G10281" s="193"/>
      <c r="H10281" s="193"/>
      <c r="I10281" s="193"/>
      <c r="J10281" s="1"/>
      <c r="K10281" s="1"/>
      <c r="L10281" s="1"/>
      <c r="M10281" s="1"/>
    </row>
    <row r="10282" spans="1:13" ht="15.75" customHeight="1" x14ac:dyDescent="0.2">
      <c r="A10282" s="193"/>
      <c r="B10282" s="196"/>
      <c r="C10282" s="193" t="s">
        <v>4047</v>
      </c>
      <c r="D10282" s="193"/>
      <c r="E10282" s="193">
        <v>4.7E-2</v>
      </c>
      <c r="F10282" s="193"/>
      <c r="G10282" s="193"/>
      <c r="H10282" s="193"/>
      <c r="I10282" s="193"/>
      <c r="J10282" s="1"/>
      <c r="K10282" s="1"/>
      <c r="L10282" s="1"/>
      <c r="M10282" s="1"/>
    </row>
    <row r="10283" spans="1:13" ht="15.75" customHeight="1" x14ac:dyDescent="0.2">
      <c r="A10283" s="193" t="s">
        <v>3094</v>
      </c>
      <c r="B10283" s="196"/>
      <c r="C10283" s="193" t="s">
        <v>3147</v>
      </c>
      <c r="D10283" s="193">
        <v>0.2</v>
      </c>
      <c r="E10283" s="193"/>
      <c r="F10283" s="193"/>
      <c r="G10283" s="193"/>
      <c r="H10283" s="193" t="s">
        <v>3094</v>
      </c>
      <c r="I10283" s="193"/>
      <c r="J10283" s="1"/>
      <c r="K10283" s="1"/>
      <c r="L10283" s="1"/>
      <c r="M10283" s="1"/>
    </row>
    <row r="10284" spans="1:13" ht="15.75" customHeight="1" x14ac:dyDescent="0.2">
      <c r="A10284" s="193"/>
      <c r="B10284" s="196"/>
      <c r="C10284" s="193" t="s">
        <v>3148</v>
      </c>
      <c r="D10284" s="193">
        <v>1</v>
      </c>
      <c r="E10284" s="193"/>
      <c r="F10284" s="193"/>
      <c r="G10284" s="193"/>
      <c r="H10284" s="193"/>
      <c r="I10284" s="193"/>
      <c r="J10284" s="1"/>
      <c r="K10284" s="1"/>
      <c r="L10284" s="1"/>
      <c r="M10284" s="1"/>
    </row>
    <row r="10285" spans="1:13" ht="15.75" customHeight="1" x14ac:dyDescent="0.2">
      <c r="A10285" s="193" t="s">
        <v>3094</v>
      </c>
      <c r="B10285" s="196"/>
      <c r="C10285" s="193" t="s">
        <v>3099</v>
      </c>
      <c r="D10285" s="193">
        <v>1</v>
      </c>
      <c r="E10285" s="193"/>
      <c r="F10285" s="193"/>
      <c r="G10285" s="193"/>
      <c r="H10285" s="193" t="s">
        <v>3094</v>
      </c>
      <c r="I10285" s="193"/>
      <c r="J10285" s="1"/>
      <c r="K10285" s="1"/>
      <c r="L10285" s="1"/>
      <c r="M10285" s="1"/>
    </row>
    <row r="10286" spans="1:13" ht="15.75" customHeight="1" x14ac:dyDescent="0.2">
      <c r="A10286" s="193" t="s">
        <v>3094</v>
      </c>
      <c r="B10286" s="196"/>
      <c r="C10286" s="193" t="s">
        <v>3100</v>
      </c>
      <c r="D10286" s="193">
        <v>1</v>
      </c>
      <c r="E10286" s="193"/>
      <c r="F10286" s="193"/>
      <c r="G10286" s="193"/>
      <c r="H10286" s="193" t="s">
        <v>3094</v>
      </c>
      <c r="I10286" s="193"/>
      <c r="J10286" s="1"/>
      <c r="K10286" s="1"/>
      <c r="L10286" s="1"/>
      <c r="M10286" s="1"/>
    </row>
    <row r="10287" spans="1:13" ht="15.75" customHeight="1" x14ac:dyDescent="0.2">
      <c r="A10287" s="193" t="s">
        <v>3094</v>
      </c>
      <c r="B10287" s="196"/>
      <c r="C10287" s="193" t="s">
        <v>3104</v>
      </c>
      <c r="D10287" s="193"/>
      <c r="E10287" s="193">
        <v>5</v>
      </c>
      <c r="F10287" s="193"/>
      <c r="G10287" s="193"/>
      <c r="H10287" s="193" t="s">
        <v>3094</v>
      </c>
      <c r="I10287" s="193"/>
      <c r="J10287" s="1"/>
      <c r="K10287" s="1"/>
      <c r="L10287" s="1"/>
      <c r="M10287" s="1"/>
    </row>
    <row r="10288" spans="1:13" ht="15.75" customHeight="1" x14ac:dyDescent="0.2">
      <c r="A10288" s="193"/>
      <c r="B10288" s="196"/>
      <c r="C10288" s="193" t="s">
        <v>4013</v>
      </c>
      <c r="D10288" s="193"/>
      <c r="E10288" s="193">
        <v>5</v>
      </c>
      <c r="F10288" s="193"/>
      <c r="G10288" s="193"/>
      <c r="H10288" s="193"/>
      <c r="I10288" s="193"/>
      <c r="J10288" s="1"/>
      <c r="K10288" s="1"/>
      <c r="L10288" s="1"/>
      <c r="M10288" s="1"/>
    </row>
    <row r="10289" spans="1:13" ht="15.75" customHeight="1" x14ac:dyDescent="0.2">
      <c r="A10289" s="193"/>
      <c r="B10289" s="196"/>
      <c r="C10289" s="193" t="s">
        <v>4011</v>
      </c>
      <c r="D10289" s="193">
        <v>0.2</v>
      </c>
      <c r="E10289" s="193"/>
      <c r="F10289" s="193"/>
      <c r="G10289" s="193"/>
      <c r="H10289" s="193"/>
      <c r="I10289" s="193"/>
      <c r="J10289" s="1"/>
      <c r="K10289" s="1"/>
      <c r="L10289" s="1"/>
      <c r="M10289" s="1"/>
    </row>
    <row r="10290" spans="1:13" ht="15.75" customHeight="1" x14ac:dyDescent="0.2">
      <c r="A10290" s="193"/>
      <c r="B10290" s="196"/>
      <c r="C10290" s="193" t="s">
        <v>4042</v>
      </c>
      <c r="D10290" s="193">
        <v>1</v>
      </c>
      <c r="E10290" s="193"/>
      <c r="F10290" s="193"/>
      <c r="G10290" s="193"/>
      <c r="H10290" s="193"/>
      <c r="I10290" s="193"/>
      <c r="J10290" s="1"/>
      <c r="K10290" s="1"/>
      <c r="L10290" s="1"/>
      <c r="M10290" s="1"/>
    </row>
    <row r="10291" spans="1:13" ht="15.75" customHeight="1" x14ac:dyDescent="0.2">
      <c r="A10291" s="193" t="s">
        <v>3094</v>
      </c>
      <c r="B10291" s="196"/>
      <c r="C10291" s="193" t="s">
        <v>4012</v>
      </c>
      <c r="D10291" s="193">
        <f>SUM(D10283:D10286)</f>
        <v>3.2</v>
      </c>
      <c r="E10291" s="193"/>
      <c r="F10291" s="193"/>
      <c r="G10291" s="193"/>
      <c r="H10291" s="193" t="s">
        <v>3094</v>
      </c>
      <c r="I10291" s="193"/>
      <c r="J10291" s="1"/>
      <c r="K10291" s="1"/>
      <c r="L10291" s="1"/>
      <c r="M10291" s="1"/>
    </row>
    <row r="10292" spans="1:13" ht="15.75" customHeight="1" x14ac:dyDescent="0.2">
      <c r="A10292" s="193">
        <f>+A10278+1</f>
        <v>55677</v>
      </c>
      <c r="B10292" s="194" t="str">
        <f>VLOOKUP($A10292,'P-Partidas-MT'!$A:$C,2,0)</f>
        <v>Armado A19-34.5</v>
      </c>
      <c r="C10292" s="195"/>
      <c r="D10292" s="195"/>
      <c r="E10292" s="195"/>
      <c r="F10292" s="195"/>
      <c r="G10292" s="195"/>
      <c r="H10292" s="195" t="s">
        <v>72</v>
      </c>
      <c r="I10292" s="195">
        <f>VLOOKUP(A10292,'P-Partidas-MT'!$A$72:$AE$804,31,0)</f>
        <v>3.5</v>
      </c>
      <c r="J10292" s="1"/>
      <c r="K10292" s="1"/>
      <c r="L10292" s="1"/>
      <c r="M10292" s="1"/>
    </row>
    <row r="10293" spans="1:13" ht="15.75" customHeight="1" x14ac:dyDescent="0.2">
      <c r="A10293" s="193" t="s">
        <v>3094</v>
      </c>
      <c r="B10293" s="196"/>
      <c r="C10293" s="193" t="s">
        <v>4048</v>
      </c>
      <c r="D10293" s="193"/>
      <c r="E10293" s="193">
        <v>0.04</v>
      </c>
      <c r="F10293" s="193"/>
      <c r="G10293" s="193"/>
      <c r="H10293" s="193" t="s">
        <v>3094</v>
      </c>
      <c r="I10293" s="193"/>
      <c r="J10293" s="1"/>
      <c r="K10293" s="1"/>
      <c r="L10293" s="1"/>
      <c r="M10293" s="1"/>
    </row>
    <row r="10294" spans="1:13" ht="15.75" customHeight="1" x14ac:dyDescent="0.2">
      <c r="A10294" s="193" t="s">
        <v>3094</v>
      </c>
      <c r="B10294" s="196"/>
      <c r="C10294" s="193" t="s">
        <v>3160</v>
      </c>
      <c r="D10294" s="193"/>
      <c r="E10294" s="193">
        <v>2E-3</v>
      </c>
      <c r="F10294" s="193"/>
      <c r="G10294" s="193"/>
      <c r="H10294" s="193" t="s">
        <v>3094</v>
      </c>
      <c r="I10294" s="193"/>
      <c r="J10294" s="1"/>
      <c r="K10294" s="1"/>
      <c r="L10294" s="1"/>
      <c r="M10294" s="1"/>
    </row>
    <row r="10295" spans="1:13" ht="15.75" customHeight="1" x14ac:dyDescent="0.2">
      <c r="A10295" s="193"/>
      <c r="B10295" s="196"/>
      <c r="C10295" s="193" t="s">
        <v>4055</v>
      </c>
      <c r="D10295" s="193"/>
      <c r="E10295" s="193">
        <v>1E-3</v>
      </c>
      <c r="F10295" s="193"/>
      <c r="G10295" s="193"/>
      <c r="H10295" s="193"/>
      <c r="I10295" s="193"/>
      <c r="J10295" s="1"/>
      <c r="K10295" s="1"/>
      <c r="L10295" s="1"/>
      <c r="M10295" s="1"/>
    </row>
    <row r="10296" spans="1:13" ht="15.75" customHeight="1" x14ac:dyDescent="0.2">
      <c r="A10296" s="193"/>
      <c r="B10296" s="196"/>
      <c r="C10296" s="193" t="s">
        <v>4047</v>
      </c>
      <c r="D10296" s="193"/>
      <c r="E10296" s="193">
        <v>4.7E-2</v>
      </c>
      <c r="F10296" s="193"/>
      <c r="G10296" s="193"/>
      <c r="H10296" s="193"/>
      <c r="I10296" s="193"/>
      <c r="J10296" s="1"/>
      <c r="K10296" s="1"/>
      <c r="L10296" s="1"/>
      <c r="M10296" s="1"/>
    </row>
    <row r="10297" spans="1:13" ht="15.75" customHeight="1" x14ac:dyDescent="0.2">
      <c r="A10297" s="193" t="s">
        <v>3094</v>
      </c>
      <c r="B10297" s="196"/>
      <c r="C10297" s="193" t="s">
        <v>3147</v>
      </c>
      <c r="D10297" s="193">
        <v>0.2</v>
      </c>
      <c r="E10297" s="193"/>
      <c r="F10297" s="193"/>
      <c r="G10297" s="193"/>
      <c r="H10297" s="193" t="s">
        <v>3094</v>
      </c>
      <c r="I10297" s="193"/>
      <c r="J10297" s="1"/>
      <c r="K10297" s="1"/>
      <c r="L10297" s="1"/>
      <c r="M10297" s="1"/>
    </row>
    <row r="10298" spans="1:13" ht="15.75" customHeight="1" x14ac:dyDescent="0.2">
      <c r="A10298" s="193"/>
      <c r="B10298" s="196"/>
      <c r="C10298" s="193" t="s">
        <v>3148</v>
      </c>
      <c r="D10298" s="193">
        <v>1</v>
      </c>
      <c r="E10298" s="193"/>
      <c r="F10298" s="193"/>
      <c r="G10298" s="193"/>
      <c r="H10298" s="193"/>
      <c r="I10298" s="193"/>
      <c r="J10298" s="1"/>
      <c r="K10298" s="1"/>
      <c r="L10298" s="1"/>
      <c r="M10298" s="1"/>
    </row>
    <row r="10299" spans="1:13" ht="15.75" customHeight="1" x14ac:dyDescent="0.2">
      <c r="A10299" s="193" t="s">
        <v>3094</v>
      </c>
      <c r="B10299" s="196"/>
      <c r="C10299" s="193" t="s">
        <v>3099</v>
      </c>
      <c r="D10299" s="193">
        <v>1</v>
      </c>
      <c r="E10299" s="193"/>
      <c r="F10299" s="193"/>
      <c r="G10299" s="193"/>
      <c r="H10299" s="193" t="s">
        <v>3094</v>
      </c>
      <c r="I10299" s="193"/>
      <c r="J10299" s="1"/>
      <c r="K10299" s="1"/>
      <c r="L10299" s="1"/>
      <c r="M10299" s="1"/>
    </row>
    <row r="10300" spans="1:13" ht="15.75" customHeight="1" x14ac:dyDescent="0.2">
      <c r="A10300" s="193" t="s">
        <v>3094</v>
      </c>
      <c r="B10300" s="196"/>
      <c r="C10300" s="193" t="s">
        <v>3100</v>
      </c>
      <c r="D10300" s="193">
        <v>1</v>
      </c>
      <c r="E10300" s="193"/>
      <c r="F10300" s="193"/>
      <c r="G10300" s="193"/>
      <c r="H10300" s="193" t="s">
        <v>3094</v>
      </c>
      <c r="I10300" s="193"/>
      <c r="J10300" s="1"/>
      <c r="K10300" s="1"/>
      <c r="L10300" s="1"/>
      <c r="M10300" s="1"/>
    </row>
    <row r="10301" spans="1:13" ht="15.75" customHeight="1" x14ac:dyDescent="0.2">
      <c r="A10301" s="193" t="s">
        <v>3094</v>
      </c>
      <c r="B10301" s="196"/>
      <c r="C10301" s="193" t="s">
        <v>3104</v>
      </c>
      <c r="D10301" s="193"/>
      <c r="E10301" s="193">
        <v>5</v>
      </c>
      <c r="F10301" s="193"/>
      <c r="G10301" s="193"/>
      <c r="H10301" s="193" t="s">
        <v>3094</v>
      </c>
      <c r="I10301" s="193"/>
      <c r="J10301" s="1"/>
      <c r="K10301" s="1"/>
      <c r="L10301" s="1"/>
      <c r="M10301" s="1"/>
    </row>
    <row r="10302" spans="1:13" ht="15.75" customHeight="1" x14ac:dyDescent="0.2">
      <c r="A10302" s="193"/>
      <c r="B10302" s="196"/>
      <c r="C10302" s="193" t="s">
        <v>4013</v>
      </c>
      <c r="D10302" s="193"/>
      <c r="E10302" s="193">
        <v>5</v>
      </c>
      <c r="F10302" s="193"/>
      <c r="G10302" s="193"/>
      <c r="H10302" s="193"/>
      <c r="I10302" s="193"/>
      <c r="J10302" s="1"/>
      <c r="K10302" s="1"/>
      <c r="L10302" s="1"/>
      <c r="M10302" s="1"/>
    </row>
    <row r="10303" spans="1:13" ht="15.75" customHeight="1" x14ac:dyDescent="0.2">
      <c r="A10303" s="193"/>
      <c r="B10303" s="196"/>
      <c r="C10303" s="193" t="s">
        <v>4011</v>
      </c>
      <c r="D10303" s="193">
        <v>0.2</v>
      </c>
      <c r="E10303" s="193"/>
      <c r="F10303" s="193"/>
      <c r="G10303" s="193"/>
      <c r="H10303" s="193"/>
      <c r="I10303" s="193"/>
      <c r="J10303" s="1"/>
      <c r="K10303" s="1"/>
      <c r="L10303" s="1"/>
      <c r="M10303" s="1"/>
    </row>
    <row r="10304" spans="1:13" ht="15.75" customHeight="1" x14ac:dyDescent="0.2">
      <c r="A10304" s="193"/>
      <c r="B10304" s="196"/>
      <c r="C10304" s="193" t="s">
        <v>4042</v>
      </c>
      <c r="D10304" s="193">
        <v>1</v>
      </c>
      <c r="E10304" s="193"/>
      <c r="F10304" s="193"/>
      <c r="G10304" s="193"/>
      <c r="H10304" s="193"/>
      <c r="I10304" s="193"/>
      <c r="J10304" s="1"/>
      <c r="K10304" s="1"/>
      <c r="L10304" s="1"/>
      <c r="M10304" s="1"/>
    </row>
    <row r="10305" spans="1:13" ht="15.75" customHeight="1" x14ac:dyDescent="0.2">
      <c r="A10305" s="193" t="s">
        <v>3094</v>
      </c>
      <c r="B10305" s="196"/>
      <c r="C10305" s="193" t="s">
        <v>4012</v>
      </c>
      <c r="D10305" s="193">
        <f>SUM(D10297:D10300)</f>
        <v>3.2</v>
      </c>
      <c r="E10305" s="193"/>
      <c r="F10305" s="193"/>
      <c r="G10305" s="193"/>
      <c r="H10305" s="193" t="s">
        <v>3094</v>
      </c>
      <c r="I10305" s="193"/>
      <c r="J10305" s="1"/>
      <c r="K10305" s="1"/>
      <c r="L10305" s="1"/>
      <c r="M10305" s="1"/>
    </row>
    <row r="10306" spans="1:13" ht="15.75" customHeight="1" x14ac:dyDescent="0.2">
      <c r="A10306" s="193">
        <f>+A10292+1</f>
        <v>55678</v>
      </c>
      <c r="B10306" s="194" t="str">
        <f>VLOOKUP($A10306,'P-Partidas-MT'!$A:$C,2,0)</f>
        <v>Armado A4-1-34.5</v>
      </c>
      <c r="C10306" s="195"/>
      <c r="D10306" s="195"/>
      <c r="E10306" s="195"/>
      <c r="F10306" s="195"/>
      <c r="G10306" s="195"/>
      <c r="H10306" s="195" t="s">
        <v>72</v>
      </c>
      <c r="I10306" s="195">
        <f>VLOOKUP(A10306,'P-Partidas-MT'!$A$72:$AE$804,31,0)</f>
        <v>5.0999999999999996</v>
      </c>
      <c r="J10306" s="1"/>
      <c r="K10306" s="1"/>
      <c r="L10306" s="1"/>
      <c r="M10306" s="1"/>
    </row>
    <row r="10307" spans="1:13" ht="15.75" customHeight="1" x14ac:dyDescent="0.2">
      <c r="A10307" s="193" t="s">
        <v>3094</v>
      </c>
      <c r="B10307" s="196"/>
      <c r="C10307" s="193" t="s">
        <v>4048</v>
      </c>
      <c r="D10307" s="193"/>
      <c r="E10307" s="193">
        <v>0.04</v>
      </c>
      <c r="F10307" s="193"/>
      <c r="G10307" s="193"/>
      <c r="H10307" s="193" t="s">
        <v>3094</v>
      </c>
      <c r="I10307" s="193"/>
      <c r="J10307" s="1"/>
      <c r="K10307" s="1"/>
      <c r="L10307" s="1"/>
      <c r="M10307" s="1"/>
    </row>
    <row r="10308" spans="1:13" ht="15.75" customHeight="1" x14ac:dyDescent="0.2">
      <c r="A10308" s="193" t="s">
        <v>3094</v>
      </c>
      <c r="B10308" s="196"/>
      <c r="C10308" s="193" t="s">
        <v>3160</v>
      </c>
      <c r="D10308" s="193"/>
      <c r="E10308" s="193">
        <v>2E-3</v>
      </c>
      <c r="F10308" s="193"/>
      <c r="G10308" s="193"/>
      <c r="H10308" s="193" t="s">
        <v>3094</v>
      </c>
      <c r="I10308" s="193"/>
      <c r="J10308" s="1"/>
      <c r="K10308" s="1"/>
      <c r="L10308" s="1"/>
      <c r="M10308" s="1"/>
    </row>
    <row r="10309" spans="1:13" ht="15.75" customHeight="1" x14ac:dyDescent="0.2">
      <c r="A10309" s="193"/>
      <c r="B10309" s="196"/>
      <c r="C10309" s="193" t="s">
        <v>4055</v>
      </c>
      <c r="D10309" s="193"/>
      <c r="E10309" s="193">
        <v>1E-3</v>
      </c>
      <c r="F10309" s="193"/>
      <c r="G10309" s="193"/>
      <c r="H10309" s="193"/>
      <c r="I10309" s="193"/>
      <c r="J10309" s="1"/>
      <c r="K10309" s="1"/>
      <c r="L10309" s="1"/>
      <c r="M10309" s="1"/>
    </row>
    <row r="10310" spans="1:13" ht="15.75" customHeight="1" x14ac:dyDescent="0.2">
      <c r="A10310" s="193"/>
      <c r="B10310" s="196"/>
      <c r="C10310" s="193" t="s">
        <v>4047</v>
      </c>
      <c r="D10310" s="193"/>
      <c r="E10310" s="193">
        <v>4.7E-2</v>
      </c>
      <c r="F10310" s="193"/>
      <c r="G10310" s="193"/>
      <c r="H10310" s="193"/>
      <c r="I10310" s="193"/>
      <c r="J10310" s="1"/>
      <c r="K10310" s="1"/>
      <c r="L10310" s="1"/>
      <c r="M10310" s="1"/>
    </row>
    <row r="10311" spans="1:13" ht="15.75" customHeight="1" x14ac:dyDescent="0.2">
      <c r="A10311" s="193" t="s">
        <v>3094</v>
      </c>
      <c r="B10311" s="196"/>
      <c r="C10311" s="193" t="s">
        <v>3147</v>
      </c>
      <c r="D10311" s="193">
        <v>0.2</v>
      </c>
      <c r="E10311" s="193"/>
      <c r="F10311" s="193"/>
      <c r="G10311" s="193"/>
      <c r="H10311" s="193" t="s">
        <v>3094</v>
      </c>
      <c r="I10311" s="193"/>
      <c r="J10311" s="1"/>
      <c r="K10311" s="1"/>
      <c r="L10311" s="1"/>
      <c r="M10311" s="1"/>
    </row>
    <row r="10312" spans="1:13" ht="15.75" customHeight="1" x14ac:dyDescent="0.2">
      <c r="A10312" s="193"/>
      <c r="B10312" s="196"/>
      <c r="C10312" s="193" t="s">
        <v>3148</v>
      </c>
      <c r="D10312" s="193">
        <v>1</v>
      </c>
      <c r="E10312" s="193"/>
      <c r="F10312" s="193"/>
      <c r="G10312" s="193"/>
      <c r="H10312" s="193"/>
      <c r="I10312" s="193"/>
      <c r="J10312" s="1"/>
      <c r="K10312" s="1"/>
      <c r="L10312" s="1"/>
      <c r="M10312" s="1"/>
    </row>
    <row r="10313" spans="1:13" ht="15.75" customHeight="1" x14ac:dyDescent="0.2">
      <c r="A10313" s="193" t="s">
        <v>3094</v>
      </c>
      <c r="B10313" s="196"/>
      <c r="C10313" s="193" t="s">
        <v>3099</v>
      </c>
      <c r="D10313" s="193">
        <v>1</v>
      </c>
      <c r="E10313" s="193"/>
      <c r="F10313" s="193"/>
      <c r="G10313" s="193"/>
      <c r="H10313" s="193" t="s">
        <v>3094</v>
      </c>
      <c r="I10313" s="193"/>
      <c r="J10313" s="1"/>
      <c r="K10313" s="1"/>
      <c r="L10313" s="1"/>
      <c r="M10313" s="1"/>
    </row>
    <row r="10314" spans="1:13" ht="15.75" customHeight="1" x14ac:dyDescent="0.2">
      <c r="A10314" s="193" t="s">
        <v>3094</v>
      </c>
      <c r="B10314" s="196"/>
      <c r="C10314" s="193" t="s">
        <v>3100</v>
      </c>
      <c r="D10314" s="193">
        <v>1</v>
      </c>
      <c r="E10314" s="193"/>
      <c r="F10314" s="193"/>
      <c r="G10314" s="193"/>
      <c r="H10314" s="193" t="s">
        <v>3094</v>
      </c>
      <c r="I10314" s="193"/>
      <c r="J10314" s="1"/>
      <c r="K10314" s="1"/>
      <c r="L10314" s="1"/>
      <c r="M10314" s="1"/>
    </row>
    <row r="10315" spans="1:13" ht="15.75" customHeight="1" x14ac:dyDescent="0.2">
      <c r="A10315" s="193" t="s">
        <v>3094</v>
      </c>
      <c r="B10315" s="196"/>
      <c r="C10315" s="193" t="s">
        <v>3104</v>
      </c>
      <c r="D10315" s="193"/>
      <c r="E10315" s="193">
        <v>5</v>
      </c>
      <c r="F10315" s="193"/>
      <c r="G10315" s="193"/>
      <c r="H10315" s="193" t="s">
        <v>3094</v>
      </c>
      <c r="I10315" s="193"/>
      <c r="J10315" s="1"/>
      <c r="K10315" s="1"/>
      <c r="L10315" s="1"/>
      <c r="M10315" s="1"/>
    </row>
    <row r="10316" spans="1:13" ht="15.75" customHeight="1" x14ac:dyDescent="0.2">
      <c r="A10316" s="193"/>
      <c r="B10316" s="196"/>
      <c r="C10316" s="193" t="s">
        <v>4013</v>
      </c>
      <c r="D10316" s="193"/>
      <c r="E10316" s="193">
        <v>5</v>
      </c>
      <c r="F10316" s="193"/>
      <c r="G10316" s="193"/>
      <c r="H10316" s="193"/>
      <c r="I10316" s="193"/>
      <c r="J10316" s="1"/>
      <c r="K10316" s="1"/>
      <c r="L10316" s="1"/>
      <c r="M10316" s="1"/>
    </row>
    <row r="10317" spans="1:13" ht="15.75" customHeight="1" x14ac:dyDescent="0.2">
      <c r="A10317" s="193"/>
      <c r="B10317" s="196"/>
      <c r="C10317" s="193" t="s">
        <v>4011</v>
      </c>
      <c r="D10317" s="193">
        <v>0.2</v>
      </c>
      <c r="E10317" s="193"/>
      <c r="F10317" s="193"/>
      <c r="G10317" s="193"/>
      <c r="H10317" s="193"/>
      <c r="I10317" s="193"/>
      <c r="J10317" s="1"/>
      <c r="K10317" s="1"/>
      <c r="L10317" s="1"/>
      <c r="M10317" s="1"/>
    </row>
    <row r="10318" spans="1:13" ht="15.75" customHeight="1" x14ac:dyDescent="0.2">
      <c r="A10318" s="193"/>
      <c r="B10318" s="196"/>
      <c r="C10318" s="193" t="s">
        <v>4042</v>
      </c>
      <c r="D10318" s="193">
        <v>1</v>
      </c>
      <c r="E10318" s="193"/>
      <c r="F10318" s="193"/>
      <c r="G10318" s="193"/>
      <c r="H10318" s="193"/>
      <c r="I10318" s="193"/>
      <c r="J10318" s="1"/>
      <c r="K10318" s="1"/>
      <c r="L10318" s="1"/>
      <c r="M10318" s="1"/>
    </row>
    <row r="10319" spans="1:13" ht="15.75" customHeight="1" x14ac:dyDescent="0.2">
      <c r="A10319" s="193" t="s">
        <v>3094</v>
      </c>
      <c r="B10319" s="196"/>
      <c r="C10319" s="193" t="s">
        <v>4012</v>
      </c>
      <c r="D10319" s="193">
        <f>SUM(D10311:D10314)</f>
        <v>3.2</v>
      </c>
      <c r="E10319" s="193"/>
      <c r="F10319" s="193"/>
      <c r="G10319" s="193"/>
      <c r="H10319" s="193" t="s">
        <v>3094</v>
      </c>
      <c r="I10319" s="193"/>
      <c r="J10319" s="1"/>
      <c r="K10319" s="1"/>
      <c r="L10319" s="1"/>
      <c r="M10319" s="1"/>
    </row>
    <row r="10320" spans="1:13" ht="15.75" customHeight="1" x14ac:dyDescent="0.2">
      <c r="A10320" s="193">
        <f>+A10306+1</f>
        <v>55679</v>
      </c>
      <c r="B10320" s="194" t="str">
        <f>VLOOKUP($A10320,'P-Partidas-MT'!$A:$C,2,0)</f>
        <v>Armado A12-34.5</v>
      </c>
      <c r="C10320" s="195"/>
      <c r="D10320" s="195"/>
      <c r="E10320" s="195"/>
      <c r="F10320" s="195"/>
      <c r="G10320" s="195"/>
      <c r="H10320" s="195" t="s">
        <v>72</v>
      </c>
      <c r="I10320" s="195">
        <f>VLOOKUP(A10320,'P-Partidas-MT'!$A$72:$AE$804,31,0)</f>
        <v>5.5</v>
      </c>
      <c r="J10320" s="1"/>
      <c r="K10320" s="1"/>
      <c r="L10320" s="1"/>
      <c r="M10320" s="1"/>
    </row>
    <row r="10321" spans="1:13" ht="15.75" customHeight="1" x14ac:dyDescent="0.2">
      <c r="A10321" s="193" t="s">
        <v>3094</v>
      </c>
      <c r="B10321" s="196"/>
      <c r="C10321" s="193" t="s">
        <v>4048</v>
      </c>
      <c r="D10321" s="193"/>
      <c r="E10321" s="193">
        <v>0.04</v>
      </c>
      <c r="F10321" s="193"/>
      <c r="G10321" s="193"/>
      <c r="H10321" s="193" t="s">
        <v>3094</v>
      </c>
      <c r="I10321" s="193"/>
      <c r="J10321" s="1"/>
      <c r="K10321" s="1"/>
      <c r="L10321" s="1"/>
      <c r="M10321" s="1"/>
    </row>
    <row r="10322" spans="1:13" ht="15.75" customHeight="1" x14ac:dyDescent="0.2">
      <c r="A10322" s="193" t="s">
        <v>3094</v>
      </c>
      <c r="B10322" s="196"/>
      <c r="C10322" s="193" t="s">
        <v>3160</v>
      </c>
      <c r="D10322" s="193"/>
      <c r="E10322" s="193">
        <v>2E-3</v>
      </c>
      <c r="F10322" s="193"/>
      <c r="G10322" s="193"/>
      <c r="H10322" s="193" t="s">
        <v>3094</v>
      </c>
      <c r="I10322" s="193"/>
      <c r="J10322" s="1"/>
      <c r="K10322" s="1"/>
      <c r="L10322" s="1"/>
      <c r="M10322" s="1"/>
    </row>
    <row r="10323" spans="1:13" ht="15.75" customHeight="1" x14ac:dyDescent="0.2">
      <c r="A10323" s="193"/>
      <c r="B10323" s="196"/>
      <c r="C10323" s="193" t="s">
        <v>4055</v>
      </c>
      <c r="D10323" s="193"/>
      <c r="E10323" s="193">
        <v>1E-3</v>
      </c>
      <c r="F10323" s="193"/>
      <c r="G10323" s="193"/>
      <c r="H10323" s="193"/>
      <c r="I10323" s="193"/>
      <c r="J10323" s="1"/>
      <c r="K10323" s="1"/>
      <c r="L10323" s="1"/>
      <c r="M10323" s="1"/>
    </row>
    <row r="10324" spans="1:13" ht="15.75" customHeight="1" x14ac:dyDescent="0.2">
      <c r="A10324" s="193"/>
      <c r="B10324" s="196"/>
      <c r="C10324" s="193" t="s">
        <v>4047</v>
      </c>
      <c r="D10324" s="193"/>
      <c r="E10324" s="193">
        <v>4.7E-2</v>
      </c>
      <c r="F10324" s="193"/>
      <c r="G10324" s="193"/>
      <c r="H10324" s="193"/>
      <c r="I10324" s="193"/>
      <c r="J10324" s="1"/>
      <c r="K10324" s="1"/>
      <c r="L10324" s="1"/>
      <c r="M10324" s="1"/>
    </row>
    <row r="10325" spans="1:13" ht="15.75" customHeight="1" x14ac:dyDescent="0.2">
      <c r="A10325" s="193" t="s">
        <v>3094</v>
      </c>
      <c r="B10325" s="196"/>
      <c r="C10325" s="193" t="s">
        <v>3147</v>
      </c>
      <c r="D10325" s="193">
        <v>0.2</v>
      </c>
      <c r="E10325" s="193"/>
      <c r="F10325" s="193"/>
      <c r="G10325" s="193"/>
      <c r="H10325" s="193" t="s">
        <v>3094</v>
      </c>
      <c r="I10325" s="193"/>
      <c r="J10325" s="1"/>
      <c r="K10325" s="1"/>
      <c r="L10325" s="1"/>
      <c r="M10325" s="1"/>
    </row>
    <row r="10326" spans="1:13" ht="15.75" customHeight="1" x14ac:dyDescent="0.2">
      <c r="A10326" s="193"/>
      <c r="B10326" s="196"/>
      <c r="C10326" s="193" t="s">
        <v>3148</v>
      </c>
      <c r="D10326" s="193">
        <v>1</v>
      </c>
      <c r="E10326" s="193"/>
      <c r="F10326" s="193"/>
      <c r="G10326" s="193"/>
      <c r="H10326" s="193"/>
      <c r="I10326" s="193"/>
      <c r="J10326" s="1"/>
      <c r="K10326" s="1"/>
      <c r="L10326" s="1"/>
      <c r="M10326" s="1"/>
    </row>
    <row r="10327" spans="1:13" ht="15.75" customHeight="1" x14ac:dyDescent="0.2">
      <c r="A10327" s="193" t="s">
        <v>3094</v>
      </c>
      <c r="B10327" s="196"/>
      <c r="C10327" s="193" t="s">
        <v>3099</v>
      </c>
      <c r="D10327" s="193">
        <v>1</v>
      </c>
      <c r="E10327" s="193"/>
      <c r="F10327" s="193"/>
      <c r="G10327" s="193"/>
      <c r="H10327" s="193" t="s">
        <v>3094</v>
      </c>
      <c r="I10327" s="193"/>
      <c r="J10327" s="1"/>
      <c r="K10327" s="1"/>
      <c r="L10327" s="1"/>
      <c r="M10327" s="1"/>
    </row>
    <row r="10328" spans="1:13" ht="15.75" customHeight="1" x14ac:dyDescent="0.2">
      <c r="A10328" s="193" t="s">
        <v>3094</v>
      </c>
      <c r="B10328" s="196"/>
      <c r="C10328" s="193" t="s">
        <v>3100</v>
      </c>
      <c r="D10328" s="193">
        <v>1</v>
      </c>
      <c r="E10328" s="193"/>
      <c r="F10328" s="193"/>
      <c r="G10328" s="193"/>
      <c r="H10328" s="193" t="s">
        <v>3094</v>
      </c>
      <c r="I10328" s="193"/>
      <c r="J10328" s="1"/>
      <c r="K10328" s="1"/>
      <c r="L10328" s="1"/>
      <c r="M10328" s="1"/>
    </row>
    <row r="10329" spans="1:13" ht="15.75" customHeight="1" x14ac:dyDescent="0.2">
      <c r="A10329" s="193" t="s">
        <v>3094</v>
      </c>
      <c r="B10329" s="196"/>
      <c r="C10329" s="193" t="s">
        <v>3104</v>
      </c>
      <c r="D10329" s="193"/>
      <c r="E10329" s="193">
        <v>5</v>
      </c>
      <c r="F10329" s="193"/>
      <c r="G10329" s="193"/>
      <c r="H10329" s="193" t="s">
        <v>3094</v>
      </c>
      <c r="I10329" s="193"/>
      <c r="J10329" s="1"/>
      <c r="K10329" s="1"/>
      <c r="L10329" s="1"/>
      <c r="M10329" s="1"/>
    </row>
    <row r="10330" spans="1:13" ht="15.75" customHeight="1" x14ac:dyDescent="0.2">
      <c r="A10330" s="193"/>
      <c r="B10330" s="196"/>
      <c r="C10330" s="193" t="s">
        <v>4013</v>
      </c>
      <c r="D10330" s="193"/>
      <c r="E10330" s="193">
        <v>5</v>
      </c>
      <c r="F10330" s="193"/>
      <c r="G10330" s="193"/>
      <c r="H10330" s="193"/>
      <c r="I10330" s="193"/>
      <c r="J10330" s="1"/>
      <c r="K10330" s="1"/>
      <c r="L10330" s="1"/>
      <c r="M10330" s="1"/>
    </row>
    <row r="10331" spans="1:13" ht="15.75" customHeight="1" x14ac:dyDescent="0.2">
      <c r="A10331" s="193"/>
      <c r="B10331" s="196"/>
      <c r="C10331" s="193" t="s">
        <v>4011</v>
      </c>
      <c r="D10331" s="193">
        <v>0.2</v>
      </c>
      <c r="E10331" s="193"/>
      <c r="F10331" s="193"/>
      <c r="G10331" s="193"/>
      <c r="H10331" s="193"/>
      <c r="I10331" s="193"/>
      <c r="J10331" s="1"/>
      <c r="K10331" s="1"/>
      <c r="L10331" s="1"/>
      <c r="M10331" s="1"/>
    </row>
    <row r="10332" spans="1:13" ht="15.75" customHeight="1" x14ac:dyDescent="0.2">
      <c r="A10332" s="193"/>
      <c r="B10332" s="196"/>
      <c r="C10332" s="193" t="s">
        <v>4042</v>
      </c>
      <c r="D10332" s="193">
        <v>1</v>
      </c>
      <c r="E10332" s="193"/>
      <c r="F10332" s="193"/>
      <c r="G10332" s="193"/>
      <c r="H10332" s="193"/>
      <c r="I10332" s="193"/>
      <c r="J10332" s="1"/>
      <c r="K10332" s="1"/>
      <c r="L10332" s="1"/>
      <c r="M10332" s="1"/>
    </row>
    <row r="10333" spans="1:13" ht="15.75" customHeight="1" x14ac:dyDescent="0.2">
      <c r="A10333" s="193" t="s">
        <v>3094</v>
      </c>
      <c r="B10333" s="196"/>
      <c r="C10333" s="193" t="s">
        <v>4012</v>
      </c>
      <c r="D10333" s="193">
        <f>SUM(D10325:D10328)</f>
        <v>3.2</v>
      </c>
      <c r="E10333" s="193"/>
      <c r="F10333" s="193"/>
      <c r="G10333" s="193"/>
      <c r="H10333" s="193" t="s">
        <v>3094</v>
      </c>
      <c r="I10333" s="193"/>
      <c r="J10333" s="1"/>
      <c r="K10333" s="1"/>
      <c r="L10333" s="1"/>
      <c r="M10333" s="1"/>
    </row>
    <row r="10334" spans="1:13" ht="16.5" customHeight="1" x14ac:dyDescent="0.2">
      <c r="A10334" s="193">
        <f>+A10320+1</f>
        <v>55680</v>
      </c>
      <c r="B10334" s="194" t="str">
        <f>VLOOKUP($A10334,'P-Partidas-MT'!$A:$C,2,0)</f>
        <v>Armado A10-34.5</v>
      </c>
      <c r="C10334" s="195"/>
      <c r="D10334" s="195"/>
      <c r="E10334" s="195"/>
      <c r="F10334" s="195"/>
      <c r="G10334" s="195"/>
      <c r="H10334" s="195" t="s">
        <v>72</v>
      </c>
      <c r="I10334" s="195">
        <f>VLOOKUP(A10334,'P-Partidas-MT'!$A$72:$AE$804,31,0)</f>
        <v>3.9</v>
      </c>
      <c r="J10334" s="1"/>
      <c r="K10334" s="1"/>
      <c r="L10334" s="1"/>
      <c r="M10334" s="1"/>
    </row>
    <row r="10335" spans="1:13" ht="16.5" customHeight="1" x14ac:dyDescent="0.2">
      <c r="A10335" s="193" t="s">
        <v>3094</v>
      </c>
      <c r="B10335" s="196"/>
      <c r="C10335" s="193" t="s">
        <v>4048</v>
      </c>
      <c r="D10335" s="193"/>
      <c r="E10335" s="193">
        <v>0.04</v>
      </c>
      <c r="F10335" s="193"/>
      <c r="G10335" s="193"/>
      <c r="H10335" s="193" t="s">
        <v>3094</v>
      </c>
      <c r="I10335" s="193"/>
      <c r="J10335" s="1"/>
      <c r="K10335" s="1"/>
      <c r="L10335" s="1"/>
      <c r="M10335" s="1"/>
    </row>
    <row r="10336" spans="1:13" ht="16.5" customHeight="1" x14ac:dyDescent="0.2">
      <c r="A10336" s="193" t="s">
        <v>3094</v>
      </c>
      <c r="B10336" s="196"/>
      <c r="C10336" s="193" t="s">
        <v>3160</v>
      </c>
      <c r="D10336" s="193"/>
      <c r="E10336" s="193">
        <v>2E-3</v>
      </c>
      <c r="F10336" s="193"/>
      <c r="G10336" s="193"/>
      <c r="H10336" s="193" t="s">
        <v>3094</v>
      </c>
      <c r="I10336" s="193"/>
      <c r="J10336" s="1"/>
      <c r="K10336" s="1"/>
      <c r="L10336" s="1"/>
      <c r="M10336" s="1"/>
    </row>
    <row r="10337" spans="1:13" ht="16.5" customHeight="1" x14ac:dyDescent="0.2">
      <c r="A10337" s="193"/>
      <c r="B10337" s="196"/>
      <c r="C10337" s="193" t="s">
        <v>4055</v>
      </c>
      <c r="D10337" s="193"/>
      <c r="E10337" s="193">
        <v>1E-3</v>
      </c>
      <c r="F10337" s="193"/>
      <c r="G10337" s="193"/>
      <c r="H10337" s="193"/>
      <c r="I10337" s="193"/>
      <c r="J10337" s="1"/>
      <c r="K10337" s="1"/>
      <c r="L10337" s="1"/>
      <c r="M10337" s="1"/>
    </row>
    <row r="10338" spans="1:13" ht="16.5" customHeight="1" x14ac:dyDescent="0.2">
      <c r="A10338" s="193"/>
      <c r="B10338" s="196"/>
      <c r="C10338" s="193" t="s">
        <v>4047</v>
      </c>
      <c r="D10338" s="193"/>
      <c r="E10338" s="193">
        <v>4.7E-2</v>
      </c>
      <c r="F10338" s="193"/>
      <c r="G10338" s="193"/>
      <c r="H10338" s="193"/>
      <c r="I10338" s="193"/>
      <c r="J10338" s="1"/>
      <c r="K10338" s="1"/>
      <c r="L10338" s="1"/>
      <c r="M10338" s="1"/>
    </row>
    <row r="10339" spans="1:13" ht="16.5" customHeight="1" x14ac:dyDescent="0.2">
      <c r="A10339" s="193" t="s">
        <v>3094</v>
      </c>
      <c r="B10339" s="196"/>
      <c r="C10339" s="193" t="s">
        <v>3147</v>
      </c>
      <c r="D10339" s="193">
        <v>0.2</v>
      </c>
      <c r="E10339" s="193"/>
      <c r="F10339" s="193"/>
      <c r="G10339" s="193"/>
      <c r="H10339" s="193" t="s">
        <v>3094</v>
      </c>
      <c r="I10339" s="193"/>
      <c r="J10339" s="1"/>
      <c r="K10339" s="1"/>
      <c r="L10339" s="1"/>
      <c r="M10339" s="1"/>
    </row>
    <row r="10340" spans="1:13" ht="16.5" customHeight="1" x14ac:dyDescent="0.2">
      <c r="A10340" s="193"/>
      <c r="B10340" s="196"/>
      <c r="C10340" s="193" t="s">
        <v>3148</v>
      </c>
      <c r="D10340" s="193">
        <v>1</v>
      </c>
      <c r="E10340" s="193"/>
      <c r="F10340" s="193"/>
      <c r="G10340" s="193"/>
      <c r="H10340" s="193"/>
      <c r="I10340" s="193"/>
      <c r="J10340" s="1"/>
      <c r="K10340" s="1"/>
      <c r="L10340" s="1"/>
      <c r="M10340" s="1"/>
    </row>
    <row r="10341" spans="1:13" ht="16.5" customHeight="1" x14ac:dyDescent="0.2">
      <c r="A10341" s="193" t="s">
        <v>3094</v>
      </c>
      <c r="B10341" s="196"/>
      <c r="C10341" s="193" t="s">
        <v>3099</v>
      </c>
      <c r="D10341" s="193">
        <v>1</v>
      </c>
      <c r="E10341" s="193"/>
      <c r="F10341" s="193"/>
      <c r="G10341" s="193"/>
      <c r="H10341" s="193" t="s">
        <v>3094</v>
      </c>
      <c r="I10341" s="193"/>
      <c r="J10341" s="1"/>
      <c r="K10341" s="1"/>
      <c r="L10341" s="1"/>
      <c r="M10341" s="1"/>
    </row>
    <row r="10342" spans="1:13" ht="16.5" customHeight="1" x14ac:dyDescent="0.2">
      <c r="A10342" s="193" t="s">
        <v>3094</v>
      </c>
      <c r="B10342" s="196"/>
      <c r="C10342" s="193" t="s">
        <v>3100</v>
      </c>
      <c r="D10342" s="193">
        <v>1</v>
      </c>
      <c r="E10342" s="193"/>
      <c r="F10342" s="193"/>
      <c r="G10342" s="193"/>
      <c r="H10342" s="193" t="s">
        <v>3094</v>
      </c>
      <c r="I10342" s="193"/>
      <c r="J10342" s="1"/>
      <c r="K10342" s="1"/>
      <c r="L10342" s="1"/>
      <c r="M10342" s="1"/>
    </row>
    <row r="10343" spans="1:13" ht="16.5" customHeight="1" x14ac:dyDescent="0.2">
      <c r="A10343" s="193" t="s">
        <v>3094</v>
      </c>
      <c r="B10343" s="196"/>
      <c r="C10343" s="193" t="s">
        <v>3104</v>
      </c>
      <c r="D10343" s="193"/>
      <c r="E10343" s="193">
        <v>5</v>
      </c>
      <c r="F10343" s="193"/>
      <c r="G10343" s="193"/>
      <c r="H10343" s="193" t="s">
        <v>3094</v>
      </c>
      <c r="I10343" s="193"/>
      <c r="J10343" s="1"/>
      <c r="K10343" s="1"/>
      <c r="L10343" s="1"/>
      <c r="M10343" s="1"/>
    </row>
    <row r="10344" spans="1:13" ht="16.5" customHeight="1" x14ac:dyDescent="0.2">
      <c r="A10344" s="193"/>
      <c r="B10344" s="196"/>
      <c r="C10344" s="193" t="s">
        <v>4013</v>
      </c>
      <c r="D10344" s="193"/>
      <c r="E10344" s="193">
        <v>5</v>
      </c>
      <c r="F10344" s="193"/>
      <c r="G10344" s="193"/>
      <c r="H10344" s="193"/>
      <c r="I10344" s="193"/>
      <c r="J10344" s="1"/>
      <c r="K10344" s="1"/>
      <c r="L10344" s="1"/>
      <c r="M10344" s="1"/>
    </row>
    <row r="10345" spans="1:13" ht="16.5" customHeight="1" x14ac:dyDescent="0.2">
      <c r="A10345" s="193"/>
      <c r="B10345" s="196"/>
      <c r="C10345" s="193" t="s">
        <v>4011</v>
      </c>
      <c r="D10345" s="193">
        <v>0.2</v>
      </c>
      <c r="E10345" s="193"/>
      <c r="F10345" s="193"/>
      <c r="G10345" s="193"/>
      <c r="H10345" s="193"/>
      <c r="I10345" s="193"/>
      <c r="J10345" s="1"/>
      <c r="K10345" s="1"/>
      <c r="L10345" s="1"/>
      <c r="M10345" s="1"/>
    </row>
    <row r="10346" spans="1:13" ht="16.5" customHeight="1" x14ac:dyDescent="0.2">
      <c r="A10346" s="193"/>
      <c r="B10346" s="196"/>
      <c r="C10346" s="193" t="s">
        <v>4042</v>
      </c>
      <c r="D10346" s="193">
        <v>1</v>
      </c>
      <c r="E10346" s="193"/>
      <c r="F10346" s="193"/>
      <c r="G10346" s="193"/>
      <c r="H10346" s="193"/>
      <c r="I10346" s="193"/>
      <c r="J10346" s="1"/>
      <c r="K10346" s="1"/>
      <c r="L10346" s="1"/>
      <c r="M10346" s="1"/>
    </row>
    <row r="10347" spans="1:13" ht="16.5" customHeight="1" x14ac:dyDescent="0.2">
      <c r="A10347" s="193" t="s">
        <v>3094</v>
      </c>
      <c r="B10347" s="196"/>
      <c r="C10347" s="193" t="s">
        <v>4012</v>
      </c>
      <c r="D10347" s="193">
        <f>SUM(D10339:D10342)</f>
        <v>3.2</v>
      </c>
      <c r="E10347" s="193"/>
      <c r="F10347" s="193"/>
      <c r="G10347" s="193"/>
      <c r="H10347" s="193" t="s">
        <v>3094</v>
      </c>
      <c r="I10347" s="193"/>
      <c r="J10347" s="1"/>
      <c r="K10347" s="1"/>
      <c r="L10347" s="1"/>
      <c r="M10347" s="1"/>
    </row>
    <row r="10348" spans="1:13" ht="16.5" customHeight="1" x14ac:dyDescent="0.2">
      <c r="A10348" s="193">
        <f>+A10334+1</f>
        <v>55681</v>
      </c>
      <c r="B10348" s="194" t="str">
        <f>VLOOKUP($A10348,'P-Partidas-MT'!$A:$C,2,0)</f>
        <v>Armado A11-34.5</v>
      </c>
      <c r="C10348" s="195"/>
      <c r="D10348" s="195"/>
      <c r="E10348" s="195"/>
      <c r="F10348" s="195"/>
      <c r="G10348" s="195"/>
      <c r="H10348" s="195" t="s">
        <v>72</v>
      </c>
      <c r="I10348" s="195">
        <f>VLOOKUP(A10348,'P-Partidas-MT'!$A$72:$AE$804,31,0)</f>
        <v>4.4000000000000004</v>
      </c>
      <c r="J10348" s="1"/>
      <c r="K10348" s="1"/>
      <c r="L10348" s="1"/>
      <c r="M10348" s="1"/>
    </row>
    <row r="10349" spans="1:13" ht="16.5" customHeight="1" x14ac:dyDescent="0.2">
      <c r="A10349" s="193" t="s">
        <v>3094</v>
      </c>
      <c r="B10349" s="196"/>
      <c r="C10349" s="193" t="s">
        <v>4048</v>
      </c>
      <c r="D10349" s="193"/>
      <c r="E10349" s="193">
        <v>0.04</v>
      </c>
      <c r="F10349" s="193"/>
      <c r="G10349" s="193"/>
      <c r="H10349" s="193" t="s">
        <v>3094</v>
      </c>
      <c r="I10349" s="193"/>
      <c r="J10349" s="1"/>
      <c r="K10349" s="1"/>
      <c r="L10349" s="1"/>
      <c r="M10349" s="1"/>
    </row>
    <row r="10350" spans="1:13" ht="16.5" customHeight="1" x14ac:dyDescent="0.2">
      <c r="A10350" s="193" t="s">
        <v>3094</v>
      </c>
      <c r="B10350" s="196"/>
      <c r="C10350" s="193" t="s">
        <v>3160</v>
      </c>
      <c r="D10350" s="193"/>
      <c r="E10350" s="193">
        <v>2E-3</v>
      </c>
      <c r="F10350" s="193"/>
      <c r="G10350" s="193"/>
      <c r="H10350" s="193" t="s">
        <v>3094</v>
      </c>
      <c r="I10350" s="193"/>
      <c r="J10350" s="1"/>
      <c r="K10350" s="1"/>
      <c r="L10350" s="1"/>
      <c r="M10350" s="1"/>
    </row>
    <row r="10351" spans="1:13" ht="16.5" customHeight="1" x14ac:dyDescent="0.2">
      <c r="A10351" s="193"/>
      <c r="B10351" s="196"/>
      <c r="C10351" s="193" t="s">
        <v>4055</v>
      </c>
      <c r="D10351" s="193"/>
      <c r="E10351" s="193">
        <v>1E-3</v>
      </c>
      <c r="F10351" s="193"/>
      <c r="G10351" s="193"/>
      <c r="H10351" s="193"/>
      <c r="I10351" s="193"/>
      <c r="J10351" s="1"/>
      <c r="K10351" s="1"/>
      <c r="L10351" s="1"/>
      <c r="M10351" s="1"/>
    </row>
    <row r="10352" spans="1:13" ht="16.5" customHeight="1" x14ac:dyDescent="0.2">
      <c r="A10352" s="193"/>
      <c r="B10352" s="196"/>
      <c r="C10352" s="193" t="s">
        <v>4047</v>
      </c>
      <c r="D10352" s="193"/>
      <c r="E10352" s="193">
        <v>4.7E-2</v>
      </c>
      <c r="F10352" s="193"/>
      <c r="G10352" s="193"/>
      <c r="H10352" s="193"/>
      <c r="I10352" s="193"/>
      <c r="J10352" s="1"/>
      <c r="K10352" s="1"/>
      <c r="L10352" s="1"/>
      <c r="M10352" s="1"/>
    </row>
    <row r="10353" spans="1:13" ht="16.5" customHeight="1" x14ac:dyDescent="0.2">
      <c r="A10353" s="193" t="s">
        <v>3094</v>
      </c>
      <c r="B10353" s="196"/>
      <c r="C10353" s="193" t="s">
        <v>3147</v>
      </c>
      <c r="D10353" s="193">
        <v>0.2</v>
      </c>
      <c r="E10353" s="193"/>
      <c r="F10353" s="193"/>
      <c r="G10353" s="193"/>
      <c r="H10353" s="193" t="s">
        <v>3094</v>
      </c>
      <c r="I10353" s="193"/>
      <c r="J10353" s="1"/>
      <c r="K10353" s="1"/>
      <c r="L10353" s="1"/>
      <c r="M10353" s="1"/>
    </row>
    <row r="10354" spans="1:13" ht="16.5" customHeight="1" x14ac:dyDescent="0.2">
      <c r="A10354" s="193"/>
      <c r="B10354" s="196"/>
      <c r="C10354" s="193" t="s">
        <v>3148</v>
      </c>
      <c r="D10354" s="193">
        <v>1</v>
      </c>
      <c r="E10354" s="193"/>
      <c r="F10354" s="193"/>
      <c r="G10354" s="193"/>
      <c r="H10354" s="193"/>
      <c r="I10354" s="193"/>
      <c r="J10354" s="1"/>
      <c r="K10354" s="1"/>
      <c r="L10354" s="1"/>
      <c r="M10354" s="1"/>
    </row>
    <row r="10355" spans="1:13" ht="16.5" customHeight="1" x14ac:dyDescent="0.2">
      <c r="A10355" s="193" t="s">
        <v>3094</v>
      </c>
      <c r="B10355" s="196"/>
      <c r="C10355" s="193" t="s">
        <v>3099</v>
      </c>
      <c r="D10355" s="193">
        <v>1</v>
      </c>
      <c r="E10355" s="193"/>
      <c r="F10355" s="193"/>
      <c r="G10355" s="193"/>
      <c r="H10355" s="193" t="s">
        <v>3094</v>
      </c>
      <c r="I10355" s="193"/>
      <c r="J10355" s="1"/>
      <c r="K10355" s="1"/>
      <c r="L10355" s="1"/>
      <c r="M10355" s="1"/>
    </row>
    <row r="10356" spans="1:13" ht="16.5" customHeight="1" x14ac:dyDescent="0.2">
      <c r="A10356" s="193" t="s">
        <v>3094</v>
      </c>
      <c r="B10356" s="196"/>
      <c r="C10356" s="193" t="s">
        <v>3100</v>
      </c>
      <c r="D10356" s="193">
        <v>1</v>
      </c>
      <c r="E10356" s="193"/>
      <c r="F10356" s="193"/>
      <c r="G10356" s="193"/>
      <c r="H10356" s="193" t="s">
        <v>3094</v>
      </c>
      <c r="I10356" s="193"/>
      <c r="J10356" s="1"/>
      <c r="K10356" s="1"/>
      <c r="L10356" s="1"/>
      <c r="M10356" s="1"/>
    </row>
    <row r="10357" spans="1:13" ht="16.5" customHeight="1" x14ac:dyDescent="0.2">
      <c r="A10357" s="193" t="s">
        <v>3094</v>
      </c>
      <c r="B10357" s="196"/>
      <c r="C10357" s="193" t="s">
        <v>3104</v>
      </c>
      <c r="D10357" s="193"/>
      <c r="E10357" s="193">
        <v>5</v>
      </c>
      <c r="F10357" s="193"/>
      <c r="G10357" s="193"/>
      <c r="H10357" s="193" t="s">
        <v>3094</v>
      </c>
      <c r="I10357" s="193"/>
      <c r="J10357" s="1"/>
      <c r="K10357" s="1"/>
      <c r="L10357" s="1"/>
      <c r="M10357" s="1"/>
    </row>
    <row r="10358" spans="1:13" ht="16.5" customHeight="1" x14ac:dyDescent="0.2">
      <c r="A10358" s="193"/>
      <c r="B10358" s="196"/>
      <c r="C10358" s="193" t="s">
        <v>4013</v>
      </c>
      <c r="D10358" s="193"/>
      <c r="E10358" s="193">
        <v>5</v>
      </c>
      <c r="F10358" s="193"/>
      <c r="G10358" s="193"/>
      <c r="H10358" s="193"/>
      <c r="I10358" s="193"/>
      <c r="J10358" s="1"/>
      <c r="K10358" s="1"/>
      <c r="L10358" s="1"/>
      <c r="M10358" s="1"/>
    </row>
    <row r="10359" spans="1:13" ht="16.5" customHeight="1" x14ac:dyDescent="0.2">
      <c r="A10359" s="193"/>
      <c r="B10359" s="196"/>
      <c r="C10359" s="193" t="s">
        <v>4011</v>
      </c>
      <c r="D10359" s="193">
        <v>0.2</v>
      </c>
      <c r="E10359" s="193"/>
      <c r="F10359" s="193"/>
      <c r="G10359" s="193"/>
      <c r="H10359" s="193"/>
      <c r="I10359" s="193"/>
      <c r="J10359" s="1"/>
      <c r="K10359" s="1"/>
      <c r="L10359" s="1"/>
      <c r="M10359" s="1"/>
    </row>
    <row r="10360" spans="1:13" ht="16.5" customHeight="1" x14ac:dyDescent="0.2">
      <c r="A10360" s="193"/>
      <c r="B10360" s="196"/>
      <c r="C10360" s="193" t="s">
        <v>4042</v>
      </c>
      <c r="D10360" s="193">
        <v>1</v>
      </c>
      <c r="E10360" s="193"/>
      <c r="F10360" s="193"/>
      <c r="G10360" s="193"/>
      <c r="H10360" s="193"/>
      <c r="I10360" s="193"/>
      <c r="J10360" s="1"/>
      <c r="K10360" s="1"/>
      <c r="L10360" s="1"/>
      <c r="M10360" s="1"/>
    </row>
    <row r="10361" spans="1:13" ht="16.5" customHeight="1" x14ac:dyDescent="0.2">
      <c r="A10361" s="193" t="s">
        <v>3094</v>
      </c>
      <c r="B10361" s="196"/>
      <c r="C10361" s="193" t="s">
        <v>4012</v>
      </c>
      <c r="D10361" s="193">
        <f>SUM(D10353:D10356)</f>
        <v>3.2</v>
      </c>
      <c r="E10361" s="193"/>
      <c r="F10361" s="193"/>
      <c r="G10361" s="193"/>
      <c r="H10361" s="193" t="s">
        <v>3094</v>
      </c>
      <c r="I10361" s="193"/>
      <c r="J10361" s="1"/>
      <c r="K10361" s="1"/>
      <c r="L10361" s="1"/>
      <c r="M10361" s="1"/>
    </row>
    <row r="10362" spans="1:13" ht="16.5" customHeight="1" x14ac:dyDescent="0.2">
      <c r="A10362" s="193">
        <f>+A10348+1</f>
        <v>55682</v>
      </c>
      <c r="B10362" s="194" t="str">
        <f>VLOOKUP($A10362,'P-Partidas-MT'!$A:$C,2,0)</f>
        <v>Armado A7-34.5</v>
      </c>
      <c r="C10362" s="195"/>
      <c r="D10362" s="195"/>
      <c r="E10362" s="195"/>
      <c r="F10362" s="195"/>
      <c r="G10362" s="195"/>
      <c r="H10362" s="195" t="s">
        <v>72</v>
      </c>
      <c r="I10362" s="195">
        <f>VLOOKUP(A10362,'P-Partidas-MT'!$A$72:$AE$804,31,0)</f>
        <v>5.5</v>
      </c>
      <c r="J10362" s="1"/>
      <c r="K10362" s="1"/>
      <c r="L10362" s="1"/>
      <c r="M10362" s="1"/>
    </row>
    <row r="10363" spans="1:13" ht="16.5" customHeight="1" x14ac:dyDescent="0.2">
      <c r="A10363" s="193" t="s">
        <v>3094</v>
      </c>
      <c r="B10363" s="196"/>
      <c r="C10363" s="193" t="s">
        <v>4048</v>
      </c>
      <c r="D10363" s="193"/>
      <c r="E10363" s="193">
        <v>0.04</v>
      </c>
      <c r="F10363" s="193"/>
      <c r="G10363" s="193"/>
      <c r="H10363" s="193" t="s">
        <v>3094</v>
      </c>
      <c r="I10363" s="193"/>
      <c r="J10363" s="1"/>
      <c r="K10363" s="1"/>
      <c r="L10363" s="1"/>
      <c r="M10363" s="1"/>
    </row>
    <row r="10364" spans="1:13" ht="16.5" customHeight="1" x14ac:dyDescent="0.2">
      <c r="A10364" s="193" t="s">
        <v>3094</v>
      </c>
      <c r="B10364" s="196"/>
      <c r="C10364" s="193" t="s">
        <v>3160</v>
      </c>
      <c r="D10364" s="193"/>
      <c r="E10364" s="193">
        <v>2E-3</v>
      </c>
      <c r="F10364" s="193"/>
      <c r="G10364" s="193"/>
      <c r="H10364" s="193" t="s">
        <v>3094</v>
      </c>
      <c r="I10364" s="193"/>
      <c r="J10364" s="1"/>
      <c r="K10364" s="1"/>
      <c r="L10364" s="1"/>
      <c r="M10364" s="1"/>
    </row>
    <row r="10365" spans="1:13" ht="16.5" customHeight="1" x14ac:dyDescent="0.2">
      <c r="A10365" s="193"/>
      <c r="B10365" s="196"/>
      <c r="C10365" s="193" t="s">
        <v>4055</v>
      </c>
      <c r="D10365" s="193"/>
      <c r="E10365" s="193">
        <v>1E-3</v>
      </c>
      <c r="F10365" s="193"/>
      <c r="G10365" s="193"/>
      <c r="H10365" s="193"/>
      <c r="I10365" s="193"/>
      <c r="J10365" s="1"/>
      <c r="K10365" s="1"/>
      <c r="L10365" s="1"/>
      <c r="M10365" s="1"/>
    </row>
    <row r="10366" spans="1:13" ht="16.5" customHeight="1" x14ac:dyDescent="0.2">
      <c r="A10366" s="193"/>
      <c r="B10366" s="196"/>
      <c r="C10366" s="193" t="s">
        <v>4047</v>
      </c>
      <c r="D10366" s="193"/>
      <c r="E10366" s="193">
        <v>4.7E-2</v>
      </c>
      <c r="F10366" s="193"/>
      <c r="G10366" s="193"/>
      <c r="H10366" s="193"/>
      <c r="I10366" s="193"/>
      <c r="J10366" s="1"/>
      <c r="K10366" s="1"/>
      <c r="L10366" s="1"/>
      <c r="M10366" s="1"/>
    </row>
    <row r="10367" spans="1:13" ht="16.5" customHeight="1" x14ac:dyDescent="0.2">
      <c r="A10367" s="193" t="s">
        <v>3094</v>
      </c>
      <c r="B10367" s="196"/>
      <c r="C10367" s="193" t="s">
        <v>3147</v>
      </c>
      <c r="D10367" s="193">
        <v>0.2</v>
      </c>
      <c r="E10367" s="193"/>
      <c r="F10367" s="193"/>
      <c r="G10367" s="193"/>
      <c r="H10367" s="193" t="s">
        <v>3094</v>
      </c>
      <c r="I10367" s="193"/>
      <c r="J10367" s="1"/>
      <c r="K10367" s="1"/>
      <c r="L10367" s="1"/>
      <c r="M10367" s="1"/>
    </row>
    <row r="10368" spans="1:13" ht="16.5" customHeight="1" x14ac:dyDescent="0.2">
      <c r="A10368" s="193"/>
      <c r="B10368" s="196"/>
      <c r="C10368" s="193" t="s">
        <v>3148</v>
      </c>
      <c r="D10368" s="193">
        <v>1</v>
      </c>
      <c r="E10368" s="193"/>
      <c r="F10368" s="193"/>
      <c r="G10368" s="193"/>
      <c r="H10368" s="193"/>
      <c r="I10368" s="193"/>
      <c r="J10368" s="1"/>
      <c r="K10368" s="1"/>
      <c r="L10368" s="1"/>
      <c r="M10368" s="1"/>
    </row>
    <row r="10369" spans="1:13" ht="16.5" customHeight="1" x14ac:dyDescent="0.2">
      <c r="A10369" s="193" t="s">
        <v>3094</v>
      </c>
      <c r="B10369" s="196"/>
      <c r="C10369" s="193" t="s">
        <v>3099</v>
      </c>
      <c r="D10369" s="193">
        <v>1</v>
      </c>
      <c r="E10369" s="193"/>
      <c r="F10369" s="193"/>
      <c r="G10369" s="193"/>
      <c r="H10369" s="193" t="s">
        <v>3094</v>
      </c>
      <c r="I10369" s="193"/>
      <c r="J10369" s="1"/>
      <c r="K10369" s="1"/>
      <c r="L10369" s="1"/>
      <c r="M10369" s="1"/>
    </row>
    <row r="10370" spans="1:13" ht="16.5" customHeight="1" x14ac:dyDescent="0.2">
      <c r="A10370" s="193" t="s">
        <v>3094</v>
      </c>
      <c r="B10370" s="196"/>
      <c r="C10370" s="193" t="s">
        <v>3100</v>
      </c>
      <c r="D10370" s="193">
        <v>1</v>
      </c>
      <c r="E10370" s="193"/>
      <c r="F10370" s="193"/>
      <c r="G10370" s="193"/>
      <c r="H10370" s="193" t="s">
        <v>3094</v>
      </c>
      <c r="I10370" s="193"/>
      <c r="J10370" s="1"/>
      <c r="K10370" s="1"/>
      <c r="L10370" s="1"/>
      <c r="M10370" s="1"/>
    </row>
    <row r="10371" spans="1:13" ht="16.5" customHeight="1" x14ac:dyDescent="0.2">
      <c r="A10371" s="193" t="s">
        <v>3094</v>
      </c>
      <c r="B10371" s="196"/>
      <c r="C10371" s="193" t="s">
        <v>3104</v>
      </c>
      <c r="D10371" s="193"/>
      <c r="E10371" s="193">
        <v>5</v>
      </c>
      <c r="F10371" s="193"/>
      <c r="G10371" s="193"/>
      <c r="H10371" s="193" t="s">
        <v>3094</v>
      </c>
      <c r="I10371" s="193"/>
      <c r="J10371" s="1"/>
      <c r="K10371" s="1"/>
      <c r="L10371" s="1"/>
      <c r="M10371" s="1"/>
    </row>
    <row r="10372" spans="1:13" ht="16.5" customHeight="1" x14ac:dyDescent="0.2">
      <c r="A10372" s="193"/>
      <c r="B10372" s="196"/>
      <c r="C10372" s="193" t="s">
        <v>4013</v>
      </c>
      <c r="D10372" s="193"/>
      <c r="E10372" s="193">
        <v>5</v>
      </c>
      <c r="F10372" s="193"/>
      <c r="G10372" s="193"/>
      <c r="H10372" s="193"/>
      <c r="I10372" s="193"/>
      <c r="J10372" s="1"/>
      <c r="K10372" s="1"/>
      <c r="L10372" s="1"/>
      <c r="M10372" s="1"/>
    </row>
    <row r="10373" spans="1:13" ht="16.5" customHeight="1" x14ac:dyDescent="0.2">
      <c r="A10373" s="193"/>
      <c r="B10373" s="196"/>
      <c r="C10373" s="193" t="s">
        <v>4011</v>
      </c>
      <c r="D10373" s="193">
        <v>0.2</v>
      </c>
      <c r="E10373" s="193"/>
      <c r="F10373" s="193"/>
      <c r="G10373" s="193"/>
      <c r="H10373" s="193"/>
      <c r="I10373" s="193"/>
      <c r="J10373" s="1"/>
      <c r="K10373" s="1"/>
      <c r="L10373" s="1"/>
      <c r="M10373" s="1"/>
    </row>
    <row r="10374" spans="1:13" ht="16.5" customHeight="1" x14ac:dyDescent="0.2">
      <c r="A10374" s="193"/>
      <c r="B10374" s="196"/>
      <c r="C10374" s="193" t="s">
        <v>4042</v>
      </c>
      <c r="D10374" s="193">
        <v>1</v>
      </c>
      <c r="E10374" s="193"/>
      <c r="F10374" s="193"/>
      <c r="G10374" s="193"/>
      <c r="H10374" s="193"/>
      <c r="I10374" s="193"/>
      <c r="J10374" s="1"/>
      <c r="K10374" s="1"/>
      <c r="L10374" s="1"/>
      <c r="M10374" s="1"/>
    </row>
    <row r="10375" spans="1:13" ht="16.5" customHeight="1" x14ac:dyDescent="0.2">
      <c r="A10375" s="193" t="s">
        <v>3094</v>
      </c>
      <c r="B10375" s="196"/>
      <c r="C10375" s="193" t="s">
        <v>4012</v>
      </c>
      <c r="D10375" s="193">
        <f>SUM(D10367:D10370)</f>
        <v>3.2</v>
      </c>
      <c r="E10375" s="193"/>
      <c r="F10375" s="193"/>
      <c r="G10375" s="193"/>
      <c r="H10375" s="193" t="s">
        <v>3094</v>
      </c>
      <c r="I10375" s="193"/>
      <c r="J10375" s="1"/>
      <c r="K10375" s="1"/>
      <c r="L10375" s="1"/>
      <c r="M10375" s="1"/>
    </row>
    <row r="10376" spans="1:13" ht="16.5" customHeight="1" x14ac:dyDescent="0.2">
      <c r="A10376" s="193">
        <f>+A10362+1</f>
        <v>55683</v>
      </c>
      <c r="B10376" s="194" t="str">
        <f>VLOOKUP($A10376,'P-Partidas-MT'!$A:$C,2,0)</f>
        <v>Armado SAB11-34.5</v>
      </c>
      <c r="C10376" s="195"/>
      <c r="D10376" s="195"/>
      <c r="E10376" s="195"/>
      <c r="F10376" s="195"/>
      <c r="G10376" s="195"/>
      <c r="H10376" s="195" t="s">
        <v>72</v>
      </c>
      <c r="I10376" s="195">
        <f>VLOOKUP(A10376,'P-Partidas-MT'!$A$72:$AE$804,31,0)</f>
        <v>3.5</v>
      </c>
      <c r="J10376" s="1"/>
      <c r="K10376" s="1"/>
      <c r="L10376" s="1"/>
      <c r="M10376" s="1"/>
    </row>
    <row r="10377" spans="1:13" ht="16.5" customHeight="1" x14ac:dyDescent="0.2">
      <c r="A10377" s="193" t="s">
        <v>3094</v>
      </c>
      <c r="B10377" s="196"/>
      <c r="C10377" s="193" t="s">
        <v>4048</v>
      </c>
      <c r="D10377" s="193"/>
      <c r="E10377" s="193">
        <v>0.04</v>
      </c>
      <c r="F10377" s="193"/>
      <c r="G10377" s="193"/>
      <c r="H10377" s="193" t="s">
        <v>3094</v>
      </c>
      <c r="I10377" s="193"/>
      <c r="J10377" s="1"/>
      <c r="K10377" s="1"/>
      <c r="L10377" s="1"/>
      <c r="M10377" s="1"/>
    </row>
    <row r="10378" spans="1:13" ht="16.5" customHeight="1" x14ac:dyDescent="0.2">
      <c r="A10378" s="193" t="s">
        <v>3094</v>
      </c>
      <c r="B10378" s="196"/>
      <c r="C10378" s="193" t="s">
        <v>3160</v>
      </c>
      <c r="D10378" s="193"/>
      <c r="E10378" s="193">
        <v>2E-3</v>
      </c>
      <c r="F10378" s="193"/>
      <c r="G10378" s="193"/>
      <c r="H10378" s="193" t="s">
        <v>3094</v>
      </c>
      <c r="I10378" s="193"/>
      <c r="J10378" s="1"/>
      <c r="K10378" s="1"/>
      <c r="L10378" s="1"/>
      <c r="M10378" s="1"/>
    </row>
    <row r="10379" spans="1:13" ht="16.5" customHeight="1" x14ac:dyDescent="0.2">
      <c r="A10379" s="193"/>
      <c r="B10379" s="196"/>
      <c r="C10379" s="193" t="s">
        <v>4055</v>
      </c>
      <c r="D10379" s="193"/>
      <c r="E10379" s="193">
        <v>1E-3</v>
      </c>
      <c r="F10379" s="193"/>
      <c r="G10379" s="193"/>
      <c r="H10379" s="193"/>
      <c r="I10379" s="193"/>
      <c r="J10379" s="1"/>
      <c r="K10379" s="1"/>
      <c r="L10379" s="1"/>
      <c r="M10379" s="1"/>
    </row>
    <row r="10380" spans="1:13" ht="16.5" customHeight="1" x14ac:dyDescent="0.2">
      <c r="A10380" s="193"/>
      <c r="B10380" s="196"/>
      <c r="C10380" s="193" t="s">
        <v>4047</v>
      </c>
      <c r="D10380" s="193"/>
      <c r="E10380" s="193">
        <v>4.7E-2</v>
      </c>
      <c r="F10380" s="193"/>
      <c r="G10380" s="193"/>
      <c r="H10380" s="193"/>
      <c r="I10380" s="193"/>
      <c r="J10380" s="1"/>
      <c r="K10380" s="1"/>
      <c r="L10380" s="1"/>
      <c r="M10380" s="1"/>
    </row>
    <row r="10381" spans="1:13" ht="16.5" customHeight="1" x14ac:dyDescent="0.2">
      <c r="A10381" s="193" t="s">
        <v>3094</v>
      </c>
      <c r="B10381" s="196"/>
      <c r="C10381" s="193" t="s">
        <v>3147</v>
      </c>
      <c r="D10381" s="193">
        <v>0.2</v>
      </c>
      <c r="E10381" s="193"/>
      <c r="F10381" s="193"/>
      <c r="G10381" s="193"/>
      <c r="H10381" s="193" t="s">
        <v>3094</v>
      </c>
      <c r="I10381" s="193"/>
      <c r="J10381" s="1"/>
      <c r="K10381" s="1"/>
      <c r="L10381" s="1"/>
      <c r="M10381" s="1"/>
    </row>
    <row r="10382" spans="1:13" ht="16.5" customHeight="1" x14ac:dyDescent="0.2">
      <c r="A10382" s="193"/>
      <c r="B10382" s="196"/>
      <c r="C10382" s="193" t="s">
        <v>3148</v>
      </c>
      <c r="D10382" s="193">
        <v>1</v>
      </c>
      <c r="E10382" s="193"/>
      <c r="F10382" s="193"/>
      <c r="G10382" s="193"/>
      <c r="H10382" s="193"/>
      <c r="I10382" s="193"/>
      <c r="J10382" s="1"/>
      <c r="K10382" s="1"/>
      <c r="L10382" s="1"/>
      <c r="M10382" s="1"/>
    </row>
    <row r="10383" spans="1:13" ht="16.5" customHeight="1" x14ac:dyDescent="0.2">
      <c r="A10383" s="193" t="s">
        <v>3094</v>
      </c>
      <c r="B10383" s="196"/>
      <c r="C10383" s="193" t="s">
        <v>3099</v>
      </c>
      <c r="D10383" s="193">
        <v>1</v>
      </c>
      <c r="E10383" s="193"/>
      <c r="F10383" s="193"/>
      <c r="G10383" s="193"/>
      <c r="H10383" s="193" t="s">
        <v>3094</v>
      </c>
      <c r="I10383" s="193"/>
      <c r="J10383" s="1"/>
      <c r="K10383" s="1"/>
      <c r="L10383" s="1"/>
      <c r="M10383" s="1"/>
    </row>
    <row r="10384" spans="1:13" ht="16.5" customHeight="1" x14ac:dyDescent="0.2">
      <c r="A10384" s="193" t="s">
        <v>3094</v>
      </c>
      <c r="B10384" s="196"/>
      <c r="C10384" s="193" t="s">
        <v>3100</v>
      </c>
      <c r="D10384" s="193">
        <v>1</v>
      </c>
      <c r="E10384" s="193"/>
      <c r="F10384" s="193"/>
      <c r="G10384" s="193"/>
      <c r="H10384" s="193" t="s">
        <v>3094</v>
      </c>
      <c r="I10384" s="193"/>
      <c r="J10384" s="1"/>
      <c r="K10384" s="1"/>
      <c r="L10384" s="1"/>
      <c r="M10384" s="1"/>
    </row>
    <row r="10385" spans="1:13" ht="16.5" customHeight="1" x14ac:dyDescent="0.2">
      <c r="A10385" s="193" t="s">
        <v>3094</v>
      </c>
      <c r="B10385" s="196"/>
      <c r="C10385" s="193" t="s">
        <v>3104</v>
      </c>
      <c r="D10385" s="193"/>
      <c r="E10385" s="193">
        <v>5</v>
      </c>
      <c r="F10385" s="193"/>
      <c r="G10385" s="193"/>
      <c r="H10385" s="193" t="s">
        <v>3094</v>
      </c>
      <c r="I10385" s="193"/>
      <c r="J10385" s="1"/>
      <c r="K10385" s="1"/>
      <c r="L10385" s="1"/>
      <c r="M10385" s="1"/>
    </row>
    <row r="10386" spans="1:13" ht="16.5" customHeight="1" x14ac:dyDescent="0.2">
      <c r="A10386" s="193"/>
      <c r="B10386" s="196"/>
      <c r="C10386" s="193" t="s">
        <v>4013</v>
      </c>
      <c r="D10386" s="193"/>
      <c r="E10386" s="193">
        <v>5</v>
      </c>
      <c r="F10386" s="193"/>
      <c r="G10386" s="193"/>
      <c r="H10386" s="193"/>
      <c r="I10386" s="193"/>
      <c r="J10386" s="1"/>
      <c r="K10386" s="1"/>
      <c r="L10386" s="1"/>
      <c r="M10386" s="1"/>
    </row>
    <row r="10387" spans="1:13" ht="16.5" customHeight="1" x14ac:dyDescent="0.2">
      <c r="A10387" s="193"/>
      <c r="B10387" s="196"/>
      <c r="C10387" s="193" t="s">
        <v>4011</v>
      </c>
      <c r="D10387" s="193">
        <v>0.2</v>
      </c>
      <c r="E10387" s="193"/>
      <c r="F10387" s="193"/>
      <c r="G10387" s="193"/>
      <c r="H10387" s="193"/>
      <c r="I10387" s="193"/>
      <c r="J10387" s="1"/>
      <c r="K10387" s="1"/>
      <c r="L10387" s="1"/>
      <c r="M10387" s="1"/>
    </row>
    <row r="10388" spans="1:13" ht="16.5" customHeight="1" x14ac:dyDescent="0.2">
      <c r="A10388" s="193"/>
      <c r="B10388" s="196"/>
      <c r="C10388" s="193" t="s">
        <v>4042</v>
      </c>
      <c r="D10388" s="193">
        <v>1</v>
      </c>
      <c r="E10388" s="193"/>
      <c r="F10388" s="193"/>
      <c r="G10388" s="193"/>
      <c r="H10388" s="193"/>
      <c r="I10388" s="193"/>
      <c r="J10388" s="1"/>
      <c r="K10388" s="1"/>
      <c r="L10388" s="1"/>
      <c r="M10388" s="1"/>
    </row>
    <row r="10389" spans="1:13" ht="16.5" customHeight="1" x14ac:dyDescent="0.2">
      <c r="A10389" s="193" t="s">
        <v>3094</v>
      </c>
      <c r="B10389" s="196"/>
      <c r="C10389" s="193" t="s">
        <v>4012</v>
      </c>
      <c r="D10389" s="193">
        <f>SUM(D10381:D10384)</f>
        <v>3.2</v>
      </c>
      <c r="E10389" s="193"/>
      <c r="F10389" s="193"/>
      <c r="G10389" s="193"/>
      <c r="H10389" s="193" t="s">
        <v>3094</v>
      </c>
      <c r="I10389" s="193"/>
      <c r="J10389" s="1"/>
      <c r="K10389" s="1"/>
      <c r="L10389" s="1"/>
      <c r="M10389" s="1"/>
    </row>
    <row r="10390" spans="1:13" ht="16.5" customHeight="1" x14ac:dyDescent="0.2">
      <c r="A10390" s="193">
        <f>+A10376+1</f>
        <v>55684</v>
      </c>
      <c r="B10390" s="194" t="str">
        <f>VLOOKUP($A10390,'P-Partidas-MT'!$A:$C,2,0)</f>
        <v>Armado E10</v>
      </c>
      <c r="C10390" s="195"/>
      <c r="D10390" s="195"/>
      <c r="E10390" s="195"/>
      <c r="F10390" s="195"/>
      <c r="G10390" s="195"/>
      <c r="H10390" s="195" t="s">
        <v>72</v>
      </c>
      <c r="I10390" s="195">
        <f>VLOOKUP(A10390,'P-Partidas-MT'!$A$72:$AE$804,31,0)</f>
        <v>3.5</v>
      </c>
      <c r="J10390" s="1"/>
      <c r="K10390" s="1"/>
      <c r="L10390" s="1"/>
      <c r="M10390" s="1"/>
    </row>
    <row r="10391" spans="1:13" ht="16.5" customHeight="1" x14ac:dyDescent="0.2">
      <c r="A10391" s="193" t="s">
        <v>3094</v>
      </c>
      <c r="B10391" s="196"/>
      <c r="C10391" s="193" t="s">
        <v>4048</v>
      </c>
      <c r="D10391" s="193"/>
      <c r="E10391" s="193">
        <v>0.04</v>
      </c>
      <c r="F10391" s="193"/>
      <c r="G10391" s="193"/>
      <c r="H10391" s="193" t="s">
        <v>3094</v>
      </c>
      <c r="I10391" s="193"/>
      <c r="J10391" s="1"/>
      <c r="K10391" s="1"/>
      <c r="L10391" s="1"/>
      <c r="M10391" s="1"/>
    </row>
    <row r="10392" spans="1:13" ht="16.5" customHeight="1" x14ac:dyDescent="0.2">
      <c r="A10392" s="193" t="s">
        <v>3094</v>
      </c>
      <c r="B10392" s="196"/>
      <c r="C10392" s="193" t="s">
        <v>3160</v>
      </c>
      <c r="D10392" s="193"/>
      <c r="E10392" s="193">
        <v>2E-3</v>
      </c>
      <c r="F10392" s="193"/>
      <c r="G10392" s="193"/>
      <c r="H10392" s="193" t="s">
        <v>3094</v>
      </c>
      <c r="I10392" s="193"/>
      <c r="J10392" s="1"/>
      <c r="K10392" s="1"/>
      <c r="L10392" s="1"/>
      <c r="M10392" s="1"/>
    </row>
    <row r="10393" spans="1:13" ht="16.5" customHeight="1" x14ac:dyDescent="0.2">
      <c r="A10393" s="193"/>
      <c r="B10393" s="196"/>
      <c r="C10393" s="193" t="s">
        <v>4055</v>
      </c>
      <c r="D10393" s="193"/>
      <c r="E10393" s="193">
        <v>1E-3</v>
      </c>
      <c r="F10393" s="193"/>
      <c r="G10393" s="193"/>
      <c r="H10393" s="193"/>
      <c r="I10393" s="193"/>
      <c r="J10393" s="1"/>
      <c r="K10393" s="1"/>
      <c r="L10393" s="1"/>
      <c r="M10393" s="1"/>
    </row>
    <row r="10394" spans="1:13" ht="16.5" customHeight="1" x14ac:dyDescent="0.2">
      <c r="A10394" s="193"/>
      <c r="B10394" s="196"/>
      <c r="C10394" s="193" t="s">
        <v>4047</v>
      </c>
      <c r="D10394" s="193"/>
      <c r="E10394" s="193">
        <v>4.7E-2</v>
      </c>
      <c r="F10394" s="193"/>
      <c r="G10394" s="193"/>
      <c r="H10394" s="193"/>
      <c r="I10394" s="193"/>
      <c r="J10394" s="1"/>
      <c r="K10394" s="1"/>
      <c r="L10394" s="1"/>
      <c r="M10394" s="1"/>
    </row>
    <row r="10395" spans="1:13" ht="16.5" customHeight="1" x14ac:dyDescent="0.2">
      <c r="A10395" s="193" t="s">
        <v>3094</v>
      </c>
      <c r="B10395" s="196"/>
      <c r="C10395" s="193" t="s">
        <v>3147</v>
      </c>
      <c r="D10395" s="193">
        <v>0.2</v>
      </c>
      <c r="E10395" s="193"/>
      <c r="F10395" s="193"/>
      <c r="G10395" s="193"/>
      <c r="H10395" s="193" t="s">
        <v>3094</v>
      </c>
      <c r="I10395" s="193"/>
      <c r="J10395" s="1"/>
      <c r="K10395" s="1"/>
      <c r="L10395" s="1"/>
      <c r="M10395" s="1"/>
    </row>
    <row r="10396" spans="1:13" ht="16.5" customHeight="1" x14ac:dyDescent="0.2">
      <c r="A10396" s="193"/>
      <c r="B10396" s="196"/>
      <c r="C10396" s="193" t="s">
        <v>3148</v>
      </c>
      <c r="D10396" s="193">
        <v>1</v>
      </c>
      <c r="E10396" s="193"/>
      <c r="F10396" s="193"/>
      <c r="G10396" s="193"/>
      <c r="H10396" s="193"/>
      <c r="I10396" s="193"/>
      <c r="J10396" s="1"/>
      <c r="K10396" s="1"/>
      <c r="L10396" s="1"/>
      <c r="M10396" s="1"/>
    </row>
    <row r="10397" spans="1:13" ht="16.5" customHeight="1" x14ac:dyDescent="0.2">
      <c r="A10397" s="193" t="s">
        <v>3094</v>
      </c>
      <c r="B10397" s="196"/>
      <c r="C10397" s="193" t="s">
        <v>3099</v>
      </c>
      <c r="D10397" s="193">
        <v>1</v>
      </c>
      <c r="E10397" s="193"/>
      <c r="F10397" s="193"/>
      <c r="G10397" s="193"/>
      <c r="H10397" s="193" t="s">
        <v>3094</v>
      </c>
      <c r="I10397" s="193"/>
      <c r="J10397" s="1"/>
      <c r="K10397" s="1"/>
      <c r="L10397" s="1"/>
      <c r="M10397" s="1"/>
    </row>
    <row r="10398" spans="1:13" ht="16.5" customHeight="1" x14ac:dyDescent="0.2">
      <c r="A10398" s="193" t="s">
        <v>3094</v>
      </c>
      <c r="B10398" s="196"/>
      <c r="C10398" s="193" t="s">
        <v>3100</v>
      </c>
      <c r="D10398" s="193">
        <v>1</v>
      </c>
      <c r="E10398" s="193"/>
      <c r="F10398" s="193"/>
      <c r="G10398" s="193"/>
      <c r="H10398" s="193" t="s">
        <v>3094</v>
      </c>
      <c r="I10398" s="193"/>
      <c r="J10398" s="1"/>
      <c r="K10398" s="1"/>
      <c r="L10398" s="1"/>
      <c r="M10398" s="1"/>
    </row>
    <row r="10399" spans="1:13" ht="16.5" customHeight="1" x14ac:dyDescent="0.2">
      <c r="A10399" s="193" t="s">
        <v>3094</v>
      </c>
      <c r="B10399" s="196"/>
      <c r="C10399" s="193" t="s">
        <v>3104</v>
      </c>
      <c r="D10399" s="193"/>
      <c r="E10399" s="193">
        <v>5</v>
      </c>
      <c r="F10399" s="193"/>
      <c r="G10399" s="193"/>
      <c r="H10399" s="193" t="s">
        <v>3094</v>
      </c>
      <c r="I10399" s="193"/>
      <c r="J10399" s="1"/>
      <c r="K10399" s="1"/>
      <c r="L10399" s="1"/>
      <c r="M10399" s="1"/>
    </row>
    <row r="10400" spans="1:13" ht="16.5" customHeight="1" x14ac:dyDescent="0.2">
      <c r="A10400" s="193"/>
      <c r="B10400" s="196"/>
      <c r="C10400" s="193" t="s">
        <v>4013</v>
      </c>
      <c r="D10400" s="193"/>
      <c r="E10400" s="193">
        <v>5</v>
      </c>
      <c r="F10400" s="193"/>
      <c r="G10400" s="193"/>
      <c r="H10400" s="193"/>
      <c r="I10400" s="193"/>
      <c r="J10400" s="1"/>
      <c r="K10400" s="1"/>
      <c r="L10400" s="1"/>
      <c r="M10400" s="1"/>
    </row>
    <row r="10401" spans="1:13" ht="16.5" customHeight="1" x14ac:dyDescent="0.2">
      <c r="A10401" s="193"/>
      <c r="B10401" s="196"/>
      <c r="C10401" s="193" t="s">
        <v>4011</v>
      </c>
      <c r="D10401" s="193">
        <v>0.2</v>
      </c>
      <c r="E10401" s="193"/>
      <c r="F10401" s="193"/>
      <c r="G10401" s="193"/>
      <c r="H10401" s="193"/>
      <c r="I10401" s="193"/>
      <c r="J10401" s="1"/>
      <c r="K10401" s="1"/>
      <c r="L10401" s="1"/>
      <c r="M10401" s="1"/>
    </row>
    <row r="10402" spans="1:13" ht="16.5" customHeight="1" x14ac:dyDescent="0.2">
      <c r="A10402" s="193"/>
      <c r="B10402" s="196"/>
      <c r="C10402" s="193" t="s">
        <v>4042</v>
      </c>
      <c r="D10402" s="193">
        <v>1</v>
      </c>
      <c r="E10402" s="193"/>
      <c r="F10402" s="193"/>
      <c r="G10402" s="193"/>
      <c r="H10402" s="193"/>
      <c r="I10402" s="193"/>
      <c r="J10402" s="1"/>
      <c r="K10402" s="1"/>
      <c r="L10402" s="1"/>
      <c r="M10402" s="1"/>
    </row>
    <row r="10403" spans="1:13" ht="16.5" customHeight="1" x14ac:dyDescent="0.2">
      <c r="A10403" s="193" t="s">
        <v>3094</v>
      </c>
      <c r="B10403" s="196"/>
      <c r="C10403" s="193" t="s">
        <v>4012</v>
      </c>
      <c r="D10403" s="193">
        <f>SUM(D10395:D10398)</f>
        <v>3.2</v>
      </c>
      <c r="E10403" s="193"/>
      <c r="F10403" s="193"/>
      <c r="G10403" s="193"/>
      <c r="H10403" s="193" t="s">
        <v>3094</v>
      </c>
      <c r="I10403" s="193"/>
      <c r="J10403" s="1"/>
      <c r="K10403" s="1"/>
      <c r="L10403" s="1"/>
      <c r="M10403" s="1"/>
    </row>
    <row r="10404" spans="1:13" ht="16.5" customHeight="1" x14ac:dyDescent="0.2">
      <c r="A10404" s="193">
        <f>+A10390+1</f>
        <v>55685</v>
      </c>
      <c r="B10404" s="194" t="str">
        <f>VLOOKUP($A10404,'P-Partidas-MT'!$A:$C,2,0)</f>
        <v>Armado ESEC17</v>
      </c>
      <c r="C10404" s="195"/>
      <c r="D10404" s="195"/>
      <c r="E10404" s="195"/>
      <c r="F10404" s="195"/>
      <c r="G10404" s="195"/>
      <c r="H10404" s="195" t="s">
        <v>72</v>
      </c>
      <c r="I10404" s="195">
        <f>VLOOKUP(A10404,'P-Partidas-MT'!$A$72:$AE$804,31,0)</f>
        <v>3.5</v>
      </c>
      <c r="J10404" s="1"/>
      <c r="K10404" s="1"/>
      <c r="L10404" s="1"/>
      <c r="M10404" s="1"/>
    </row>
    <row r="10405" spans="1:13" ht="16.5" customHeight="1" x14ac:dyDescent="0.2">
      <c r="A10405" s="193" t="s">
        <v>3094</v>
      </c>
      <c r="B10405" s="196"/>
      <c r="C10405" s="193" t="s">
        <v>4048</v>
      </c>
      <c r="D10405" s="193"/>
      <c r="E10405" s="193">
        <v>0.04</v>
      </c>
      <c r="F10405" s="193"/>
      <c r="G10405" s="193"/>
      <c r="H10405" s="193" t="s">
        <v>3094</v>
      </c>
      <c r="I10405" s="193"/>
      <c r="J10405" s="1"/>
      <c r="K10405" s="1"/>
      <c r="L10405" s="1"/>
      <c r="M10405" s="1"/>
    </row>
    <row r="10406" spans="1:13" ht="16.5" customHeight="1" x14ac:dyDescent="0.2">
      <c r="A10406" s="193" t="s">
        <v>3094</v>
      </c>
      <c r="B10406" s="196"/>
      <c r="C10406" s="193" t="s">
        <v>3160</v>
      </c>
      <c r="D10406" s="193"/>
      <c r="E10406" s="193">
        <v>2E-3</v>
      </c>
      <c r="F10406" s="193"/>
      <c r="G10406" s="193"/>
      <c r="H10406" s="193" t="s">
        <v>3094</v>
      </c>
      <c r="I10406" s="193"/>
      <c r="J10406" s="1"/>
      <c r="K10406" s="1"/>
      <c r="L10406" s="1"/>
      <c r="M10406" s="1"/>
    </row>
    <row r="10407" spans="1:13" ht="16.5" customHeight="1" x14ac:dyDescent="0.2">
      <c r="A10407" s="193"/>
      <c r="B10407" s="196"/>
      <c r="C10407" s="193" t="s">
        <v>4055</v>
      </c>
      <c r="D10407" s="193"/>
      <c r="E10407" s="193">
        <v>1E-3</v>
      </c>
      <c r="F10407" s="193"/>
      <c r="G10407" s="193"/>
      <c r="H10407" s="193"/>
      <c r="I10407" s="193"/>
      <c r="J10407" s="1"/>
      <c r="K10407" s="1"/>
      <c r="L10407" s="1"/>
      <c r="M10407" s="1"/>
    </row>
    <row r="10408" spans="1:13" ht="16.5" customHeight="1" x14ac:dyDescent="0.2">
      <c r="A10408" s="193"/>
      <c r="B10408" s="196"/>
      <c r="C10408" s="193" t="s">
        <v>4047</v>
      </c>
      <c r="D10408" s="193"/>
      <c r="E10408" s="193">
        <v>4.7E-2</v>
      </c>
      <c r="F10408" s="193"/>
      <c r="G10408" s="193"/>
      <c r="H10408" s="193"/>
      <c r="I10408" s="193"/>
      <c r="J10408" s="1"/>
      <c r="K10408" s="1"/>
      <c r="L10408" s="1"/>
      <c r="M10408" s="1"/>
    </row>
    <row r="10409" spans="1:13" ht="16.5" customHeight="1" x14ac:dyDescent="0.2">
      <c r="A10409" s="193" t="s">
        <v>3094</v>
      </c>
      <c r="B10409" s="196"/>
      <c r="C10409" s="193" t="s">
        <v>3147</v>
      </c>
      <c r="D10409" s="193">
        <v>0.2</v>
      </c>
      <c r="E10409" s="193"/>
      <c r="F10409" s="193"/>
      <c r="G10409" s="193"/>
      <c r="H10409" s="193" t="s">
        <v>3094</v>
      </c>
      <c r="I10409" s="193"/>
      <c r="J10409" s="1"/>
      <c r="K10409" s="1"/>
      <c r="L10409" s="1"/>
      <c r="M10409" s="1"/>
    </row>
    <row r="10410" spans="1:13" ht="16.5" customHeight="1" x14ac:dyDescent="0.2">
      <c r="A10410" s="193"/>
      <c r="B10410" s="196"/>
      <c r="C10410" s="193" t="s">
        <v>3148</v>
      </c>
      <c r="D10410" s="193">
        <v>1</v>
      </c>
      <c r="E10410" s="193"/>
      <c r="F10410" s="193"/>
      <c r="G10410" s="193"/>
      <c r="H10410" s="193"/>
      <c r="I10410" s="193"/>
      <c r="J10410" s="1"/>
      <c r="K10410" s="1"/>
      <c r="L10410" s="1"/>
      <c r="M10410" s="1"/>
    </row>
    <row r="10411" spans="1:13" ht="16.5" customHeight="1" x14ac:dyDescent="0.2">
      <c r="A10411" s="193" t="s">
        <v>3094</v>
      </c>
      <c r="B10411" s="196"/>
      <c r="C10411" s="193" t="s">
        <v>3099</v>
      </c>
      <c r="D10411" s="193">
        <v>1</v>
      </c>
      <c r="E10411" s="193"/>
      <c r="F10411" s="193"/>
      <c r="G10411" s="193"/>
      <c r="H10411" s="193" t="s">
        <v>3094</v>
      </c>
      <c r="I10411" s="193"/>
      <c r="J10411" s="1"/>
      <c r="K10411" s="1"/>
      <c r="L10411" s="1"/>
      <c r="M10411" s="1"/>
    </row>
    <row r="10412" spans="1:13" ht="16.5" customHeight="1" x14ac:dyDescent="0.2">
      <c r="A10412" s="193" t="s">
        <v>3094</v>
      </c>
      <c r="B10412" s="196"/>
      <c r="C10412" s="193" t="s">
        <v>3100</v>
      </c>
      <c r="D10412" s="193">
        <v>1</v>
      </c>
      <c r="E10412" s="193"/>
      <c r="F10412" s="193"/>
      <c r="G10412" s="193"/>
      <c r="H10412" s="193" t="s">
        <v>3094</v>
      </c>
      <c r="I10412" s="193"/>
      <c r="J10412" s="1"/>
      <c r="K10412" s="1"/>
      <c r="L10412" s="1"/>
      <c r="M10412" s="1"/>
    </row>
    <row r="10413" spans="1:13" ht="16.5" customHeight="1" x14ac:dyDescent="0.2">
      <c r="A10413" s="193" t="s">
        <v>3094</v>
      </c>
      <c r="B10413" s="196"/>
      <c r="C10413" s="193" t="s">
        <v>3104</v>
      </c>
      <c r="D10413" s="193"/>
      <c r="E10413" s="193">
        <v>5</v>
      </c>
      <c r="F10413" s="193"/>
      <c r="G10413" s="193"/>
      <c r="H10413" s="193" t="s">
        <v>3094</v>
      </c>
      <c r="I10413" s="193"/>
      <c r="J10413" s="1"/>
      <c r="K10413" s="1"/>
      <c r="L10413" s="1"/>
      <c r="M10413" s="1"/>
    </row>
    <row r="10414" spans="1:13" ht="16.5" customHeight="1" x14ac:dyDescent="0.2">
      <c r="A10414" s="193"/>
      <c r="B10414" s="196"/>
      <c r="C10414" s="193" t="s">
        <v>4013</v>
      </c>
      <c r="D10414" s="193"/>
      <c r="E10414" s="193">
        <v>5</v>
      </c>
      <c r="F10414" s="193"/>
      <c r="G10414" s="193"/>
      <c r="H10414" s="193"/>
      <c r="I10414" s="193"/>
      <c r="J10414" s="1"/>
      <c r="K10414" s="1"/>
      <c r="L10414" s="1"/>
      <c r="M10414" s="1"/>
    </row>
    <row r="10415" spans="1:13" ht="16.5" customHeight="1" x14ac:dyDescent="0.2">
      <c r="A10415" s="193"/>
      <c r="B10415" s="196"/>
      <c r="C10415" s="193" t="s">
        <v>4011</v>
      </c>
      <c r="D10415" s="193">
        <v>0.2</v>
      </c>
      <c r="E10415" s="193"/>
      <c r="F10415" s="193"/>
      <c r="G10415" s="193"/>
      <c r="H10415" s="193"/>
      <c r="I10415" s="193"/>
      <c r="J10415" s="1"/>
      <c r="K10415" s="1"/>
      <c r="L10415" s="1"/>
      <c r="M10415" s="1"/>
    </row>
    <row r="10416" spans="1:13" ht="16.5" customHeight="1" x14ac:dyDescent="0.2">
      <c r="A10416" s="193"/>
      <c r="B10416" s="196"/>
      <c r="C10416" s="193" t="s">
        <v>4042</v>
      </c>
      <c r="D10416" s="193">
        <v>1</v>
      </c>
      <c r="E10416" s="193"/>
      <c r="F10416" s="193"/>
      <c r="G10416" s="193"/>
      <c r="H10416" s="193"/>
      <c r="I10416" s="193"/>
      <c r="J10416" s="1"/>
      <c r="K10416" s="1"/>
      <c r="L10416" s="1"/>
      <c r="M10416" s="1"/>
    </row>
    <row r="10417" spans="1:13" ht="16.5" customHeight="1" x14ac:dyDescent="0.2">
      <c r="A10417" s="193" t="s">
        <v>3094</v>
      </c>
      <c r="B10417" s="196"/>
      <c r="C10417" s="193" t="s">
        <v>4012</v>
      </c>
      <c r="D10417" s="193">
        <f>SUM(D10409:D10412)</f>
        <v>3.2</v>
      </c>
      <c r="E10417" s="193"/>
      <c r="F10417" s="193"/>
      <c r="G10417" s="193"/>
      <c r="H10417" s="193" t="s">
        <v>3094</v>
      </c>
      <c r="I10417" s="193"/>
      <c r="J10417" s="1"/>
      <c r="K10417" s="1"/>
      <c r="L10417" s="1"/>
      <c r="M10417" s="1"/>
    </row>
    <row r="10418" spans="1:13" ht="15.75" customHeight="1" x14ac:dyDescent="0.2">
      <c r="A10418" s="193">
        <f>+A10404+1</f>
        <v>55686</v>
      </c>
      <c r="B10418" s="194" t="str">
        <f>VLOOKUP($A10418,'P-Partidas-MT'!$A:$C,2,0)</f>
        <v>Armado PMI192</v>
      </c>
      <c r="C10418" s="195"/>
      <c r="D10418" s="195"/>
      <c r="E10418" s="195"/>
      <c r="F10418" s="195"/>
      <c r="G10418" s="195"/>
      <c r="H10418" s="195" t="s">
        <v>72</v>
      </c>
      <c r="I10418" s="195">
        <f>VLOOKUP(A10418,'P-Partidas-MT'!$A$72:$AE$804,31,0)</f>
        <v>3.5</v>
      </c>
      <c r="J10418" s="1"/>
      <c r="K10418" s="1"/>
      <c r="L10418" s="1"/>
      <c r="M10418" s="1"/>
    </row>
    <row r="10419" spans="1:13" ht="15.75" customHeight="1" x14ac:dyDescent="0.2">
      <c r="A10419" s="193" t="s">
        <v>3094</v>
      </c>
      <c r="B10419" s="196"/>
      <c r="C10419" s="193" t="s">
        <v>4048</v>
      </c>
      <c r="D10419" s="193"/>
      <c r="E10419" s="193">
        <v>0.04</v>
      </c>
      <c r="F10419" s="193"/>
      <c r="G10419" s="193"/>
      <c r="H10419" s="193" t="s">
        <v>3094</v>
      </c>
      <c r="I10419" s="193"/>
      <c r="J10419" s="1"/>
      <c r="K10419" s="1"/>
      <c r="L10419" s="1"/>
      <c r="M10419" s="1"/>
    </row>
    <row r="10420" spans="1:13" ht="15.75" customHeight="1" x14ac:dyDescent="0.2">
      <c r="A10420" s="193" t="s">
        <v>3094</v>
      </c>
      <c r="B10420" s="196"/>
      <c r="C10420" s="193" t="s">
        <v>3160</v>
      </c>
      <c r="D10420" s="193"/>
      <c r="E10420" s="193">
        <v>2E-3</v>
      </c>
      <c r="F10420" s="193"/>
      <c r="G10420" s="193"/>
      <c r="H10420" s="193" t="s">
        <v>3094</v>
      </c>
      <c r="I10420" s="193"/>
      <c r="J10420" s="1"/>
      <c r="K10420" s="1"/>
      <c r="L10420" s="1"/>
      <c r="M10420" s="1"/>
    </row>
    <row r="10421" spans="1:13" ht="15.75" customHeight="1" x14ac:dyDescent="0.2">
      <c r="A10421" s="193"/>
      <c r="B10421" s="196"/>
      <c r="C10421" s="193" t="s">
        <v>4055</v>
      </c>
      <c r="D10421" s="193"/>
      <c r="E10421" s="193">
        <v>1E-3</v>
      </c>
      <c r="F10421" s="193"/>
      <c r="G10421" s="193"/>
      <c r="H10421" s="193"/>
      <c r="I10421" s="193"/>
      <c r="J10421" s="1"/>
      <c r="K10421" s="1"/>
      <c r="L10421" s="1"/>
      <c r="M10421" s="1"/>
    </row>
    <row r="10422" spans="1:13" ht="15.75" customHeight="1" x14ac:dyDescent="0.2">
      <c r="A10422" s="193"/>
      <c r="B10422" s="196"/>
      <c r="C10422" s="193" t="s">
        <v>4047</v>
      </c>
      <c r="D10422" s="193"/>
      <c r="E10422" s="193">
        <v>4.7E-2</v>
      </c>
      <c r="F10422" s="193"/>
      <c r="G10422" s="193"/>
      <c r="H10422" s="193"/>
      <c r="I10422" s="193"/>
      <c r="J10422" s="1"/>
      <c r="K10422" s="1"/>
      <c r="L10422" s="1"/>
      <c r="M10422" s="1"/>
    </row>
    <row r="10423" spans="1:13" ht="15.75" customHeight="1" x14ac:dyDescent="0.2">
      <c r="A10423" s="193" t="s">
        <v>3094</v>
      </c>
      <c r="B10423" s="196"/>
      <c r="C10423" s="193" t="s">
        <v>3147</v>
      </c>
      <c r="D10423" s="193">
        <v>0.2</v>
      </c>
      <c r="E10423" s="193"/>
      <c r="F10423" s="193"/>
      <c r="G10423" s="193"/>
      <c r="H10423" s="193" t="s">
        <v>3094</v>
      </c>
      <c r="I10423" s="193"/>
      <c r="J10423" s="1"/>
      <c r="K10423" s="1"/>
      <c r="L10423" s="1"/>
      <c r="M10423" s="1"/>
    </row>
    <row r="10424" spans="1:13" ht="15.75" customHeight="1" x14ac:dyDescent="0.2">
      <c r="A10424" s="193"/>
      <c r="B10424" s="196"/>
      <c r="C10424" s="193" t="s">
        <v>3148</v>
      </c>
      <c r="D10424" s="193">
        <v>1</v>
      </c>
      <c r="E10424" s="193"/>
      <c r="F10424" s="193"/>
      <c r="G10424" s="193"/>
      <c r="H10424" s="193"/>
      <c r="I10424" s="193"/>
      <c r="J10424" s="1"/>
      <c r="K10424" s="1"/>
      <c r="L10424" s="1"/>
      <c r="M10424" s="1"/>
    </row>
    <row r="10425" spans="1:13" ht="15.75" customHeight="1" x14ac:dyDescent="0.2">
      <c r="A10425" s="193" t="s">
        <v>3094</v>
      </c>
      <c r="B10425" s="196"/>
      <c r="C10425" s="193" t="s">
        <v>3099</v>
      </c>
      <c r="D10425" s="193">
        <v>1</v>
      </c>
      <c r="E10425" s="193"/>
      <c r="F10425" s="193"/>
      <c r="G10425" s="193"/>
      <c r="H10425" s="193" t="s">
        <v>3094</v>
      </c>
      <c r="I10425" s="193"/>
      <c r="J10425" s="1"/>
      <c r="K10425" s="1"/>
      <c r="L10425" s="1"/>
      <c r="M10425" s="1"/>
    </row>
    <row r="10426" spans="1:13" ht="15.75" customHeight="1" x14ac:dyDescent="0.2">
      <c r="A10426" s="193" t="s">
        <v>3094</v>
      </c>
      <c r="B10426" s="196"/>
      <c r="C10426" s="193" t="s">
        <v>3100</v>
      </c>
      <c r="D10426" s="193">
        <v>1</v>
      </c>
      <c r="E10426" s="193"/>
      <c r="F10426" s="193"/>
      <c r="G10426" s="193"/>
      <c r="H10426" s="193" t="s">
        <v>3094</v>
      </c>
      <c r="I10426" s="193"/>
      <c r="J10426" s="1"/>
      <c r="K10426" s="1"/>
      <c r="L10426" s="1"/>
      <c r="M10426" s="1"/>
    </row>
    <row r="10427" spans="1:13" ht="15.75" customHeight="1" x14ac:dyDescent="0.2">
      <c r="A10427" s="193" t="s">
        <v>3094</v>
      </c>
      <c r="B10427" s="196"/>
      <c r="C10427" s="193" t="s">
        <v>3104</v>
      </c>
      <c r="D10427" s="193"/>
      <c r="E10427" s="193">
        <v>5</v>
      </c>
      <c r="F10427" s="193"/>
      <c r="G10427" s="193"/>
      <c r="H10427" s="193" t="s">
        <v>3094</v>
      </c>
      <c r="I10427" s="193"/>
      <c r="J10427" s="1"/>
      <c r="K10427" s="1"/>
      <c r="L10427" s="1"/>
      <c r="M10427" s="1"/>
    </row>
    <row r="10428" spans="1:13" ht="15.75" customHeight="1" x14ac:dyDescent="0.2">
      <c r="A10428" s="193"/>
      <c r="B10428" s="196"/>
      <c r="C10428" s="193" t="s">
        <v>4013</v>
      </c>
      <c r="D10428" s="193"/>
      <c r="E10428" s="193">
        <v>5</v>
      </c>
      <c r="F10428" s="193"/>
      <c r="G10428" s="193"/>
      <c r="H10428" s="193"/>
      <c r="I10428" s="193"/>
      <c r="J10428" s="1"/>
      <c r="K10428" s="1"/>
      <c r="L10428" s="1"/>
      <c r="M10428" s="1"/>
    </row>
    <row r="10429" spans="1:13" ht="15.75" customHeight="1" x14ac:dyDescent="0.2">
      <c r="A10429" s="193"/>
      <c r="B10429" s="196"/>
      <c r="C10429" s="193" t="s">
        <v>4011</v>
      </c>
      <c r="D10429" s="193">
        <v>0.2</v>
      </c>
      <c r="E10429" s="193"/>
      <c r="F10429" s="193"/>
      <c r="G10429" s="193"/>
      <c r="H10429" s="193"/>
      <c r="I10429" s="193"/>
      <c r="J10429" s="1"/>
      <c r="K10429" s="1"/>
      <c r="L10429" s="1"/>
      <c r="M10429" s="1"/>
    </row>
    <row r="10430" spans="1:13" ht="15.75" customHeight="1" x14ac:dyDescent="0.2">
      <c r="A10430" s="193"/>
      <c r="B10430" s="196"/>
      <c r="C10430" s="193" t="s">
        <v>4042</v>
      </c>
      <c r="D10430" s="193">
        <v>1</v>
      </c>
      <c r="E10430" s="193"/>
      <c r="F10430" s="193"/>
      <c r="G10430" s="193"/>
      <c r="H10430" s="193"/>
      <c r="I10430" s="193"/>
      <c r="J10430" s="1"/>
      <c r="K10430" s="1"/>
      <c r="L10430" s="1"/>
      <c r="M10430" s="1"/>
    </row>
    <row r="10431" spans="1:13" ht="15.75" customHeight="1" x14ac:dyDescent="0.2">
      <c r="A10431" s="193" t="s">
        <v>3094</v>
      </c>
      <c r="B10431" s="196"/>
      <c r="C10431" s="193" t="s">
        <v>4012</v>
      </c>
      <c r="D10431" s="193">
        <f>SUM(D10423:D10426)</f>
        <v>3.2</v>
      </c>
      <c r="E10431" s="193"/>
      <c r="F10431" s="193"/>
      <c r="G10431" s="193"/>
      <c r="H10431" s="193" t="s">
        <v>3094</v>
      </c>
      <c r="I10431" s="193"/>
      <c r="J10431" s="1"/>
      <c r="K10431" s="1"/>
      <c r="L10431" s="1"/>
      <c r="M10431" s="1"/>
    </row>
    <row r="10432" spans="1:13" ht="15.75" customHeight="1" x14ac:dyDescent="0.2">
      <c r="A10432" s="193">
        <f>+A10418+1</f>
        <v>55687</v>
      </c>
      <c r="B10432" s="194" t="str">
        <f>VLOOKUP($A10432,'P-Partidas-MT'!$A:$C,2,0)</f>
        <v>Armado ET3</v>
      </c>
      <c r="C10432" s="195"/>
      <c r="D10432" s="195"/>
      <c r="E10432" s="195"/>
      <c r="F10432" s="195"/>
      <c r="G10432" s="195"/>
      <c r="H10432" s="195" t="s">
        <v>72</v>
      </c>
      <c r="I10432" s="195">
        <f>VLOOKUP(A10432,'P-Partidas-MT'!$A$72:$AE$804,31,0)</f>
        <v>6</v>
      </c>
      <c r="J10432" s="1"/>
      <c r="K10432" s="1"/>
      <c r="L10432" s="1"/>
      <c r="M10432" s="1"/>
    </row>
    <row r="10433" spans="1:13" ht="15.75" customHeight="1" x14ac:dyDescent="0.2">
      <c r="A10433" s="193" t="s">
        <v>3094</v>
      </c>
      <c r="B10433" s="196"/>
      <c r="C10433" s="193" t="s">
        <v>4048</v>
      </c>
      <c r="D10433" s="193"/>
      <c r="E10433" s="193">
        <v>0.04</v>
      </c>
      <c r="F10433" s="193"/>
      <c r="G10433" s="193"/>
      <c r="H10433" s="193" t="s">
        <v>3094</v>
      </c>
      <c r="I10433" s="193"/>
      <c r="J10433" s="1"/>
      <c r="K10433" s="1"/>
      <c r="L10433" s="1"/>
      <c r="M10433" s="1"/>
    </row>
    <row r="10434" spans="1:13" ht="15.75" customHeight="1" x14ac:dyDescent="0.2">
      <c r="A10434" s="193" t="s">
        <v>3094</v>
      </c>
      <c r="B10434" s="196"/>
      <c r="C10434" s="193" t="s">
        <v>3160</v>
      </c>
      <c r="D10434" s="193"/>
      <c r="E10434" s="193">
        <v>2E-3</v>
      </c>
      <c r="F10434" s="193"/>
      <c r="G10434" s="193"/>
      <c r="H10434" s="193" t="s">
        <v>3094</v>
      </c>
      <c r="I10434" s="193"/>
      <c r="J10434" s="1"/>
      <c r="K10434" s="1"/>
      <c r="L10434" s="1"/>
      <c r="M10434" s="1"/>
    </row>
    <row r="10435" spans="1:13" ht="15.75" customHeight="1" x14ac:dyDescent="0.2">
      <c r="A10435" s="193"/>
      <c r="B10435" s="196"/>
      <c r="C10435" s="193" t="s">
        <v>4055</v>
      </c>
      <c r="D10435" s="193"/>
      <c r="E10435" s="193">
        <v>1E-3</v>
      </c>
      <c r="F10435" s="193"/>
      <c r="G10435" s="193"/>
      <c r="H10435" s="193"/>
      <c r="I10435" s="193"/>
      <c r="J10435" s="1"/>
      <c r="K10435" s="1"/>
      <c r="L10435" s="1"/>
      <c r="M10435" s="1"/>
    </row>
    <row r="10436" spans="1:13" ht="15.75" customHeight="1" x14ac:dyDescent="0.2">
      <c r="A10436" s="193"/>
      <c r="B10436" s="196"/>
      <c r="C10436" s="193" t="s">
        <v>4047</v>
      </c>
      <c r="D10436" s="193"/>
      <c r="E10436" s="193">
        <v>4.7E-2</v>
      </c>
      <c r="F10436" s="193"/>
      <c r="G10436" s="193"/>
      <c r="H10436" s="193"/>
      <c r="I10436" s="193"/>
      <c r="J10436" s="1"/>
      <c r="K10436" s="1"/>
      <c r="L10436" s="1"/>
      <c r="M10436" s="1"/>
    </row>
    <row r="10437" spans="1:13" ht="15.75" customHeight="1" x14ac:dyDescent="0.2">
      <c r="A10437" s="193" t="s">
        <v>3094</v>
      </c>
      <c r="B10437" s="196"/>
      <c r="C10437" s="193" t="s">
        <v>3147</v>
      </c>
      <c r="D10437" s="193">
        <v>0.2</v>
      </c>
      <c r="E10437" s="193"/>
      <c r="F10437" s="193"/>
      <c r="G10437" s="193"/>
      <c r="H10437" s="193" t="s">
        <v>3094</v>
      </c>
      <c r="I10437" s="193"/>
      <c r="J10437" s="1"/>
      <c r="K10437" s="1"/>
      <c r="L10437" s="1"/>
      <c r="M10437" s="1"/>
    </row>
    <row r="10438" spans="1:13" ht="15.75" customHeight="1" x14ac:dyDescent="0.2">
      <c r="A10438" s="193"/>
      <c r="B10438" s="196"/>
      <c r="C10438" s="193" t="s">
        <v>3148</v>
      </c>
      <c r="D10438" s="193">
        <v>1</v>
      </c>
      <c r="E10438" s="193"/>
      <c r="F10438" s="193"/>
      <c r="G10438" s="193"/>
      <c r="H10438" s="193"/>
      <c r="I10438" s="193"/>
      <c r="J10438" s="1"/>
      <c r="K10438" s="1"/>
      <c r="L10438" s="1"/>
      <c r="M10438" s="1"/>
    </row>
    <row r="10439" spans="1:13" ht="15.75" customHeight="1" x14ac:dyDescent="0.2">
      <c r="A10439" s="193" t="s">
        <v>3094</v>
      </c>
      <c r="B10439" s="196"/>
      <c r="C10439" s="193" t="s">
        <v>3099</v>
      </c>
      <c r="D10439" s="193">
        <v>1</v>
      </c>
      <c r="E10439" s="193"/>
      <c r="F10439" s="193"/>
      <c r="G10439" s="193"/>
      <c r="H10439" s="193" t="s">
        <v>3094</v>
      </c>
      <c r="I10439" s="193"/>
      <c r="J10439" s="1"/>
      <c r="K10439" s="1"/>
      <c r="L10439" s="1"/>
      <c r="M10439" s="1"/>
    </row>
    <row r="10440" spans="1:13" ht="15.75" customHeight="1" x14ac:dyDescent="0.2">
      <c r="A10440" s="193" t="s">
        <v>3094</v>
      </c>
      <c r="B10440" s="196"/>
      <c r="C10440" s="193" t="s">
        <v>3100</v>
      </c>
      <c r="D10440" s="193">
        <v>1</v>
      </c>
      <c r="E10440" s="193"/>
      <c r="F10440" s="193"/>
      <c r="G10440" s="193"/>
      <c r="H10440" s="193" t="s">
        <v>3094</v>
      </c>
      <c r="I10440" s="193"/>
      <c r="J10440" s="1"/>
      <c r="K10440" s="1"/>
      <c r="L10440" s="1"/>
      <c r="M10440" s="1"/>
    </row>
    <row r="10441" spans="1:13" ht="15.75" customHeight="1" x14ac:dyDescent="0.2">
      <c r="A10441" s="193" t="s">
        <v>3094</v>
      </c>
      <c r="B10441" s="196"/>
      <c r="C10441" s="193" t="s">
        <v>3104</v>
      </c>
      <c r="D10441" s="193"/>
      <c r="E10441" s="193">
        <v>5</v>
      </c>
      <c r="F10441" s="193"/>
      <c r="G10441" s="193"/>
      <c r="H10441" s="193" t="s">
        <v>3094</v>
      </c>
      <c r="I10441" s="193"/>
      <c r="J10441" s="1"/>
      <c r="K10441" s="1"/>
      <c r="L10441" s="1"/>
      <c r="M10441" s="1"/>
    </row>
    <row r="10442" spans="1:13" ht="15.75" customHeight="1" x14ac:dyDescent="0.2">
      <c r="A10442" s="193"/>
      <c r="B10442" s="196"/>
      <c r="C10442" s="193" t="s">
        <v>4013</v>
      </c>
      <c r="D10442" s="193"/>
      <c r="E10442" s="193">
        <v>5</v>
      </c>
      <c r="F10442" s="193"/>
      <c r="G10442" s="193"/>
      <c r="H10442" s="193"/>
      <c r="I10442" s="193"/>
      <c r="J10442" s="1"/>
      <c r="K10442" s="1"/>
      <c r="L10442" s="1"/>
      <c r="M10442" s="1"/>
    </row>
    <row r="10443" spans="1:13" ht="15.75" customHeight="1" x14ac:dyDescent="0.2">
      <c r="A10443" s="193"/>
      <c r="B10443" s="196"/>
      <c r="C10443" s="193" t="s">
        <v>4011</v>
      </c>
      <c r="D10443" s="193">
        <v>0.2</v>
      </c>
      <c r="E10443" s="193"/>
      <c r="F10443" s="193"/>
      <c r="G10443" s="193"/>
      <c r="H10443" s="193"/>
      <c r="I10443" s="193"/>
      <c r="J10443" s="1"/>
      <c r="K10443" s="1"/>
      <c r="L10443" s="1"/>
      <c r="M10443" s="1"/>
    </row>
    <row r="10444" spans="1:13" ht="15.75" customHeight="1" x14ac:dyDescent="0.2">
      <c r="A10444" s="193"/>
      <c r="B10444" s="196"/>
      <c r="C10444" s="193" t="s">
        <v>4042</v>
      </c>
      <c r="D10444" s="193">
        <v>1</v>
      </c>
      <c r="E10444" s="193"/>
      <c r="F10444" s="193"/>
      <c r="G10444" s="193"/>
      <c r="H10444" s="193"/>
      <c r="I10444" s="193"/>
      <c r="J10444" s="1"/>
      <c r="K10444" s="1"/>
      <c r="L10444" s="1"/>
      <c r="M10444" s="1"/>
    </row>
    <row r="10445" spans="1:13" ht="15.75" customHeight="1" x14ac:dyDescent="0.2">
      <c r="A10445" s="193" t="s">
        <v>3094</v>
      </c>
      <c r="B10445" s="196"/>
      <c r="C10445" s="193" t="s">
        <v>4012</v>
      </c>
      <c r="D10445" s="193">
        <f>SUM(D10437:D10440)</f>
        <v>3.2</v>
      </c>
      <c r="E10445" s="193"/>
      <c r="F10445" s="193"/>
      <c r="G10445" s="193"/>
      <c r="H10445" s="193" t="s">
        <v>3094</v>
      </c>
      <c r="I10445" s="193"/>
      <c r="J10445" s="1"/>
      <c r="K10445" s="1"/>
      <c r="L10445" s="1"/>
      <c r="M10445" s="1"/>
    </row>
    <row r="10446" spans="1:13" ht="15.75" customHeight="1" x14ac:dyDescent="0.2">
      <c r="A10446" s="193">
        <f>+A10432+1</f>
        <v>55688</v>
      </c>
      <c r="B10446" s="194" t="str">
        <f>VLOOKUP($A10446,'P-Partidas-MT'!$A:$C,2,0)</f>
        <v>Armado EC4</v>
      </c>
      <c r="C10446" s="195"/>
      <c r="D10446" s="195"/>
      <c r="E10446" s="195"/>
      <c r="F10446" s="195"/>
      <c r="G10446" s="195"/>
      <c r="H10446" s="195" t="s">
        <v>72</v>
      </c>
      <c r="I10446" s="195">
        <f>VLOOKUP(A10446,'P-Partidas-MT'!$A$72:$AE$804,31,0)</f>
        <v>6</v>
      </c>
      <c r="J10446" s="1"/>
      <c r="K10446" s="1"/>
      <c r="L10446" s="1"/>
      <c r="M10446" s="1"/>
    </row>
    <row r="10447" spans="1:13" ht="15.75" customHeight="1" x14ac:dyDescent="0.2">
      <c r="A10447" s="193" t="s">
        <v>3094</v>
      </c>
      <c r="B10447" s="196"/>
      <c r="C10447" s="193" t="s">
        <v>4048</v>
      </c>
      <c r="D10447" s="193"/>
      <c r="E10447" s="193">
        <v>0.04</v>
      </c>
      <c r="F10447" s="193"/>
      <c r="G10447" s="193"/>
      <c r="H10447" s="193" t="s">
        <v>3094</v>
      </c>
      <c r="I10447" s="193"/>
      <c r="J10447" s="1"/>
      <c r="K10447" s="1"/>
      <c r="L10447" s="1"/>
      <c r="M10447" s="1"/>
    </row>
    <row r="10448" spans="1:13" ht="15.75" customHeight="1" x14ac:dyDescent="0.2">
      <c r="A10448" s="193" t="s">
        <v>3094</v>
      </c>
      <c r="B10448" s="196"/>
      <c r="C10448" s="193" t="s">
        <v>3160</v>
      </c>
      <c r="D10448" s="193"/>
      <c r="E10448" s="193">
        <v>2E-3</v>
      </c>
      <c r="F10448" s="193"/>
      <c r="G10448" s="193"/>
      <c r="H10448" s="193" t="s">
        <v>3094</v>
      </c>
      <c r="I10448" s="193"/>
      <c r="J10448" s="1"/>
      <c r="K10448" s="1"/>
      <c r="L10448" s="1"/>
      <c r="M10448" s="1"/>
    </row>
    <row r="10449" spans="1:13" ht="15.75" customHeight="1" x14ac:dyDescent="0.2">
      <c r="A10449" s="193"/>
      <c r="B10449" s="196"/>
      <c r="C10449" s="193" t="s">
        <v>4055</v>
      </c>
      <c r="D10449" s="193"/>
      <c r="E10449" s="193">
        <v>1E-3</v>
      </c>
      <c r="F10449" s="193"/>
      <c r="G10449" s="193"/>
      <c r="H10449" s="193"/>
      <c r="I10449" s="193"/>
      <c r="J10449" s="1"/>
      <c r="K10449" s="1"/>
      <c r="L10449" s="1"/>
      <c r="M10449" s="1"/>
    </row>
    <row r="10450" spans="1:13" ht="15.75" customHeight="1" x14ac:dyDescent="0.2">
      <c r="A10450" s="193"/>
      <c r="B10450" s="196"/>
      <c r="C10450" s="193" t="s">
        <v>4047</v>
      </c>
      <c r="D10450" s="193"/>
      <c r="E10450" s="193">
        <v>4.7E-2</v>
      </c>
      <c r="F10450" s="193"/>
      <c r="G10450" s="193"/>
      <c r="H10450" s="193"/>
      <c r="I10450" s="193"/>
      <c r="J10450" s="1"/>
      <c r="K10450" s="1"/>
      <c r="L10450" s="1"/>
      <c r="M10450" s="1"/>
    </row>
    <row r="10451" spans="1:13" ht="15.75" customHeight="1" x14ac:dyDescent="0.2">
      <c r="A10451" s="193" t="s">
        <v>3094</v>
      </c>
      <c r="B10451" s="196"/>
      <c r="C10451" s="193" t="s">
        <v>3147</v>
      </c>
      <c r="D10451" s="193">
        <v>0.2</v>
      </c>
      <c r="E10451" s="193"/>
      <c r="F10451" s="193"/>
      <c r="G10451" s="193"/>
      <c r="H10451" s="193" t="s">
        <v>3094</v>
      </c>
      <c r="I10451" s="193"/>
      <c r="J10451" s="1"/>
      <c r="K10451" s="1"/>
      <c r="L10451" s="1"/>
      <c r="M10451" s="1"/>
    </row>
    <row r="10452" spans="1:13" ht="15.75" customHeight="1" x14ac:dyDescent="0.2">
      <c r="A10452" s="193"/>
      <c r="B10452" s="196"/>
      <c r="C10452" s="193" t="s">
        <v>3148</v>
      </c>
      <c r="D10452" s="193">
        <v>1</v>
      </c>
      <c r="E10452" s="193"/>
      <c r="F10452" s="193"/>
      <c r="G10452" s="193"/>
      <c r="H10452" s="193"/>
      <c r="I10452" s="193"/>
      <c r="J10452" s="1"/>
      <c r="K10452" s="1"/>
      <c r="L10452" s="1"/>
      <c r="M10452" s="1"/>
    </row>
    <row r="10453" spans="1:13" ht="15.75" customHeight="1" x14ac:dyDescent="0.2">
      <c r="A10453" s="193" t="s">
        <v>3094</v>
      </c>
      <c r="B10453" s="196"/>
      <c r="C10453" s="193" t="s">
        <v>3099</v>
      </c>
      <c r="D10453" s="193">
        <v>1</v>
      </c>
      <c r="E10453" s="193"/>
      <c r="F10453" s="193"/>
      <c r="G10453" s="193"/>
      <c r="H10453" s="193" t="s">
        <v>3094</v>
      </c>
      <c r="I10453" s="193"/>
      <c r="J10453" s="1"/>
      <c r="K10453" s="1"/>
      <c r="L10453" s="1"/>
      <c r="M10453" s="1"/>
    </row>
    <row r="10454" spans="1:13" ht="15.75" customHeight="1" x14ac:dyDescent="0.2">
      <c r="A10454" s="193" t="s">
        <v>3094</v>
      </c>
      <c r="B10454" s="196"/>
      <c r="C10454" s="193" t="s">
        <v>3100</v>
      </c>
      <c r="D10454" s="193">
        <v>1</v>
      </c>
      <c r="E10454" s="193"/>
      <c r="F10454" s="193"/>
      <c r="G10454" s="193"/>
      <c r="H10454" s="193" t="s">
        <v>3094</v>
      </c>
      <c r="I10454" s="193"/>
      <c r="J10454" s="1"/>
      <c r="K10454" s="1"/>
      <c r="L10454" s="1"/>
      <c r="M10454" s="1"/>
    </row>
    <row r="10455" spans="1:13" ht="15.75" customHeight="1" x14ac:dyDescent="0.2">
      <c r="A10455" s="193" t="s">
        <v>3094</v>
      </c>
      <c r="B10455" s="196"/>
      <c r="C10455" s="193" t="s">
        <v>3104</v>
      </c>
      <c r="D10455" s="193"/>
      <c r="E10455" s="193">
        <v>5</v>
      </c>
      <c r="F10455" s="193"/>
      <c r="G10455" s="193"/>
      <c r="H10455" s="193" t="s">
        <v>3094</v>
      </c>
      <c r="I10455" s="193"/>
      <c r="J10455" s="1"/>
      <c r="K10455" s="1"/>
      <c r="L10455" s="1"/>
      <c r="M10455" s="1"/>
    </row>
    <row r="10456" spans="1:13" ht="15.75" customHeight="1" x14ac:dyDescent="0.2">
      <c r="A10456" s="193"/>
      <c r="B10456" s="196"/>
      <c r="C10456" s="193" t="s">
        <v>4013</v>
      </c>
      <c r="D10456" s="193"/>
      <c r="E10456" s="193">
        <v>5</v>
      </c>
      <c r="F10456" s="193"/>
      <c r="G10456" s="193"/>
      <c r="H10456" s="193"/>
      <c r="I10456" s="193"/>
      <c r="J10456" s="1"/>
      <c r="K10456" s="1"/>
      <c r="L10456" s="1"/>
      <c r="M10456" s="1"/>
    </row>
    <row r="10457" spans="1:13" ht="15.75" customHeight="1" x14ac:dyDescent="0.2">
      <c r="A10457" s="193"/>
      <c r="B10457" s="196"/>
      <c r="C10457" s="193" t="s">
        <v>4011</v>
      </c>
      <c r="D10457" s="193">
        <v>0.2</v>
      </c>
      <c r="E10457" s="193"/>
      <c r="F10457" s="193"/>
      <c r="G10457" s="193"/>
      <c r="H10457" s="193"/>
      <c r="I10457" s="193"/>
      <c r="J10457" s="1"/>
      <c r="K10457" s="1"/>
      <c r="L10457" s="1"/>
      <c r="M10457" s="1"/>
    </row>
    <row r="10458" spans="1:13" ht="15.75" customHeight="1" x14ac:dyDescent="0.2">
      <c r="A10458" s="193"/>
      <c r="B10458" s="196"/>
      <c r="C10458" s="193" t="s">
        <v>4042</v>
      </c>
      <c r="D10458" s="193">
        <v>1</v>
      </c>
      <c r="E10458" s="193"/>
      <c r="F10458" s="193"/>
      <c r="G10458" s="193"/>
      <c r="H10458" s="193"/>
      <c r="I10458" s="193"/>
      <c r="J10458" s="1"/>
      <c r="K10458" s="1"/>
      <c r="L10458" s="1"/>
      <c r="M10458" s="1"/>
    </row>
    <row r="10459" spans="1:13" ht="15.75" customHeight="1" x14ac:dyDescent="0.2">
      <c r="A10459" s="193" t="s">
        <v>3094</v>
      </c>
      <c r="B10459" s="196"/>
      <c r="C10459" s="193" t="s">
        <v>4012</v>
      </c>
      <c r="D10459" s="193">
        <f>SUM(D10451:D10454)</f>
        <v>3.2</v>
      </c>
      <c r="E10459" s="193"/>
      <c r="F10459" s="193"/>
      <c r="G10459" s="193"/>
      <c r="H10459" s="193" t="s">
        <v>3094</v>
      </c>
      <c r="I10459" s="193"/>
      <c r="J10459" s="1"/>
      <c r="K10459" s="1"/>
      <c r="L10459" s="1"/>
      <c r="M10459" s="1"/>
    </row>
    <row r="10460" spans="1:13" ht="15.75" customHeight="1" x14ac:dyDescent="0.2">
      <c r="A10460" s="193">
        <f>+A10446+1</f>
        <v>55689</v>
      </c>
      <c r="B10460" s="194" t="str">
        <f>VLOOKUP($A10460,'P-Partidas-MT'!$A:$C,2,0)</f>
        <v>Armado PD05</v>
      </c>
      <c r="C10460" s="195"/>
      <c r="D10460" s="195"/>
      <c r="E10460" s="195"/>
      <c r="F10460" s="195"/>
      <c r="G10460" s="195"/>
      <c r="H10460" s="195" t="s">
        <v>72</v>
      </c>
      <c r="I10460" s="195">
        <f>VLOOKUP(A10460,'P-Partidas-MT'!$A$72:$AE$804,31,0)</f>
        <v>6.1</v>
      </c>
      <c r="J10460" s="1"/>
      <c r="K10460" s="1"/>
      <c r="L10460" s="1"/>
      <c r="M10460" s="1"/>
    </row>
    <row r="10461" spans="1:13" ht="15.75" customHeight="1" x14ac:dyDescent="0.2">
      <c r="A10461" s="193" t="s">
        <v>3094</v>
      </c>
      <c r="B10461" s="196"/>
      <c r="C10461" s="193" t="s">
        <v>4048</v>
      </c>
      <c r="D10461" s="193"/>
      <c r="E10461" s="193">
        <v>0.04</v>
      </c>
      <c r="F10461" s="193"/>
      <c r="G10461" s="193"/>
      <c r="H10461" s="193" t="s">
        <v>3094</v>
      </c>
      <c r="I10461" s="193"/>
      <c r="J10461" s="1"/>
      <c r="K10461" s="1"/>
      <c r="L10461" s="1"/>
      <c r="M10461" s="1"/>
    </row>
    <row r="10462" spans="1:13" ht="15.75" customHeight="1" x14ac:dyDescent="0.2">
      <c r="A10462" s="193" t="s">
        <v>3094</v>
      </c>
      <c r="B10462" s="196"/>
      <c r="C10462" s="193" t="s">
        <v>3160</v>
      </c>
      <c r="D10462" s="193"/>
      <c r="E10462" s="193">
        <v>2E-3</v>
      </c>
      <c r="F10462" s="193"/>
      <c r="G10462" s="193"/>
      <c r="H10462" s="193" t="s">
        <v>3094</v>
      </c>
      <c r="I10462" s="193"/>
      <c r="J10462" s="1"/>
      <c r="K10462" s="1"/>
      <c r="L10462" s="1"/>
      <c r="M10462" s="1"/>
    </row>
    <row r="10463" spans="1:13" ht="15.75" customHeight="1" x14ac:dyDescent="0.2">
      <c r="A10463" s="193"/>
      <c r="B10463" s="196"/>
      <c r="C10463" s="193" t="s">
        <v>4055</v>
      </c>
      <c r="D10463" s="193"/>
      <c r="E10463" s="193">
        <v>1E-3</v>
      </c>
      <c r="F10463" s="193"/>
      <c r="G10463" s="193"/>
      <c r="H10463" s="193"/>
      <c r="I10463" s="193"/>
      <c r="J10463" s="1"/>
      <c r="K10463" s="1"/>
      <c r="L10463" s="1"/>
      <c r="M10463" s="1"/>
    </row>
    <row r="10464" spans="1:13" ht="15.75" customHeight="1" x14ac:dyDescent="0.2">
      <c r="A10464" s="193"/>
      <c r="B10464" s="196"/>
      <c r="C10464" s="193" t="s">
        <v>4047</v>
      </c>
      <c r="D10464" s="193"/>
      <c r="E10464" s="193">
        <v>4.7E-2</v>
      </c>
      <c r="F10464" s="193"/>
      <c r="G10464" s="193"/>
      <c r="H10464" s="193"/>
      <c r="I10464" s="193"/>
      <c r="J10464" s="1"/>
      <c r="K10464" s="1"/>
      <c r="L10464" s="1"/>
      <c r="M10464" s="1"/>
    </row>
    <row r="10465" spans="1:13" ht="15.75" customHeight="1" x14ac:dyDescent="0.2">
      <c r="A10465" s="193" t="s">
        <v>3094</v>
      </c>
      <c r="B10465" s="196"/>
      <c r="C10465" s="193" t="s">
        <v>3147</v>
      </c>
      <c r="D10465" s="193">
        <v>0.2</v>
      </c>
      <c r="E10465" s="193"/>
      <c r="F10465" s="193"/>
      <c r="G10465" s="193"/>
      <c r="H10465" s="193" t="s">
        <v>3094</v>
      </c>
      <c r="I10465" s="193"/>
      <c r="J10465" s="1"/>
      <c r="K10465" s="1"/>
      <c r="L10465" s="1"/>
      <c r="M10465" s="1"/>
    </row>
    <row r="10466" spans="1:13" ht="15.75" customHeight="1" x14ac:dyDescent="0.2">
      <c r="A10466" s="193"/>
      <c r="B10466" s="196"/>
      <c r="C10466" s="193" t="s">
        <v>3148</v>
      </c>
      <c r="D10466" s="193">
        <v>1</v>
      </c>
      <c r="E10466" s="193"/>
      <c r="F10466" s="193"/>
      <c r="G10466" s="193"/>
      <c r="H10466" s="193"/>
      <c r="I10466" s="193"/>
      <c r="J10466" s="1"/>
      <c r="K10466" s="1"/>
      <c r="L10466" s="1"/>
      <c r="M10466" s="1"/>
    </row>
    <row r="10467" spans="1:13" ht="15.75" customHeight="1" x14ac:dyDescent="0.2">
      <c r="A10467" s="193" t="s">
        <v>3094</v>
      </c>
      <c r="B10467" s="196"/>
      <c r="C10467" s="193" t="s">
        <v>3099</v>
      </c>
      <c r="D10467" s="193">
        <v>1</v>
      </c>
      <c r="E10467" s="193"/>
      <c r="F10467" s="193"/>
      <c r="G10467" s="193"/>
      <c r="H10467" s="193" t="s">
        <v>3094</v>
      </c>
      <c r="I10467" s="193"/>
      <c r="J10467" s="1"/>
      <c r="K10467" s="1"/>
      <c r="L10467" s="1"/>
      <c r="M10467" s="1"/>
    </row>
    <row r="10468" spans="1:13" ht="15.75" customHeight="1" x14ac:dyDescent="0.2">
      <c r="A10468" s="193" t="s">
        <v>3094</v>
      </c>
      <c r="B10468" s="196"/>
      <c r="C10468" s="193" t="s">
        <v>3100</v>
      </c>
      <c r="D10468" s="193">
        <v>1</v>
      </c>
      <c r="E10468" s="193"/>
      <c r="F10468" s="193"/>
      <c r="G10468" s="193"/>
      <c r="H10468" s="193" t="s">
        <v>3094</v>
      </c>
      <c r="I10468" s="193"/>
      <c r="J10468" s="1"/>
      <c r="K10468" s="1"/>
      <c r="L10468" s="1"/>
      <c r="M10468" s="1"/>
    </row>
    <row r="10469" spans="1:13" ht="15.75" customHeight="1" x14ac:dyDescent="0.2">
      <c r="A10469" s="193" t="s">
        <v>3094</v>
      </c>
      <c r="B10469" s="196"/>
      <c r="C10469" s="193" t="s">
        <v>3104</v>
      </c>
      <c r="D10469" s="193"/>
      <c r="E10469" s="193">
        <v>5</v>
      </c>
      <c r="F10469" s="193"/>
      <c r="G10469" s="193"/>
      <c r="H10469" s="193" t="s">
        <v>3094</v>
      </c>
      <c r="I10469" s="193"/>
      <c r="J10469" s="1"/>
      <c r="K10469" s="1"/>
      <c r="L10469" s="1"/>
      <c r="M10469" s="1"/>
    </row>
    <row r="10470" spans="1:13" ht="15.75" customHeight="1" x14ac:dyDescent="0.2">
      <c r="A10470" s="193"/>
      <c r="B10470" s="196"/>
      <c r="C10470" s="193" t="s">
        <v>4013</v>
      </c>
      <c r="D10470" s="193"/>
      <c r="E10470" s="193">
        <v>5</v>
      </c>
      <c r="F10470" s="193"/>
      <c r="G10470" s="193"/>
      <c r="H10470" s="193"/>
      <c r="I10470" s="193"/>
      <c r="J10470" s="1"/>
      <c r="K10470" s="1"/>
      <c r="L10470" s="1"/>
      <c r="M10470" s="1"/>
    </row>
    <row r="10471" spans="1:13" ht="15.75" customHeight="1" x14ac:dyDescent="0.2">
      <c r="A10471" s="193"/>
      <c r="B10471" s="196"/>
      <c r="C10471" s="193" t="s">
        <v>4011</v>
      </c>
      <c r="D10471" s="193">
        <v>0.2</v>
      </c>
      <c r="E10471" s="193"/>
      <c r="F10471" s="193"/>
      <c r="G10471" s="193"/>
      <c r="H10471" s="193"/>
      <c r="I10471" s="193"/>
      <c r="J10471" s="1"/>
      <c r="K10471" s="1"/>
      <c r="L10471" s="1"/>
      <c r="M10471" s="1"/>
    </row>
    <row r="10472" spans="1:13" ht="15.75" customHeight="1" x14ac:dyDescent="0.2">
      <c r="A10472" s="193"/>
      <c r="B10472" s="196"/>
      <c r="C10472" s="193" t="s">
        <v>4042</v>
      </c>
      <c r="D10472" s="193">
        <v>1</v>
      </c>
      <c r="E10472" s="193"/>
      <c r="F10472" s="193"/>
      <c r="G10472" s="193"/>
      <c r="H10472" s="193"/>
      <c r="I10472" s="193"/>
      <c r="J10472" s="1"/>
      <c r="K10472" s="1"/>
      <c r="L10472" s="1"/>
      <c r="M10472" s="1"/>
    </row>
    <row r="10473" spans="1:13" ht="15.75" customHeight="1" x14ac:dyDescent="0.2">
      <c r="A10473" s="193" t="s">
        <v>3094</v>
      </c>
      <c r="B10473" s="196"/>
      <c r="C10473" s="193" t="s">
        <v>4012</v>
      </c>
      <c r="D10473" s="193">
        <f>SUM(D10465:D10468)</f>
        <v>3.2</v>
      </c>
      <c r="E10473" s="193"/>
      <c r="F10473" s="193"/>
      <c r="G10473" s="193"/>
      <c r="H10473" s="193" t="s">
        <v>3094</v>
      </c>
      <c r="I10473" s="193"/>
      <c r="J10473" s="1"/>
      <c r="K10473" s="1"/>
      <c r="L10473" s="1"/>
      <c r="M10473" s="1"/>
    </row>
    <row r="10474" spans="1:13" ht="15.75" customHeight="1" x14ac:dyDescent="0.2">
      <c r="A10474" s="193">
        <f>+A10460+1</f>
        <v>55690</v>
      </c>
      <c r="B10474" s="194" t="str">
        <f>VLOOKUP($A10474,'P-Partidas-MT'!$A:$C,2,0)</f>
        <v>Armado PD16</v>
      </c>
      <c r="C10474" s="195"/>
      <c r="D10474" s="195"/>
      <c r="E10474" s="195"/>
      <c r="F10474" s="195"/>
      <c r="G10474" s="195"/>
      <c r="H10474" s="195" t="s">
        <v>72</v>
      </c>
      <c r="I10474" s="195">
        <f>VLOOKUP(A10474,'P-Partidas-MT'!$A$72:$AE$804,31,0)</f>
        <v>6.1</v>
      </c>
      <c r="J10474" s="1"/>
      <c r="K10474" s="1"/>
      <c r="L10474" s="1"/>
      <c r="M10474" s="1"/>
    </row>
    <row r="10475" spans="1:13" ht="15.75" customHeight="1" x14ac:dyDescent="0.2">
      <c r="A10475" s="193" t="s">
        <v>3094</v>
      </c>
      <c r="B10475" s="196"/>
      <c r="C10475" s="193" t="s">
        <v>4048</v>
      </c>
      <c r="D10475" s="193"/>
      <c r="E10475" s="193">
        <v>0.04</v>
      </c>
      <c r="F10475" s="193"/>
      <c r="G10475" s="193"/>
      <c r="H10475" s="193" t="s">
        <v>3094</v>
      </c>
      <c r="I10475" s="193"/>
      <c r="J10475" s="1"/>
      <c r="K10475" s="1"/>
      <c r="L10475" s="1"/>
      <c r="M10475" s="1"/>
    </row>
    <row r="10476" spans="1:13" ht="15.75" customHeight="1" x14ac:dyDescent="0.2">
      <c r="A10476" s="193" t="s">
        <v>3094</v>
      </c>
      <c r="B10476" s="196"/>
      <c r="C10476" s="193" t="s">
        <v>3160</v>
      </c>
      <c r="D10476" s="193"/>
      <c r="E10476" s="193">
        <v>2E-3</v>
      </c>
      <c r="F10476" s="193"/>
      <c r="G10476" s="193"/>
      <c r="H10476" s="193" t="s">
        <v>3094</v>
      </c>
      <c r="I10476" s="193"/>
      <c r="J10476" s="1"/>
      <c r="K10476" s="1"/>
      <c r="L10476" s="1"/>
      <c r="M10476" s="1"/>
    </row>
    <row r="10477" spans="1:13" ht="15.75" customHeight="1" x14ac:dyDescent="0.2">
      <c r="A10477" s="193"/>
      <c r="B10477" s="196"/>
      <c r="C10477" s="193" t="s">
        <v>4055</v>
      </c>
      <c r="D10477" s="193"/>
      <c r="E10477" s="193">
        <v>1E-3</v>
      </c>
      <c r="F10477" s="193"/>
      <c r="G10477" s="193"/>
      <c r="H10477" s="193"/>
      <c r="I10477" s="193"/>
      <c r="J10477" s="1"/>
      <c r="K10477" s="1"/>
      <c r="L10477" s="1"/>
      <c r="M10477" s="1"/>
    </row>
    <row r="10478" spans="1:13" ht="15.75" customHeight="1" x14ac:dyDescent="0.2">
      <c r="A10478" s="193"/>
      <c r="B10478" s="196"/>
      <c r="C10478" s="193" t="s">
        <v>4047</v>
      </c>
      <c r="D10478" s="193"/>
      <c r="E10478" s="193">
        <v>4.7E-2</v>
      </c>
      <c r="F10478" s="193"/>
      <c r="G10478" s="193"/>
      <c r="H10478" s="193"/>
      <c r="I10478" s="193"/>
      <c r="J10478" s="1"/>
      <c r="K10478" s="1"/>
      <c r="L10478" s="1"/>
      <c r="M10478" s="1"/>
    </row>
    <row r="10479" spans="1:13" ht="15.75" customHeight="1" x14ac:dyDescent="0.2">
      <c r="A10479" s="193" t="s">
        <v>3094</v>
      </c>
      <c r="B10479" s="196"/>
      <c r="C10479" s="193" t="s">
        <v>3147</v>
      </c>
      <c r="D10479" s="193">
        <v>0.2</v>
      </c>
      <c r="E10479" s="193"/>
      <c r="F10479" s="193"/>
      <c r="G10479" s="193"/>
      <c r="H10479" s="193" t="s">
        <v>3094</v>
      </c>
      <c r="I10479" s="193"/>
      <c r="J10479" s="1"/>
      <c r="K10479" s="1"/>
      <c r="L10479" s="1"/>
      <c r="M10479" s="1"/>
    </row>
    <row r="10480" spans="1:13" ht="15.75" customHeight="1" x14ac:dyDescent="0.2">
      <c r="A10480" s="193"/>
      <c r="B10480" s="196"/>
      <c r="C10480" s="193" t="s">
        <v>3148</v>
      </c>
      <c r="D10480" s="193">
        <v>1</v>
      </c>
      <c r="E10480" s="193"/>
      <c r="F10480" s="193"/>
      <c r="G10480" s="193"/>
      <c r="H10480" s="193"/>
      <c r="I10480" s="193"/>
      <c r="J10480" s="1"/>
      <c r="K10480" s="1"/>
      <c r="L10480" s="1"/>
      <c r="M10480" s="1"/>
    </row>
    <row r="10481" spans="1:13" ht="15.75" customHeight="1" x14ac:dyDescent="0.2">
      <c r="A10481" s="193" t="s">
        <v>3094</v>
      </c>
      <c r="B10481" s="196"/>
      <c r="C10481" s="193" t="s">
        <v>3099</v>
      </c>
      <c r="D10481" s="193">
        <v>1</v>
      </c>
      <c r="E10481" s="193"/>
      <c r="F10481" s="193"/>
      <c r="G10481" s="193"/>
      <c r="H10481" s="193" t="s">
        <v>3094</v>
      </c>
      <c r="I10481" s="193"/>
      <c r="J10481" s="1"/>
      <c r="K10481" s="1"/>
      <c r="L10481" s="1"/>
      <c r="M10481" s="1"/>
    </row>
    <row r="10482" spans="1:13" ht="15.75" customHeight="1" x14ac:dyDescent="0.2">
      <c r="A10482" s="193" t="s">
        <v>3094</v>
      </c>
      <c r="B10482" s="196"/>
      <c r="C10482" s="193" t="s">
        <v>3100</v>
      </c>
      <c r="D10482" s="193">
        <v>1</v>
      </c>
      <c r="E10482" s="193"/>
      <c r="F10482" s="193"/>
      <c r="G10482" s="193"/>
      <c r="H10482" s="193" t="s">
        <v>3094</v>
      </c>
      <c r="I10482" s="193"/>
      <c r="J10482" s="1"/>
      <c r="K10482" s="1"/>
      <c r="L10482" s="1"/>
      <c r="M10482" s="1"/>
    </row>
    <row r="10483" spans="1:13" ht="15.75" customHeight="1" x14ac:dyDescent="0.2">
      <c r="A10483" s="193" t="s">
        <v>3094</v>
      </c>
      <c r="B10483" s="196"/>
      <c r="C10483" s="193" t="s">
        <v>3104</v>
      </c>
      <c r="D10483" s="193"/>
      <c r="E10483" s="193">
        <v>5</v>
      </c>
      <c r="F10483" s="193"/>
      <c r="G10483" s="193"/>
      <c r="H10483" s="193" t="s">
        <v>3094</v>
      </c>
      <c r="I10483" s="193"/>
      <c r="J10483" s="1"/>
      <c r="K10483" s="1"/>
      <c r="L10483" s="1"/>
      <c r="M10483" s="1"/>
    </row>
    <row r="10484" spans="1:13" ht="15.75" customHeight="1" x14ac:dyDescent="0.2">
      <c r="A10484" s="193"/>
      <c r="B10484" s="196"/>
      <c r="C10484" s="193" t="s">
        <v>4013</v>
      </c>
      <c r="D10484" s="193"/>
      <c r="E10484" s="193">
        <v>5</v>
      </c>
      <c r="F10484" s="193"/>
      <c r="G10484" s="193"/>
      <c r="H10484" s="193"/>
      <c r="I10484" s="193"/>
      <c r="J10484" s="1"/>
      <c r="K10484" s="1"/>
      <c r="L10484" s="1"/>
      <c r="M10484" s="1"/>
    </row>
    <row r="10485" spans="1:13" ht="15.75" customHeight="1" x14ac:dyDescent="0.2">
      <c r="A10485" s="193"/>
      <c r="B10485" s="196"/>
      <c r="C10485" s="193" t="s">
        <v>4011</v>
      </c>
      <c r="D10485" s="193">
        <v>0.2</v>
      </c>
      <c r="E10485" s="193"/>
      <c r="F10485" s="193"/>
      <c r="G10485" s="193"/>
      <c r="H10485" s="193"/>
      <c r="I10485" s="193"/>
      <c r="J10485" s="1"/>
      <c r="K10485" s="1"/>
      <c r="L10485" s="1"/>
      <c r="M10485" s="1"/>
    </row>
    <row r="10486" spans="1:13" ht="15.75" customHeight="1" x14ac:dyDescent="0.2">
      <c r="A10486" s="193"/>
      <c r="B10486" s="196"/>
      <c r="C10486" s="193" t="s">
        <v>4042</v>
      </c>
      <c r="D10486" s="193">
        <v>1</v>
      </c>
      <c r="E10486" s="193"/>
      <c r="F10486" s="193"/>
      <c r="G10486" s="193"/>
      <c r="H10486" s="193"/>
      <c r="I10486" s="193"/>
      <c r="J10486" s="1"/>
      <c r="K10486" s="1"/>
      <c r="L10486" s="1"/>
      <c r="M10486" s="1"/>
    </row>
    <row r="10487" spans="1:13" ht="15.75" customHeight="1" x14ac:dyDescent="0.2">
      <c r="A10487" s="193" t="s">
        <v>3094</v>
      </c>
      <c r="B10487" s="196"/>
      <c r="C10487" s="193" t="s">
        <v>4012</v>
      </c>
      <c r="D10487" s="193">
        <f>SUM(D10479:D10482)</f>
        <v>3.2</v>
      </c>
      <c r="E10487" s="193"/>
      <c r="F10487" s="193"/>
      <c r="G10487" s="193"/>
      <c r="H10487" s="193" t="s">
        <v>3094</v>
      </c>
      <c r="I10487" s="193"/>
      <c r="J10487" s="1"/>
      <c r="K10487" s="1"/>
      <c r="L10487" s="1"/>
      <c r="M10487" s="1"/>
    </row>
    <row r="10488" spans="1:13" ht="15.75" customHeight="1" x14ac:dyDescent="0.2">
      <c r="A10488" s="193">
        <f>+A10474+1</f>
        <v>55691</v>
      </c>
      <c r="B10488" s="194" t="str">
        <f>VLOOKUP($A10488,'P-Partidas-MT'!$A:$C,2,0)</f>
        <v>Armado PD27</v>
      </c>
      <c r="C10488" s="195"/>
      <c r="D10488" s="195"/>
      <c r="E10488" s="195"/>
      <c r="F10488" s="195"/>
      <c r="G10488" s="195"/>
      <c r="H10488" s="195" t="s">
        <v>72</v>
      </c>
      <c r="I10488" s="195">
        <f>VLOOKUP(A10488,'P-Partidas-MT'!$A$72:$AE$804,31,0)</f>
        <v>5.6</v>
      </c>
      <c r="J10488" s="1"/>
      <c r="K10488" s="1"/>
      <c r="L10488" s="1"/>
      <c r="M10488" s="1"/>
    </row>
    <row r="10489" spans="1:13" ht="15.75" customHeight="1" x14ac:dyDescent="0.2">
      <c r="A10489" s="193" t="s">
        <v>3094</v>
      </c>
      <c r="B10489" s="196"/>
      <c r="C10489" s="193" t="s">
        <v>4048</v>
      </c>
      <c r="D10489" s="193"/>
      <c r="E10489" s="193">
        <v>0.04</v>
      </c>
      <c r="F10489" s="193"/>
      <c r="G10489" s="193"/>
      <c r="H10489" s="193" t="s">
        <v>3094</v>
      </c>
      <c r="I10489" s="193"/>
      <c r="J10489" s="1"/>
      <c r="K10489" s="1"/>
      <c r="L10489" s="1"/>
      <c r="M10489" s="1"/>
    </row>
    <row r="10490" spans="1:13" ht="15.75" customHeight="1" x14ac:dyDescent="0.2">
      <c r="A10490" s="193" t="s">
        <v>3094</v>
      </c>
      <c r="B10490" s="196"/>
      <c r="C10490" s="193" t="s">
        <v>3160</v>
      </c>
      <c r="D10490" s="193"/>
      <c r="E10490" s="193">
        <v>2E-3</v>
      </c>
      <c r="F10490" s="193"/>
      <c r="G10490" s="193"/>
      <c r="H10490" s="193" t="s">
        <v>3094</v>
      </c>
      <c r="I10490" s="193"/>
      <c r="J10490" s="1"/>
      <c r="K10490" s="1"/>
      <c r="L10490" s="1"/>
      <c r="M10490" s="1"/>
    </row>
    <row r="10491" spans="1:13" ht="15.75" customHeight="1" x14ac:dyDescent="0.2">
      <c r="A10491" s="193"/>
      <c r="B10491" s="196"/>
      <c r="C10491" s="193" t="s">
        <v>4055</v>
      </c>
      <c r="D10491" s="193"/>
      <c r="E10491" s="193">
        <v>1E-3</v>
      </c>
      <c r="F10491" s="193"/>
      <c r="G10491" s="193"/>
      <c r="H10491" s="193"/>
      <c r="I10491" s="193"/>
      <c r="J10491" s="1"/>
      <c r="K10491" s="1"/>
      <c r="L10491" s="1"/>
      <c r="M10491" s="1"/>
    </row>
    <row r="10492" spans="1:13" ht="15.75" customHeight="1" x14ac:dyDescent="0.2">
      <c r="A10492" s="193"/>
      <c r="B10492" s="196"/>
      <c r="C10492" s="193" t="s">
        <v>4047</v>
      </c>
      <c r="D10492" s="193"/>
      <c r="E10492" s="193">
        <v>4.7E-2</v>
      </c>
      <c r="F10492" s="193"/>
      <c r="G10492" s="193"/>
      <c r="H10492" s="193"/>
      <c r="I10492" s="193"/>
      <c r="J10492" s="1"/>
      <c r="K10492" s="1"/>
      <c r="L10492" s="1"/>
      <c r="M10492" s="1"/>
    </row>
    <row r="10493" spans="1:13" ht="15.75" customHeight="1" x14ac:dyDescent="0.2">
      <c r="A10493" s="193" t="s">
        <v>3094</v>
      </c>
      <c r="B10493" s="196"/>
      <c r="C10493" s="193" t="s">
        <v>3147</v>
      </c>
      <c r="D10493" s="193">
        <v>0.2</v>
      </c>
      <c r="E10493" s="193"/>
      <c r="F10493" s="193"/>
      <c r="G10493" s="193"/>
      <c r="H10493" s="193" t="s">
        <v>3094</v>
      </c>
      <c r="I10493" s="193"/>
      <c r="J10493" s="1"/>
      <c r="K10493" s="1"/>
      <c r="L10493" s="1"/>
      <c r="M10493" s="1"/>
    </row>
    <row r="10494" spans="1:13" ht="15.75" customHeight="1" x14ac:dyDescent="0.2">
      <c r="A10494" s="193"/>
      <c r="B10494" s="196"/>
      <c r="C10494" s="193" t="s">
        <v>3148</v>
      </c>
      <c r="D10494" s="193">
        <v>1</v>
      </c>
      <c r="E10494" s="193"/>
      <c r="F10494" s="193"/>
      <c r="G10494" s="193"/>
      <c r="H10494" s="193"/>
      <c r="I10494" s="193"/>
      <c r="J10494" s="1"/>
      <c r="K10494" s="1"/>
      <c r="L10494" s="1"/>
      <c r="M10494" s="1"/>
    </row>
    <row r="10495" spans="1:13" ht="15.75" customHeight="1" x14ac:dyDescent="0.2">
      <c r="A10495" s="193" t="s">
        <v>3094</v>
      </c>
      <c r="B10495" s="196"/>
      <c r="C10495" s="193" t="s">
        <v>3099</v>
      </c>
      <c r="D10495" s="193">
        <v>1</v>
      </c>
      <c r="E10495" s="193"/>
      <c r="F10495" s="193"/>
      <c r="G10495" s="193"/>
      <c r="H10495" s="193" t="s">
        <v>3094</v>
      </c>
      <c r="I10495" s="193"/>
      <c r="J10495" s="1"/>
      <c r="K10495" s="1"/>
      <c r="L10495" s="1"/>
      <c r="M10495" s="1"/>
    </row>
    <row r="10496" spans="1:13" ht="15.75" customHeight="1" x14ac:dyDescent="0.2">
      <c r="A10496" s="193" t="s">
        <v>3094</v>
      </c>
      <c r="B10496" s="196"/>
      <c r="C10496" s="193" t="s">
        <v>3100</v>
      </c>
      <c r="D10496" s="193">
        <v>1</v>
      </c>
      <c r="E10496" s="193"/>
      <c r="F10496" s="193"/>
      <c r="G10496" s="193"/>
      <c r="H10496" s="193" t="s">
        <v>3094</v>
      </c>
      <c r="I10496" s="193"/>
      <c r="J10496" s="1"/>
      <c r="K10496" s="1"/>
      <c r="L10496" s="1"/>
      <c r="M10496" s="1"/>
    </row>
    <row r="10497" spans="1:13" ht="15.75" customHeight="1" x14ac:dyDescent="0.2">
      <c r="A10497" s="193" t="s">
        <v>3094</v>
      </c>
      <c r="B10497" s="196"/>
      <c r="C10497" s="193" t="s">
        <v>3104</v>
      </c>
      <c r="D10497" s="193"/>
      <c r="E10497" s="193">
        <v>5</v>
      </c>
      <c r="F10497" s="193"/>
      <c r="G10497" s="193"/>
      <c r="H10497" s="193" t="s">
        <v>3094</v>
      </c>
      <c r="I10497" s="193"/>
      <c r="J10497" s="1"/>
      <c r="K10497" s="1"/>
      <c r="L10497" s="1"/>
      <c r="M10497" s="1"/>
    </row>
    <row r="10498" spans="1:13" ht="15.75" customHeight="1" x14ac:dyDescent="0.2">
      <c r="A10498" s="193"/>
      <c r="B10498" s="196"/>
      <c r="C10498" s="193" t="s">
        <v>4013</v>
      </c>
      <c r="D10498" s="193"/>
      <c r="E10498" s="193">
        <v>5</v>
      </c>
      <c r="F10498" s="193"/>
      <c r="G10498" s="193"/>
      <c r="H10498" s="193"/>
      <c r="I10498" s="193"/>
      <c r="J10498" s="1"/>
      <c r="K10498" s="1"/>
      <c r="L10498" s="1"/>
      <c r="M10498" s="1"/>
    </row>
    <row r="10499" spans="1:13" ht="15.75" customHeight="1" x14ac:dyDescent="0.2">
      <c r="A10499" s="193"/>
      <c r="B10499" s="196"/>
      <c r="C10499" s="193" t="s">
        <v>4011</v>
      </c>
      <c r="D10499" s="193">
        <v>0.2</v>
      </c>
      <c r="E10499" s="193"/>
      <c r="F10499" s="193"/>
      <c r="G10499" s="193"/>
      <c r="H10499" s="193"/>
      <c r="I10499" s="193"/>
      <c r="J10499" s="1"/>
      <c r="K10499" s="1"/>
      <c r="L10499" s="1"/>
      <c r="M10499" s="1"/>
    </row>
    <row r="10500" spans="1:13" ht="15.75" customHeight="1" x14ac:dyDescent="0.2">
      <c r="A10500" s="193"/>
      <c r="B10500" s="196"/>
      <c r="C10500" s="193" t="s">
        <v>4042</v>
      </c>
      <c r="D10500" s="193">
        <v>1</v>
      </c>
      <c r="E10500" s="193"/>
      <c r="F10500" s="193"/>
      <c r="G10500" s="193"/>
      <c r="H10500" s="193"/>
      <c r="I10500" s="193"/>
      <c r="J10500" s="1"/>
      <c r="K10500" s="1"/>
      <c r="L10500" s="1"/>
      <c r="M10500" s="1"/>
    </row>
    <row r="10501" spans="1:13" ht="15.75" customHeight="1" x14ac:dyDescent="0.2">
      <c r="A10501" s="193" t="s">
        <v>3094</v>
      </c>
      <c r="B10501" s="196"/>
      <c r="C10501" s="193" t="s">
        <v>4012</v>
      </c>
      <c r="D10501" s="193">
        <f>SUM(D10493:D10496)</f>
        <v>3.2</v>
      </c>
      <c r="E10501" s="193"/>
      <c r="F10501" s="193"/>
      <c r="G10501" s="193"/>
      <c r="H10501" s="193" t="s">
        <v>3094</v>
      </c>
      <c r="I10501" s="193"/>
      <c r="J10501" s="1"/>
      <c r="K10501" s="1"/>
      <c r="L10501" s="1"/>
      <c r="M10501" s="1"/>
    </row>
    <row r="10502" spans="1:13" ht="16.5" customHeight="1" x14ac:dyDescent="0.2">
      <c r="A10502" s="193">
        <f>+A10488+1</f>
        <v>55692</v>
      </c>
      <c r="B10502" s="194" t="str">
        <f>VLOOKUP($A10502,'P-Partidas-MT'!$A:$C,2,0)</f>
        <v>Armado PD38</v>
      </c>
      <c r="C10502" s="195"/>
      <c r="D10502" s="195"/>
      <c r="E10502" s="195"/>
      <c r="F10502" s="195"/>
      <c r="G10502" s="195"/>
      <c r="H10502" s="195" t="s">
        <v>72</v>
      </c>
      <c r="I10502" s="195">
        <f>VLOOKUP(A10502,'P-Partidas-MT'!$A$72:$AE$804,31,0)</f>
        <v>5.8</v>
      </c>
      <c r="J10502" s="1"/>
      <c r="K10502" s="1"/>
      <c r="L10502" s="1"/>
      <c r="M10502" s="1"/>
    </row>
    <row r="10503" spans="1:13" ht="16.5" customHeight="1" x14ac:dyDescent="0.2">
      <c r="A10503" s="193" t="s">
        <v>3094</v>
      </c>
      <c r="B10503" s="196"/>
      <c r="C10503" s="193" t="s">
        <v>4048</v>
      </c>
      <c r="D10503" s="193"/>
      <c r="E10503" s="193">
        <v>0.04</v>
      </c>
      <c r="F10503" s="193"/>
      <c r="G10503" s="193"/>
      <c r="H10503" s="193" t="s">
        <v>3094</v>
      </c>
      <c r="I10503" s="193"/>
      <c r="J10503" s="1"/>
      <c r="K10503" s="1"/>
      <c r="L10503" s="1"/>
      <c r="M10503" s="1"/>
    </row>
    <row r="10504" spans="1:13" ht="16.5" customHeight="1" x14ac:dyDescent="0.2">
      <c r="A10504" s="193" t="s">
        <v>3094</v>
      </c>
      <c r="B10504" s="196"/>
      <c r="C10504" s="193" t="s">
        <v>3160</v>
      </c>
      <c r="D10504" s="193"/>
      <c r="E10504" s="193">
        <v>2E-3</v>
      </c>
      <c r="F10504" s="193"/>
      <c r="G10504" s="193"/>
      <c r="H10504" s="193" t="s">
        <v>3094</v>
      </c>
      <c r="I10504" s="193"/>
      <c r="J10504" s="1"/>
      <c r="K10504" s="1"/>
      <c r="L10504" s="1"/>
      <c r="M10504" s="1"/>
    </row>
    <row r="10505" spans="1:13" ht="16.5" customHeight="1" x14ac:dyDescent="0.2">
      <c r="A10505" s="193"/>
      <c r="B10505" s="196"/>
      <c r="C10505" s="193" t="s">
        <v>4055</v>
      </c>
      <c r="D10505" s="193"/>
      <c r="E10505" s="193">
        <v>1E-3</v>
      </c>
      <c r="F10505" s="193"/>
      <c r="G10505" s="193"/>
      <c r="H10505" s="193"/>
      <c r="I10505" s="193"/>
      <c r="J10505" s="1"/>
      <c r="K10505" s="1"/>
      <c r="L10505" s="1"/>
      <c r="M10505" s="1"/>
    </row>
    <row r="10506" spans="1:13" ht="16.5" customHeight="1" x14ac:dyDescent="0.2">
      <c r="A10506" s="193"/>
      <c r="B10506" s="196"/>
      <c r="C10506" s="193" t="s">
        <v>4047</v>
      </c>
      <c r="D10506" s="193"/>
      <c r="E10506" s="193">
        <v>4.7E-2</v>
      </c>
      <c r="F10506" s="193"/>
      <c r="G10506" s="193"/>
      <c r="H10506" s="193"/>
      <c r="I10506" s="193"/>
      <c r="J10506" s="1"/>
      <c r="K10506" s="1"/>
      <c r="L10506" s="1"/>
      <c r="M10506" s="1"/>
    </row>
    <row r="10507" spans="1:13" ht="16.5" customHeight="1" x14ac:dyDescent="0.2">
      <c r="A10507" s="193" t="s">
        <v>3094</v>
      </c>
      <c r="B10507" s="196"/>
      <c r="C10507" s="193" t="s">
        <v>3147</v>
      </c>
      <c r="D10507" s="193">
        <v>0.2</v>
      </c>
      <c r="E10507" s="193"/>
      <c r="F10507" s="193"/>
      <c r="G10507" s="193"/>
      <c r="H10507" s="193" t="s">
        <v>3094</v>
      </c>
      <c r="I10507" s="193"/>
      <c r="J10507" s="1"/>
      <c r="K10507" s="1"/>
      <c r="L10507" s="1"/>
      <c r="M10507" s="1"/>
    </row>
    <row r="10508" spans="1:13" ht="16.5" customHeight="1" x14ac:dyDescent="0.2">
      <c r="A10508" s="193"/>
      <c r="B10508" s="196"/>
      <c r="C10508" s="193" t="s">
        <v>3148</v>
      </c>
      <c r="D10508" s="193">
        <v>1</v>
      </c>
      <c r="E10508" s="193"/>
      <c r="F10508" s="193"/>
      <c r="G10508" s="193"/>
      <c r="H10508" s="193"/>
      <c r="I10508" s="193"/>
      <c r="J10508" s="1"/>
      <c r="K10508" s="1"/>
      <c r="L10508" s="1"/>
      <c r="M10508" s="1"/>
    </row>
    <row r="10509" spans="1:13" ht="16.5" customHeight="1" x14ac:dyDescent="0.2">
      <c r="A10509" s="193" t="s">
        <v>3094</v>
      </c>
      <c r="B10509" s="196"/>
      <c r="C10509" s="193" t="s">
        <v>3099</v>
      </c>
      <c r="D10509" s="193">
        <v>1</v>
      </c>
      <c r="E10509" s="193"/>
      <c r="F10509" s="193"/>
      <c r="G10509" s="193"/>
      <c r="H10509" s="193" t="s">
        <v>3094</v>
      </c>
      <c r="I10509" s="193"/>
      <c r="J10509" s="1"/>
      <c r="K10509" s="1"/>
      <c r="L10509" s="1"/>
      <c r="M10509" s="1"/>
    </row>
    <row r="10510" spans="1:13" ht="16.5" customHeight="1" x14ac:dyDescent="0.2">
      <c r="A10510" s="193" t="s">
        <v>3094</v>
      </c>
      <c r="B10510" s="196"/>
      <c r="C10510" s="193" t="s">
        <v>3100</v>
      </c>
      <c r="D10510" s="193">
        <v>1</v>
      </c>
      <c r="E10510" s="193"/>
      <c r="F10510" s="193"/>
      <c r="G10510" s="193"/>
      <c r="H10510" s="193" t="s">
        <v>3094</v>
      </c>
      <c r="I10510" s="193"/>
      <c r="J10510" s="1"/>
      <c r="K10510" s="1"/>
      <c r="L10510" s="1"/>
      <c r="M10510" s="1"/>
    </row>
    <row r="10511" spans="1:13" ht="16.5" customHeight="1" x14ac:dyDescent="0.2">
      <c r="A10511" s="193" t="s">
        <v>3094</v>
      </c>
      <c r="B10511" s="196"/>
      <c r="C10511" s="193" t="s">
        <v>3104</v>
      </c>
      <c r="D10511" s="193"/>
      <c r="E10511" s="193">
        <v>5</v>
      </c>
      <c r="F10511" s="193"/>
      <c r="G10511" s="193"/>
      <c r="H10511" s="193" t="s">
        <v>3094</v>
      </c>
      <c r="I10511" s="193"/>
      <c r="J10511" s="1"/>
      <c r="K10511" s="1"/>
      <c r="L10511" s="1"/>
      <c r="M10511" s="1"/>
    </row>
    <row r="10512" spans="1:13" ht="16.5" customHeight="1" x14ac:dyDescent="0.2">
      <c r="A10512" s="193"/>
      <c r="B10512" s="196"/>
      <c r="C10512" s="193" t="s">
        <v>4013</v>
      </c>
      <c r="D10512" s="193"/>
      <c r="E10512" s="193">
        <v>5</v>
      </c>
      <c r="F10512" s="193"/>
      <c r="G10512" s="193"/>
      <c r="H10512" s="193"/>
      <c r="I10512" s="193"/>
      <c r="J10512" s="1"/>
      <c r="K10512" s="1"/>
      <c r="L10512" s="1"/>
      <c r="M10512" s="1"/>
    </row>
    <row r="10513" spans="1:13" ht="16.5" customHeight="1" x14ac:dyDescent="0.2">
      <c r="A10513" s="193"/>
      <c r="B10513" s="196"/>
      <c r="C10513" s="193" t="s">
        <v>4011</v>
      </c>
      <c r="D10513" s="193">
        <v>0.2</v>
      </c>
      <c r="E10513" s="193"/>
      <c r="F10513" s="193"/>
      <c r="G10513" s="193"/>
      <c r="H10513" s="193"/>
      <c r="I10513" s="193"/>
      <c r="J10513" s="1"/>
      <c r="K10513" s="1"/>
      <c r="L10513" s="1"/>
      <c r="M10513" s="1"/>
    </row>
    <row r="10514" spans="1:13" ht="16.5" customHeight="1" x14ac:dyDescent="0.2">
      <c r="A10514" s="193"/>
      <c r="B10514" s="196"/>
      <c r="C10514" s="193" t="s">
        <v>4042</v>
      </c>
      <c r="D10514" s="193">
        <v>1</v>
      </c>
      <c r="E10514" s="193"/>
      <c r="F10514" s="193"/>
      <c r="G10514" s="193"/>
      <c r="H10514" s="193"/>
      <c r="I10514" s="193"/>
      <c r="J10514" s="1"/>
      <c r="K10514" s="1"/>
      <c r="L10514" s="1"/>
      <c r="M10514" s="1"/>
    </row>
    <row r="10515" spans="1:13" ht="16.5" customHeight="1" x14ac:dyDescent="0.2">
      <c r="A10515" s="193" t="s">
        <v>3094</v>
      </c>
      <c r="B10515" s="196"/>
      <c r="C10515" s="193" t="s">
        <v>4012</v>
      </c>
      <c r="D10515" s="193">
        <f>SUM(D10507:D10510)</f>
        <v>3.2</v>
      </c>
      <c r="E10515" s="193"/>
      <c r="F10515" s="193"/>
      <c r="G10515" s="193"/>
      <c r="H10515" s="193" t="s">
        <v>3094</v>
      </c>
      <c r="I10515" s="193"/>
      <c r="J10515" s="1"/>
      <c r="K10515" s="1"/>
      <c r="L10515" s="1"/>
      <c r="M10515" s="1"/>
    </row>
    <row r="10516" spans="1:13" ht="16.5" customHeight="1" x14ac:dyDescent="0.2">
      <c r="A10516" s="193">
        <f>+A10502+1</f>
        <v>55693</v>
      </c>
      <c r="B10516" s="194" t="str">
        <f>VLOOKUP($A10516,'P-Partidas-MT'!$A:$C,2,0)</f>
        <v>Armado PD49</v>
      </c>
      <c r="C10516" s="195"/>
      <c r="D10516" s="195"/>
      <c r="E10516" s="195"/>
      <c r="F10516" s="195"/>
      <c r="G10516" s="195"/>
      <c r="H10516" s="195" t="s">
        <v>72</v>
      </c>
      <c r="I10516" s="195">
        <f>VLOOKUP(A10516,'P-Partidas-MT'!$A$72:$AE$804,31,0)</f>
        <v>5.6</v>
      </c>
      <c r="J10516" s="1"/>
      <c r="K10516" s="1"/>
      <c r="L10516" s="1"/>
      <c r="M10516" s="1"/>
    </row>
    <row r="10517" spans="1:13" ht="16.5" customHeight="1" x14ac:dyDescent="0.2">
      <c r="A10517" s="193" t="s">
        <v>3094</v>
      </c>
      <c r="B10517" s="196"/>
      <c r="C10517" s="193" t="s">
        <v>4048</v>
      </c>
      <c r="D10517" s="193"/>
      <c r="E10517" s="193">
        <v>0.04</v>
      </c>
      <c r="F10517" s="193"/>
      <c r="G10517" s="193"/>
      <c r="H10517" s="193" t="s">
        <v>3094</v>
      </c>
      <c r="I10517" s="193"/>
      <c r="J10517" s="1"/>
      <c r="K10517" s="1"/>
      <c r="L10517" s="1"/>
      <c r="M10517" s="1"/>
    </row>
    <row r="10518" spans="1:13" ht="16.5" customHeight="1" x14ac:dyDescent="0.2">
      <c r="A10518" s="193" t="s">
        <v>3094</v>
      </c>
      <c r="B10518" s="196"/>
      <c r="C10518" s="193" t="s">
        <v>3160</v>
      </c>
      <c r="D10518" s="193"/>
      <c r="E10518" s="193">
        <v>2E-3</v>
      </c>
      <c r="F10518" s="193"/>
      <c r="G10518" s="193"/>
      <c r="H10518" s="193" t="s">
        <v>3094</v>
      </c>
      <c r="I10518" s="193"/>
      <c r="J10518" s="1"/>
      <c r="K10518" s="1"/>
      <c r="L10518" s="1"/>
      <c r="M10518" s="1"/>
    </row>
    <row r="10519" spans="1:13" ht="16.5" customHeight="1" x14ac:dyDescent="0.2">
      <c r="A10519" s="193"/>
      <c r="B10519" s="196"/>
      <c r="C10519" s="193" t="s">
        <v>4055</v>
      </c>
      <c r="D10519" s="193"/>
      <c r="E10519" s="193">
        <v>1E-3</v>
      </c>
      <c r="F10519" s="193"/>
      <c r="G10519" s="193"/>
      <c r="H10519" s="193"/>
      <c r="I10519" s="193"/>
      <c r="J10519" s="1"/>
      <c r="K10519" s="1"/>
      <c r="L10519" s="1"/>
      <c r="M10519" s="1"/>
    </row>
    <row r="10520" spans="1:13" ht="16.5" customHeight="1" x14ac:dyDescent="0.2">
      <c r="A10520" s="193"/>
      <c r="B10520" s="196"/>
      <c r="C10520" s="193" t="s">
        <v>4047</v>
      </c>
      <c r="D10520" s="193"/>
      <c r="E10520" s="193">
        <v>4.7E-2</v>
      </c>
      <c r="F10520" s="193"/>
      <c r="G10520" s="193"/>
      <c r="H10520" s="193"/>
      <c r="I10520" s="193"/>
      <c r="J10520" s="1"/>
      <c r="K10520" s="1"/>
      <c r="L10520" s="1"/>
      <c r="M10520" s="1"/>
    </row>
    <row r="10521" spans="1:13" ht="16.5" customHeight="1" x14ac:dyDescent="0.2">
      <c r="A10521" s="193" t="s">
        <v>3094</v>
      </c>
      <c r="B10521" s="196"/>
      <c r="C10521" s="193" t="s">
        <v>3147</v>
      </c>
      <c r="D10521" s="193">
        <v>0.2</v>
      </c>
      <c r="E10521" s="193"/>
      <c r="F10521" s="193"/>
      <c r="G10521" s="193"/>
      <c r="H10521" s="193" t="s">
        <v>3094</v>
      </c>
      <c r="I10521" s="193"/>
      <c r="J10521" s="1"/>
      <c r="K10521" s="1"/>
      <c r="L10521" s="1"/>
      <c r="M10521" s="1"/>
    </row>
    <row r="10522" spans="1:13" ht="16.5" customHeight="1" x14ac:dyDescent="0.2">
      <c r="A10522" s="193"/>
      <c r="B10522" s="196"/>
      <c r="C10522" s="193" t="s">
        <v>3148</v>
      </c>
      <c r="D10522" s="193">
        <v>1</v>
      </c>
      <c r="E10522" s="193"/>
      <c r="F10522" s="193"/>
      <c r="G10522" s="193"/>
      <c r="H10522" s="193"/>
      <c r="I10522" s="193"/>
      <c r="J10522" s="1"/>
      <c r="K10522" s="1"/>
      <c r="L10522" s="1"/>
      <c r="M10522" s="1"/>
    </row>
    <row r="10523" spans="1:13" ht="16.5" customHeight="1" x14ac:dyDescent="0.2">
      <c r="A10523" s="193" t="s">
        <v>3094</v>
      </c>
      <c r="B10523" s="196"/>
      <c r="C10523" s="193" t="s">
        <v>3099</v>
      </c>
      <c r="D10523" s="193">
        <v>1</v>
      </c>
      <c r="E10523" s="193"/>
      <c r="F10523" s="193"/>
      <c r="G10523" s="193"/>
      <c r="H10523" s="193" t="s">
        <v>3094</v>
      </c>
      <c r="I10523" s="193"/>
      <c r="J10523" s="1"/>
      <c r="K10523" s="1"/>
      <c r="L10523" s="1"/>
      <c r="M10523" s="1"/>
    </row>
    <row r="10524" spans="1:13" ht="16.5" customHeight="1" x14ac:dyDescent="0.2">
      <c r="A10524" s="193" t="s">
        <v>3094</v>
      </c>
      <c r="B10524" s="196"/>
      <c r="C10524" s="193" t="s">
        <v>3100</v>
      </c>
      <c r="D10524" s="193">
        <v>1</v>
      </c>
      <c r="E10524" s="193"/>
      <c r="F10524" s="193"/>
      <c r="G10524" s="193"/>
      <c r="H10524" s="193" t="s">
        <v>3094</v>
      </c>
      <c r="I10524" s="193"/>
      <c r="J10524" s="1"/>
      <c r="K10524" s="1"/>
      <c r="L10524" s="1"/>
      <c r="M10524" s="1"/>
    </row>
    <row r="10525" spans="1:13" ht="16.5" customHeight="1" x14ac:dyDescent="0.2">
      <c r="A10525" s="193" t="s">
        <v>3094</v>
      </c>
      <c r="B10525" s="196"/>
      <c r="C10525" s="193" t="s">
        <v>3104</v>
      </c>
      <c r="D10525" s="193"/>
      <c r="E10525" s="193">
        <v>5</v>
      </c>
      <c r="F10525" s="193"/>
      <c r="G10525" s="193"/>
      <c r="H10525" s="193" t="s">
        <v>3094</v>
      </c>
      <c r="I10525" s="193"/>
      <c r="J10525" s="1"/>
      <c r="K10525" s="1"/>
      <c r="L10525" s="1"/>
      <c r="M10525" s="1"/>
    </row>
    <row r="10526" spans="1:13" ht="16.5" customHeight="1" x14ac:dyDescent="0.2">
      <c r="A10526" s="193"/>
      <c r="B10526" s="196"/>
      <c r="C10526" s="193" t="s">
        <v>4013</v>
      </c>
      <c r="D10526" s="193"/>
      <c r="E10526" s="193">
        <v>5</v>
      </c>
      <c r="F10526" s="193"/>
      <c r="G10526" s="193"/>
      <c r="H10526" s="193"/>
      <c r="I10526" s="193"/>
      <c r="J10526" s="1"/>
      <c r="K10526" s="1"/>
      <c r="L10526" s="1"/>
      <c r="M10526" s="1"/>
    </row>
    <row r="10527" spans="1:13" ht="16.5" customHeight="1" x14ac:dyDescent="0.2">
      <c r="A10527" s="193"/>
      <c r="B10527" s="196"/>
      <c r="C10527" s="193" t="s">
        <v>4011</v>
      </c>
      <c r="D10527" s="193">
        <v>0.2</v>
      </c>
      <c r="E10527" s="193"/>
      <c r="F10527" s="193"/>
      <c r="G10527" s="193"/>
      <c r="H10527" s="193"/>
      <c r="I10527" s="193"/>
      <c r="J10527" s="1"/>
      <c r="K10527" s="1"/>
      <c r="L10527" s="1"/>
      <c r="M10527" s="1"/>
    </row>
    <row r="10528" spans="1:13" ht="16.5" customHeight="1" x14ac:dyDescent="0.2">
      <c r="A10528" s="193"/>
      <c r="B10528" s="196"/>
      <c r="C10528" s="193" t="s">
        <v>4042</v>
      </c>
      <c r="D10528" s="193">
        <v>1</v>
      </c>
      <c r="E10528" s="193"/>
      <c r="F10528" s="193"/>
      <c r="G10528" s="193"/>
      <c r="H10528" s="193"/>
      <c r="I10528" s="193"/>
      <c r="J10528" s="1"/>
      <c r="K10528" s="1"/>
      <c r="L10528" s="1"/>
      <c r="M10528" s="1"/>
    </row>
    <row r="10529" spans="1:13" ht="16.5" customHeight="1" x14ac:dyDescent="0.2">
      <c r="A10529" s="193" t="s">
        <v>3094</v>
      </c>
      <c r="B10529" s="196"/>
      <c r="C10529" s="193" t="s">
        <v>4012</v>
      </c>
      <c r="D10529" s="193">
        <f>SUM(D10521:D10524)</f>
        <v>3.2</v>
      </c>
      <c r="E10529" s="193"/>
      <c r="F10529" s="193"/>
      <c r="G10529" s="193"/>
      <c r="H10529" s="193" t="s">
        <v>3094</v>
      </c>
      <c r="I10529" s="193"/>
      <c r="J10529" s="1"/>
      <c r="K10529" s="1"/>
      <c r="L10529" s="1"/>
      <c r="M10529" s="1"/>
    </row>
    <row r="10530" spans="1:13" ht="16.5" customHeight="1" x14ac:dyDescent="0.2">
      <c r="A10530" s="193">
        <f>+A10516+1</f>
        <v>55694</v>
      </c>
      <c r="B10530" s="194" t="str">
        <f>VLOOKUP($A10530,'P-Partidas-MT'!$A:$C,2,0)</f>
        <v>Armado PD510</v>
      </c>
      <c r="C10530" s="195"/>
      <c r="D10530" s="195"/>
      <c r="E10530" s="195"/>
      <c r="F10530" s="195"/>
      <c r="G10530" s="195"/>
      <c r="H10530" s="195" t="s">
        <v>72</v>
      </c>
      <c r="I10530" s="195">
        <f>VLOOKUP(A10530,'P-Partidas-MT'!$A$72:$AE$804,31,0)</f>
        <v>5.5</v>
      </c>
      <c r="J10530" s="1"/>
      <c r="K10530" s="1"/>
      <c r="L10530" s="1"/>
      <c r="M10530" s="1"/>
    </row>
    <row r="10531" spans="1:13" ht="16.5" customHeight="1" x14ac:dyDescent="0.2">
      <c r="A10531" s="193" t="s">
        <v>3094</v>
      </c>
      <c r="B10531" s="196"/>
      <c r="C10531" s="193" t="s">
        <v>4048</v>
      </c>
      <c r="D10531" s="193"/>
      <c r="E10531" s="193">
        <v>0.04</v>
      </c>
      <c r="F10531" s="193"/>
      <c r="G10531" s="193"/>
      <c r="H10531" s="193" t="s">
        <v>3094</v>
      </c>
      <c r="I10531" s="193"/>
      <c r="J10531" s="1"/>
      <c r="K10531" s="1"/>
      <c r="L10531" s="1"/>
      <c r="M10531" s="1"/>
    </row>
    <row r="10532" spans="1:13" ht="16.5" customHeight="1" x14ac:dyDescent="0.2">
      <c r="A10532" s="193" t="s">
        <v>3094</v>
      </c>
      <c r="B10532" s="196"/>
      <c r="C10532" s="193" t="s">
        <v>3160</v>
      </c>
      <c r="D10532" s="193"/>
      <c r="E10532" s="193">
        <v>2E-3</v>
      </c>
      <c r="F10532" s="193"/>
      <c r="G10532" s="193"/>
      <c r="H10532" s="193" t="s">
        <v>3094</v>
      </c>
      <c r="I10532" s="193"/>
      <c r="J10532" s="1"/>
      <c r="K10532" s="1"/>
      <c r="L10532" s="1"/>
      <c r="M10532" s="1"/>
    </row>
    <row r="10533" spans="1:13" ht="16.5" customHeight="1" x14ac:dyDescent="0.2">
      <c r="A10533" s="193"/>
      <c r="B10533" s="196"/>
      <c r="C10533" s="193" t="s">
        <v>4055</v>
      </c>
      <c r="D10533" s="193"/>
      <c r="E10533" s="193">
        <v>1E-3</v>
      </c>
      <c r="F10533" s="193"/>
      <c r="G10533" s="193"/>
      <c r="H10533" s="193"/>
      <c r="I10533" s="193"/>
      <c r="J10533" s="1"/>
      <c r="K10533" s="1"/>
      <c r="L10533" s="1"/>
      <c r="M10533" s="1"/>
    </row>
    <row r="10534" spans="1:13" ht="16.5" customHeight="1" x14ac:dyDescent="0.2">
      <c r="A10534" s="193"/>
      <c r="B10534" s="196"/>
      <c r="C10534" s="193" t="s">
        <v>4047</v>
      </c>
      <c r="D10534" s="193"/>
      <c r="E10534" s="193">
        <v>4.7E-2</v>
      </c>
      <c r="F10534" s="193"/>
      <c r="G10534" s="193"/>
      <c r="H10534" s="193"/>
      <c r="I10534" s="193"/>
      <c r="J10534" s="1"/>
      <c r="K10534" s="1"/>
      <c r="L10534" s="1"/>
      <c r="M10534" s="1"/>
    </row>
    <row r="10535" spans="1:13" ht="16.5" customHeight="1" x14ac:dyDescent="0.2">
      <c r="A10535" s="193" t="s">
        <v>3094</v>
      </c>
      <c r="B10535" s="196"/>
      <c r="C10535" s="193" t="s">
        <v>3147</v>
      </c>
      <c r="D10535" s="193">
        <v>0.2</v>
      </c>
      <c r="E10535" s="193"/>
      <c r="F10535" s="193"/>
      <c r="G10535" s="193"/>
      <c r="H10535" s="193" t="s">
        <v>3094</v>
      </c>
      <c r="I10535" s="193"/>
      <c r="J10535" s="1"/>
      <c r="K10535" s="1"/>
      <c r="L10535" s="1"/>
      <c r="M10535" s="1"/>
    </row>
    <row r="10536" spans="1:13" ht="16.5" customHeight="1" x14ac:dyDescent="0.2">
      <c r="A10536" s="193"/>
      <c r="B10536" s="196"/>
      <c r="C10536" s="193" t="s">
        <v>3148</v>
      </c>
      <c r="D10536" s="193">
        <v>1</v>
      </c>
      <c r="E10536" s="193"/>
      <c r="F10536" s="193"/>
      <c r="G10536" s="193"/>
      <c r="H10536" s="193"/>
      <c r="I10536" s="193"/>
      <c r="J10536" s="1"/>
      <c r="K10536" s="1"/>
      <c r="L10536" s="1"/>
      <c r="M10536" s="1"/>
    </row>
    <row r="10537" spans="1:13" ht="16.5" customHeight="1" x14ac:dyDescent="0.2">
      <c r="A10537" s="193" t="s">
        <v>3094</v>
      </c>
      <c r="B10537" s="196"/>
      <c r="C10537" s="193" t="s">
        <v>3099</v>
      </c>
      <c r="D10537" s="193">
        <v>1</v>
      </c>
      <c r="E10537" s="193"/>
      <c r="F10537" s="193"/>
      <c r="G10537" s="193"/>
      <c r="H10537" s="193" t="s">
        <v>3094</v>
      </c>
      <c r="I10537" s="193"/>
      <c r="J10537" s="1"/>
      <c r="K10537" s="1"/>
      <c r="L10537" s="1"/>
      <c r="M10537" s="1"/>
    </row>
    <row r="10538" spans="1:13" ht="16.5" customHeight="1" x14ac:dyDescent="0.2">
      <c r="A10538" s="193" t="s">
        <v>3094</v>
      </c>
      <c r="B10538" s="196"/>
      <c r="C10538" s="193" t="s">
        <v>3100</v>
      </c>
      <c r="D10538" s="193">
        <v>1</v>
      </c>
      <c r="E10538" s="193"/>
      <c r="F10538" s="193"/>
      <c r="G10538" s="193"/>
      <c r="H10538" s="193" t="s">
        <v>3094</v>
      </c>
      <c r="I10538" s="193"/>
      <c r="J10538" s="1"/>
      <c r="K10538" s="1"/>
      <c r="L10538" s="1"/>
      <c r="M10538" s="1"/>
    </row>
    <row r="10539" spans="1:13" ht="16.5" customHeight="1" x14ac:dyDescent="0.2">
      <c r="A10539" s="193" t="s">
        <v>3094</v>
      </c>
      <c r="B10539" s="196"/>
      <c r="C10539" s="193" t="s">
        <v>3104</v>
      </c>
      <c r="D10539" s="193"/>
      <c r="E10539" s="193">
        <v>5</v>
      </c>
      <c r="F10539" s="193"/>
      <c r="G10539" s="193"/>
      <c r="H10539" s="193" t="s">
        <v>3094</v>
      </c>
      <c r="I10539" s="193"/>
      <c r="J10539" s="1"/>
      <c r="K10539" s="1"/>
      <c r="L10539" s="1"/>
      <c r="M10539" s="1"/>
    </row>
    <row r="10540" spans="1:13" ht="16.5" customHeight="1" x14ac:dyDescent="0.2">
      <c r="A10540" s="193"/>
      <c r="B10540" s="196"/>
      <c r="C10540" s="193" t="s">
        <v>4013</v>
      </c>
      <c r="D10540" s="193"/>
      <c r="E10540" s="193">
        <v>5</v>
      </c>
      <c r="F10540" s="193"/>
      <c r="G10540" s="193"/>
      <c r="H10540" s="193"/>
      <c r="I10540" s="193"/>
      <c r="J10540" s="1"/>
      <c r="K10540" s="1"/>
      <c r="L10540" s="1"/>
      <c r="M10540" s="1"/>
    </row>
    <row r="10541" spans="1:13" ht="16.5" customHeight="1" x14ac:dyDescent="0.2">
      <c r="A10541" s="193"/>
      <c r="B10541" s="196"/>
      <c r="C10541" s="193" t="s">
        <v>4011</v>
      </c>
      <c r="D10541" s="193">
        <v>0.2</v>
      </c>
      <c r="E10541" s="193"/>
      <c r="F10541" s="193"/>
      <c r="G10541" s="193"/>
      <c r="H10541" s="193"/>
      <c r="I10541" s="193"/>
      <c r="J10541" s="1"/>
      <c r="K10541" s="1"/>
      <c r="L10541" s="1"/>
      <c r="M10541" s="1"/>
    </row>
    <row r="10542" spans="1:13" ht="16.5" customHeight="1" x14ac:dyDescent="0.2">
      <c r="A10542" s="193"/>
      <c r="B10542" s="196"/>
      <c r="C10542" s="193" t="s">
        <v>4042</v>
      </c>
      <c r="D10542" s="193">
        <v>1</v>
      </c>
      <c r="E10542" s="193"/>
      <c r="F10542" s="193"/>
      <c r="G10542" s="193"/>
      <c r="H10542" s="193"/>
      <c r="I10542" s="193"/>
      <c r="J10542" s="1"/>
      <c r="K10542" s="1"/>
      <c r="L10542" s="1"/>
      <c r="M10542" s="1"/>
    </row>
    <row r="10543" spans="1:13" ht="16.5" customHeight="1" x14ac:dyDescent="0.2">
      <c r="A10543" s="193" t="s">
        <v>3094</v>
      </c>
      <c r="B10543" s="196"/>
      <c r="C10543" s="193" t="s">
        <v>4012</v>
      </c>
      <c r="D10543" s="193">
        <f>SUM(D10535:D10538)</f>
        <v>3.2</v>
      </c>
      <c r="E10543" s="193"/>
      <c r="F10543" s="193"/>
      <c r="G10543" s="193"/>
      <c r="H10543" s="193" t="s">
        <v>3094</v>
      </c>
      <c r="I10543" s="193"/>
      <c r="J10543" s="1"/>
      <c r="K10543" s="1"/>
      <c r="L10543" s="1"/>
      <c r="M10543" s="1"/>
    </row>
    <row r="10544" spans="1:13" ht="16.5" customHeight="1" x14ac:dyDescent="0.2">
      <c r="A10544" s="193">
        <f>+A10530+1</f>
        <v>55695</v>
      </c>
      <c r="B10544" s="194" t="str">
        <f>VLOOKUP($A10544,'P-Partidas-MT'!$A:$C,2,0)</f>
        <v>Armado PD611</v>
      </c>
      <c r="C10544" s="195"/>
      <c r="D10544" s="195"/>
      <c r="E10544" s="195"/>
      <c r="F10544" s="195"/>
      <c r="G10544" s="195"/>
      <c r="H10544" s="195" t="s">
        <v>72</v>
      </c>
      <c r="I10544" s="195">
        <f>VLOOKUP(A10544,'P-Partidas-MT'!$A$72:$AE$804,31,0)</f>
        <v>5.8</v>
      </c>
      <c r="J10544" s="1"/>
      <c r="K10544" s="1"/>
      <c r="L10544" s="1"/>
      <c r="M10544" s="1"/>
    </row>
    <row r="10545" spans="1:13" ht="16.5" customHeight="1" x14ac:dyDescent="0.2">
      <c r="A10545" s="193" t="s">
        <v>3094</v>
      </c>
      <c r="B10545" s="196"/>
      <c r="C10545" s="193" t="s">
        <v>4048</v>
      </c>
      <c r="D10545" s="193"/>
      <c r="E10545" s="193">
        <v>0.04</v>
      </c>
      <c r="F10545" s="193"/>
      <c r="G10545" s="193"/>
      <c r="H10545" s="193" t="s">
        <v>3094</v>
      </c>
      <c r="I10545" s="193"/>
      <c r="J10545" s="1"/>
      <c r="K10545" s="1"/>
      <c r="L10545" s="1"/>
      <c r="M10545" s="1"/>
    </row>
    <row r="10546" spans="1:13" ht="16.5" customHeight="1" x14ac:dyDescent="0.2">
      <c r="A10546" s="193" t="s">
        <v>3094</v>
      </c>
      <c r="B10546" s="196"/>
      <c r="C10546" s="193" t="s">
        <v>3160</v>
      </c>
      <c r="D10546" s="193"/>
      <c r="E10546" s="193">
        <v>2E-3</v>
      </c>
      <c r="F10546" s="193"/>
      <c r="G10546" s="193"/>
      <c r="H10546" s="193" t="s">
        <v>3094</v>
      </c>
      <c r="I10546" s="193"/>
      <c r="J10546" s="1"/>
      <c r="K10546" s="1"/>
      <c r="L10546" s="1"/>
      <c r="M10546" s="1"/>
    </row>
    <row r="10547" spans="1:13" ht="16.5" customHeight="1" x14ac:dyDescent="0.2">
      <c r="A10547" s="193"/>
      <c r="B10547" s="196"/>
      <c r="C10547" s="193" t="s">
        <v>4055</v>
      </c>
      <c r="D10547" s="193"/>
      <c r="E10547" s="193">
        <v>1E-3</v>
      </c>
      <c r="F10547" s="193"/>
      <c r="G10547" s="193"/>
      <c r="H10547" s="193"/>
      <c r="I10547" s="193"/>
      <c r="J10547" s="1"/>
      <c r="K10547" s="1"/>
      <c r="L10547" s="1"/>
      <c r="M10547" s="1"/>
    </row>
    <row r="10548" spans="1:13" ht="16.5" customHeight="1" x14ac:dyDescent="0.2">
      <c r="A10548" s="193"/>
      <c r="B10548" s="196"/>
      <c r="C10548" s="193" t="s">
        <v>4047</v>
      </c>
      <c r="D10548" s="193"/>
      <c r="E10548" s="193">
        <v>4.7E-2</v>
      </c>
      <c r="F10548" s="193"/>
      <c r="G10548" s="193"/>
      <c r="H10548" s="193"/>
      <c r="I10548" s="193"/>
      <c r="J10548" s="1"/>
      <c r="K10548" s="1"/>
      <c r="L10548" s="1"/>
      <c r="M10548" s="1"/>
    </row>
    <row r="10549" spans="1:13" ht="16.5" customHeight="1" x14ac:dyDescent="0.2">
      <c r="A10549" s="193" t="s">
        <v>3094</v>
      </c>
      <c r="B10549" s="196"/>
      <c r="C10549" s="193" t="s">
        <v>3147</v>
      </c>
      <c r="D10549" s="193">
        <v>0.2</v>
      </c>
      <c r="E10549" s="193"/>
      <c r="F10549" s="193"/>
      <c r="G10549" s="193"/>
      <c r="H10549" s="193" t="s">
        <v>3094</v>
      </c>
      <c r="I10549" s="193"/>
      <c r="J10549" s="1"/>
      <c r="K10549" s="1"/>
      <c r="L10549" s="1"/>
      <c r="M10549" s="1"/>
    </row>
    <row r="10550" spans="1:13" ht="16.5" customHeight="1" x14ac:dyDescent="0.2">
      <c r="A10550" s="193"/>
      <c r="B10550" s="196"/>
      <c r="C10550" s="193" t="s">
        <v>3148</v>
      </c>
      <c r="D10550" s="193">
        <v>1</v>
      </c>
      <c r="E10550" s="193"/>
      <c r="F10550" s="193"/>
      <c r="G10550" s="193"/>
      <c r="H10550" s="193"/>
      <c r="I10550" s="193"/>
      <c r="J10550" s="1"/>
      <c r="K10550" s="1"/>
      <c r="L10550" s="1"/>
      <c r="M10550" s="1"/>
    </row>
    <row r="10551" spans="1:13" ht="16.5" customHeight="1" x14ac:dyDescent="0.2">
      <c r="A10551" s="193" t="s">
        <v>3094</v>
      </c>
      <c r="B10551" s="196"/>
      <c r="C10551" s="193" t="s">
        <v>3099</v>
      </c>
      <c r="D10551" s="193">
        <v>1</v>
      </c>
      <c r="E10551" s="193"/>
      <c r="F10551" s="193"/>
      <c r="G10551" s="193"/>
      <c r="H10551" s="193" t="s">
        <v>3094</v>
      </c>
      <c r="I10551" s="193"/>
      <c r="J10551" s="1"/>
      <c r="K10551" s="1"/>
      <c r="L10551" s="1"/>
      <c r="M10551" s="1"/>
    </row>
    <row r="10552" spans="1:13" ht="16.5" customHeight="1" x14ac:dyDescent="0.2">
      <c r="A10552" s="193" t="s">
        <v>3094</v>
      </c>
      <c r="B10552" s="196"/>
      <c r="C10552" s="193" t="s">
        <v>3100</v>
      </c>
      <c r="D10552" s="193">
        <v>1</v>
      </c>
      <c r="E10552" s="193"/>
      <c r="F10552" s="193"/>
      <c r="G10552" s="193"/>
      <c r="H10552" s="193" t="s">
        <v>3094</v>
      </c>
      <c r="I10552" s="193"/>
      <c r="J10552" s="1"/>
      <c r="K10552" s="1"/>
      <c r="L10552" s="1"/>
      <c r="M10552" s="1"/>
    </row>
    <row r="10553" spans="1:13" ht="16.5" customHeight="1" x14ac:dyDescent="0.2">
      <c r="A10553" s="193" t="s">
        <v>3094</v>
      </c>
      <c r="B10553" s="196"/>
      <c r="C10553" s="193" t="s">
        <v>3104</v>
      </c>
      <c r="D10553" s="193"/>
      <c r="E10553" s="193">
        <v>5</v>
      </c>
      <c r="F10553" s="193"/>
      <c r="G10553" s="193"/>
      <c r="H10553" s="193" t="s">
        <v>3094</v>
      </c>
      <c r="I10553" s="193"/>
      <c r="J10553" s="1"/>
      <c r="K10553" s="1"/>
      <c r="L10553" s="1"/>
      <c r="M10553" s="1"/>
    </row>
    <row r="10554" spans="1:13" ht="16.5" customHeight="1" x14ac:dyDescent="0.2">
      <c r="A10554" s="193"/>
      <c r="B10554" s="196"/>
      <c r="C10554" s="193" t="s">
        <v>4013</v>
      </c>
      <c r="D10554" s="193"/>
      <c r="E10554" s="193">
        <v>5</v>
      </c>
      <c r="F10554" s="193"/>
      <c r="G10554" s="193"/>
      <c r="H10554" s="193"/>
      <c r="I10554" s="193"/>
      <c r="J10554" s="1"/>
      <c r="K10554" s="1"/>
      <c r="L10554" s="1"/>
      <c r="M10554" s="1"/>
    </row>
    <row r="10555" spans="1:13" ht="16.5" customHeight="1" x14ac:dyDescent="0.2">
      <c r="A10555" s="193"/>
      <c r="B10555" s="196"/>
      <c r="C10555" s="193" t="s">
        <v>4011</v>
      </c>
      <c r="D10555" s="193">
        <v>0.2</v>
      </c>
      <c r="E10555" s="193"/>
      <c r="F10555" s="193"/>
      <c r="G10555" s="193"/>
      <c r="H10555" s="193"/>
      <c r="I10555" s="193"/>
      <c r="J10555" s="1"/>
      <c r="K10555" s="1"/>
      <c r="L10555" s="1"/>
      <c r="M10555" s="1"/>
    </row>
    <row r="10556" spans="1:13" ht="16.5" customHeight="1" x14ac:dyDescent="0.2">
      <c r="A10556" s="193"/>
      <c r="B10556" s="196"/>
      <c r="C10556" s="193" t="s">
        <v>4042</v>
      </c>
      <c r="D10556" s="193">
        <v>1</v>
      </c>
      <c r="E10556" s="193"/>
      <c r="F10556" s="193"/>
      <c r="G10556" s="193"/>
      <c r="H10556" s="193"/>
      <c r="I10556" s="193"/>
      <c r="J10556" s="1"/>
      <c r="K10556" s="1"/>
      <c r="L10556" s="1"/>
      <c r="M10556" s="1"/>
    </row>
    <row r="10557" spans="1:13" ht="16.5" customHeight="1" x14ac:dyDescent="0.2">
      <c r="A10557" s="193" t="s">
        <v>3094</v>
      </c>
      <c r="B10557" s="196"/>
      <c r="C10557" s="193" t="s">
        <v>4012</v>
      </c>
      <c r="D10557" s="193">
        <f>SUM(D10549:D10552)</f>
        <v>3.2</v>
      </c>
      <c r="E10557" s="193"/>
      <c r="F10557" s="193"/>
      <c r="G10557" s="193"/>
      <c r="H10557" s="193" t="s">
        <v>3094</v>
      </c>
      <c r="I10557" s="193"/>
      <c r="J10557" s="1"/>
      <c r="K10557" s="1"/>
      <c r="L10557" s="1"/>
      <c r="M10557" s="1"/>
    </row>
    <row r="10558" spans="1:13" ht="16.5" customHeight="1" x14ac:dyDescent="0.2">
      <c r="A10558" s="193">
        <f>+A10544+1</f>
        <v>55696</v>
      </c>
      <c r="B10558" s="194" t="str">
        <f>VLOOKUP($A10558,'P-Partidas-MT'!$A:$C,2,0)</f>
        <v>Armado PD712</v>
      </c>
      <c r="C10558" s="195"/>
      <c r="D10558" s="195"/>
      <c r="E10558" s="195"/>
      <c r="F10558" s="195"/>
      <c r="G10558" s="195"/>
      <c r="H10558" s="195" t="s">
        <v>72</v>
      </c>
      <c r="I10558" s="195">
        <f>VLOOKUP(A10558,'P-Partidas-MT'!$A$72:$AE$804,31,0)</f>
        <v>6</v>
      </c>
      <c r="J10558" s="1"/>
      <c r="K10558" s="1"/>
      <c r="L10558" s="1"/>
      <c r="M10558" s="1"/>
    </row>
    <row r="10559" spans="1:13" ht="16.5" customHeight="1" x14ac:dyDescent="0.2">
      <c r="A10559" s="193" t="s">
        <v>3094</v>
      </c>
      <c r="B10559" s="196"/>
      <c r="C10559" s="193" t="s">
        <v>4048</v>
      </c>
      <c r="D10559" s="193"/>
      <c r="E10559" s="193">
        <v>0.04</v>
      </c>
      <c r="F10559" s="193"/>
      <c r="G10559" s="193"/>
      <c r="H10559" s="193" t="s">
        <v>3094</v>
      </c>
      <c r="I10559" s="193"/>
      <c r="J10559" s="1"/>
      <c r="K10559" s="1"/>
      <c r="L10559" s="1"/>
      <c r="M10559" s="1"/>
    </row>
    <row r="10560" spans="1:13" ht="16.5" customHeight="1" x14ac:dyDescent="0.2">
      <c r="A10560" s="193" t="s">
        <v>3094</v>
      </c>
      <c r="B10560" s="196"/>
      <c r="C10560" s="193" t="s">
        <v>3160</v>
      </c>
      <c r="D10560" s="193"/>
      <c r="E10560" s="193">
        <v>2E-3</v>
      </c>
      <c r="F10560" s="193"/>
      <c r="G10560" s="193"/>
      <c r="H10560" s="193" t="s">
        <v>3094</v>
      </c>
      <c r="I10560" s="193"/>
      <c r="J10560" s="1"/>
      <c r="K10560" s="1"/>
      <c r="L10560" s="1"/>
      <c r="M10560" s="1"/>
    </row>
    <row r="10561" spans="1:13" ht="16.5" customHeight="1" x14ac:dyDescent="0.2">
      <c r="A10561" s="193"/>
      <c r="B10561" s="196"/>
      <c r="C10561" s="193" t="s">
        <v>4055</v>
      </c>
      <c r="D10561" s="193"/>
      <c r="E10561" s="193">
        <v>1E-3</v>
      </c>
      <c r="F10561" s="193"/>
      <c r="G10561" s="193"/>
      <c r="H10561" s="193"/>
      <c r="I10561" s="193"/>
      <c r="J10561" s="1"/>
      <c r="K10561" s="1"/>
      <c r="L10561" s="1"/>
      <c r="M10561" s="1"/>
    </row>
    <row r="10562" spans="1:13" ht="16.5" customHeight="1" x14ac:dyDescent="0.2">
      <c r="A10562" s="193"/>
      <c r="B10562" s="196"/>
      <c r="C10562" s="193" t="s">
        <v>4047</v>
      </c>
      <c r="D10562" s="193"/>
      <c r="E10562" s="193">
        <v>4.7E-2</v>
      </c>
      <c r="F10562" s="193"/>
      <c r="G10562" s="193"/>
      <c r="H10562" s="193"/>
      <c r="I10562" s="193"/>
      <c r="J10562" s="1"/>
      <c r="K10562" s="1"/>
      <c r="L10562" s="1"/>
      <c r="M10562" s="1"/>
    </row>
    <row r="10563" spans="1:13" ht="16.5" customHeight="1" x14ac:dyDescent="0.2">
      <c r="A10563" s="193" t="s">
        <v>3094</v>
      </c>
      <c r="B10563" s="196"/>
      <c r="C10563" s="193" t="s">
        <v>3147</v>
      </c>
      <c r="D10563" s="193">
        <v>0.2</v>
      </c>
      <c r="E10563" s="193"/>
      <c r="F10563" s="193"/>
      <c r="G10563" s="193"/>
      <c r="H10563" s="193" t="s">
        <v>3094</v>
      </c>
      <c r="I10563" s="193"/>
      <c r="J10563" s="1"/>
      <c r="K10563" s="1"/>
      <c r="L10563" s="1"/>
      <c r="M10563" s="1"/>
    </row>
    <row r="10564" spans="1:13" ht="16.5" customHeight="1" x14ac:dyDescent="0.2">
      <c r="A10564" s="193"/>
      <c r="B10564" s="196"/>
      <c r="C10564" s="193" t="s">
        <v>3148</v>
      </c>
      <c r="D10564" s="193">
        <v>1</v>
      </c>
      <c r="E10564" s="193"/>
      <c r="F10564" s="193"/>
      <c r="G10564" s="193"/>
      <c r="H10564" s="193"/>
      <c r="I10564" s="193"/>
      <c r="J10564" s="1"/>
      <c r="K10564" s="1"/>
      <c r="L10564" s="1"/>
      <c r="M10564" s="1"/>
    </row>
    <row r="10565" spans="1:13" ht="16.5" customHeight="1" x14ac:dyDescent="0.2">
      <c r="A10565" s="193" t="s">
        <v>3094</v>
      </c>
      <c r="B10565" s="196"/>
      <c r="C10565" s="193" t="s">
        <v>3099</v>
      </c>
      <c r="D10565" s="193">
        <v>1</v>
      </c>
      <c r="E10565" s="193"/>
      <c r="F10565" s="193"/>
      <c r="G10565" s="193"/>
      <c r="H10565" s="193" t="s">
        <v>3094</v>
      </c>
      <c r="I10565" s="193"/>
      <c r="J10565" s="1"/>
      <c r="K10565" s="1"/>
      <c r="L10565" s="1"/>
      <c r="M10565" s="1"/>
    </row>
    <row r="10566" spans="1:13" ht="16.5" customHeight="1" x14ac:dyDescent="0.2">
      <c r="A10566" s="193" t="s">
        <v>3094</v>
      </c>
      <c r="B10566" s="196"/>
      <c r="C10566" s="193" t="s">
        <v>3100</v>
      </c>
      <c r="D10566" s="193">
        <v>1</v>
      </c>
      <c r="E10566" s="193"/>
      <c r="F10566" s="193"/>
      <c r="G10566" s="193"/>
      <c r="H10566" s="193" t="s">
        <v>3094</v>
      </c>
      <c r="I10566" s="193"/>
      <c r="J10566" s="1"/>
      <c r="K10566" s="1"/>
      <c r="L10566" s="1"/>
      <c r="M10566" s="1"/>
    </row>
    <row r="10567" spans="1:13" ht="16.5" customHeight="1" x14ac:dyDescent="0.2">
      <c r="A10567" s="193" t="s">
        <v>3094</v>
      </c>
      <c r="B10567" s="196"/>
      <c r="C10567" s="193" t="s">
        <v>3104</v>
      </c>
      <c r="D10567" s="193"/>
      <c r="E10567" s="193">
        <v>5</v>
      </c>
      <c r="F10567" s="193"/>
      <c r="G10567" s="193"/>
      <c r="H10567" s="193" t="s">
        <v>3094</v>
      </c>
      <c r="I10567" s="193"/>
      <c r="J10567" s="1"/>
      <c r="K10567" s="1"/>
      <c r="L10567" s="1"/>
      <c r="M10567" s="1"/>
    </row>
    <row r="10568" spans="1:13" ht="16.5" customHeight="1" x14ac:dyDescent="0.2">
      <c r="A10568" s="193"/>
      <c r="B10568" s="196"/>
      <c r="C10568" s="193" t="s">
        <v>4013</v>
      </c>
      <c r="D10568" s="193"/>
      <c r="E10568" s="193">
        <v>5</v>
      </c>
      <c r="F10568" s="193"/>
      <c r="G10568" s="193"/>
      <c r="H10568" s="193"/>
      <c r="I10568" s="193"/>
      <c r="J10568" s="1"/>
      <c r="K10568" s="1"/>
      <c r="L10568" s="1"/>
      <c r="M10568" s="1"/>
    </row>
    <row r="10569" spans="1:13" ht="16.5" customHeight="1" x14ac:dyDescent="0.2">
      <c r="A10569" s="193"/>
      <c r="B10569" s="196"/>
      <c r="C10569" s="193" t="s">
        <v>4011</v>
      </c>
      <c r="D10569" s="193">
        <v>0.2</v>
      </c>
      <c r="E10569" s="193"/>
      <c r="F10569" s="193"/>
      <c r="G10569" s="193"/>
      <c r="H10569" s="193"/>
      <c r="I10569" s="193"/>
      <c r="J10569" s="1"/>
      <c r="K10569" s="1"/>
      <c r="L10569" s="1"/>
      <c r="M10569" s="1"/>
    </row>
    <row r="10570" spans="1:13" ht="16.5" customHeight="1" x14ac:dyDescent="0.2">
      <c r="A10570" s="193"/>
      <c r="B10570" s="196"/>
      <c r="C10570" s="193" t="s">
        <v>4042</v>
      </c>
      <c r="D10570" s="193">
        <v>1</v>
      </c>
      <c r="E10570" s="193"/>
      <c r="F10570" s="193"/>
      <c r="G10570" s="193"/>
      <c r="H10570" s="193"/>
      <c r="I10570" s="193"/>
      <c r="J10570" s="1"/>
      <c r="K10570" s="1"/>
      <c r="L10570" s="1"/>
      <c r="M10570" s="1"/>
    </row>
    <row r="10571" spans="1:13" ht="16.5" customHeight="1" x14ac:dyDescent="0.2">
      <c r="A10571" s="193" t="s">
        <v>3094</v>
      </c>
      <c r="B10571" s="196"/>
      <c r="C10571" s="193" t="s">
        <v>4012</v>
      </c>
      <c r="D10571" s="193">
        <f>SUM(D10563:D10566)</f>
        <v>3.2</v>
      </c>
      <c r="E10571" s="193"/>
      <c r="F10571" s="193"/>
      <c r="G10571" s="193"/>
      <c r="H10571" s="193" t="s">
        <v>3094</v>
      </c>
      <c r="I10571" s="193"/>
      <c r="J10571" s="1"/>
      <c r="K10571" s="1"/>
      <c r="L10571" s="1"/>
      <c r="M10571" s="1"/>
    </row>
    <row r="10572" spans="1:13" ht="16.5" customHeight="1" x14ac:dyDescent="0.2">
      <c r="A10572" s="193">
        <f>+A10558+1</f>
        <v>55697</v>
      </c>
      <c r="B10572" s="194" t="str">
        <f>VLOOKUP($A10572,'P-Partidas-MT'!$A:$C,2,0)</f>
        <v>Armado PD813</v>
      </c>
      <c r="C10572" s="195"/>
      <c r="D10572" s="195"/>
      <c r="E10572" s="195"/>
      <c r="F10572" s="195"/>
      <c r="G10572" s="195"/>
      <c r="H10572" s="195" t="s">
        <v>72</v>
      </c>
      <c r="I10572" s="195">
        <f>VLOOKUP(A10572,'P-Partidas-MT'!$A$72:$AE$804,31,0)</f>
        <v>6</v>
      </c>
      <c r="J10572" s="1"/>
      <c r="K10572" s="1"/>
      <c r="L10572" s="1"/>
      <c r="M10572" s="1"/>
    </row>
    <row r="10573" spans="1:13" ht="16.5" customHeight="1" x14ac:dyDescent="0.2">
      <c r="A10573" s="193" t="s">
        <v>3094</v>
      </c>
      <c r="B10573" s="196"/>
      <c r="C10573" s="193" t="s">
        <v>4048</v>
      </c>
      <c r="D10573" s="193"/>
      <c r="E10573" s="193">
        <v>0.04</v>
      </c>
      <c r="F10573" s="193"/>
      <c r="G10573" s="193"/>
      <c r="H10573" s="193" t="s">
        <v>3094</v>
      </c>
      <c r="I10573" s="193"/>
      <c r="J10573" s="1"/>
      <c r="K10573" s="1"/>
      <c r="L10573" s="1"/>
      <c r="M10573" s="1"/>
    </row>
    <row r="10574" spans="1:13" ht="16.5" customHeight="1" x14ac:dyDescent="0.2">
      <c r="A10574" s="193" t="s">
        <v>3094</v>
      </c>
      <c r="B10574" s="196"/>
      <c r="C10574" s="193" t="s">
        <v>3160</v>
      </c>
      <c r="D10574" s="193"/>
      <c r="E10574" s="193">
        <v>2E-3</v>
      </c>
      <c r="F10574" s="193"/>
      <c r="G10574" s="193"/>
      <c r="H10574" s="193" t="s">
        <v>3094</v>
      </c>
      <c r="I10574" s="193"/>
      <c r="J10574" s="1"/>
      <c r="K10574" s="1"/>
      <c r="L10574" s="1"/>
      <c r="M10574" s="1"/>
    </row>
    <row r="10575" spans="1:13" ht="16.5" customHeight="1" x14ac:dyDescent="0.2">
      <c r="A10575" s="193"/>
      <c r="B10575" s="196"/>
      <c r="C10575" s="193" t="s">
        <v>4055</v>
      </c>
      <c r="D10575" s="193"/>
      <c r="E10575" s="193">
        <v>1E-3</v>
      </c>
      <c r="F10575" s="193"/>
      <c r="G10575" s="193"/>
      <c r="H10575" s="193"/>
      <c r="I10575" s="193"/>
      <c r="J10575" s="1"/>
      <c r="K10575" s="1"/>
      <c r="L10575" s="1"/>
      <c r="M10575" s="1"/>
    </row>
    <row r="10576" spans="1:13" ht="16.5" customHeight="1" x14ac:dyDescent="0.2">
      <c r="A10576" s="193"/>
      <c r="B10576" s="196"/>
      <c r="C10576" s="193" t="s">
        <v>4047</v>
      </c>
      <c r="D10576" s="193"/>
      <c r="E10576" s="193">
        <v>4.7E-2</v>
      </c>
      <c r="F10576" s="193"/>
      <c r="G10576" s="193"/>
      <c r="H10576" s="193"/>
      <c r="I10576" s="193"/>
      <c r="J10576" s="1"/>
      <c r="K10576" s="1"/>
      <c r="L10576" s="1"/>
      <c r="M10576" s="1"/>
    </row>
    <row r="10577" spans="1:13" ht="16.5" customHeight="1" x14ac:dyDescent="0.2">
      <c r="A10577" s="193" t="s">
        <v>3094</v>
      </c>
      <c r="B10577" s="196"/>
      <c r="C10577" s="193" t="s">
        <v>3147</v>
      </c>
      <c r="D10577" s="193">
        <v>0.2</v>
      </c>
      <c r="E10577" s="193"/>
      <c r="F10577" s="193"/>
      <c r="G10577" s="193"/>
      <c r="H10577" s="193" t="s">
        <v>3094</v>
      </c>
      <c r="I10577" s="193"/>
      <c r="J10577" s="1"/>
      <c r="K10577" s="1"/>
      <c r="L10577" s="1"/>
      <c r="M10577" s="1"/>
    </row>
    <row r="10578" spans="1:13" ht="16.5" customHeight="1" x14ac:dyDescent="0.2">
      <c r="A10578" s="193"/>
      <c r="B10578" s="196"/>
      <c r="C10578" s="193" t="s">
        <v>3148</v>
      </c>
      <c r="D10578" s="193">
        <v>1</v>
      </c>
      <c r="E10578" s="193"/>
      <c r="F10578" s="193"/>
      <c r="G10578" s="193"/>
      <c r="H10578" s="193"/>
      <c r="I10578" s="193"/>
      <c r="J10578" s="1"/>
      <c r="K10578" s="1"/>
      <c r="L10578" s="1"/>
      <c r="M10578" s="1"/>
    </row>
    <row r="10579" spans="1:13" ht="16.5" customHeight="1" x14ac:dyDescent="0.2">
      <c r="A10579" s="193" t="s">
        <v>3094</v>
      </c>
      <c r="B10579" s="196"/>
      <c r="C10579" s="193" t="s">
        <v>3099</v>
      </c>
      <c r="D10579" s="193">
        <v>1</v>
      </c>
      <c r="E10579" s="193"/>
      <c r="F10579" s="193"/>
      <c r="G10579" s="193"/>
      <c r="H10579" s="193" t="s">
        <v>3094</v>
      </c>
      <c r="I10579" s="193"/>
      <c r="J10579" s="1"/>
      <c r="K10579" s="1"/>
      <c r="L10579" s="1"/>
      <c r="M10579" s="1"/>
    </row>
    <row r="10580" spans="1:13" ht="16.5" customHeight="1" x14ac:dyDescent="0.2">
      <c r="A10580" s="193" t="s">
        <v>3094</v>
      </c>
      <c r="B10580" s="196"/>
      <c r="C10580" s="193" t="s">
        <v>3100</v>
      </c>
      <c r="D10580" s="193">
        <v>1</v>
      </c>
      <c r="E10580" s="193"/>
      <c r="F10580" s="193"/>
      <c r="G10580" s="193"/>
      <c r="H10580" s="193" t="s">
        <v>3094</v>
      </c>
      <c r="I10580" s="193"/>
      <c r="J10580" s="1"/>
      <c r="K10580" s="1"/>
      <c r="L10580" s="1"/>
      <c r="M10580" s="1"/>
    </row>
    <row r="10581" spans="1:13" ht="16.5" customHeight="1" x14ac:dyDescent="0.2">
      <c r="A10581" s="193" t="s">
        <v>3094</v>
      </c>
      <c r="B10581" s="196"/>
      <c r="C10581" s="193" t="s">
        <v>3104</v>
      </c>
      <c r="D10581" s="193"/>
      <c r="E10581" s="193">
        <v>5</v>
      </c>
      <c r="F10581" s="193"/>
      <c r="G10581" s="193"/>
      <c r="H10581" s="193" t="s">
        <v>3094</v>
      </c>
      <c r="I10581" s="193"/>
      <c r="J10581" s="1"/>
      <c r="K10581" s="1"/>
      <c r="L10581" s="1"/>
      <c r="M10581" s="1"/>
    </row>
    <row r="10582" spans="1:13" ht="16.5" customHeight="1" x14ac:dyDescent="0.2">
      <c r="A10582" s="193"/>
      <c r="B10582" s="196"/>
      <c r="C10582" s="193" t="s">
        <v>4013</v>
      </c>
      <c r="D10582" s="193"/>
      <c r="E10582" s="193">
        <v>5</v>
      </c>
      <c r="F10582" s="193"/>
      <c r="G10582" s="193"/>
      <c r="H10582" s="193"/>
      <c r="I10582" s="193"/>
      <c r="J10582" s="1"/>
      <c r="K10582" s="1"/>
      <c r="L10582" s="1"/>
      <c r="M10582" s="1"/>
    </row>
    <row r="10583" spans="1:13" ht="16.5" customHeight="1" x14ac:dyDescent="0.2">
      <c r="A10583" s="193"/>
      <c r="B10583" s="196"/>
      <c r="C10583" s="193" t="s">
        <v>4011</v>
      </c>
      <c r="D10583" s="193">
        <v>0.2</v>
      </c>
      <c r="E10583" s="193"/>
      <c r="F10583" s="193"/>
      <c r="G10583" s="193"/>
      <c r="H10583" s="193"/>
      <c r="I10583" s="193"/>
      <c r="J10583" s="1"/>
      <c r="K10583" s="1"/>
      <c r="L10583" s="1"/>
      <c r="M10583" s="1"/>
    </row>
    <row r="10584" spans="1:13" ht="16.5" customHeight="1" x14ac:dyDescent="0.2">
      <c r="A10584" s="193"/>
      <c r="B10584" s="196"/>
      <c r="C10584" s="193" t="s">
        <v>4042</v>
      </c>
      <c r="D10584" s="193">
        <v>1</v>
      </c>
      <c r="E10584" s="193"/>
      <c r="F10584" s="193"/>
      <c r="G10584" s="193"/>
      <c r="H10584" s="193"/>
      <c r="I10584" s="193"/>
      <c r="J10584" s="1"/>
      <c r="K10584" s="1"/>
      <c r="L10584" s="1"/>
      <c r="M10584" s="1"/>
    </row>
    <row r="10585" spans="1:13" ht="16.5" customHeight="1" x14ac:dyDescent="0.2">
      <c r="A10585" s="193" t="s">
        <v>3094</v>
      </c>
      <c r="B10585" s="196"/>
      <c r="C10585" s="193" t="s">
        <v>4012</v>
      </c>
      <c r="D10585" s="193">
        <f>SUM(D10577:D10580)</f>
        <v>3.2</v>
      </c>
      <c r="E10585" s="193"/>
      <c r="F10585" s="193"/>
      <c r="G10585" s="193"/>
      <c r="H10585" s="193" t="s">
        <v>3094</v>
      </c>
      <c r="I10585" s="193"/>
      <c r="J10585" s="1"/>
      <c r="K10585" s="1"/>
      <c r="L10585" s="1"/>
      <c r="M10585" s="1"/>
    </row>
    <row r="10586" spans="1:13" ht="15.75" customHeight="1" x14ac:dyDescent="0.2">
      <c r="A10586" s="193">
        <f>+A10572+1</f>
        <v>55698</v>
      </c>
      <c r="B10586" s="194" t="str">
        <f>VLOOKUP($A10586,'P-Partidas-MT'!$A:$C,2,0)</f>
        <v>Armado PD914</v>
      </c>
      <c r="C10586" s="195"/>
      <c r="D10586" s="195"/>
      <c r="E10586" s="195"/>
      <c r="F10586" s="195"/>
      <c r="G10586" s="195"/>
      <c r="H10586" s="195" t="s">
        <v>72</v>
      </c>
      <c r="I10586" s="195">
        <f>VLOOKUP(A10586,'P-Partidas-MT'!$A$72:$AE$804,31,0)</f>
        <v>6</v>
      </c>
      <c r="J10586" s="1"/>
      <c r="K10586" s="1"/>
      <c r="L10586" s="1"/>
      <c r="M10586" s="1"/>
    </row>
    <row r="10587" spans="1:13" ht="15.75" customHeight="1" x14ac:dyDescent="0.2">
      <c r="A10587" s="193" t="s">
        <v>3094</v>
      </c>
      <c r="B10587" s="196"/>
      <c r="C10587" s="193" t="s">
        <v>4048</v>
      </c>
      <c r="D10587" s="193"/>
      <c r="E10587" s="193">
        <v>0.04</v>
      </c>
      <c r="F10587" s="193"/>
      <c r="G10587" s="193"/>
      <c r="H10587" s="193" t="s">
        <v>3094</v>
      </c>
      <c r="I10587" s="193"/>
      <c r="J10587" s="1"/>
      <c r="K10587" s="1"/>
      <c r="L10587" s="1"/>
      <c r="M10587" s="1"/>
    </row>
    <row r="10588" spans="1:13" ht="15.75" customHeight="1" x14ac:dyDescent="0.2">
      <c r="A10588" s="193" t="s">
        <v>3094</v>
      </c>
      <c r="B10588" s="196"/>
      <c r="C10588" s="193" t="s">
        <v>3160</v>
      </c>
      <c r="D10588" s="193"/>
      <c r="E10588" s="193">
        <v>2E-3</v>
      </c>
      <c r="F10588" s="193"/>
      <c r="G10588" s="193"/>
      <c r="H10588" s="193" t="s">
        <v>3094</v>
      </c>
      <c r="I10588" s="193"/>
      <c r="J10588" s="1"/>
      <c r="K10588" s="1"/>
      <c r="L10588" s="1"/>
      <c r="M10588" s="1"/>
    </row>
    <row r="10589" spans="1:13" ht="15.75" customHeight="1" x14ac:dyDescent="0.2">
      <c r="A10589" s="193"/>
      <c r="B10589" s="196"/>
      <c r="C10589" s="193" t="s">
        <v>4055</v>
      </c>
      <c r="D10589" s="193"/>
      <c r="E10589" s="193">
        <v>1E-3</v>
      </c>
      <c r="F10589" s="193"/>
      <c r="G10589" s="193"/>
      <c r="H10589" s="193"/>
      <c r="I10589" s="193"/>
      <c r="J10589" s="1"/>
      <c r="K10589" s="1"/>
      <c r="L10589" s="1"/>
      <c r="M10589" s="1"/>
    </row>
    <row r="10590" spans="1:13" ht="15.75" customHeight="1" x14ac:dyDescent="0.2">
      <c r="A10590" s="193"/>
      <c r="B10590" s="196"/>
      <c r="C10590" s="193" t="s">
        <v>4047</v>
      </c>
      <c r="D10590" s="193"/>
      <c r="E10590" s="193">
        <v>4.7E-2</v>
      </c>
      <c r="F10590" s="193"/>
      <c r="G10590" s="193"/>
      <c r="H10590" s="193"/>
      <c r="I10590" s="193"/>
      <c r="J10590" s="1"/>
      <c r="K10590" s="1"/>
      <c r="L10590" s="1"/>
      <c r="M10590" s="1"/>
    </row>
    <row r="10591" spans="1:13" ht="15.75" customHeight="1" x14ac:dyDescent="0.2">
      <c r="A10591" s="193" t="s">
        <v>3094</v>
      </c>
      <c r="B10591" s="196"/>
      <c r="C10591" s="193" t="s">
        <v>3147</v>
      </c>
      <c r="D10591" s="193">
        <v>0.2</v>
      </c>
      <c r="E10591" s="193"/>
      <c r="F10591" s="193"/>
      <c r="G10591" s="193"/>
      <c r="H10591" s="193" t="s">
        <v>3094</v>
      </c>
      <c r="I10591" s="193"/>
      <c r="J10591" s="1"/>
      <c r="K10591" s="1"/>
      <c r="L10591" s="1"/>
      <c r="M10591" s="1"/>
    </row>
    <row r="10592" spans="1:13" ht="15.75" customHeight="1" x14ac:dyDescent="0.2">
      <c r="A10592" s="193"/>
      <c r="B10592" s="196"/>
      <c r="C10592" s="193" t="s">
        <v>3148</v>
      </c>
      <c r="D10592" s="193">
        <v>1</v>
      </c>
      <c r="E10592" s="193"/>
      <c r="F10592" s="193"/>
      <c r="G10592" s="193"/>
      <c r="H10592" s="193"/>
      <c r="I10592" s="193"/>
      <c r="J10592" s="1"/>
      <c r="K10592" s="1"/>
      <c r="L10592" s="1"/>
      <c r="M10592" s="1"/>
    </row>
    <row r="10593" spans="1:13" ht="15.75" customHeight="1" x14ac:dyDescent="0.2">
      <c r="A10593" s="193" t="s">
        <v>3094</v>
      </c>
      <c r="B10593" s="196"/>
      <c r="C10593" s="193" t="s">
        <v>3099</v>
      </c>
      <c r="D10593" s="193">
        <v>1</v>
      </c>
      <c r="E10593" s="193"/>
      <c r="F10593" s="193"/>
      <c r="G10593" s="193"/>
      <c r="H10593" s="193" t="s">
        <v>3094</v>
      </c>
      <c r="I10593" s="193"/>
      <c r="J10593" s="1"/>
      <c r="K10593" s="1"/>
      <c r="L10593" s="1"/>
      <c r="M10593" s="1"/>
    </row>
    <row r="10594" spans="1:13" ht="15.75" customHeight="1" x14ac:dyDescent="0.2">
      <c r="A10594" s="193" t="s">
        <v>3094</v>
      </c>
      <c r="B10594" s="196"/>
      <c r="C10594" s="193" t="s">
        <v>3100</v>
      </c>
      <c r="D10594" s="193">
        <v>1</v>
      </c>
      <c r="E10594" s="193"/>
      <c r="F10594" s="193"/>
      <c r="G10594" s="193"/>
      <c r="H10594" s="193" t="s">
        <v>3094</v>
      </c>
      <c r="I10594" s="193"/>
      <c r="J10594" s="1"/>
      <c r="K10594" s="1"/>
      <c r="L10594" s="1"/>
      <c r="M10594" s="1"/>
    </row>
    <row r="10595" spans="1:13" ht="15.75" customHeight="1" x14ac:dyDescent="0.2">
      <c r="A10595" s="193" t="s">
        <v>3094</v>
      </c>
      <c r="B10595" s="196"/>
      <c r="C10595" s="193" t="s">
        <v>3104</v>
      </c>
      <c r="D10595" s="193"/>
      <c r="E10595" s="193">
        <v>5</v>
      </c>
      <c r="F10595" s="193"/>
      <c r="G10595" s="193"/>
      <c r="H10595" s="193" t="s">
        <v>3094</v>
      </c>
      <c r="I10595" s="193"/>
      <c r="J10595" s="1"/>
      <c r="K10595" s="1"/>
      <c r="L10595" s="1"/>
      <c r="M10595" s="1"/>
    </row>
    <row r="10596" spans="1:13" ht="15.75" customHeight="1" x14ac:dyDescent="0.2">
      <c r="A10596" s="193"/>
      <c r="B10596" s="196"/>
      <c r="C10596" s="193" t="s">
        <v>4013</v>
      </c>
      <c r="D10596" s="193"/>
      <c r="E10596" s="193">
        <v>5</v>
      </c>
      <c r="F10596" s="193"/>
      <c r="G10596" s="193"/>
      <c r="H10596" s="193"/>
      <c r="I10596" s="193"/>
      <c r="J10596" s="1"/>
      <c r="K10596" s="1"/>
      <c r="L10596" s="1"/>
      <c r="M10596" s="1"/>
    </row>
    <row r="10597" spans="1:13" ht="15.75" customHeight="1" x14ac:dyDescent="0.2">
      <c r="A10597" s="193"/>
      <c r="B10597" s="196"/>
      <c r="C10597" s="193" t="s">
        <v>4011</v>
      </c>
      <c r="D10597" s="193">
        <v>0.2</v>
      </c>
      <c r="E10597" s="193"/>
      <c r="F10597" s="193"/>
      <c r="G10597" s="193"/>
      <c r="H10597" s="193"/>
      <c r="I10597" s="193"/>
      <c r="J10597" s="1"/>
      <c r="K10597" s="1"/>
      <c r="L10597" s="1"/>
      <c r="M10597" s="1"/>
    </row>
    <row r="10598" spans="1:13" ht="15.75" customHeight="1" x14ac:dyDescent="0.2">
      <c r="A10598" s="193"/>
      <c r="B10598" s="196"/>
      <c r="C10598" s="193" t="s">
        <v>4042</v>
      </c>
      <c r="D10598" s="193">
        <v>1</v>
      </c>
      <c r="E10598" s="193"/>
      <c r="F10598" s="193"/>
      <c r="G10598" s="193"/>
      <c r="H10598" s="193"/>
      <c r="I10598" s="193"/>
      <c r="J10598" s="1"/>
      <c r="K10598" s="1"/>
      <c r="L10598" s="1"/>
      <c r="M10598" s="1"/>
    </row>
    <row r="10599" spans="1:13" ht="15.75" customHeight="1" x14ac:dyDescent="0.2">
      <c r="A10599" s="193" t="s">
        <v>3094</v>
      </c>
      <c r="B10599" s="196"/>
      <c r="C10599" s="193" t="s">
        <v>4012</v>
      </c>
      <c r="D10599" s="193">
        <f>SUM(D10591:D10594)</f>
        <v>3.2</v>
      </c>
      <c r="E10599" s="193"/>
      <c r="F10599" s="193"/>
      <c r="G10599" s="193"/>
      <c r="H10599" s="193" t="s">
        <v>3094</v>
      </c>
      <c r="I10599" s="193"/>
      <c r="J10599" s="1"/>
      <c r="K10599" s="1"/>
      <c r="L10599" s="1"/>
      <c r="M10599" s="1"/>
    </row>
    <row r="10600" spans="1:13" ht="15.75" customHeight="1" x14ac:dyDescent="0.2">
      <c r="A10600" s="193">
        <f>+A10586+1</f>
        <v>55699</v>
      </c>
      <c r="B10600" s="194" t="str">
        <f>VLOOKUP($A10600,'P-Partidas-MT'!$A:$C,2,0)</f>
        <v>Armado PD915</v>
      </c>
      <c r="C10600" s="195"/>
      <c r="D10600" s="195"/>
      <c r="E10600" s="195"/>
      <c r="F10600" s="195"/>
      <c r="G10600" s="195"/>
      <c r="H10600" s="195" t="s">
        <v>72</v>
      </c>
      <c r="I10600" s="195">
        <f>VLOOKUP(A10600,'P-Partidas-MT'!$A$72:$AE$804,31,0)</f>
        <v>6</v>
      </c>
      <c r="J10600" s="1"/>
      <c r="K10600" s="1"/>
      <c r="L10600" s="1"/>
      <c r="M10600" s="1"/>
    </row>
    <row r="10601" spans="1:13" ht="15.75" customHeight="1" x14ac:dyDescent="0.2">
      <c r="A10601" s="193" t="s">
        <v>3094</v>
      </c>
      <c r="B10601" s="196"/>
      <c r="C10601" s="193" t="s">
        <v>4048</v>
      </c>
      <c r="D10601" s="193"/>
      <c r="E10601" s="193">
        <v>0.04</v>
      </c>
      <c r="F10601" s="193"/>
      <c r="G10601" s="193"/>
      <c r="H10601" s="193" t="s">
        <v>3094</v>
      </c>
      <c r="I10601" s="193"/>
      <c r="J10601" s="1"/>
      <c r="K10601" s="1"/>
      <c r="L10601" s="1"/>
      <c r="M10601" s="1"/>
    </row>
    <row r="10602" spans="1:13" ht="15.75" customHeight="1" x14ac:dyDescent="0.2">
      <c r="A10602" s="193" t="s">
        <v>3094</v>
      </c>
      <c r="B10602" s="196"/>
      <c r="C10602" s="193" t="s">
        <v>3160</v>
      </c>
      <c r="D10602" s="193"/>
      <c r="E10602" s="193">
        <v>2E-3</v>
      </c>
      <c r="F10602" s="193"/>
      <c r="G10602" s="193"/>
      <c r="H10602" s="193" t="s">
        <v>3094</v>
      </c>
      <c r="I10602" s="193"/>
      <c r="J10602" s="1"/>
      <c r="K10602" s="1"/>
      <c r="L10602" s="1"/>
      <c r="M10602" s="1"/>
    </row>
    <row r="10603" spans="1:13" ht="15.75" customHeight="1" x14ac:dyDescent="0.2">
      <c r="A10603" s="193"/>
      <c r="B10603" s="196"/>
      <c r="C10603" s="193" t="s">
        <v>4055</v>
      </c>
      <c r="D10603" s="193"/>
      <c r="E10603" s="193">
        <v>1E-3</v>
      </c>
      <c r="F10603" s="193"/>
      <c r="G10603" s="193"/>
      <c r="H10603" s="193"/>
      <c r="I10603" s="193"/>
      <c r="J10603" s="1"/>
      <c r="K10603" s="1"/>
      <c r="L10603" s="1"/>
      <c r="M10603" s="1"/>
    </row>
    <row r="10604" spans="1:13" ht="15.75" customHeight="1" x14ac:dyDescent="0.2">
      <c r="A10604" s="193"/>
      <c r="B10604" s="196"/>
      <c r="C10604" s="193" t="s">
        <v>4047</v>
      </c>
      <c r="D10604" s="193"/>
      <c r="E10604" s="193">
        <v>4.7E-2</v>
      </c>
      <c r="F10604" s="193"/>
      <c r="G10604" s="193"/>
      <c r="H10604" s="193"/>
      <c r="I10604" s="193"/>
      <c r="J10604" s="1"/>
      <c r="K10604" s="1"/>
      <c r="L10604" s="1"/>
      <c r="M10604" s="1"/>
    </row>
    <row r="10605" spans="1:13" ht="15.75" customHeight="1" x14ac:dyDescent="0.2">
      <c r="A10605" s="193" t="s">
        <v>3094</v>
      </c>
      <c r="B10605" s="196"/>
      <c r="C10605" s="193" t="s">
        <v>3147</v>
      </c>
      <c r="D10605" s="193">
        <v>0.2</v>
      </c>
      <c r="E10605" s="193"/>
      <c r="F10605" s="193"/>
      <c r="G10605" s="193"/>
      <c r="H10605" s="193" t="s">
        <v>3094</v>
      </c>
      <c r="I10605" s="193"/>
      <c r="J10605" s="1"/>
      <c r="K10605" s="1"/>
      <c r="L10605" s="1"/>
      <c r="M10605" s="1"/>
    </row>
    <row r="10606" spans="1:13" ht="15.75" customHeight="1" x14ac:dyDescent="0.2">
      <c r="A10606" s="193"/>
      <c r="B10606" s="196"/>
      <c r="C10606" s="193" t="s">
        <v>3148</v>
      </c>
      <c r="D10606" s="193">
        <v>1</v>
      </c>
      <c r="E10606" s="193"/>
      <c r="F10606" s="193"/>
      <c r="G10606" s="193"/>
      <c r="H10606" s="193"/>
      <c r="I10606" s="193"/>
      <c r="J10606" s="1"/>
      <c r="K10606" s="1"/>
      <c r="L10606" s="1"/>
      <c r="M10606" s="1"/>
    </row>
    <row r="10607" spans="1:13" ht="15.75" customHeight="1" x14ac:dyDescent="0.2">
      <c r="A10607" s="193" t="s">
        <v>3094</v>
      </c>
      <c r="B10607" s="196"/>
      <c r="C10607" s="193" t="s">
        <v>3099</v>
      </c>
      <c r="D10607" s="193">
        <v>1</v>
      </c>
      <c r="E10607" s="193"/>
      <c r="F10607" s="193"/>
      <c r="G10607" s="193"/>
      <c r="H10607" s="193" t="s">
        <v>3094</v>
      </c>
      <c r="I10607" s="193"/>
      <c r="J10607" s="1"/>
      <c r="K10607" s="1"/>
      <c r="L10607" s="1"/>
      <c r="M10607" s="1"/>
    </row>
    <row r="10608" spans="1:13" ht="15.75" customHeight="1" x14ac:dyDescent="0.2">
      <c r="A10608" s="193" t="s">
        <v>3094</v>
      </c>
      <c r="B10608" s="196"/>
      <c r="C10608" s="193" t="s">
        <v>3100</v>
      </c>
      <c r="D10608" s="193">
        <v>1</v>
      </c>
      <c r="E10608" s="193"/>
      <c r="F10608" s="193"/>
      <c r="G10608" s="193"/>
      <c r="H10608" s="193" t="s">
        <v>3094</v>
      </c>
      <c r="I10608" s="193"/>
      <c r="J10608" s="1"/>
      <c r="K10608" s="1"/>
      <c r="L10608" s="1"/>
      <c r="M10608" s="1"/>
    </row>
    <row r="10609" spans="1:13" ht="15.75" customHeight="1" x14ac:dyDescent="0.2">
      <c r="A10609" s="193" t="s">
        <v>3094</v>
      </c>
      <c r="B10609" s="196"/>
      <c r="C10609" s="193" t="s">
        <v>3104</v>
      </c>
      <c r="D10609" s="193"/>
      <c r="E10609" s="193">
        <v>5</v>
      </c>
      <c r="F10609" s="193"/>
      <c r="G10609" s="193"/>
      <c r="H10609" s="193" t="s">
        <v>3094</v>
      </c>
      <c r="I10609" s="193"/>
      <c r="J10609" s="1"/>
      <c r="K10609" s="1"/>
      <c r="L10609" s="1"/>
      <c r="M10609" s="1"/>
    </row>
    <row r="10610" spans="1:13" ht="15.75" customHeight="1" x14ac:dyDescent="0.2">
      <c r="A10610" s="193"/>
      <c r="B10610" s="196"/>
      <c r="C10610" s="193" t="s">
        <v>4013</v>
      </c>
      <c r="D10610" s="193"/>
      <c r="E10610" s="193">
        <v>5</v>
      </c>
      <c r="F10610" s="193"/>
      <c r="G10610" s="193"/>
      <c r="H10610" s="193"/>
      <c r="I10610" s="193"/>
      <c r="J10610" s="1"/>
      <c r="K10610" s="1"/>
      <c r="L10610" s="1"/>
      <c r="M10610" s="1"/>
    </row>
    <row r="10611" spans="1:13" ht="15.75" customHeight="1" x14ac:dyDescent="0.2">
      <c r="A10611" s="193"/>
      <c r="B10611" s="196"/>
      <c r="C10611" s="193" t="s">
        <v>4011</v>
      </c>
      <c r="D10611" s="193">
        <v>0.2</v>
      </c>
      <c r="E10611" s="193"/>
      <c r="F10611" s="193"/>
      <c r="G10611" s="193"/>
      <c r="H10611" s="193"/>
      <c r="I10611" s="193"/>
      <c r="J10611" s="1"/>
      <c r="K10611" s="1"/>
      <c r="L10611" s="1"/>
      <c r="M10611" s="1"/>
    </row>
    <row r="10612" spans="1:13" ht="15.75" customHeight="1" x14ac:dyDescent="0.2">
      <c r="A10612" s="193"/>
      <c r="B10612" s="196"/>
      <c r="C10612" s="193" t="s">
        <v>4042</v>
      </c>
      <c r="D10612" s="193">
        <v>1</v>
      </c>
      <c r="E10612" s="193"/>
      <c r="F10612" s="193"/>
      <c r="G10612" s="193"/>
      <c r="H10612" s="193"/>
      <c r="I10612" s="193"/>
      <c r="J10612" s="1"/>
      <c r="K10612" s="1"/>
      <c r="L10612" s="1"/>
      <c r="M10612" s="1"/>
    </row>
    <row r="10613" spans="1:13" ht="15.75" customHeight="1" x14ac:dyDescent="0.2">
      <c r="A10613" s="193" t="s">
        <v>3094</v>
      </c>
      <c r="B10613" s="196"/>
      <c r="C10613" s="193" t="s">
        <v>4012</v>
      </c>
      <c r="D10613" s="193">
        <f>SUM(D10605:D10608)</f>
        <v>3.2</v>
      </c>
      <c r="E10613" s="193"/>
      <c r="F10613" s="193"/>
      <c r="G10613" s="193"/>
      <c r="H10613" s="193" t="s">
        <v>3094</v>
      </c>
      <c r="I10613" s="193"/>
      <c r="J10613" s="1"/>
      <c r="K10613" s="1"/>
      <c r="L10613" s="1"/>
      <c r="M10613" s="1"/>
    </row>
    <row r="10614" spans="1:13" ht="15.75" customHeight="1" x14ac:dyDescent="0.2">
      <c r="A10614" s="193">
        <f>+A10600+1</f>
        <v>55700</v>
      </c>
      <c r="B10614" s="194" t="str">
        <f>VLOOKUP($A10614,'P-Partidas-MT'!$A:$C,2,0)</f>
        <v>Armado PD1016</v>
      </c>
      <c r="C10614" s="195"/>
      <c r="D10614" s="195"/>
      <c r="E10614" s="195"/>
      <c r="F10614" s="195"/>
      <c r="G10614" s="195"/>
      <c r="H10614" s="195" t="s">
        <v>72</v>
      </c>
      <c r="I10614" s="195">
        <f>VLOOKUP(A10614,'P-Partidas-MT'!$A$72:$AE$804,31,0)</f>
        <v>6</v>
      </c>
      <c r="J10614" s="1"/>
      <c r="K10614" s="1"/>
      <c r="L10614" s="1"/>
      <c r="M10614" s="1"/>
    </row>
    <row r="10615" spans="1:13" ht="15.75" customHeight="1" x14ac:dyDescent="0.2">
      <c r="A10615" s="193" t="s">
        <v>3094</v>
      </c>
      <c r="B10615" s="196"/>
      <c r="C10615" s="193" t="s">
        <v>4048</v>
      </c>
      <c r="D10615" s="193"/>
      <c r="E10615" s="193">
        <v>0.04</v>
      </c>
      <c r="F10615" s="193"/>
      <c r="G10615" s="193"/>
      <c r="H10615" s="193" t="s">
        <v>3094</v>
      </c>
      <c r="I10615" s="193"/>
      <c r="J10615" s="1"/>
      <c r="K10615" s="1"/>
      <c r="L10615" s="1"/>
      <c r="M10615" s="1"/>
    </row>
    <row r="10616" spans="1:13" ht="15.75" customHeight="1" x14ac:dyDescent="0.2">
      <c r="A10616" s="193" t="s">
        <v>3094</v>
      </c>
      <c r="B10616" s="196"/>
      <c r="C10616" s="193" t="s">
        <v>3160</v>
      </c>
      <c r="D10616" s="193"/>
      <c r="E10616" s="193">
        <v>2E-3</v>
      </c>
      <c r="F10616" s="193"/>
      <c r="G10616" s="193"/>
      <c r="H10616" s="193" t="s">
        <v>3094</v>
      </c>
      <c r="I10616" s="193"/>
      <c r="J10616" s="1"/>
      <c r="K10616" s="1"/>
      <c r="L10616" s="1"/>
      <c r="M10616" s="1"/>
    </row>
    <row r="10617" spans="1:13" ht="15.75" customHeight="1" x14ac:dyDescent="0.2">
      <c r="A10617" s="193"/>
      <c r="B10617" s="196"/>
      <c r="C10617" s="193" t="s">
        <v>4055</v>
      </c>
      <c r="D10617" s="193"/>
      <c r="E10617" s="193">
        <v>1E-3</v>
      </c>
      <c r="F10617" s="193"/>
      <c r="G10617" s="193"/>
      <c r="H10617" s="193"/>
      <c r="I10617" s="193"/>
      <c r="J10617" s="1"/>
      <c r="K10617" s="1"/>
      <c r="L10617" s="1"/>
      <c r="M10617" s="1"/>
    </row>
    <row r="10618" spans="1:13" ht="15.75" customHeight="1" x14ac:dyDescent="0.2">
      <c r="A10618" s="193"/>
      <c r="B10618" s="196"/>
      <c r="C10618" s="193" t="s">
        <v>4047</v>
      </c>
      <c r="D10618" s="193"/>
      <c r="E10618" s="193">
        <v>4.7E-2</v>
      </c>
      <c r="F10618" s="193"/>
      <c r="G10618" s="193"/>
      <c r="H10618" s="193"/>
      <c r="I10618" s="193"/>
      <c r="J10618" s="1"/>
      <c r="K10618" s="1"/>
      <c r="L10618" s="1"/>
      <c r="M10618" s="1"/>
    </row>
    <row r="10619" spans="1:13" ht="15.75" customHeight="1" x14ac:dyDescent="0.2">
      <c r="A10619" s="193" t="s">
        <v>3094</v>
      </c>
      <c r="B10619" s="196"/>
      <c r="C10619" s="193" t="s">
        <v>3147</v>
      </c>
      <c r="D10619" s="193">
        <v>0.2</v>
      </c>
      <c r="E10619" s="193"/>
      <c r="F10619" s="193"/>
      <c r="G10619" s="193"/>
      <c r="H10619" s="193" t="s">
        <v>3094</v>
      </c>
      <c r="I10619" s="193"/>
      <c r="J10619" s="1"/>
      <c r="K10619" s="1"/>
      <c r="L10619" s="1"/>
      <c r="M10619" s="1"/>
    </row>
    <row r="10620" spans="1:13" ht="15.75" customHeight="1" x14ac:dyDescent="0.2">
      <c r="A10620" s="193"/>
      <c r="B10620" s="196"/>
      <c r="C10620" s="193" t="s">
        <v>3148</v>
      </c>
      <c r="D10620" s="193">
        <v>1</v>
      </c>
      <c r="E10620" s="193"/>
      <c r="F10620" s="193"/>
      <c r="G10620" s="193"/>
      <c r="H10620" s="193"/>
      <c r="I10620" s="193"/>
      <c r="J10620" s="1"/>
      <c r="K10620" s="1"/>
      <c r="L10620" s="1"/>
      <c r="M10620" s="1"/>
    </row>
    <row r="10621" spans="1:13" ht="15.75" customHeight="1" x14ac:dyDescent="0.2">
      <c r="A10621" s="193" t="s">
        <v>3094</v>
      </c>
      <c r="B10621" s="196"/>
      <c r="C10621" s="193" t="s">
        <v>3099</v>
      </c>
      <c r="D10621" s="193">
        <v>1</v>
      </c>
      <c r="E10621" s="193"/>
      <c r="F10621" s="193"/>
      <c r="G10621" s="193"/>
      <c r="H10621" s="193" t="s">
        <v>3094</v>
      </c>
      <c r="I10621" s="193"/>
      <c r="J10621" s="1"/>
      <c r="K10621" s="1"/>
      <c r="L10621" s="1"/>
      <c r="M10621" s="1"/>
    </row>
    <row r="10622" spans="1:13" ht="15.75" customHeight="1" x14ac:dyDescent="0.2">
      <c r="A10622" s="193" t="s">
        <v>3094</v>
      </c>
      <c r="B10622" s="196"/>
      <c r="C10622" s="193" t="s">
        <v>3100</v>
      </c>
      <c r="D10622" s="193">
        <v>1</v>
      </c>
      <c r="E10622" s="193"/>
      <c r="F10622" s="193"/>
      <c r="G10622" s="193"/>
      <c r="H10622" s="193" t="s">
        <v>3094</v>
      </c>
      <c r="I10622" s="193"/>
      <c r="J10622" s="1"/>
      <c r="K10622" s="1"/>
      <c r="L10622" s="1"/>
      <c r="M10622" s="1"/>
    </row>
    <row r="10623" spans="1:13" ht="15.75" customHeight="1" x14ac:dyDescent="0.2">
      <c r="A10623" s="193" t="s">
        <v>3094</v>
      </c>
      <c r="B10623" s="196"/>
      <c r="C10623" s="193" t="s">
        <v>3104</v>
      </c>
      <c r="D10623" s="193"/>
      <c r="E10623" s="193">
        <v>5</v>
      </c>
      <c r="F10623" s="193"/>
      <c r="G10623" s="193"/>
      <c r="H10623" s="193" t="s">
        <v>3094</v>
      </c>
      <c r="I10623" s="193"/>
      <c r="J10623" s="1"/>
      <c r="K10623" s="1"/>
      <c r="L10623" s="1"/>
      <c r="M10623" s="1"/>
    </row>
    <row r="10624" spans="1:13" ht="15.75" customHeight="1" x14ac:dyDescent="0.2">
      <c r="A10624" s="193"/>
      <c r="B10624" s="196"/>
      <c r="C10624" s="193" t="s">
        <v>4013</v>
      </c>
      <c r="D10624" s="193"/>
      <c r="E10624" s="193">
        <v>5</v>
      </c>
      <c r="F10624" s="193"/>
      <c r="G10624" s="193"/>
      <c r="H10624" s="193"/>
      <c r="I10624" s="193"/>
      <c r="J10624" s="1"/>
      <c r="K10624" s="1"/>
      <c r="L10624" s="1"/>
      <c r="M10624" s="1"/>
    </row>
    <row r="10625" spans="1:13" ht="15.75" customHeight="1" x14ac:dyDescent="0.2">
      <c r="A10625" s="193"/>
      <c r="B10625" s="196"/>
      <c r="C10625" s="193" t="s">
        <v>4011</v>
      </c>
      <c r="D10625" s="193">
        <v>0.2</v>
      </c>
      <c r="E10625" s="193"/>
      <c r="F10625" s="193"/>
      <c r="G10625" s="193"/>
      <c r="H10625" s="193"/>
      <c r="I10625" s="193"/>
      <c r="J10625" s="1"/>
      <c r="K10625" s="1"/>
      <c r="L10625" s="1"/>
      <c r="M10625" s="1"/>
    </row>
    <row r="10626" spans="1:13" ht="15.75" customHeight="1" x14ac:dyDescent="0.2">
      <c r="A10626" s="193"/>
      <c r="B10626" s="196"/>
      <c r="C10626" s="193" t="s">
        <v>4042</v>
      </c>
      <c r="D10626" s="193">
        <v>1</v>
      </c>
      <c r="E10626" s="193"/>
      <c r="F10626" s="193"/>
      <c r="G10626" s="193"/>
      <c r="H10626" s="193"/>
      <c r="I10626" s="193"/>
      <c r="J10626" s="1"/>
      <c r="K10626" s="1"/>
      <c r="L10626" s="1"/>
      <c r="M10626" s="1"/>
    </row>
    <row r="10627" spans="1:13" ht="15.75" customHeight="1" x14ac:dyDescent="0.2">
      <c r="A10627" s="193" t="s">
        <v>3094</v>
      </c>
      <c r="B10627" s="196"/>
      <c r="C10627" s="193" t="s">
        <v>4012</v>
      </c>
      <c r="D10627" s="193">
        <f>SUM(D10619:D10622)</f>
        <v>3.2</v>
      </c>
      <c r="E10627" s="193"/>
      <c r="F10627" s="193"/>
      <c r="G10627" s="193"/>
      <c r="H10627" s="193" t="s">
        <v>3094</v>
      </c>
      <c r="I10627" s="193"/>
      <c r="J10627" s="1"/>
      <c r="K10627" s="1"/>
      <c r="L10627" s="1"/>
      <c r="M10627" s="1"/>
    </row>
    <row r="10628" spans="1:13" ht="15.75" customHeight="1" x14ac:dyDescent="0.2">
      <c r="A10628" s="193">
        <f>+A10614+1</f>
        <v>55701</v>
      </c>
      <c r="B10628" s="194" t="str">
        <f>VLOOKUP($A10628,'P-Partidas-MT'!$A:$C,2,0)</f>
        <v>Armado PD1117</v>
      </c>
      <c r="C10628" s="195"/>
      <c r="D10628" s="195"/>
      <c r="E10628" s="195"/>
      <c r="F10628" s="195"/>
      <c r="G10628" s="195"/>
      <c r="H10628" s="195" t="s">
        <v>72</v>
      </c>
      <c r="I10628" s="195">
        <f>VLOOKUP(A10628,'P-Partidas-MT'!$A$72:$AE$804,31,0)</f>
        <v>5.7</v>
      </c>
      <c r="J10628" s="1"/>
      <c r="K10628" s="1"/>
      <c r="L10628" s="1"/>
      <c r="M10628" s="1"/>
    </row>
    <row r="10629" spans="1:13" ht="15.75" customHeight="1" x14ac:dyDescent="0.2">
      <c r="A10629" s="193" t="s">
        <v>3094</v>
      </c>
      <c r="B10629" s="196"/>
      <c r="C10629" s="193" t="s">
        <v>4048</v>
      </c>
      <c r="D10629" s="193"/>
      <c r="E10629" s="193">
        <v>0.04</v>
      </c>
      <c r="F10629" s="193"/>
      <c r="G10629" s="193"/>
      <c r="H10629" s="193" t="s">
        <v>3094</v>
      </c>
      <c r="I10629" s="193"/>
      <c r="J10629" s="1"/>
      <c r="K10629" s="1"/>
      <c r="L10629" s="1"/>
      <c r="M10629" s="1"/>
    </row>
    <row r="10630" spans="1:13" ht="15.75" customHeight="1" x14ac:dyDescent="0.2">
      <c r="A10630" s="193" t="s">
        <v>3094</v>
      </c>
      <c r="B10630" s="196"/>
      <c r="C10630" s="193" t="s">
        <v>3160</v>
      </c>
      <c r="D10630" s="193"/>
      <c r="E10630" s="193">
        <v>2E-3</v>
      </c>
      <c r="F10630" s="193"/>
      <c r="G10630" s="193"/>
      <c r="H10630" s="193" t="s">
        <v>3094</v>
      </c>
      <c r="I10630" s="193"/>
      <c r="J10630" s="1"/>
      <c r="K10630" s="1"/>
      <c r="L10630" s="1"/>
      <c r="M10630" s="1"/>
    </row>
    <row r="10631" spans="1:13" ht="15.75" customHeight="1" x14ac:dyDescent="0.2">
      <c r="A10631" s="193"/>
      <c r="B10631" s="196"/>
      <c r="C10631" s="193" t="s">
        <v>4055</v>
      </c>
      <c r="D10631" s="193"/>
      <c r="E10631" s="193">
        <v>1E-3</v>
      </c>
      <c r="F10631" s="193"/>
      <c r="G10631" s="193"/>
      <c r="H10631" s="193"/>
      <c r="I10631" s="193"/>
      <c r="J10631" s="1"/>
      <c r="K10631" s="1"/>
      <c r="L10631" s="1"/>
      <c r="M10631" s="1"/>
    </row>
    <row r="10632" spans="1:13" ht="15.75" customHeight="1" x14ac:dyDescent="0.2">
      <c r="A10632" s="193"/>
      <c r="B10632" s="196"/>
      <c r="C10632" s="193" t="s">
        <v>4047</v>
      </c>
      <c r="D10632" s="193"/>
      <c r="E10632" s="193">
        <v>4.7E-2</v>
      </c>
      <c r="F10632" s="193"/>
      <c r="G10632" s="193"/>
      <c r="H10632" s="193"/>
      <c r="I10632" s="193"/>
      <c r="J10632" s="1"/>
      <c r="K10632" s="1"/>
      <c r="L10632" s="1"/>
      <c r="M10632" s="1"/>
    </row>
    <row r="10633" spans="1:13" ht="15.75" customHeight="1" x14ac:dyDescent="0.2">
      <c r="A10633" s="193" t="s">
        <v>3094</v>
      </c>
      <c r="B10633" s="196"/>
      <c r="C10633" s="193" t="s">
        <v>3147</v>
      </c>
      <c r="D10633" s="193">
        <v>0.2</v>
      </c>
      <c r="E10633" s="193"/>
      <c r="F10633" s="193"/>
      <c r="G10633" s="193"/>
      <c r="H10633" s="193" t="s">
        <v>3094</v>
      </c>
      <c r="I10633" s="193"/>
      <c r="J10633" s="1"/>
      <c r="K10633" s="1"/>
      <c r="L10633" s="1"/>
      <c r="M10633" s="1"/>
    </row>
    <row r="10634" spans="1:13" ht="15.75" customHeight="1" x14ac:dyDescent="0.2">
      <c r="A10634" s="193"/>
      <c r="B10634" s="196"/>
      <c r="C10634" s="193" t="s">
        <v>3148</v>
      </c>
      <c r="D10634" s="193">
        <v>1</v>
      </c>
      <c r="E10634" s="193"/>
      <c r="F10634" s="193"/>
      <c r="G10634" s="193"/>
      <c r="H10634" s="193"/>
      <c r="I10634" s="193"/>
      <c r="J10634" s="1"/>
      <c r="K10634" s="1"/>
      <c r="L10634" s="1"/>
      <c r="M10634" s="1"/>
    </row>
    <row r="10635" spans="1:13" ht="15.75" customHeight="1" x14ac:dyDescent="0.2">
      <c r="A10635" s="193" t="s">
        <v>3094</v>
      </c>
      <c r="B10635" s="196"/>
      <c r="C10635" s="193" t="s">
        <v>3099</v>
      </c>
      <c r="D10635" s="193">
        <v>1</v>
      </c>
      <c r="E10635" s="193"/>
      <c r="F10635" s="193"/>
      <c r="G10635" s="193"/>
      <c r="H10635" s="193" t="s">
        <v>3094</v>
      </c>
      <c r="I10635" s="193"/>
      <c r="J10635" s="1"/>
      <c r="K10635" s="1"/>
      <c r="L10635" s="1"/>
      <c r="M10635" s="1"/>
    </row>
    <row r="10636" spans="1:13" ht="15.75" customHeight="1" x14ac:dyDescent="0.2">
      <c r="A10636" s="193" t="s">
        <v>3094</v>
      </c>
      <c r="B10636" s="196"/>
      <c r="C10636" s="193" t="s">
        <v>3100</v>
      </c>
      <c r="D10636" s="193">
        <v>1</v>
      </c>
      <c r="E10636" s="193"/>
      <c r="F10636" s="193"/>
      <c r="G10636" s="193"/>
      <c r="H10636" s="193" t="s">
        <v>3094</v>
      </c>
      <c r="I10636" s="193"/>
      <c r="J10636" s="1"/>
      <c r="K10636" s="1"/>
      <c r="L10636" s="1"/>
      <c r="M10636" s="1"/>
    </row>
    <row r="10637" spans="1:13" ht="15.75" customHeight="1" x14ac:dyDescent="0.2">
      <c r="A10637" s="193" t="s">
        <v>3094</v>
      </c>
      <c r="B10637" s="196"/>
      <c r="C10637" s="193" t="s">
        <v>3104</v>
      </c>
      <c r="D10637" s="193"/>
      <c r="E10637" s="193">
        <v>5</v>
      </c>
      <c r="F10637" s="193"/>
      <c r="G10637" s="193"/>
      <c r="H10637" s="193" t="s">
        <v>3094</v>
      </c>
      <c r="I10637" s="193"/>
      <c r="J10637" s="1"/>
      <c r="K10637" s="1"/>
      <c r="L10637" s="1"/>
      <c r="M10637" s="1"/>
    </row>
    <row r="10638" spans="1:13" ht="15.75" customHeight="1" x14ac:dyDescent="0.2">
      <c r="A10638" s="193"/>
      <c r="B10638" s="196"/>
      <c r="C10638" s="193" t="s">
        <v>4013</v>
      </c>
      <c r="D10638" s="193"/>
      <c r="E10638" s="193">
        <v>5</v>
      </c>
      <c r="F10638" s="193"/>
      <c r="G10638" s="193"/>
      <c r="H10638" s="193"/>
      <c r="I10638" s="193"/>
      <c r="J10638" s="1"/>
      <c r="K10638" s="1"/>
      <c r="L10638" s="1"/>
      <c r="M10638" s="1"/>
    </row>
    <row r="10639" spans="1:13" ht="15.75" customHeight="1" x14ac:dyDescent="0.2">
      <c r="A10639" s="193"/>
      <c r="B10639" s="196"/>
      <c r="C10639" s="193" t="s">
        <v>4011</v>
      </c>
      <c r="D10639" s="193">
        <v>0.2</v>
      </c>
      <c r="E10639" s="193"/>
      <c r="F10639" s="193"/>
      <c r="G10639" s="193"/>
      <c r="H10639" s="193"/>
      <c r="I10639" s="193"/>
      <c r="J10639" s="1"/>
      <c r="K10639" s="1"/>
      <c r="L10639" s="1"/>
      <c r="M10639" s="1"/>
    </row>
    <row r="10640" spans="1:13" ht="15.75" customHeight="1" x14ac:dyDescent="0.2">
      <c r="A10640" s="193"/>
      <c r="B10640" s="196"/>
      <c r="C10640" s="193" t="s">
        <v>4042</v>
      </c>
      <c r="D10640" s="193">
        <v>1</v>
      </c>
      <c r="E10640" s="193"/>
      <c r="F10640" s="193"/>
      <c r="G10640" s="193"/>
      <c r="H10640" s="193"/>
      <c r="I10640" s="193"/>
      <c r="J10640" s="1"/>
      <c r="K10640" s="1"/>
      <c r="L10640" s="1"/>
      <c r="M10640" s="1"/>
    </row>
    <row r="10641" spans="1:13" ht="15.75" customHeight="1" x14ac:dyDescent="0.2">
      <c r="A10641" s="193" t="s">
        <v>3094</v>
      </c>
      <c r="B10641" s="196"/>
      <c r="C10641" s="193" t="s">
        <v>4012</v>
      </c>
      <c r="D10641" s="193">
        <f>SUM(D10633:D10636)</f>
        <v>3.2</v>
      </c>
      <c r="E10641" s="193"/>
      <c r="F10641" s="193"/>
      <c r="G10641" s="193"/>
      <c r="H10641" s="193" t="s">
        <v>3094</v>
      </c>
      <c r="I10641" s="193"/>
      <c r="J10641" s="1"/>
      <c r="K10641" s="1"/>
      <c r="L10641" s="1"/>
      <c r="M10641" s="1"/>
    </row>
    <row r="10642" spans="1:13" ht="15.75" customHeight="1" x14ac:dyDescent="0.2">
      <c r="A10642" s="193">
        <f>+A10628+1</f>
        <v>55702</v>
      </c>
      <c r="B10642" s="194" t="str">
        <f>VLOOKUP($A10642,'P-Partidas-MT'!$A:$C,2,0)</f>
        <v>Armado PD1218</v>
      </c>
      <c r="C10642" s="195"/>
      <c r="D10642" s="195"/>
      <c r="E10642" s="195"/>
      <c r="F10642" s="195"/>
      <c r="G10642" s="195"/>
      <c r="H10642" s="195" t="s">
        <v>72</v>
      </c>
      <c r="I10642" s="195">
        <f>VLOOKUP(A10642,'P-Partidas-MT'!$A$72:$AE$804,31,0)</f>
        <v>5.7</v>
      </c>
      <c r="J10642" s="1"/>
      <c r="K10642" s="1"/>
      <c r="L10642" s="1"/>
      <c r="M10642" s="1"/>
    </row>
    <row r="10643" spans="1:13" ht="15.75" customHeight="1" x14ac:dyDescent="0.2">
      <c r="A10643" s="193" t="s">
        <v>3094</v>
      </c>
      <c r="B10643" s="196"/>
      <c r="C10643" s="193" t="s">
        <v>4048</v>
      </c>
      <c r="D10643" s="193"/>
      <c r="E10643" s="193">
        <v>0.04</v>
      </c>
      <c r="F10643" s="193"/>
      <c r="G10643" s="193"/>
      <c r="H10643" s="193" t="s">
        <v>3094</v>
      </c>
      <c r="I10643" s="193"/>
      <c r="J10643" s="1"/>
      <c r="K10643" s="1"/>
      <c r="L10643" s="1"/>
      <c r="M10643" s="1"/>
    </row>
    <row r="10644" spans="1:13" ht="15.75" customHeight="1" x14ac:dyDescent="0.2">
      <c r="A10644" s="193" t="s">
        <v>3094</v>
      </c>
      <c r="B10644" s="196"/>
      <c r="C10644" s="193" t="s">
        <v>3160</v>
      </c>
      <c r="D10644" s="193"/>
      <c r="E10644" s="193">
        <v>2E-3</v>
      </c>
      <c r="F10644" s="193"/>
      <c r="G10644" s="193"/>
      <c r="H10644" s="193" t="s">
        <v>3094</v>
      </c>
      <c r="I10644" s="193"/>
      <c r="J10644" s="1"/>
      <c r="K10644" s="1"/>
      <c r="L10644" s="1"/>
      <c r="M10644" s="1"/>
    </row>
    <row r="10645" spans="1:13" ht="15.75" customHeight="1" x14ac:dyDescent="0.2">
      <c r="A10645" s="193"/>
      <c r="B10645" s="196"/>
      <c r="C10645" s="193" t="s">
        <v>4055</v>
      </c>
      <c r="D10645" s="193"/>
      <c r="E10645" s="193">
        <v>1E-3</v>
      </c>
      <c r="F10645" s="193"/>
      <c r="G10645" s="193"/>
      <c r="H10645" s="193"/>
      <c r="I10645" s="193"/>
      <c r="J10645" s="1"/>
      <c r="K10645" s="1"/>
      <c r="L10645" s="1"/>
      <c r="M10645" s="1"/>
    </row>
    <row r="10646" spans="1:13" ht="15.75" customHeight="1" x14ac:dyDescent="0.2">
      <c r="A10646" s="193"/>
      <c r="B10646" s="196"/>
      <c r="C10646" s="193" t="s">
        <v>4047</v>
      </c>
      <c r="D10646" s="193"/>
      <c r="E10646" s="193">
        <v>4.7E-2</v>
      </c>
      <c r="F10646" s="193"/>
      <c r="G10646" s="193"/>
      <c r="H10646" s="193"/>
      <c r="I10646" s="193"/>
      <c r="J10646" s="1"/>
      <c r="K10646" s="1"/>
      <c r="L10646" s="1"/>
      <c r="M10646" s="1"/>
    </row>
    <row r="10647" spans="1:13" ht="15.75" customHeight="1" x14ac:dyDescent="0.2">
      <c r="A10647" s="193" t="s">
        <v>3094</v>
      </c>
      <c r="B10647" s="196"/>
      <c r="C10647" s="193" t="s">
        <v>3147</v>
      </c>
      <c r="D10647" s="193">
        <v>0.2</v>
      </c>
      <c r="E10647" s="193"/>
      <c r="F10647" s="193"/>
      <c r="G10647" s="193"/>
      <c r="H10647" s="193" t="s">
        <v>3094</v>
      </c>
      <c r="I10647" s="193"/>
      <c r="J10647" s="1"/>
      <c r="K10647" s="1"/>
      <c r="L10647" s="1"/>
      <c r="M10647" s="1"/>
    </row>
    <row r="10648" spans="1:13" ht="15.75" customHeight="1" x14ac:dyDescent="0.2">
      <c r="A10648" s="193"/>
      <c r="B10648" s="196"/>
      <c r="C10648" s="193" t="s">
        <v>3148</v>
      </c>
      <c r="D10648" s="193">
        <v>1</v>
      </c>
      <c r="E10648" s="193"/>
      <c r="F10648" s="193"/>
      <c r="G10648" s="193"/>
      <c r="H10648" s="193"/>
      <c r="I10648" s="193"/>
      <c r="J10648" s="1"/>
      <c r="K10648" s="1"/>
      <c r="L10648" s="1"/>
      <c r="M10648" s="1"/>
    </row>
    <row r="10649" spans="1:13" ht="15.75" customHeight="1" x14ac:dyDescent="0.2">
      <c r="A10649" s="193" t="s">
        <v>3094</v>
      </c>
      <c r="B10649" s="196"/>
      <c r="C10649" s="193" t="s">
        <v>3099</v>
      </c>
      <c r="D10649" s="193">
        <v>1</v>
      </c>
      <c r="E10649" s="193"/>
      <c r="F10649" s="193"/>
      <c r="G10649" s="193"/>
      <c r="H10649" s="193" t="s">
        <v>3094</v>
      </c>
      <c r="I10649" s="193"/>
      <c r="J10649" s="1"/>
      <c r="K10649" s="1"/>
      <c r="L10649" s="1"/>
      <c r="M10649" s="1"/>
    </row>
    <row r="10650" spans="1:13" ht="15.75" customHeight="1" x14ac:dyDescent="0.2">
      <c r="A10650" s="193" t="s">
        <v>3094</v>
      </c>
      <c r="B10650" s="196"/>
      <c r="C10650" s="193" t="s">
        <v>3100</v>
      </c>
      <c r="D10650" s="193">
        <v>1</v>
      </c>
      <c r="E10650" s="193"/>
      <c r="F10650" s="193"/>
      <c r="G10650" s="193"/>
      <c r="H10650" s="193" t="s">
        <v>3094</v>
      </c>
      <c r="I10650" s="193"/>
      <c r="J10650" s="1"/>
      <c r="K10650" s="1"/>
      <c r="L10650" s="1"/>
      <c r="M10650" s="1"/>
    </row>
    <row r="10651" spans="1:13" ht="15.75" customHeight="1" x14ac:dyDescent="0.2">
      <c r="A10651" s="193" t="s">
        <v>3094</v>
      </c>
      <c r="B10651" s="196"/>
      <c r="C10651" s="193" t="s">
        <v>3104</v>
      </c>
      <c r="D10651" s="193"/>
      <c r="E10651" s="193">
        <v>5</v>
      </c>
      <c r="F10651" s="193"/>
      <c r="G10651" s="193"/>
      <c r="H10651" s="193" t="s">
        <v>3094</v>
      </c>
      <c r="I10651" s="193"/>
      <c r="J10651" s="1"/>
      <c r="K10651" s="1"/>
      <c r="L10651" s="1"/>
      <c r="M10651" s="1"/>
    </row>
    <row r="10652" spans="1:13" ht="15.75" customHeight="1" x14ac:dyDescent="0.2">
      <c r="A10652" s="193"/>
      <c r="B10652" s="196"/>
      <c r="C10652" s="193" t="s">
        <v>4013</v>
      </c>
      <c r="D10652" s="193"/>
      <c r="E10652" s="193">
        <v>5</v>
      </c>
      <c r="F10652" s="193"/>
      <c r="G10652" s="193"/>
      <c r="H10652" s="193"/>
      <c r="I10652" s="193"/>
      <c r="J10652" s="1"/>
      <c r="K10652" s="1"/>
      <c r="L10652" s="1"/>
      <c r="M10652" s="1"/>
    </row>
    <row r="10653" spans="1:13" ht="15.75" customHeight="1" x14ac:dyDescent="0.2">
      <c r="A10653" s="193"/>
      <c r="B10653" s="196"/>
      <c r="C10653" s="193" t="s">
        <v>4011</v>
      </c>
      <c r="D10653" s="193">
        <v>0.2</v>
      </c>
      <c r="E10653" s="193"/>
      <c r="F10653" s="193"/>
      <c r="G10653" s="193"/>
      <c r="H10653" s="193"/>
      <c r="I10653" s="193"/>
      <c r="J10653" s="1"/>
      <c r="K10653" s="1"/>
      <c r="L10653" s="1"/>
      <c r="M10653" s="1"/>
    </row>
    <row r="10654" spans="1:13" ht="15.75" customHeight="1" x14ac:dyDescent="0.2">
      <c r="A10654" s="193"/>
      <c r="B10654" s="196"/>
      <c r="C10654" s="193" t="s">
        <v>4042</v>
      </c>
      <c r="D10654" s="193">
        <v>1</v>
      </c>
      <c r="E10654" s="193"/>
      <c r="F10654" s="193"/>
      <c r="G10654" s="193"/>
      <c r="H10654" s="193"/>
      <c r="I10654" s="193"/>
      <c r="J10654" s="1"/>
      <c r="K10654" s="1"/>
      <c r="L10654" s="1"/>
      <c r="M10654" s="1"/>
    </row>
    <row r="10655" spans="1:13" ht="15.75" customHeight="1" x14ac:dyDescent="0.2">
      <c r="A10655" s="193" t="s">
        <v>3094</v>
      </c>
      <c r="B10655" s="196"/>
      <c r="C10655" s="193" t="s">
        <v>4012</v>
      </c>
      <c r="D10655" s="193">
        <f>SUM(D10647:D10650)</f>
        <v>3.2</v>
      </c>
      <c r="E10655" s="193"/>
      <c r="F10655" s="193"/>
      <c r="G10655" s="193"/>
      <c r="H10655" s="193" t="s">
        <v>3094</v>
      </c>
      <c r="I10655" s="193"/>
      <c r="J10655" s="1"/>
      <c r="K10655" s="1"/>
      <c r="L10655" s="1"/>
      <c r="M10655" s="1"/>
    </row>
    <row r="10656" spans="1:13" ht="15.75" customHeight="1" x14ac:dyDescent="0.2">
      <c r="A10656" s="193">
        <f>+A10642+1</f>
        <v>55703</v>
      </c>
      <c r="B10656" s="194" t="str">
        <f>VLOOKUP($A10656,'P-Partidas-MT'!$A:$C,2,0)</f>
        <v>Armado PD1319</v>
      </c>
      <c r="C10656" s="195"/>
      <c r="D10656" s="195"/>
      <c r="E10656" s="195"/>
      <c r="F10656" s="195"/>
      <c r="G10656" s="195"/>
      <c r="H10656" s="195" t="s">
        <v>72</v>
      </c>
      <c r="I10656" s="195">
        <f>VLOOKUP(A10656,'P-Partidas-MT'!$A$72:$AE$804,31,0)</f>
        <v>6</v>
      </c>
      <c r="J10656" s="1"/>
      <c r="K10656" s="1"/>
      <c r="L10656" s="1"/>
      <c r="M10656" s="1"/>
    </row>
    <row r="10657" spans="1:13" ht="15.75" customHeight="1" x14ac:dyDescent="0.2">
      <c r="A10657" s="193" t="s">
        <v>3094</v>
      </c>
      <c r="B10657" s="196"/>
      <c r="C10657" s="193" t="s">
        <v>4048</v>
      </c>
      <c r="D10657" s="193"/>
      <c r="E10657" s="193">
        <v>0.04</v>
      </c>
      <c r="F10657" s="193"/>
      <c r="G10657" s="193"/>
      <c r="H10657" s="193" t="s">
        <v>3094</v>
      </c>
      <c r="I10657" s="193"/>
      <c r="J10657" s="1"/>
      <c r="K10657" s="1"/>
      <c r="L10657" s="1"/>
      <c r="M10657" s="1"/>
    </row>
    <row r="10658" spans="1:13" ht="15.75" customHeight="1" x14ac:dyDescent="0.2">
      <c r="A10658" s="193" t="s">
        <v>3094</v>
      </c>
      <c r="B10658" s="196"/>
      <c r="C10658" s="193" t="s">
        <v>3160</v>
      </c>
      <c r="D10658" s="193"/>
      <c r="E10658" s="193">
        <v>2E-3</v>
      </c>
      <c r="F10658" s="193"/>
      <c r="G10658" s="193"/>
      <c r="H10658" s="193" t="s">
        <v>3094</v>
      </c>
      <c r="I10658" s="193"/>
      <c r="J10658" s="1"/>
      <c r="K10658" s="1"/>
      <c r="L10658" s="1"/>
      <c r="M10658" s="1"/>
    </row>
    <row r="10659" spans="1:13" ht="15.75" customHeight="1" x14ac:dyDescent="0.2">
      <c r="A10659" s="193"/>
      <c r="B10659" s="196"/>
      <c r="C10659" s="193" t="s">
        <v>4055</v>
      </c>
      <c r="D10659" s="193"/>
      <c r="E10659" s="193">
        <v>1E-3</v>
      </c>
      <c r="F10659" s="193"/>
      <c r="G10659" s="193"/>
      <c r="H10659" s="193"/>
      <c r="I10659" s="193"/>
      <c r="J10659" s="1"/>
      <c r="K10659" s="1"/>
      <c r="L10659" s="1"/>
      <c r="M10659" s="1"/>
    </row>
    <row r="10660" spans="1:13" ht="15.75" customHeight="1" x14ac:dyDescent="0.2">
      <c r="A10660" s="193"/>
      <c r="B10660" s="196"/>
      <c r="C10660" s="193" t="s">
        <v>4047</v>
      </c>
      <c r="D10660" s="193"/>
      <c r="E10660" s="193">
        <v>4.7E-2</v>
      </c>
      <c r="F10660" s="193"/>
      <c r="G10660" s="193"/>
      <c r="H10660" s="193"/>
      <c r="I10660" s="193"/>
      <c r="J10660" s="1"/>
      <c r="K10660" s="1"/>
      <c r="L10660" s="1"/>
      <c r="M10660" s="1"/>
    </row>
    <row r="10661" spans="1:13" ht="15.75" customHeight="1" x14ac:dyDescent="0.2">
      <c r="A10661" s="193" t="s">
        <v>3094</v>
      </c>
      <c r="B10661" s="196"/>
      <c r="C10661" s="193" t="s">
        <v>3147</v>
      </c>
      <c r="D10661" s="193">
        <v>0.2</v>
      </c>
      <c r="E10661" s="193"/>
      <c r="F10661" s="193"/>
      <c r="G10661" s="193"/>
      <c r="H10661" s="193" t="s">
        <v>3094</v>
      </c>
      <c r="I10661" s="193"/>
      <c r="J10661" s="1"/>
      <c r="K10661" s="1"/>
      <c r="L10661" s="1"/>
      <c r="M10661" s="1"/>
    </row>
    <row r="10662" spans="1:13" ht="15.75" customHeight="1" x14ac:dyDescent="0.2">
      <c r="A10662" s="193"/>
      <c r="B10662" s="196"/>
      <c r="C10662" s="193" t="s">
        <v>3148</v>
      </c>
      <c r="D10662" s="193">
        <v>1</v>
      </c>
      <c r="E10662" s="193"/>
      <c r="F10662" s="193"/>
      <c r="G10662" s="193"/>
      <c r="H10662" s="193"/>
      <c r="I10662" s="193"/>
      <c r="J10662" s="1"/>
      <c r="K10662" s="1"/>
      <c r="L10662" s="1"/>
      <c r="M10662" s="1"/>
    </row>
    <row r="10663" spans="1:13" ht="15.75" customHeight="1" x14ac:dyDescent="0.2">
      <c r="A10663" s="193" t="s">
        <v>3094</v>
      </c>
      <c r="B10663" s="196"/>
      <c r="C10663" s="193" t="s">
        <v>3099</v>
      </c>
      <c r="D10663" s="193">
        <v>1</v>
      </c>
      <c r="E10663" s="193"/>
      <c r="F10663" s="193"/>
      <c r="G10663" s="193"/>
      <c r="H10663" s="193" t="s">
        <v>3094</v>
      </c>
      <c r="I10663" s="193"/>
      <c r="J10663" s="1"/>
      <c r="K10663" s="1"/>
      <c r="L10663" s="1"/>
      <c r="M10663" s="1"/>
    </row>
    <row r="10664" spans="1:13" ht="15.75" customHeight="1" x14ac:dyDescent="0.2">
      <c r="A10664" s="193" t="s">
        <v>3094</v>
      </c>
      <c r="B10664" s="196"/>
      <c r="C10664" s="193" t="s">
        <v>3100</v>
      </c>
      <c r="D10664" s="193">
        <v>1</v>
      </c>
      <c r="E10664" s="193"/>
      <c r="F10664" s="193"/>
      <c r="G10664" s="193"/>
      <c r="H10664" s="193" t="s">
        <v>3094</v>
      </c>
      <c r="I10664" s="193"/>
      <c r="J10664" s="1"/>
      <c r="K10664" s="1"/>
      <c r="L10664" s="1"/>
      <c r="M10664" s="1"/>
    </row>
    <row r="10665" spans="1:13" ht="15.75" customHeight="1" x14ac:dyDescent="0.2">
      <c r="A10665" s="193" t="s">
        <v>3094</v>
      </c>
      <c r="B10665" s="196"/>
      <c r="C10665" s="193" t="s">
        <v>3104</v>
      </c>
      <c r="D10665" s="193"/>
      <c r="E10665" s="193">
        <v>5</v>
      </c>
      <c r="F10665" s="193"/>
      <c r="G10665" s="193"/>
      <c r="H10665" s="193" t="s">
        <v>3094</v>
      </c>
      <c r="I10665" s="193"/>
      <c r="J10665" s="1"/>
      <c r="K10665" s="1"/>
      <c r="L10665" s="1"/>
      <c r="M10665" s="1"/>
    </row>
    <row r="10666" spans="1:13" ht="15.75" customHeight="1" x14ac:dyDescent="0.2">
      <c r="A10666" s="193"/>
      <c r="B10666" s="196"/>
      <c r="C10666" s="193" t="s">
        <v>4013</v>
      </c>
      <c r="D10666" s="193"/>
      <c r="E10666" s="193">
        <v>5</v>
      </c>
      <c r="F10666" s="193"/>
      <c r="G10666" s="193"/>
      <c r="H10666" s="193"/>
      <c r="I10666" s="193"/>
      <c r="J10666" s="1"/>
      <c r="K10666" s="1"/>
      <c r="L10666" s="1"/>
      <c r="M10666" s="1"/>
    </row>
    <row r="10667" spans="1:13" ht="15.75" customHeight="1" x14ac:dyDescent="0.2">
      <c r="A10667" s="193"/>
      <c r="B10667" s="196"/>
      <c r="C10667" s="193" t="s">
        <v>4011</v>
      </c>
      <c r="D10667" s="193">
        <v>0.2</v>
      </c>
      <c r="E10667" s="193"/>
      <c r="F10667" s="193"/>
      <c r="G10667" s="193"/>
      <c r="H10667" s="193"/>
      <c r="I10667" s="193"/>
      <c r="J10667" s="1"/>
      <c r="K10667" s="1"/>
      <c r="L10667" s="1"/>
      <c r="M10667" s="1"/>
    </row>
    <row r="10668" spans="1:13" ht="15.75" customHeight="1" x14ac:dyDescent="0.2">
      <c r="A10668" s="193"/>
      <c r="B10668" s="196"/>
      <c r="C10668" s="193" t="s">
        <v>4042</v>
      </c>
      <c r="D10668" s="193">
        <v>1</v>
      </c>
      <c r="E10668" s="193"/>
      <c r="F10668" s="193"/>
      <c r="G10668" s="193"/>
      <c r="H10668" s="193"/>
      <c r="I10668" s="193"/>
      <c r="J10668" s="1"/>
      <c r="K10668" s="1"/>
      <c r="L10668" s="1"/>
      <c r="M10668" s="1"/>
    </row>
    <row r="10669" spans="1:13" ht="15.75" customHeight="1" x14ac:dyDescent="0.2">
      <c r="A10669" s="193" t="s">
        <v>3094</v>
      </c>
      <c r="B10669" s="196"/>
      <c r="C10669" s="193" t="s">
        <v>4012</v>
      </c>
      <c r="D10669" s="193">
        <f>SUM(D10661:D10664)</f>
        <v>3.2</v>
      </c>
      <c r="E10669" s="193"/>
      <c r="F10669" s="193"/>
      <c r="G10669" s="193"/>
      <c r="H10669" s="193" t="s">
        <v>3094</v>
      </c>
      <c r="I10669" s="193"/>
      <c r="J10669" s="1"/>
      <c r="K10669" s="1"/>
      <c r="L10669" s="1"/>
      <c r="M10669" s="1"/>
    </row>
    <row r="10670" spans="1:13" ht="16.5" customHeight="1" x14ac:dyDescent="0.2">
      <c r="A10670" s="193">
        <f>+A10656+1</f>
        <v>55704</v>
      </c>
      <c r="B10670" s="194" t="str">
        <f>VLOOKUP($A10670,'P-Partidas-MT'!$A:$C,2,0)</f>
        <v>Armado C4</v>
      </c>
      <c r="C10670" s="195"/>
      <c r="D10670" s="195"/>
      <c r="E10670" s="195"/>
      <c r="F10670" s="195"/>
      <c r="G10670" s="195"/>
      <c r="H10670" s="195" t="s">
        <v>72</v>
      </c>
      <c r="I10670" s="195">
        <f>VLOOKUP(A10670,'P-Partidas-MT'!$A$72:$AE$804,31,0)</f>
        <v>5.0999999999999996</v>
      </c>
      <c r="J10670" s="1"/>
      <c r="K10670" s="1"/>
      <c r="L10670" s="1"/>
      <c r="M10670" s="1"/>
    </row>
    <row r="10671" spans="1:13" ht="16.5" customHeight="1" x14ac:dyDescent="0.2">
      <c r="A10671" s="193" t="s">
        <v>3094</v>
      </c>
      <c r="B10671" s="196"/>
      <c r="C10671" s="193" t="s">
        <v>4048</v>
      </c>
      <c r="D10671" s="193"/>
      <c r="E10671" s="193">
        <v>0.04</v>
      </c>
      <c r="F10671" s="193"/>
      <c r="G10671" s="193"/>
      <c r="H10671" s="193" t="s">
        <v>3094</v>
      </c>
      <c r="I10671" s="193"/>
      <c r="J10671" s="1"/>
      <c r="K10671" s="1"/>
      <c r="L10671" s="1"/>
      <c r="M10671" s="1"/>
    </row>
    <row r="10672" spans="1:13" ht="16.5" customHeight="1" x14ac:dyDescent="0.2">
      <c r="A10672" s="193" t="s">
        <v>3094</v>
      </c>
      <c r="B10672" s="196"/>
      <c r="C10672" s="193" t="s">
        <v>3160</v>
      </c>
      <c r="D10672" s="193"/>
      <c r="E10672" s="193">
        <v>2E-3</v>
      </c>
      <c r="F10672" s="193"/>
      <c r="G10672" s="193"/>
      <c r="H10672" s="193" t="s">
        <v>3094</v>
      </c>
      <c r="I10672" s="193"/>
      <c r="J10672" s="1"/>
      <c r="K10672" s="1"/>
      <c r="L10672" s="1"/>
      <c r="M10672" s="1"/>
    </row>
    <row r="10673" spans="1:13" ht="16.5" customHeight="1" x14ac:dyDescent="0.2">
      <c r="A10673" s="193"/>
      <c r="B10673" s="196"/>
      <c r="C10673" s="193" t="s">
        <v>4055</v>
      </c>
      <c r="D10673" s="193"/>
      <c r="E10673" s="193">
        <v>1E-3</v>
      </c>
      <c r="F10673" s="193"/>
      <c r="G10673" s="193"/>
      <c r="H10673" s="193"/>
      <c r="I10673" s="193"/>
      <c r="J10673" s="1"/>
      <c r="K10673" s="1"/>
      <c r="L10673" s="1"/>
      <c r="M10673" s="1"/>
    </row>
    <row r="10674" spans="1:13" ht="16.5" customHeight="1" x14ac:dyDescent="0.2">
      <c r="A10674" s="193"/>
      <c r="B10674" s="196"/>
      <c r="C10674" s="193" t="s">
        <v>4047</v>
      </c>
      <c r="D10674" s="193"/>
      <c r="E10674" s="193">
        <v>4.7E-2</v>
      </c>
      <c r="F10674" s="193"/>
      <c r="G10674" s="193"/>
      <c r="H10674" s="193"/>
      <c r="I10674" s="193"/>
      <c r="J10674" s="1"/>
      <c r="K10674" s="1"/>
      <c r="L10674" s="1"/>
      <c r="M10674" s="1"/>
    </row>
    <row r="10675" spans="1:13" ht="16.5" customHeight="1" x14ac:dyDescent="0.2">
      <c r="A10675" s="193" t="s">
        <v>3094</v>
      </c>
      <c r="B10675" s="196"/>
      <c r="C10675" s="193" t="s">
        <v>3147</v>
      </c>
      <c r="D10675" s="193">
        <v>0.2</v>
      </c>
      <c r="E10675" s="193"/>
      <c r="F10675" s="193"/>
      <c r="G10675" s="193"/>
      <c r="H10675" s="193" t="s">
        <v>3094</v>
      </c>
      <c r="I10675" s="193"/>
      <c r="J10675" s="1"/>
      <c r="K10675" s="1"/>
      <c r="L10675" s="1"/>
      <c r="M10675" s="1"/>
    </row>
    <row r="10676" spans="1:13" ht="16.5" customHeight="1" x14ac:dyDescent="0.2">
      <c r="A10676" s="193"/>
      <c r="B10676" s="196"/>
      <c r="C10676" s="193" t="s">
        <v>3148</v>
      </c>
      <c r="D10676" s="193">
        <v>1</v>
      </c>
      <c r="E10676" s="193"/>
      <c r="F10676" s="193"/>
      <c r="G10676" s="193"/>
      <c r="H10676" s="193"/>
      <c r="I10676" s="193"/>
      <c r="J10676" s="1"/>
      <c r="K10676" s="1"/>
      <c r="L10676" s="1"/>
      <c r="M10676" s="1"/>
    </row>
    <row r="10677" spans="1:13" ht="16.5" customHeight="1" x14ac:dyDescent="0.2">
      <c r="A10677" s="193" t="s">
        <v>3094</v>
      </c>
      <c r="B10677" s="196"/>
      <c r="C10677" s="193" t="s">
        <v>3099</v>
      </c>
      <c r="D10677" s="193">
        <v>1</v>
      </c>
      <c r="E10677" s="193"/>
      <c r="F10677" s="193"/>
      <c r="G10677" s="193"/>
      <c r="H10677" s="193" t="s">
        <v>3094</v>
      </c>
      <c r="I10677" s="193"/>
      <c r="J10677" s="1"/>
      <c r="K10677" s="1"/>
      <c r="L10677" s="1"/>
      <c r="M10677" s="1"/>
    </row>
    <row r="10678" spans="1:13" ht="16.5" customHeight="1" x14ac:dyDescent="0.2">
      <c r="A10678" s="193" t="s">
        <v>3094</v>
      </c>
      <c r="B10678" s="196"/>
      <c r="C10678" s="193" t="s">
        <v>3100</v>
      </c>
      <c r="D10678" s="193">
        <v>1</v>
      </c>
      <c r="E10678" s="193"/>
      <c r="F10678" s="193"/>
      <c r="G10678" s="193"/>
      <c r="H10678" s="193" t="s">
        <v>3094</v>
      </c>
      <c r="I10678" s="193"/>
      <c r="J10678" s="1"/>
      <c r="K10678" s="1"/>
      <c r="L10678" s="1"/>
      <c r="M10678" s="1"/>
    </row>
    <row r="10679" spans="1:13" ht="16.5" customHeight="1" x14ac:dyDescent="0.2">
      <c r="A10679" s="193" t="s">
        <v>3094</v>
      </c>
      <c r="B10679" s="196"/>
      <c r="C10679" s="193" t="s">
        <v>3104</v>
      </c>
      <c r="D10679" s="193"/>
      <c r="E10679" s="193">
        <v>5</v>
      </c>
      <c r="F10679" s="193"/>
      <c r="G10679" s="193"/>
      <c r="H10679" s="193" t="s">
        <v>3094</v>
      </c>
      <c r="I10679" s="193"/>
      <c r="J10679" s="1"/>
      <c r="K10679" s="1"/>
      <c r="L10679" s="1"/>
      <c r="M10679" s="1"/>
    </row>
    <row r="10680" spans="1:13" ht="16.5" customHeight="1" x14ac:dyDescent="0.2">
      <c r="A10680" s="193"/>
      <c r="B10680" s="196"/>
      <c r="C10680" s="193" t="s">
        <v>4013</v>
      </c>
      <c r="D10680" s="193"/>
      <c r="E10680" s="193">
        <v>5</v>
      </c>
      <c r="F10680" s="193"/>
      <c r="G10680" s="193"/>
      <c r="H10680" s="193"/>
      <c r="I10680" s="193"/>
      <c r="J10680" s="1"/>
      <c r="K10680" s="1"/>
      <c r="L10680" s="1"/>
      <c r="M10680" s="1"/>
    </row>
    <row r="10681" spans="1:13" ht="16.5" customHeight="1" x14ac:dyDescent="0.2">
      <c r="A10681" s="193"/>
      <c r="B10681" s="196"/>
      <c r="C10681" s="193" t="s">
        <v>4011</v>
      </c>
      <c r="D10681" s="193">
        <v>0.2</v>
      </c>
      <c r="E10681" s="193"/>
      <c r="F10681" s="193"/>
      <c r="G10681" s="193"/>
      <c r="H10681" s="193"/>
      <c r="I10681" s="193"/>
      <c r="J10681" s="1"/>
      <c r="K10681" s="1"/>
      <c r="L10681" s="1"/>
      <c r="M10681" s="1"/>
    </row>
    <row r="10682" spans="1:13" ht="16.5" customHeight="1" x14ac:dyDescent="0.2">
      <c r="A10682" s="193"/>
      <c r="B10682" s="196"/>
      <c r="C10682" s="193" t="s">
        <v>4042</v>
      </c>
      <c r="D10682" s="193">
        <v>1</v>
      </c>
      <c r="E10682" s="193"/>
      <c r="F10682" s="193"/>
      <c r="G10682" s="193"/>
      <c r="H10682" s="193"/>
      <c r="I10682" s="193"/>
      <c r="J10682" s="1"/>
      <c r="K10682" s="1"/>
      <c r="L10682" s="1"/>
      <c r="M10682" s="1"/>
    </row>
    <row r="10683" spans="1:13" ht="16.5" customHeight="1" x14ac:dyDescent="0.2">
      <c r="A10683" s="193" t="s">
        <v>3094</v>
      </c>
      <c r="B10683" s="196"/>
      <c r="C10683" s="193" t="s">
        <v>4012</v>
      </c>
      <c r="D10683" s="193">
        <f>SUM(D10675:D10678)</f>
        <v>3.2</v>
      </c>
      <c r="E10683" s="193"/>
      <c r="F10683" s="193"/>
      <c r="G10683" s="193"/>
      <c r="H10683" s="193" t="s">
        <v>3094</v>
      </c>
      <c r="I10683" s="193"/>
      <c r="J10683" s="1"/>
      <c r="K10683" s="1"/>
      <c r="L10683" s="1"/>
      <c r="M10683" s="1"/>
    </row>
    <row r="10684" spans="1:13" ht="16.5" customHeight="1" x14ac:dyDescent="0.2">
      <c r="A10684" s="193">
        <f>+A10670+1</f>
        <v>55705</v>
      </c>
      <c r="B10684" s="194" t="str">
        <f>VLOOKUP($A10684,'P-Partidas-MT'!$A:$C,2,0)</f>
        <v>Armado C4-2</v>
      </c>
      <c r="C10684" s="195"/>
      <c r="D10684" s="195"/>
      <c r="E10684" s="195"/>
      <c r="F10684" s="195"/>
      <c r="G10684" s="195"/>
      <c r="H10684" s="195" t="s">
        <v>72</v>
      </c>
      <c r="I10684" s="195">
        <f>VLOOKUP(A10684,'P-Partidas-MT'!$A$72:$AE$804,31,0)</f>
        <v>4.5999999999999996</v>
      </c>
      <c r="J10684" s="1"/>
      <c r="K10684" s="1"/>
      <c r="L10684" s="1"/>
      <c r="M10684" s="1"/>
    </row>
    <row r="10685" spans="1:13" ht="16.5" customHeight="1" x14ac:dyDescent="0.2">
      <c r="A10685" s="193" t="s">
        <v>3094</v>
      </c>
      <c r="B10685" s="196"/>
      <c r="C10685" s="193" t="s">
        <v>4048</v>
      </c>
      <c r="D10685" s="193"/>
      <c r="E10685" s="193">
        <v>0.04</v>
      </c>
      <c r="F10685" s="193"/>
      <c r="G10685" s="193"/>
      <c r="H10685" s="193" t="s">
        <v>3094</v>
      </c>
      <c r="I10685" s="193"/>
      <c r="J10685" s="1"/>
      <c r="K10685" s="1"/>
      <c r="L10685" s="1"/>
      <c r="M10685" s="1"/>
    </row>
    <row r="10686" spans="1:13" ht="16.5" customHeight="1" x14ac:dyDescent="0.2">
      <c r="A10686" s="193" t="s">
        <v>3094</v>
      </c>
      <c r="B10686" s="196"/>
      <c r="C10686" s="193" t="s">
        <v>3160</v>
      </c>
      <c r="D10686" s="193"/>
      <c r="E10686" s="193">
        <v>2E-3</v>
      </c>
      <c r="F10686" s="193"/>
      <c r="G10686" s="193"/>
      <c r="H10686" s="193" t="s">
        <v>3094</v>
      </c>
      <c r="I10686" s="193"/>
      <c r="J10686" s="1"/>
      <c r="K10686" s="1"/>
      <c r="L10686" s="1"/>
      <c r="M10686" s="1"/>
    </row>
    <row r="10687" spans="1:13" ht="16.5" customHeight="1" x14ac:dyDescent="0.2">
      <c r="A10687" s="193"/>
      <c r="B10687" s="196"/>
      <c r="C10687" s="193" t="s">
        <v>4055</v>
      </c>
      <c r="D10687" s="193"/>
      <c r="E10687" s="193">
        <v>1E-3</v>
      </c>
      <c r="F10687" s="193"/>
      <c r="G10687" s="193"/>
      <c r="H10687" s="193"/>
      <c r="I10687" s="193"/>
      <c r="J10687" s="1"/>
      <c r="K10687" s="1"/>
      <c r="L10687" s="1"/>
      <c r="M10687" s="1"/>
    </row>
    <row r="10688" spans="1:13" ht="16.5" customHeight="1" x14ac:dyDescent="0.2">
      <c r="A10688" s="193"/>
      <c r="B10688" s="196"/>
      <c r="C10688" s="193" t="s">
        <v>4047</v>
      </c>
      <c r="D10688" s="193"/>
      <c r="E10688" s="193">
        <v>4.7E-2</v>
      </c>
      <c r="F10688" s="193"/>
      <c r="G10688" s="193"/>
      <c r="H10688" s="193"/>
      <c r="I10688" s="193"/>
      <c r="J10688" s="1"/>
      <c r="K10688" s="1"/>
      <c r="L10688" s="1"/>
      <c r="M10688" s="1"/>
    </row>
    <row r="10689" spans="1:13" ht="16.5" customHeight="1" x14ac:dyDescent="0.2">
      <c r="A10689" s="193" t="s">
        <v>3094</v>
      </c>
      <c r="B10689" s="196"/>
      <c r="C10689" s="193" t="s">
        <v>3147</v>
      </c>
      <c r="D10689" s="193">
        <v>0.2</v>
      </c>
      <c r="E10689" s="193"/>
      <c r="F10689" s="193"/>
      <c r="G10689" s="193"/>
      <c r="H10689" s="193" t="s">
        <v>3094</v>
      </c>
      <c r="I10689" s="193"/>
      <c r="J10689" s="1"/>
      <c r="K10689" s="1"/>
      <c r="L10689" s="1"/>
      <c r="M10689" s="1"/>
    </row>
    <row r="10690" spans="1:13" ht="16.5" customHeight="1" x14ac:dyDescent="0.2">
      <c r="A10690" s="193"/>
      <c r="B10690" s="196"/>
      <c r="C10690" s="193" t="s">
        <v>3148</v>
      </c>
      <c r="D10690" s="193">
        <v>1</v>
      </c>
      <c r="E10690" s="193"/>
      <c r="F10690" s="193"/>
      <c r="G10690" s="193"/>
      <c r="H10690" s="193"/>
      <c r="I10690" s="193"/>
      <c r="J10690" s="1"/>
      <c r="K10690" s="1"/>
      <c r="L10690" s="1"/>
      <c r="M10690" s="1"/>
    </row>
    <row r="10691" spans="1:13" ht="16.5" customHeight="1" x14ac:dyDescent="0.2">
      <c r="A10691" s="193" t="s">
        <v>3094</v>
      </c>
      <c r="B10691" s="196"/>
      <c r="C10691" s="193" t="s">
        <v>3099</v>
      </c>
      <c r="D10691" s="193">
        <v>1</v>
      </c>
      <c r="E10691" s="193"/>
      <c r="F10691" s="193"/>
      <c r="G10691" s="193"/>
      <c r="H10691" s="193" t="s">
        <v>3094</v>
      </c>
      <c r="I10691" s="193"/>
      <c r="J10691" s="1"/>
      <c r="K10691" s="1"/>
      <c r="L10691" s="1"/>
      <c r="M10691" s="1"/>
    </row>
    <row r="10692" spans="1:13" ht="16.5" customHeight="1" x14ac:dyDescent="0.2">
      <c r="A10692" s="193" t="s">
        <v>3094</v>
      </c>
      <c r="B10692" s="196"/>
      <c r="C10692" s="193" t="s">
        <v>3100</v>
      </c>
      <c r="D10692" s="193">
        <v>1</v>
      </c>
      <c r="E10692" s="193"/>
      <c r="F10692" s="193"/>
      <c r="G10692" s="193"/>
      <c r="H10692" s="193" t="s">
        <v>3094</v>
      </c>
      <c r="I10692" s="193"/>
      <c r="J10692" s="1"/>
      <c r="K10692" s="1"/>
      <c r="L10692" s="1"/>
      <c r="M10692" s="1"/>
    </row>
    <row r="10693" spans="1:13" ht="16.5" customHeight="1" x14ac:dyDescent="0.2">
      <c r="A10693" s="193" t="s">
        <v>3094</v>
      </c>
      <c r="B10693" s="196"/>
      <c r="C10693" s="193" t="s">
        <v>3104</v>
      </c>
      <c r="D10693" s="193"/>
      <c r="E10693" s="193">
        <v>5</v>
      </c>
      <c r="F10693" s="193"/>
      <c r="G10693" s="193"/>
      <c r="H10693" s="193" t="s">
        <v>3094</v>
      </c>
      <c r="I10693" s="193"/>
      <c r="J10693" s="1"/>
      <c r="K10693" s="1"/>
      <c r="L10693" s="1"/>
      <c r="M10693" s="1"/>
    </row>
    <row r="10694" spans="1:13" ht="16.5" customHeight="1" x14ac:dyDescent="0.2">
      <c r="A10694" s="193"/>
      <c r="B10694" s="196"/>
      <c r="C10694" s="193" t="s">
        <v>4013</v>
      </c>
      <c r="D10694" s="193"/>
      <c r="E10694" s="193">
        <v>5</v>
      </c>
      <c r="F10694" s="193"/>
      <c r="G10694" s="193"/>
      <c r="H10694" s="193"/>
      <c r="I10694" s="193"/>
      <c r="J10694" s="1"/>
      <c r="K10694" s="1"/>
      <c r="L10694" s="1"/>
      <c r="M10694" s="1"/>
    </row>
    <row r="10695" spans="1:13" ht="16.5" customHeight="1" x14ac:dyDescent="0.2">
      <c r="A10695" s="193"/>
      <c r="B10695" s="196"/>
      <c r="C10695" s="193" t="s">
        <v>4011</v>
      </c>
      <c r="D10695" s="193">
        <v>0.2</v>
      </c>
      <c r="E10695" s="193"/>
      <c r="F10695" s="193"/>
      <c r="G10695" s="193"/>
      <c r="H10695" s="193"/>
      <c r="I10695" s="193"/>
      <c r="J10695" s="1"/>
      <c r="K10695" s="1"/>
      <c r="L10695" s="1"/>
      <c r="M10695" s="1"/>
    </row>
    <row r="10696" spans="1:13" ht="16.5" customHeight="1" x14ac:dyDescent="0.2">
      <c r="A10696" s="193"/>
      <c r="B10696" s="196"/>
      <c r="C10696" s="193" t="s">
        <v>4042</v>
      </c>
      <c r="D10696" s="193">
        <v>1</v>
      </c>
      <c r="E10696" s="193"/>
      <c r="F10696" s="193"/>
      <c r="G10696" s="193"/>
      <c r="H10696" s="193"/>
      <c r="I10696" s="193"/>
      <c r="J10696" s="1"/>
      <c r="K10696" s="1"/>
      <c r="L10696" s="1"/>
      <c r="M10696" s="1"/>
    </row>
    <row r="10697" spans="1:13" ht="16.5" customHeight="1" x14ac:dyDescent="0.2">
      <c r="A10697" s="193" t="s">
        <v>3094</v>
      </c>
      <c r="B10697" s="196"/>
      <c r="C10697" s="193" t="s">
        <v>4012</v>
      </c>
      <c r="D10697" s="193">
        <f>SUM(D10689:D10692)</f>
        <v>3.2</v>
      </c>
      <c r="E10697" s="193"/>
      <c r="F10697" s="193"/>
      <c r="G10697" s="193"/>
      <c r="H10697" s="193" t="s">
        <v>3094</v>
      </c>
      <c r="I10697" s="193"/>
      <c r="J10697" s="1"/>
      <c r="K10697" s="1"/>
      <c r="L10697" s="1"/>
      <c r="M10697" s="1"/>
    </row>
    <row r="10698" spans="1:13" ht="16.5" customHeight="1" x14ac:dyDescent="0.2">
      <c r="A10698" s="193">
        <f>+A10684+1</f>
        <v>55706</v>
      </c>
      <c r="B10698" s="194" t="str">
        <f>VLOOKUP($A10698,'P-Partidas-MT'!$A:$C,2,0)</f>
        <v>Armado C7-1</v>
      </c>
      <c r="C10698" s="195"/>
      <c r="D10698" s="195"/>
      <c r="E10698" s="195"/>
      <c r="F10698" s="195"/>
      <c r="G10698" s="195"/>
      <c r="H10698" s="195" t="s">
        <v>72</v>
      </c>
      <c r="I10698" s="195">
        <f>VLOOKUP(A10698,'P-Partidas-MT'!$A$72:$AE$804,31,0)</f>
        <v>5.7</v>
      </c>
      <c r="J10698" s="1"/>
      <c r="K10698" s="1"/>
      <c r="L10698" s="1"/>
      <c r="M10698" s="1"/>
    </row>
    <row r="10699" spans="1:13" ht="16.5" customHeight="1" x14ac:dyDescent="0.2">
      <c r="A10699" s="193" t="s">
        <v>3094</v>
      </c>
      <c r="B10699" s="196"/>
      <c r="C10699" s="193" t="s">
        <v>4048</v>
      </c>
      <c r="D10699" s="193"/>
      <c r="E10699" s="193">
        <v>0.04</v>
      </c>
      <c r="F10699" s="193"/>
      <c r="G10699" s="193"/>
      <c r="H10699" s="193" t="s">
        <v>3094</v>
      </c>
      <c r="I10699" s="193"/>
      <c r="J10699" s="1"/>
      <c r="K10699" s="1"/>
      <c r="L10699" s="1"/>
      <c r="M10699" s="1"/>
    </row>
    <row r="10700" spans="1:13" ht="16.5" customHeight="1" x14ac:dyDescent="0.2">
      <c r="A10700" s="193" t="s">
        <v>3094</v>
      </c>
      <c r="B10700" s="196"/>
      <c r="C10700" s="193" t="s">
        <v>3160</v>
      </c>
      <c r="D10700" s="193"/>
      <c r="E10700" s="193">
        <v>2E-3</v>
      </c>
      <c r="F10700" s="193"/>
      <c r="G10700" s="193"/>
      <c r="H10700" s="193" t="s">
        <v>3094</v>
      </c>
      <c r="I10700" s="193"/>
      <c r="J10700" s="1"/>
      <c r="K10700" s="1"/>
      <c r="L10700" s="1"/>
      <c r="M10700" s="1"/>
    </row>
    <row r="10701" spans="1:13" ht="16.5" customHeight="1" x14ac:dyDescent="0.2">
      <c r="A10701" s="193"/>
      <c r="B10701" s="196"/>
      <c r="C10701" s="193" t="s">
        <v>4055</v>
      </c>
      <c r="D10701" s="193"/>
      <c r="E10701" s="193">
        <v>1E-3</v>
      </c>
      <c r="F10701" s="193"/>
      <c r="G10701" s="193"/>
      <c r="H10701" s="193"/>
      <c r="I10701" s="193"/>
      <c r="J10701" s="1"/>
      <c r="K10701" s="1"/>
      <c r="L10701" s="1"/>
      <c r="M10701" s="1"/>
    </row>
    <row r="10702" spans="1:13" ht="16.5" customHeight="1" x14ac:dyDescent="0.2">
      <c r="A10702" s="193"/>
      <c r="B10702" s="196"/>
      <c r="C10702" s="193" t="s">
        <v>4047</v>
      </c>
      <c r="D10702" s="193"/>
      <c r="E10702" s="193">
        <v>4.7E-2</v>
      </c>
      <c r="F10702" s="193"/>
      <c r="G10702" s="193"/>
      <c r="H10702" s="193"/>
      <c r="I10702" s="193"/>
      <c r="J10702" s="1"/>
      <c r="K10702" s="1"/>
      <c r="L10702" s="1"/>
      <c r="M10702" s="1"/>
    </row>
    <row r="10703" spans="1:13" ht="16.5" customHeight="1" x14ac:dyDescent="0.2">
      <c r="A10703" s="193" t="s">
        <v>3094</v>
      </c>
      <c r="B10703" s="196"/>
      <c r="C10703" s="193" t="s">
        <v>3147</v>
      </c>
      <c r="D10703" s="193">
        <v>0.2</v>
      </c>
      <c r="E10703" s="193"/>
      <c r="F10703" s="193"/>
      <c r="G10703" s="193"/>
      <c r="H10703" s="193" t="s">
        <v>3094</v>
      </c>
      <c r="I10703" s="193"/>
      <c r="J10703" s="1"/>
      <c r="K10703" s="1"/>
      <c r="L10703" s="1"/>
      <c r="M10703" s="1"/>
    </row>
    <row r="10704" spans="1:13" ht="16.5" customHeight="1" x14ac:dyDescent="0.2">
      <c r="A10704" s="193"/>
      <c r="B10704" s="196"/>
      <c r="C10704" s="193" t="s">
        <v>3148</v>
      </c>
      <c r="D10704" s="193">
        <v>1</v>
      </c>
      <c r="E10704" s="193"/>
      <c r="F10704" s="193"/>
      <c r="G10704" s="193"/>
      <c r="H10704" s="193"/>
      <c r="I10704" s="193"/>
      <c r="J10704" s="1"/>
      <c r="K10704" s="1"/>
      <c r="L10704" s="1"/>
      <c r="M10704" s="1"/>
    </row>
    <row r="10705" spans="1:13" ht="16.5" customHeight="1" x14ac:dyDescent="0.2">
      <c r="A10705" s="193" t="s">
        <v>3094</v>
      </c>
      <c r="B10705" s="196"/>
      <c r="C10705" s="193" t="s">
        <v>3099</v>
      </c>
      <c r="D10705" s="193">
        <v>1</v>
      </c>
      <c r="E10705" s="193"/>
      <c r="F10705" s="193"/>
      <c r="G10705" s="193"/>
      <c r="H10705" s="193" t="s">
        <v>3094</v>
      </c>
      <c r="I10705" s="193"/>
      <c r="J10705" s="1"/>
      <c r="K10705" s="1"/>
      <c r="L10705" s="1"/>
      <c r="M10705" s="1"/>
    </row>
    <row r="10706" spans="1:13" ht="16.5" customHeight="1" x14ac:dyDescent="0.2">
      <c r="A10706" s="193" t="s">
        <v>3094</v>
      </c>
      <c r="B10706" s="196"/>
      <c r="C10706" s="193" t="s">
        <v>3100</v>
      </c>
      <c r="D10706" s="193">
        <v>1</v>
      </c>
      <c r="E10706" s="193"/>
      <c r="F10706" s="193"/>
      <c r="G10706" s="193"/>
      <c r="H10706" s="193" t="s">
        <v>3094</v>
      </c>
      <c r="I10706" s="193"/>
      <c r="J10706" s="1"/>
      <c r="K10706" s="1"/>
      <c r="L10706" s="1"/>
      <c r="M10706" s="1"/>
    </row>
    <row r="10707" spans="1:13" ht="16.5" customHeight="1" x14ac:dyDescent="0.2">
      <c r="A10707" s="193" t="s">
        <v>3094</v>
      </c>
      <c r="B10707" s="196"/>
      <c r="C10707" s="193" t="s">
        <v>3104</v>
      </c>
      <c r="D10707" s="193"/>
      <c r="E10707" s="193">
        <v>5</v>
      </c>
      <c r="F10707" s="193"/>
      <c r="G10707" s="193"/>
      <c r="H10707" s="193" t="s">
        <v>3094</v>
      </c>
      <c r="I10707" s="193"/>
      <c r="J10707" s="1"/>
      <c r="K10707" s="1"/>
      <c r="L10707" s="1"/>
      <c r="M10707" s="1"/>
    </row>
    <row r="10708" spans="1:13" ht="16.5" customHeight="1" x14ac:dyDescent="0.2">
      <c r="A10708" s="193"/>
      <c r="B10708" s="196"/>
      <c r="C10708" s="193" t="s">
        <v>4013</v>
      </c>
      <c r="D10708" s="193"/>
      <c r="E10708" s="193">
        <v>5</v>
      </c>
      <c r="F10708" s="193"/>
      <c r="G10708" s="193"/>
      <c r="H10708" s="193"/>
      <c r="I10708" s="193"/>
      <c r="J10708" s="1"/>
      <c r="K10708" s="1"/>
      <c r="L10708" s="1"/>
      <c r="M10708" s="1"/>
    </row>
    <row r="10709" spans="1:13" ht="16.5" customHeight="1" x14ac:dyDescent="0.2">
      <c r="A10709" s="193"/>
      <c r="B10709" s="196"/>
      <c r="C10709" s="193" t="s">
        <v>4011</v>
      </c>
      <c r="D10709" s="193">
        <v>0.2</v>
      </c>
      <c r="E10709" s="193"/>
      <c r="F10709" s="193"/>
      <c r="G10709" s="193"/>
      <c r="H10709" s="193"/>
      <c r="I10709" s="193"/>
      <c r="J10709" s="1"/>
      <c r="K10709" s="1"/>
      <c r="L10709" s="1"/>
      <c r="M10709" s="1"/>
    </row>
    <row r="10710" spans="1:13" ht="16.5" customHeight="1" x14ac:dyDescent="0.2">
      <c r="A10710" s="193"/>
      <c r="B10710" s="196"/>
      <c r="C10710" s="193" t="s">
        <v>4042</v>
      </c>
      <c r="D10710" s="193">
        <v>1</v>
      </c>
      <c r="E10710" s="193"/>
      <c r="F10710" s="193"/>
      <c r="G10710" s="193"/>
      <c r="H10710" s="193"/>
      <c r="I10710" s="193"/>
      <c r="J10710" s="1"/>
      <c r="K10710" s="1"/>
      <c r="L10710" s="1"/>
      <c r="M10710" s="1"/>
    </row>
    <row r="10711" spans="1:13" ht="16.5" customHeight="1" x14ac:dyDescent="0.2">
      <c r="A10711" s="193" t="s">
        <v>3094</v>
      </c>
      <c r="B10711" s="196"/>
      <c r="C10711" s="193" t="s">
        <v>4012</v>
      </c>
      <c r="D10711" s="193">
        <f>SUM(D10703:D10706)</f>
        <v>3.2</v>
      </c>
      <c r="E10711" s="193"/>
      <c r="F10711" s="193"/>
      <c r="G10711" s="193"/>
      <c r="H10711" s="193" t="s">
        <v>3094</v>
      </c>
      <c r="I10711" s="193"/>
      <c r="J10711" s="1"/>
      <c r="K10711" s="1"/>
      <c r="L10711" s="1"/>
      <c r="M10711" s="1"/>
    </row>
    <row r="10712" spans="1:13" ht="16.5" customHeight="1" x14ac:dyDescent="0.2">
      <c r="A10712" s="193">
        <f>+A10698+1</f>
        <v>55707</v>
      </c>
      <c r="B10712" s="194" t="str">
        <f>VLOOKUP($A10712,'P-Partidas-MT'!$A:$C,2,0)</f>
        <v>Armado C25(1.5)</v>
      </c>
      <c r="C10712" s="195"/>
      <c r="D10712" s="195"/>
      <c r="E10712" s="195"/>
      <c r="F10712" s="195"/>
      <c r="G10712" s="195"/>
      <c r="H10712" s="195" t="s">
        <v>72</v>
      </c>
      <c r="I10712" s="195">
        <f>VLOOKUP(A10712,'P-Partidas-MT'!$A$72:$AE$804,31,0)</f>
        <v>4.5</v>
      </c>
      <c r="J10712" s="1"/>
      <c r="K10712" s="1"/>
      <c r="L10712" s="1"/>
      <c r="M10712" s="1"/>
    </row>
    <row r="10713" spans="1:13" ht="16.5" customHeight="1" x14ac:dyDescent="0.2">
      <c r="A10713" s="193" t="s">
        <v>3094</v>
      </c>
      <c r="B10713" s="196"/>
      <c r="C10713" s="193" t="s">
        <v>4048</v>
      </c>
      <c r="D10713" s="193"/>
      <c r="E10713" s="193">
        <v>0.04</v>
      </c>
      <c r="F10713" s="193"/>
      <c r="G10713" s="193"/>
      <c r="H10713" s="193" t="s">
        <v>3094</v>
      </c>
      <c r="I10713" s="193"/>
      <c r="J10713" s="1"/>
      <c r="K10713" s="1"/>
      <c r="L10713" s="1"/>
      <c r="M10713" s="1"/>
    </row>
    <row r="10714" spans="1:13" ht="16.5" customHeight="1" x14ac:dyDescent="0.2">
      <c r="A10714" s="193" t="s">
        <v>3094</v>
      </c>
      <c r="B10714" s="196"/>
      <c r="C10714" s="193" t="s">
        <v>3160</v>
      </c>
      <c r="D10714" s="193"/>
      <c r="E10714" s="193">
        <v>2E-3</v>
      </c>
      <c r="F10714" s="193"/>
      <c r="G10714" s="193"/>
      <c r="H10714" s="193" t="s">
        <v>3094</v>
      </c>
      <c r="I10714" s="193"/>
      <c r="J10714" s="1"/>
      <c r="K10714" s="1"/>
      <c r="L10714" s="1"/>
      <c r="M10714" s="1"/>
    </row>
    <row r="10715" spans="1:13" ht="16.5" customHeight="1" x14ac:dyDescent="0.2">
      <c r="A10715" s="193"/>
      <c r="B10715" s="196"/>
      <c r="C10715" s="193" t="s">
        <v>4055</v>
      </c>
      <c r="D10715" s="193"/>
      <c r="E10715" s="193">
        <v>1E-3</v>
      </c>
      <c r="F10715" s="193"/>
      <c r="G10715" s="193"/>
      <c r="H10715" s="193"/>
      <c r="I10715" s="193"/>
      <c r="J10715" s="1"/>
      <c r="K10715" s="1"/>
      <c r="L10715" s="1"/>
      <c r="M10715" s="1"/>
    </row>
    <row r="10716" spans="1:13" ht="16.5" customHeight="1" x14ac:dyDescent="0.2">
      <c r="A10716" s="193"/>
      <c r="B10716" s="196"/>
      <c r="C10716" s="193" t="s">
        <v>4047</v>
      </c>
      <c r="D10716" s="193"/>
      <c r="E10716" s="193">
        <v>4.7E-2</v>
      </c>
      <c r="F10716" s="193"/>
      <c r="G10716" s="193"/>
      <c r="H10716" s="193"/>
      <c r="I10716" s="193"/>
      <c r="J10716" s="1"/>
      <c r="K10716" s="1"/>
      <c r="L10716" s="1"/>
      <c r="M10716" s="1"/>
    </row>
    <row r="10717" spans="1:13" ht="16.5" customHeight="1" x14ac:dyDescent="0.2">
      <c r="A10717" s="193" t="s">
        <v>3094</v>
      </c>
      <c r="B10717" s="196"/>
      <c r="C10717" s="193" t="s">
        <v>3147</v>
      </c>
      <c r="D10717" s="193">
        <v>0.2</v>
      </c>
      <c r="E10717" s="193"/>
      <c r="F10717" s="193"/>
      <c r="G10717" s="193"/>
      <c r="H10717" s="193" t="s">
        <v>3094</v>
      </c>
      <c r="I10717" s="193"/>
      <c r="J10717" s="1"/>
      <c r="K10717" s="1"/>
      <c r="L10717" s="1"/>
      <c r="M10717" s="1"/>
    </row>
    <row r="10718" spans="1:13" ht="16.5" customHeight="1" x14ac:dyDescent="0.2">
      <c r="A10718" s="193"/>
      <c r="B10718" s="196"/>
      <c r="C10718" s="193" t="s">
        <v>3148</v>
      </c>
      <c r="D10718" s="193">
        <v>1</v>
      </c>
      <c r="E10718" s="193"/>
      <c r="F10718" s="193"/>
      <c r="G10718" s="193"/>
      <c r="H10718" s="193"/>
      <c r="I10718" s="193"/>
      <c r="J10718" s="1"/>
      <c r="K10718" s="1"/>
      <c r="L10718" s="1"/>
      <c r="M10718" s="1"/>
    </row>
    <row r="10719" spans="1:13" ht="16.5" customHeight="1" x14ac:dyDescent="0.2">
      <c r="A10719" s="193" t="s">
        <v>3094</v>
      </c>
      <c r="B10719" s="196"/>
      <c r="C10719" s="193" t="s">
        <v>3099</v>
      </c>
      <c r="D10719" s="193">
        <v>1</v>
      </c>
      <c r="E10719" s="193"/>
      <c r="F10719" s="193"/>
      <c r="G10719" s="193"/>
      <c r="H10719" s="193" t="s">
        <v>3094</v>
      </c>
      <c r="I10719" s="193"/>
      <c r="J10719" s="1"/>
      <c r="K10719" s="1"/>
      <c r="L10719" s="1"/>
      <c r="M10719" s="1"/>
    </row>
    <row r="10720" spans="1:13" ht="16.5" customHeight="1" x14ac:dyDescent="0.2">
      <c r="A10720" s="193" t="s">
        <v>3094</v>
      </c>
      <c r="B10720" s="196"/>
      <c r="C10720" s="193" t="s">
        <v>3100</v>
      </c>
      <c r="D10720" s="193">
        <v>1</v>
      </c>
      <c r="E10720" s="193"/>
      <c r="F10720" s="193"/>
      <c r="G10720" s="193"/>
      <c r="H10720" s="193" t="s">
        <v>3094</v>
      </c>
      <c r="I10720" s="193"/>
      <c r="J10720" s="1"/>
      <c r="K10720" s="1"/>
      <c r="L10720" s="1"/>
      <c r="M10720" s="1"/>
    </row>
    <row r="10721" spans="1:13" ht="16.5" customHeight="1" x14ac:dyDescent="0.2">
      <c r="A10721" s="193" t="s">
        <v>3094</v>
      </c>
      <c r="B10721" s="196"/>
      <c r="C10721" s="193" t="s">
        <v>3104</v>
      </c>
      <c r="D10721" s="193"/>
      <c r="E10721" s="193">
        <v>5</v>
      </c>
      <c r="F10721" s="193"/>
      <c r="G10721" s="193"/>
      <c r="H10721" s="193" t="s">
        <v>3094</v>
      </c>
      <c r="I10721" s="193"/>
      <c r="J10721" s="1"/>
      <c r="K10721" s="1"/>
      <c r="L10721" s="1"/>
      <c r="M10721" s="1"/>
    </row>
    <row r="10722" spans="1:13" ht="16.5" customHeight="1" x14ac:dyDescent="0.2">
      <c r="A10722" s="193"/>
      <c r="B10722" s="196"/>
      <c r="C10722" s="193" t="s">
        <v>4013</v>
      </c>
      <c r="D10722" s="193"/>
      <c r="E10722" s="193">
        <v>5</v>
      </c>
      <c r="F10722" s="193"/>
      <c r="G10722" s="193"/>
      <c r="H10722" s="193"/>
      <c r="I10722" s="193"/>
      <c r="J10722" s="1"/>
      <c r="K10722" s="1"/>
      <c r="L10722" s="1"/>
      <c r="M10722" s="1"/>
    </row>
    <row r="10723" spans="1:13" ht="16.5" customHeight="1" x14ac:dyDescent="0.2">
      <c r="A10723" s="193"/>
      <c r="B10723" s="196"/>
      <c r="C10723" s="193" t="s">
        <v>4011</v>
      </c>
      <c r="D10723" s="193">
        <v>0.2</v>
      </c>
      <c r="E10723" s="193"/>
      <c r="F10723" s="193"/>
      <c r="G10723" s="193"/>
      <c r="H10723" s="193"/>
      <c r="I10723" s="193"/>
      <c r="J10723" s="1"/>
      <c r="K10723" s="1"/>
      <c r="L10723" s="1"/>
      <c r="M10723" s="1"/>
    </row>
    <row r="10724" spans="1:13" ht="16.5" customHeight="1" x14ac:dyDescent="0.2">
      <c r="A10724" s="193"/>
      <c r="B10724" s="196"/>
      <c r="C10724" s="193" t="s">
        <v>4042</v>
      </c>
      <c r="D10724" s="193">
        <v>1</v>
      </c>
      <c r="E10724" s="193"/>
      <c r="F10724" s="193"/>
      <c r="G10724" s="193"/>
      <c r="H10724" s="193"/>
      <c r="I10724" s="193"/>
      <c r="J10724" s="1"/>
      <c r="K10724" s="1"/>
      <c r="L10724" s="1"/>
      <c r="M10724" s="1"/>
    </row>
    <row r="10725" spans="1:13" ht="16.5" customHeight="1" x14ac:dyDescent="0.2">
      <c r="A10725" s="193" t="s">
        <v>3094</v>
      </c>
      <c r="B10725" s="196"/>
      <c r="C10725" s="193" t="s">
        <v>4012</v>
      </c>
      <c r="D10725" s="193">
        <f>SUM(D10717:D10720)</f>
        <v>3.2</v>
      </c>
      <c r="E10725" s="193"/>
      <c r="F10725" s="193"/>
      <c r="G10725" s="193"/>
      <c r="H10725" s="193" t="s">
        <v>3094</v>
      </c>
      <c r="I10725" s="193"/>
      <c r="J10725" s="1"/>
      <c r="K10725" s="1"/>
      <c r="L10725" s="1"/>
      <c r="M10725" s="1"/>
    </row>
    <row r="10726" spans="1:13" ht="16.5" customHeight="1" x14ac:dyDescent="0.2">
      <c r="A10726" s="193">
        <f>+A10712+1</f>
        <v>55708</v>
      </c>
      <c r="B10726" s="194" t="str">
        <f>VLOOKUP($A10726,'P-Partidas-MT'!$A:$C,2,0)</f>
        <v>Armado C27(1.5)</v>
      </c>
      <c r="C10726" s="195"/>
      <c r="D10726" s="195"/>
      <c r="E10726" s="195"/>
      <c r="F10726" s="195"/>
      <c r="G10726" s="195"/>
      <c r="H10726" s="195" t="s">
        <v>72</v>
      </c>
      <c r="I10726" s="195">
        <f>VLOOKUP(A10726,'P-Partidas-MT'!$A$72:$AE$804,31,0)</f>
        <v>5.3</v>
      </c>
      <c r="J10726" s="1"/>
      <c r="K10726" s="1"/>
      <c r="L10726" s="1"/>
      <c r="M10726" s="1"/>
    </row>
    <row r="10727" spans="1:13" ht="16.5" customHeight="1" x14ac:dyDescent="0.2">
      <c r="A10727" s="193" t="s">
        <v>3094</v>
      </c>
      <c r="B10727" s="196"/>
      <c r="C10727" s="193" t="s">
        <v>4048</v>
      </c>
      <c r="D10727" s="193"/>
      <c r="E10727" s="193">
        <v>0.04</v>
      </c>
      <c r="F10727" s="193"/>
      <c r="G10727" s="193"/>
      <c r="H10727" s="193" t="s">
        <v>3094</v>
      </c>
      <c r="I10727" s="193"/>
      <c r="J10727" s="1"/>
      <c r="K10727" s="1"/>
      <c r="L10727" s="1"/>
      <c r="M10727" s="1"/>
    </row>
    <row r="10728" spans="1:13" ht="16.5" customHeight="1" x14ac:dyDescent="0.2">
      <c r="A10728" s="193" t="s">
        <v>3094</v>
      </c>
      <c r="B10728" s="196"/>
      <c r="C10728" s="193" t="s">
        <v>3160</v>
      </c>
      <c r="D10728" s="193"/>
      <c r="E10728" s="193">
        <v>2E-3</v>
      </c>
      <c r="F10728" s="193"/>
      <c r="G10728" s="193"/>
      <c r="H10728" s="193" t="s">
        <v>3094</v>
      </c>
      <c r="I10728" s="193"/>
      <c r="J10728" s="1"/>
      <c r="K10728" s="1"/>
      <c r="L10728" s="1"/>
      <c r="M10728" s="1"/>
    </row>
    <row r="10729" spans="1:13" ht="16.5" customHeight="1" x14ac:dyDescent="0.2">
      <c r="A10729" s="193"/>
      <c r="B10729" s="196"/>
      <c r="C10729" s="193" t="s">
        <v>4055</v>
      </c>
      <c r="D10729" s="193"/>
      <c r="E10729" s="193">
        <v>1E-3</v>
      </c>
      <c r="F10729" s="193"/>
      <c r="G10729" s="193"/>
      <c r="H10729" s="193"/>
      <c r="I10729" s="193"/>
      <c r="J10729" s="1"/>
      <c r="K10729" s="1"/>
      <c r="L10729" s="1"/>
      <c r="M10729" s="1"/>
    </row>
    <row r="10730" spans="1:13" ht="16.5" customHeight="1" x14ac:dyDescent="0.2">
      <c r="A10730" s="193"/>
      <c r="B10730" s="196"/>
      <c r="C10730" s="193" t="s">
        <v>4047</v>
      </c>
      <c r="D10730" s="193"/>
      <c r="E10730" s="193">
        <v>4.7E-2</v>
      </c>
      <c r="F10730" s="193"/>
      <c r="G10730" s="193"/>
      <c r="H10730" s="193"/>
      <c r="I10730" s="193"/>
      <c r="J10730" s="1"/>
      <c r="K10730" s="1"/>
      <c r="L10730" s="1"/>
      <c r="M10730" s="1"/>
    </row>
    <row r="10731" spans="1:13" ht="16.5" customHeight="1" x14ac:dyDescent="0.2">
      <c r="A10731" s="193" t="s">
        <v>3094</v>
      </c>
      <c r="B10731" s="196"/>
      <c r="C10731" s="193" t="s">
        <v>3147</v>
      </c>
      <c r="D10731" s="193">
        <v>0.2</v>
      </c>
      <c r="E10731" s="193"/>
      <c r="F10731" s="193"/>
      <c r="G10731" s="193"/>
      <c r="H10731" s="193" t="s">
        <v>3094</v>
      </c>
      <c r="I10731" s="193"/>
      <c r="J10731" s="1"/>
      <c r="K10731" s="1"/>
      <c r="L10731" s="1"/>
      <c r="M10731" s="1"/>
    </row>
    <row r="10732" spans="1:13" ht="16.5" customHeight="1" x14ac:dyDescent="0.2">
      <c r="A10732" s="193"/>
      <c r="B10732" s="196"/>
      <c r="C10732" s="193" t="s">
        <v>3148</v>
      </c>
      <c r="D10732" s="193">
        <v>1</v>
      </c>
      <c r="E10732" s="193"/>
      <c r="F10732" s="193"/>
      <c r="G10732" s="193"/>
      <c r="H10732" s="193"/>
      <c r="I10732" s="193"/>
      <c r="J10732" s="1"/>
      <c r="K10732" s="1"/>
      <c r="L10732" s="1"/>
      <c r="M10732" s="1"/>
    </row>
    <row r="10733" spans="1:13" ht="16.5" customHeight="1" x14ac:dyDescent="0.2">
      <c r="A10733" s="193" t="s">
        <v>3094</v>
      </c>
      <c r="B10733" s="196"/>
      <c r="C10733" s="193" t="s">
        <v>3099</v>
      </c>
      <c r="D10733" s="193">
        <v>1</v>
      </c>
      <c r="E10733" s="193"/>
      <c r="F10733" s="193"/>
      <c r="G10733" s="193"/>
      <c r="H10733" s="193" t="s">
        <v>3094</v>
      </c>
      <c r="I10733" s="193"/>
      <c r="J10733" s="1"/>
      <c r="K10733" s="1"/>
      <c r="L10733" s="1"/>
      <c r="M10733" s="1"/>
    </row>
    <row r="10734" spans="1:13" ht="16.5" customHeight="1" x14ac:dyDescent="0.2">
      <c r="A10734" s="193" t="s">
        <v>3094</v>
      </c>
      <c r="B10734" s="196"/>
      <c r="C10734" s="193" t="s">
        <v>3100</v>
      </c>
      <c r="D10734" s="193">
        <v>1</v>
      </c>
      <c r="E10734" s="193"/>
      <c r="F10734" s="193"/>
      <c r="G10734" s="193"/>
      <c r="H10734" s="193" t="s">
        <v>3094</v>
      </c>
      <c r="I10734" s="193"/>
      <c r="J10734" s="1"/>
      <c r="K10734" s="1"/>
      <c r="L10734" s="1"/>
      <c r="M10734" s="1"/>
    </row>
    <row r="10735" spans="1:13" ht="16.5" customHeight="1" x14ac:dyDescent="0.2">
      <c r="A10735" s="193" t="s">
        <v>3094</v>
      </c>
      <c r="B10735" s="196"/>
      <c r="C10735" s="193" t="s">
        <v>3104</v>
      </c>
      <c r="D10735" s="193"/>
      <c r="E10735" s="193">
        <v>5</v>
      </c>
      <c r="F10735" s="193"/>
      <c r="G10735" s="193"/>
      <c r="H10735" s="193" t="s">
        <v>3094</v>
      </c>
      <c r="I10735" s="193"/>
      <c r="J10735" s="1"/>
      <c r="K10735" s="1"/>
      <c r="L10735" s="1"/>
      <c r="M10735" s="1"/>
    </row>
    <row r="10736" spans="1:13" ht="16.5" customHeight="1" x14ac:dyDescent="0.2">
      <c r="A10736" s="193"/>
      <c r="B10736" s="196"/>
      <c r="C10736" s="193" t="s">
        <v>4013</v>
      </c>
      <c r="D10736" s="193"/>
      <c r="E10736" s="193">
        <v>5</v>
      </c>
      <c r="F10736" s="193"/>
      <c r="G10736" s="193"/>
      <c r="H10736" s="193"/>
      <c r="I10736" s="193"/>
      <c r="J10736" s="1"/>
      <c r="K10736" s="1"/>
      <c r="L10736" s="1"/>
      <c r="M10736" s="1"/>
    </row>
    <row r="10737" spans="1:13" ht="16.5" customHeight="1" x14ac:dyDescent="0.2">
      <c r="A10737" s="193"/>
      <c r="B10737" s="196"/>
      <c r="C10737" s="193" t="s">
        <v>4011</v>
      </c>
      <c r="D10737" s="193">
        <v>0.2</v>
      </c>
      <c r="E10737" s="193"/>
      <c r="F10737" s="193"/>
      <c r="G10737" s="193"/>
      <c r="H10737" s="193"/>
      <c r="I10737" s="193"/>
      <c r="J10737" s="1"/>
      <c r="K10737" s="1"/>
      <c r="L10737" s="1"/>
      <c r="M10737" s="1"/>
    </row>
    <row r="10738" spans="1:13" ht="16.5" customHeight="1" x14ac:dyDescent="0.2">
      <c r="A10738" s="193"/>
      <c r="B10738" s="196"/>
      <c r="C10738" s="193" t="s">
        <v>4042</v>
      </c>
      <c r="D10738" s="193">
        <v>1</v>
      </c>
      <c r="E10738" s="193"/>
      <c r="F10738" s="193"/>
      <c r="G10738" s="193"/>
      <c r="H10738" s="193"/>
      <c r="I10738" s="193"/>
      <c r="J10738" s="1"/>
      <c r="K10738" s="1"/>
      <c r="L10738" s="1"/>
      <c r="M10738" s="1"/>
    </row>
    <row r="10739" spans="1:13" ht="16.5" customHeight="1" x14ac:dyDescent="0.2">
      <c r="A10739" s="193" t="s">
        <v>3094</v>
      </c>
      <c r="B10739" s="196"/>
      <c r="C10739" s="193" t="s">
        <v>4012</v>
      </c>
      <c r="D10739" s="193">
        <f>SUM(D10731:D10734)</f>
        <v>3.2</v>
      </c>
      <c r="E10739" s="193"/>
      <c r="F10739" s="193"/>
      <c r="G10739" s="193"/>
      <c r="H10739" s="193" t="s">
        <v>3094</v>
      </c>
      <c r="I10739" s="193"/>
      <c r="J10739" s="1"/>
      <c r="K10739" s="1"/>
      <c r="L10739" s="1"/>
      <c r="M10739" s="1"/>
    </row>
    <row r="10740" spans="1:13" ht="16.5" customHeight="1" x14ac:dyDescent="0.2">
      <c r="A10740" s="193">
        <f>+A10726+1</f>
        <v>55709</v>
      </c>
      <c r="B10740" s="194" t="str">
        <f>VLOOKUP($A10740,'P-Partidas-MT'!$A:$C,2,0)</f>
        <v>Armado C28(1.2)</v>
      </c>
      <c r="C10740" s="195"/>
      <c r="D10740" s="195"/>
      <c r="E10740" s="195"/>
      <c r="F10740" s="195"/>
      <c r="G10740" s="195"/>
      <c r="H10740" s="195" t="s">
        <v>72</v>
      </c>
      <c r="I10740" s="195">
        <f>VLOOKUP(A10740,'P-Partidas-MT'!$A$72:$AE$804,31,0)</f>
        <v>5.0999999999999996</v>
      </c>
      <c r="J10740" s="1"/>
      <c r="K10740" s="1"/>
      <c r="L10740" s="1"/>
      <c r="M10740" s="1"/>
    </row>
    <row r="10741" spans="1:13" ht="16.5" customHeight="1" x14ac:dyDescent="0.2">
      <c r="A10741" s="193" t="s">
        <v>3094</v>
      </c>
      <c r="B10741" s="196"/>
      <c r="C10741" s="193" t="s">
        <v>4048</v>
      </c>
      <c r="D10741" s="193"/>
      <c r="E10741" s="193">
        <v>0.04</v>
      </c>
      <c r="F10741" s="193"/>
      <c r="G10741" s="193"/>
      <c r="H10741" s="193" t="s">
        <v>3094</v>
      </c>
      <c r="I10741" s="193"/>
      <c r="J10741" s="1"/>
      <c r="K10741" s="1"/>
      <c r="L10741" s="1"/>
      <c r="M10741" s="1"/>
    </row>
    <row r="10742" spans="1:13" ht="16.5" customHeight="1" x14ac:dyDescent="0.2">
      <c r="A10742" s="193" t="s">
        <v>3094</v>
      </c>
      <c r="B10742" s="196"/>
      <c r="C10742" s="193" t="s">
        <v>3160</v>
      </c>
      <c r="D10742" s="193"/>
      <c r="E10742" s="193">
        <v>2E-3</v>
      </c>
      <c r="F10742" s="193"/>
      <c r="G10742" s="193"/>
      <c r="H10742" s="193" t="s">
        <v>3094</v>
      </c>
      <c r="I10742" s="193"/>
      <c r="J10742" s="1"/>
      <c r="K10742" s="1"/>
      <c r="L10742" s="1"/>
      <c r="M10742" s="1"/>
    </row>
    <row r="10743" spans="1:13" ht="16.5" customHeight="1" x14ac:dyDescent="0.2">
      <c r="A10743" s="193"/>
      <c r="B10743" s="196"/>
      <c r="C10743" s="193" t="s">
        <v>4055</v>
      </c>
      <c r="D10743" s="193"/>
      <c r="E10743" s="193">
        <v>1E-3</v>
      </c>
      <c r="F10743" s="193"/>
      <c r="G10743" s="193"/>
      <c r="H10743" s="193"/>
      <c r="I10743" s="193"/>
      <c r="J10743" s="1"/>
      <c r="K10743" s="1"/>
      <c r="L10743" s="1"/>
      <c r="M10743" s="1"/>
    </row>
    <row r="10744" spans="1:13" ht="16.5" customHeight="1" x14ac:dyDescent="0.2">
      <c r="A10744" s="193"/>
      <c r="B10744" s="196"/>
      <c r="C10744" s="193" t="s">
        <v>4047</v>
      </c>
      <c r="D10744" s="193"/>
      <c r="E10744" s="193">
        <v>4.7E-2</v>
      </c>
      <c r="F10744" s="193"/>
      <c r="G10744" s="193"/>
      <c r="H10744" s="193"/>
      <c r="I10744" s="193"/>
      <c r="J10744" s="1"/>
      <c r="K10744" s="1"/>
      <c r="L10744" s="1"/>
      <c r="M10744" s="1"/>
    </row>
    <row r="10745" spans="1:13" ht="16.5" customHeight="1" x14ac:dyDescent="0.2">
      <c r="A10745" s="193" t="s">
        <v>3094</v>
      </c>
      <c r="B10745" s="196"/>
      <c r="C10745" s="193" t="s">
        <v>3147</v>
      </c>
      <c r="D10745" s="193">
        <v>0.2</v>
      </c>
      <c r="E10745" s="193"/>
      <c r="F10745" s="193"/>
      <c r="G10745" s="193"/>
      <c r="H10745" s="193" t="s">
        <v>3094</v>
      </c>
      <c r="I10745" s="193"/>
      <c r="J10745" s="1"/>
      <c r="K10745" s="1"/>
      <c r="L10745" s="1"/>
      <c r="M10745" s="1"/>
    </row>
    <row r="10746" spans="1:13" ht="16.5" customHeight="1" x14ac:dyDescent="0.2">
      <c r="A10746" s="193"/>
      <c r="B10746" s="196"/>
      <c r="C10746" s="193" t="s">
        <v>3148</v>
      </c>
      <c r="D10746" s="193">
        <v>1</v>
      </c>
      <c r="E10746" s="193"/>
      <c r="F10746" s="193"/>
      <c r="G10746" s="193"/>
      <c r="H10746" s="193"/>
      <c r="I10746" s="193"/>
      <c r="J10746" s="1"/>
      <c r="K10746" s="1"/>
      <c r="L10746" s="1"/>
      <c r="M10746" s="1"/>
    </row>
    <row r="10747" spans="1:13" ht="16.5" customHeight="1" x14ac:dyDescent="0.2">
      <c r="A10747" s="193" t="s">
        <v>3094</v>
      </c>
      <c r="B10747" s="196"/>
      <c r="C10747" s="193" t="s">
        <v>3099</v>
      </c>
      <c r="D10747" s="193">
        <v>1</v>
      </c>
      <c r="E10747" s="193"/>
      <c r="F10747" s="193"/>
      <c r="G10747" s="193"/>
      <c r="H10747" s="193" t="s">
        <v>3094</v>
      </c>
      <c r="I10747" s="193"/>
      <c r="J10747" s="1"/>
      <c r="K10747" s="1"/>
      <c r="L10747" s="1"/>
      <c r="M10747" s="1"/>
    </row>
    <row r="10748" spans="1:13" ht="16.5" customHeight="1" x14ac:dyDescent="0.2">
      <c r="A10748" s="193" t="s">
        <v>3094</v>
      </c>
      <c r="B10748" s="196"/>
      <c r="C10748" s="193" t="s">
        <v>3100</v>
      </c>
      <c r="D10748" s="193">
        <v>1</v>
      </c>
      <c r="E10748" s="193"/>
      <c r="F10748" s="193"/>
      <c r="G10748" s="193"/>
      <c r="H10748" s="193" t="s">
        <v>3094</v>
      </c>
      <c r="I10748" s="193"/>
      <c r="J10748" s="1"/>
      <c r="K10748" s="1"/>
      <c r="L10748" s="1"/>
      <c r="M10748" s="1"/>
    </row>
    <row r="10749" spans="1:13" ht="16.5" customHeight="1" x14ac:dyDescent="0.2">
      <c r="A10749" s="193" t="s">
        <v>3094</v>
      </c>
      <c r="B10749" s="196"/>
      <c r="C10749" s="193" t="s">
        <v>3104</v>
      </c>
      <c r="D10749" s="193"/>
      <c r="E10749" s="193">
        <v>5</v>
      </c>
      <c r="F10749" s="193"/>
      <c r="G10749" s="193"/>
      <c r="H10749" s="193" t="s">
        <v>3094</v>
      </c>
      <c r="I10749" s="193"/>
      <c r="J10749" s="1"/>
      <c r="K10749" s="1"/>
      <c r="L10749" s="1"/>
      <c r="M10749" s="1"/>
    </row>
    <row r="10750" spans="1:13" ht="16.5" customHeight="1" x14ac:dyDescent="0.2">
      <c r="A10750" s="193"/>
      <c r="B10750" s="196"/>
      <c r="C10750" s="193" t="s">
        <v>4013</v>
      </c>
      <c r="D10750" s="193"/>
      <c r="E10750" s="193">
        <v>5</v>
      </c>
      <c r="F10750" s="193"/>
      <c r="G10750" s="193"/>
      <c r="H10750" s="193"/>
      <c r="I10750" s="193"/>
      <c r="J10750" s="1"/>
      <c r="K10750" s="1"/>
      <c r="L10750" s="1"/>
      <c r="M10750" s="1"/>
    </row>
    <row r="10751" spans="1:13" ht="16.5" customHeight="1" x14ac:dyDescent="0.2">
      <c r="A10751" s="193"/>
      <c r="B10751" s="196"/>
      <c r="C10751" s="193" t="s">
        <v>4011</v>
      </c>
      <c r="D10751" s="193">
        <v>0.2</v>
      </c>
      <c r="E10751" s="193"/>
      <c r="F10751" s="193"/>
      <c r="G10751" s="193"/>
      <c r="H10751" s="193"/>
      <c r="I10751" s="193"/>
      <c r="J10751" s="1"/>
      <c r="K10751" s="1"/>
      <c r="L10751" s="1"/>
      <c r="M10751" s="1"/>
    </row>
    <row r="10752" spans="1:13" ht="16.5" customHeight="1" x14ac:dyDescent="0.2">
      <c r="A10752" s="193"/>
      <c r="B10752" s="196"/>
      <c r="C10752" s="193" t="s">
        <v>4042</v>
      </c>
      <c r="D10752" s="193">
        <v>1</v>
      </c>
      <c r="E10752" s="193"/>
      <c r="F10752" s="193"/>
      <c r="G10752" s="193"/>
      <c r="H10752" s="193"/>
      <c r="I10752" s="193"/>
      <c r="J10752" s="1"/>
      <c r="K10752" s="1"/>
      <c r="L10752" s="1"/>
      <c r="M10752" s="1"/>
    </row>
    <row r="10753" spans="1:13" ht="16.5" customHeight="1" x14ac:dyDescent="0.2">
      <c r="A10753" s="193" t="s">
        <v>3094</v>
      </c>
      <c r="B10753" s="196"/>
      <c r="C10753" s="193" t="s">
        <v>4012</v>
      </c>
      <c r="D10753" s="193">
        <f>SUM(D10745:D10748)</f>
        <v>3.2</v>
      </c>
      <c r="E10753" s="193"/>
      <c r="F10753" s="193"/>
      <c r="G10753" s="193"/>
      <c r="H10753" s="193" t="s">
        <v>3094</v>
      </c>
      <c r="I10753" s="193"/>
      <c r="J10753" s="1"/>
      <c r="K10753" s="1"/>
      <c r="L10753" s="1"/>
      <c r="M10753" s="1"/>
    </row>
    <row r="10754" spans="1:13" ht="15.75" customHeight="1" x14ac:dyDescent="0.2">
      <c r="A10754" s="193">
        <f>+A10740+1</f>
        <v>55710</v>
      </c>
      <c r="B10754" s="194" t="str">
        <f>VLOOKUP($A10754,'P-Partidas-MT'!$A:$C,2,0)</f>
        <v>Armado C28(1.5)</v>
      </c>
      <c r="C10754" s="195"/>
      <c r="D10754" s="195"/>
      <c r="E10754" s="195"/>
      <c r="F10754" s="195"/>
      <c r="G10754" s="195"/>
      <c r="H10754" s="195" t="s">
        <v>72</v>
      </c>
      <c r="I10754" s="195">
        <f>VLOOKUP(A10754,'P-Partidas-MT'!$A$72:$AE$804,31,0)</f>
        <v>5</v>
      </c>
      <c r="J10754" s="1"/>
      <c r="K10754" s="1"/>
      <c r="L10754" s="1"/>
      <c r="M10754" s="1"/>
    </row>
    <row r="10755" spans="1:13" ht="15.75" customHeight="1" x14ac:dyDescent="0.2">
      <c r="A10755" s="193" t="s">
        <v>3094</v>
      </c>
      <c r="B10755" s="196"/>
      <c r="C10755" s="193" t="s">
        <v>4048</v>
      </c>
      <c r="D10755" s="193"/>
      <c r="E10755" s="193">
        <v>0.04</v>
      </c>
      <c r="F10755" s="193"/>
      <c r="G10755" s="193"/>
      <c r="H10755" s="193" t="s">
        <v>3094</v>
      </c>
      <c r="I10755" s="193"/>
      <c r="J10755" s="1"/>
      <c r="K10755" s="1"/>
      <c r="L10755" s="1"/>
      <c r="M10755" s="1"/>
    </row>
    <row r="10756" spans="1:13" ht="15.75" customHeight="1" x14ac:dyDescent="0.2">
      <c r="A10756" s="193" t="s">
        <v>3094</v>
      </c>
      <c r="B10756" s="196"/>
      <c r="C10756" s="193" t="s">
        <v>3160</v>
      </c>
      <c r="D10756" s="193"/>
      <c r="E10756" s="193">
        <v>2E-3</v>
      </c>
      <c r="F10756" s="193"/>
      <c r="G10756" s="193"/>
      <c r="H10756" s="193" t="s">
        <v>3094</v>
      </c>
      <c r="I10756" s="193"/>
      <c r="J10756" s="1"/>
      <c r="K10756" s="1"/>
      <c r="L10756" s="1"/>
      <c r="M10756" s="1"/>
    </row>
    <row r="10757" spans="1:13" ht="15.75" customHeight="1" x14ac:dyDescent="0.2">
      <c r="A10757" s="193"/>
      <c r="B10757" s="196"/>
      <c r="C10757" s="193" t="s">
        <v>4055</v>
      </c>
      <c r="D10757" s="193"/>
      <c r="E10757" s="193">
        <v>1E-3</v>
      </c>
      <c r="F10757" s="193"/>
      <c r="G10757" s="193"/>
      <c r="H10757" s="193"/>
      <c r="I10757" s="193"/>
      <c r="J10757" s="1"/>
      <c r="K10757" s="1"/>
      <c r="L10757" s="1"/>
      <c r="M10757" s="1"/>
    </row>
    <row r="10758" spans="1:13" ht="15.75" customHeight="1" x14ac:dyDescent="0.2">
      <c r="A10758" s="193"/>
      <c r="B10758" s="196"/>
      <c r="C10758" s="193" t="s">
        <v>4047</v>
      </c>
      <c r="D10758" s="193"/>
      <c r="E10758" s="193">
        <v>4.7E-2</v>
      </c>
      <c r="F10758" s="193"/>
      <c r="G10758" s="193"/>
      <c r="H10758" s="193"/>
      <c r="I10758" s="193"/>
      <c r="J10758" s="1"/>
      <c r="K10758" s="1"/>
      <c r="L10758" s="1"/>
      <c r="M10758" s="1"/>
    </row>
    <row r="10759" spans="1:13" ht="15.75" customHeight="1" x14ac:dyDescent="0.2">
      <c r="A10759" s="193" t="s">
        <v>3094</v>
      </c>
      <c r="B10759" s="196"/>
      <c r="C10759" s="193" t="s">
        <v>3147</v>
      </c>
      <c r="D10759" s="193">
        <v>0.2</v>
      </c>
      <c r="E10759" s="193"/>
      <c r="F10759" s="193"/>
      <c r="G10759" s="193"/>
      <c r="H10759" s="193" t="s">
        <v>3094</v>
      </c>
      <c r="I10759" s="193"/>
      <c r="J10759" s="1"/>
      <c r="K10759" s="1"/>
      <c r="L10759" s="1"/>
      <c r="M10759" s="1"/>
    </row>
    <row r="10760" spans="1:13" ht="15.75" customHeight="1" x14ac:dyDescent="0.2">
      <c r="A10760" s="193"/>
      <c r="B10760" s="196"/>
      <c r="C10760" s="193" t="s">
        <v>3148</v>
      </c>
      <c r="D10760" s="193">
        <v>1</v>
      </c>
      <c r="E10760" s="193"/>
      <c r="F10760" s="193"/>
      <c r="G10760" s="193"/>
      <c r="H10760" s="193"/>
      <c r="I10760" s="193"/>
      <c r="J10760" s="1"/>
      <c r="K10760" s="1"/>
      <c r="L10760" s="1"/>
      <c r="M10760" s="1"/>
    </row>
    <row r="10761" spans="1:13" ht="15.75" customHeight="1" x14ac:dyDescent="0.2">
      <c r="A10761" s="193" t="s">
        <v>3094</v>
      </c>
      <c r="B10761" s="196"/>
      <c r="C10761" s="193" t="s">
        <v>3099</v>
      </c>
      <c r="D10761" s="193">
        <v>1</v>
      </c>
      <c r="E10761" s="193"/>
      <c r="F10761" s="193"/>
      <c r="G10761" s="193"/>
      <c r="H10761" s="193" t="s">
        <v>3094</v>
      </c>
      <c r="I10761" s="193"/>
      <c r="J10761" s="1"/>
      <c r="K10761" s="1"/>
      <c r="L10761" s="1"/>
      <c r="M10761" s="1"/>
    </row>
    <row r="10762" spans="1:13" ht="15.75" customHeight="1" x14ac:dyDescent="0.2">
      <c r="A10762" s="193" t="s">
        <v>3094</v>
      </c>
      <c r="B10762" s="196"/>
      <c r="C10762" s="193" t="s">
        <v>3100</v>
      </c>
      <c r="D10762" s="193">
        <v>1</v>
      </c>
      <c r="E10762" s="193"/>
      <c r="F10762" s="193"/>
      <c r="G10762" s="193"/>
      <c r="H10762" s="193" t="s">
        <v>3094</v>
      </c>
      <c r="I10762" s="193"/>
      <c r="J10762" s="1"/>
      <c r="K10762" s="1"/>
      <c r="L10762" s="1"/>
      <c r="M10762" s="1"/>
    </row>
    <row r="10763" spans="1:13" ht="15.75" customHeight="1" x14ac:dyDescent="0.2">
      <c r="A10763" s="193" t="s">
        <v>3094</v>
      </c>
      <c r="B10763" s="196"/>
      <c r="C10763" s="193" t="s">
        <v>3104</v>
      </c>
      <c r="D10763" s="193"/>
      <c r="E10763" s="193">
        <v>5</v>
      </c>
      <c r="F10763" s="193"/>
      <c r="G10763" s="193"/>
      <c r="H10763" s="193" t="s">
        <v>3094</v>
      </c>
      <c r="I10763" s="193"/>
      <c r="J10763" s="1"/>
      <c r="K10763" s="1"/>
      <c r="L10763" s="1"/>
      <c r="M10763" s="1"/>
    </row>
    <row r="10764" spans="1:13" ht="15.75" customHeight="1" x14ac:dyDescent="0.2">
      <c r="A10764" s="193"/>
      <c r="B10764" s="196"/>
      <c r="C10764" s="193" t="s">
        <v>4013</v>
      </c>
      <c r="D10764" s="193"/>
      <c r="E10764" s="193">
        <v>5</v>
      </c>
      <c r="F10764" s="193"/>
      <c r="G10764" s="193"/>
      <c r="H10764" s="193"/>
      <c r="I10764" s="193"/>
      <c r="J10764" s="1"/>
      <c r="K10764" s="1"/>
      <c r="L10764" s="1"/>
      <c r="M10764" s="1"/>
    </row>
    <row r="10765" spans="1:13" ht="15.75" customHeight="1" x14ac:dyDescent="0.2">
      <c r="A10765" s="193"/>
      <c r="B10765" s="196"/>
      <c r="C10765" s="193" t="s">
        <v>4011</v>
      </c>
      <c r="D10765" s="193">
        <v>0.2</v>
      </c>
      <c r="E10765" s="193"/>
      <c r="F10765" s="193"/>
      <c r="G10765" s="193"/>
      <c r="H10765" s="193"/>
      <c r="I10765" s="193"/>
      <c r="J10765" s="1"/>
      <c r="K10765" s="1"/>
      <c r="L10765" s="1"/>
      <c r="M10765" s="1"/>
    </row>
    <row r="10766" spans="1:13" ht="15.75" customHeight="1" x14ac:dyDescent="0.2">
      <c r="A10766" s="193"/>
      <c r="B10766" s="196"/>
      <c r="C10766" s="193" t="s">
        <v>4042</v>
      </c>
      <c r="D10766" s="193">
        <v>1</v>
      </c>
      <c r="E10766" s="193"/>
      <c r="F10766" s="193"/>
      <c r="G10766" s="193"/>
      <c r="H10766" s="193"/>
      <c r="I10766" s="193"/>
      <c r="J10766" s="1"/>
      <c r="K10766" s="1"/>
      <c r="L10766" s="1"/>
      <c r="M10766" s="1"/>
    </row>
    <row r="10767" spans="1:13" ht="15.75" customHeight="1" x14ac:dyDescent="0.2">
      <c r="A10767" s="193" t="s">
        <v>3094</v>
      </c>
      <c r="B10767" s="196"/>
      <c r="C10767" s="193" t="s">
        <v>4012</v>
      </c>
      <c r="D10767" s="193">
        <f>SUM(D10759:D10762)</f>
        <v>3.2</v>
      </c>
      <c r="E10767" s="193"/>
      <c r="F10767" s="193"/>
      <c r="G10767" s="193"/>
      <c r="H10767" s="193" t="s">
        <v>3094</v>
      </c>
      <c r="I10767" s="193"/>
      <c r="J10767" s="1"/>
      <c r="K10767" s="1"/>
      <c r="L10767" s="1"/>
      <c r="M10767" s="1"/>
    </row>
    <row r="10768" spans="1:13" ht="15.75" customHeight="1" x14ac:dyDescent="0.2">
      <c r="A10768" s="193">
        <f>+A10754+1</f>
        <v>55711</v>
      </c>
      <c r="B10768" s="194" t="str">
        <f>VLOOKUP($A10768,'P-Partidas-MT'!$A:$C,2,0)</f>
        <v>Armado C28(2.0)</v>
      </c>
      <c r="C10768" s="195"/>
      <c r="D10768" s="195"/>
      <c r="E10768" s="195"/>
      <c r="F10768" s="195"/>
      <c r="G10768" s="195"/>
      <c r="H10768" s="195" t="s">
        <v>72</v>
      </c>
      <c r="I10768" s="195">
        <f>VLOOKUP(A10768,'P-Partidas-MT'!$A$72:$AE$804,31,0)</f>
        <v>4.9000000000000004</v>
      </c>
      <c r="J10768" s="1"/>
      <c r="K10768" s="1"/>
      <c r="L10768" s="1"/>
      <c r="M10768" s="1"/>
    </row>
    <row r="10769" spans="1:13" ht="15.75" customHeight="1" x14ac:dyDescent="0.2">
      <c r="A10769" s="193" t="s">
        <v>3094</v>
      </c>
      <c r="B10769" s="196"/>
      <c r="C10769" s="193" t="s">
        <v>4048</v>
      </c>
      <c r="D10769" s="193"/>
      <c r="E10769" s="193">
        <v>0.04</v>
      </c>
      <c r="F10769" s="193"/>
      <c r="G10769" s="193"/>
      <c r="H10769" s="193" t="s">
        <v>3094</v>
      </c>
      <c r="I10769" s="193"/>
      <c r="J10769" s="1"/>
      <c r="K10769" s="1"/>
      <c r="L10769" s="1"/>
      <c r="M10769" s="1"/>
    </row>
    <row r="10770" spans="1:13" ht="15.75" customHeight="1" x14ac:dyDescent="0.2">
      <c r="A10770" s="193" t="s">
        <v>3094</v>
      </c>
      <c r="B10770" s="196"/>
      <c r="C10770" s="193" t="s">
        <v>3160</v>
      </c>
      <c r="D10770" s="193"/>
      <c r="E10770" s="193">
        <v>2E-3</v>
      </c>
      <c r="F10770" s="193"/>
      <c r="G10770" s="193"/>
      <c r="H10770" s="193" t="s">
        <v>3094</v>
      </c>
      <c r="I10770" s="193"/>
      <c r="J10770" s="1"/>
      <c r="K10770" s="1"/>
      <c r="L10770" s="1"/>
      <c r="M10770" s="1"/>
    </row>
    <row r="10771" spans="1:13" ht="15.75" customHeight="1" x14ac:dyDescent="0.2">
      <c r="A10771" s="193"/>
      <c r="B10771" s="196"/>
      <c r="C10771" s="193" t="s">
        <v>4055</v>
      </c>
      <c r="D10771" s="193"/>
      <c r="E10771" s="193">
        <v>1E-3</v>
      </c>
      <c r="F10771" s="193"/>
      <c r="G10771" s="193"/>
      <c r="H10771" s="193"/>
      <c r="I10771" s="193"/>
      <c r="J10771" s="1"/>
      <c r="K10771" s="1"/>
      <c r="L10771" s="1"/>
      <c r="M10771" s="1"/>
    </row>
    <row r="10772" spans="1:13" ht="15.75" customHeight="1" x14ac:dyDescent="0.2">
      <c r="A10772" s="193"/>
      <c r="B10772" s="196"/>
      <c r="C10772" s="193" t="s">
        <v>4047</v>
      </c>
      <c r="D10772" s="193"/>
      <c r="E10772" s="193">
        <v>4.7E-2</v>
      </c>
      <c r="F10772" s="193"/>
      <c r="G10772" s="193"/>
      <c r="H10772" s="193"/>
      <c r="I10772" s="193"/>
      <c r="J10772" s="1"/>
      <c r="K10772" s="1"/>
      <c r="L10772" s="1"/>
      <c r="M10772" s="1"/>
    </row>
    <row r="10773" spans="1:13" ht="15.75" customHeight="1" x14ac:dyDescent="0.2">
      <c r="A10773" s="193" t="s">
        <v>3094</v>
      </c>
      <c r="B10773" s="196"/>
      <c r="C10773" s="193" t="s">
        <v>3147</v>
      </c>
      <c r="D10773" s="193">
        <v>0.2</v>
      </c>
      <c r="E10773" s="193"/>
      <c r="F10773" s="193"/>
      <c r="G10773" s="193"/>
      <c r="H10773" s="193" t="s">
        <v>3094</v>
      </c>
      <c r="I10773" s="193"/>
      <c r="J10773" s="1"/>
      <c r="K10773" s="1"/>
      <c r="L10773" s="1"/>
      <c r="M10773" s="1"/>
    </row>
    <row r="10774" spans="1:13" ht="15.75" customHeight="1" x14ac:dyDescent="0.2">
      <c r="A10774" s="193"/>
      <c r="B10774" s="196"/>
      <c r="C10774" s="193" t="s">
        <v>3148</v>
      </c>
      <c r="D10774" s="193">
        <v>1</v>
      </c>
      <c r="E10774" s="193"/>
      <c r="F10774" s="193"/>
      <c r="G10774" s="193"/>
      <c r="H10774" s="193"/>
      <c r="I10774" s="193"/>
      <c r="J10774" s="1"/>
      <c r="K10774" s="1"/>
      <c r="L10774" s="1"/>
      <c r="M10774" s="1"/>
    </row>
    <row r="10775" spans="1:13" ht="15.75" customHeight="1" x14ac:dyDescent="0.2">
      <c r="A10775" s="193" t="s">
        <v>3094</v>
      </c>
      <c r="B10775" s="196"/>
      <c r="C10775" s="193" t="s">
        <v>3099</v>
      </c>
      <c r="D10775" s="193">
        <v>1</v>
      </c>
      <c r="E10775" s="193"/>
      <c r="F10775" s="193"/>
      <c r="G10775" s="193"/>
      <c r="H10775" s="193" t="s">
        <v>3094</v>
      </c>
      <c r="I10775" s="193"/>
      <c r="J10775" s="1"/>
      <c r="K10775" s="1"/>
      <c r="L10775" s="1"/>
      <c r="M10775" s="1"/>
    </row>
    <row r="10776" spans="1:13" ht="15.75" customHeight="1" x14ac:dyDescent="0.2">
      <c r="A10776" s="193" t="s">
        <v>3094</v>
      </c>
      <c r="B10776" s="196"/>
      <c r="C10776" s="193" t="s">
        <v>3100</v>
      </c>
      <c r="D10776" s="193">
        <v>1</v>
      </c>
      <c r="E10776" s="193"/>
      <c r="F10776" s="193"/>
      <c r="G10776" s="193"/>
      <c r="H10776" s="193" t="s">
        <v>3094</v>
      </c>
      <c r="I10776" s="193"/>
      <c r="J10776" s="1"/>
      <c r="K10776" s="1"/>
      <c r="L10776" s="1"/>
      <c r="M10776" s="1"/>
    </row>
    <row r="10777" spans="1:13" ht="15.75" customHeight="1" x14ac:dyDescent="0.2">
      <c r="A10777" s="193" t="s">
        <v>3094</v>
      </c>
      <c r="B10777" s="196"/>
      <c r="C10777" s="193" t="s">
        <v>3104</v>
      </c>
      <c r="D10777" s="193"/>
      <c r="E10777" s="193">
        <v>5</v>
      </c>
      <c r="F10777" s="193"/>
      <c r="G10777" s="193"/>
      <c r="H10777" s="193" t="s">
        <v>3094</v>
      </c>
      <c r="I10777" s="193"/>
      <c r="J10777" s="1"/>
      <c r="K10777" s="1"/>
      <c r="L10777" s="1"/>
      <c r="M10777" s="1"/>
    </row>
    <row r="10778" spans="1:13" ht="15.75" customHeight="1" x14ac:dyDescent="0.2">
      <c r="A10778" s="193"/>
      <c r="B10778" s="196"/>
      <c r="C10778" s="193" t="s">
        <v>4013</v>
      </c>
      <c r="D10778" s="193"/>
      <c r="E10778" s="193">
        <v>5</v>
      </c>
      <c r="F10778" s="193"/>
      <c r="G10778" s="193"/>
      <c r="H10778" s="193"/>
      <c r="I10778" s="193"/>
      <c r="J10778" s="1"/>
      <c r="K10778" s="1"/>
      <c r="L10778" s="1"/>
      <c r="M10778" s="1"/>
    </row>
    <row r="10779" spans="1:13" ht="15.75" customHeight="1" x14ac:dyDescent="0.2">
      <c r="A10779" s="193"/>
      <c r="B10779" s="196"/>
      <c r="C10779" s="193" t="s">
        <v>4011</v>
      </c>
      <c r="D10779" s="193">
        <v>0.2</v>
      </c>
      <c r="E10779" s="193"/>
      <c r="F10779" s="193"/>
      <c r="G10779" s="193"/>
      <c r="H10779" s="193"/>
      <c r="I10779" s="193"/>
      <c r="J10779" s="1"/>
      <c r="K10779" s="1"/>
      <c r="L10779" s="1"/>
      <c r="M10779" s="1"/>
    </row>
    <row r="10780" spans="1:13" ht="15.75" customHeight="1" x14ac:dyDescent="0.2">
      <c r="A10780" s="193"/>
      <c r="B10780" s="196"/>
      <c r="C10780" s="193" t="s">
        <v>4042</v>
      </c>
      <c r="D10780" s="193">
        <v>1</v>
      </c>
      <c r="E10780" s="193"/>
      <c r="F10780" s="193"/>
      <c r="G10780" s="193"/>
      <c r="H10780" s="193"/>
      <c r="I10780" s="193"/>
      <c r="J10780" s="1"/>
      <c r="K10780" s="1"/>
      <c r="L10780" s="1"/>
      <c r="M10780" s="1"/>
    </row>
    <row r="10781" spans="1:13" ht="15.75" customHeight="1" x14ac:dyDescent="0.2">
      <c r="A10781" s="193" t="s">
        <v>3094</v>
      </c>
      <c r="B10781" s="196"/>
      <c r="C10781" s="193" t="s">
        <v>4012</v>
      </c>
      <c r="D10781" s="193">
        <f>SUM(D10773:D10776)</f>
        <v>3.2</v>
      </c>
      <c r="E10781" s="193"/>
      <c r="F10781" s="193"/>
      <c r="G10781" s="193"/>
      <c r="H10781" s="193" t="s">
        <v>3094</v>
      </c>
      <c r="I10781" s="193"/>
      <c r="J10781" s="1"/>
      <c r="K10781" s="1"/>
      <c r="L10781" s="1"/>
      <c r="M10781" s="1"/>
    </row>
    <row r="10782" spans="1:13" ht="15.75" customHeight="1" x14ac:dyDescent="0.2">
      <c r="A10782" s="193">
        <f>+A10768+1</f>
        <v>55712</v>
      </c>
      <c r="B10782" s="194" t="str">
        <f>VLOOKUP($A10782,'P-Partidas-MT'!$A:$C,2,0)</f>
        <v>Armado D1</v>
      </c>
      <c r="C10782" s="195"/>
      <c r="D10782" s="195"/>
      <c r="E10782" s="195"/>
      <c r="F10782" s="195"/>
      <c r="G10782" s="195"/>
      <c r="H10782" s="195" t="s">
        <v>72</v>
      </c>
      <c r="I10782" s="195">
        <f>VLOOKUP(A10782,'P-Partidas-MT'!$A$72:$AE$804,31,0)</f>
        <v>5.9</v>
      </c>
      <c r="J10782" s="1"/>
      <c r="K10782" s="1"/>
      <c r="L10782" s="1"/>
      <c r="M10782" s="1"/>
    </row>
    <row r="10783" spans="1:13" ht="15.75" customHeight="1" x14ac:dyDescent="0.2">
      <c r="A10783" s="193" t="s">
        <v>3094</v>
      </c>
      <c r="B10783" s="196"/>
      <c r="C10783" s="193" t="s">
        <v>4048</v>
      </c>
      <c r="D10783" s="193"/>
      <c r="E10783" s="193">
        <v>0.04</v>
      </c>
      <c r="F10783" s="193"/>
      <c r="G10783" s="193"/>
      <c r="H10783" s="193" t="s">
        <v>3094</v>
      </c>
      <c r="I10783" s="193"/>
      <c r="J10783" s="1"/>
      <c r="K10783" s="1"/>
      <c r="L10783" s="1"/>
      <c r="M10783" s="1"/>
    </row>
    <row r="10784" spans="1:13" ht="15.75" customHeight="1" x14ac:dyDescent="0.2">
      <c r="A10784" s="193" t="s">
        <v>3094</v>
      </c>
      <c r="B10784" s="196"/>
      <c r="C10784" s="193" t="s">
        <v>3160</v>
      </c>
      <c r="D10784" s="193"/>
      <c r="E10784" s="193">
        <v>2E-3</v>
      </c>
      <c r="F10784" s="193"/>
      <c r="G10784" s="193"/>
      <c r="H10784" s="193" t="s">
        <v>3094</v>
      </c>
      <c r="I10784" s="193"/>
      <c r="J10784" s="1"/>
      <c r="K10784" s="1"/>
      <c r="L10784" s="1"/>
      <c r="M10784" s="1"/>
    </row>
    <row r="10785" spans="1:13" ht="15.75" customHeight="1" x14ac:dyDescent="0.2">
      <c r="A10785" s="193"/>
      <c r="B10785" s="196"/>
      <c r="C10785" s="193" t="s">
        <v>4055</v>
      </c>
      <c r="D10785" s="193"/>
      <c r="E10785" s="193">
        <v>1E-3</v>
      </c>
      <c r="F10785" s="193"/>
      <c r="G10785" s="193"/>
      <c r="H10785" s="193"/>
      <c r="I10785" s="193"/>
      <c r="J10785" s="1"/>
      <c r="K10785" s="1"/>
      <c r="L10785" s="1"/>
      <c r="M10785" s="1"/>
    </row>
    <row r="10786" spans="1:13" ht="15.75" customHeight="1" x14ac:dyDescent="0.2">
      <c r="A10786" s="193"/>
      <c r="B10786" s="196"/>
      <c r="C10786" s="193" t="s">
        <v>4047</v>
      </c>
      <c r="D10786" s="193"/>
      <c r="E10786" s="193">
        <v>4.7E-2</v>
      </c>
      <c r="F10786" s="193"/>
      <c r="G10786" s="193"/>
      <c r="H10786" s="193"/>
      <c r="I10786" s="193"/>
      <c r="J10786" s="1"/>
      <c r="K10786" s="1"/>
      <c r="L10786" s="1"/>
      <c r="M10786" s="1"/>
    </row>
    <row r="10787" spans="1:13" ht="15.75" customHeight="1" x14ac:dyDescent="0.2">
      <c r="A10787" s="193" t="s">
        <v>3094</v>
      </c>
      <c r="B10787" s="196"/>
      <c r="C10787" s="193" t="s">
        <v>3147</v>
      </c>
      <c r="D10787" s="193">
        <v>0.2</v>
      </c>
      <c r="E10787" s="193"/>
      <c r="F10787" s="193"/>
      <c r="G10787" s="193"/>
      <c r="H10787" s="193" t="s">
        <v>3094</v>
      </c>
      <c r="I10787" s="193"/>
      <c r="J10787" s="1"/>
      <c r="K10787" s="1"/>
      <c r="L10787" s="1"/>
      <c r="M10787" s="1"/>
    </row>
    <row r="10788" spans="1:13" ht="15.75" customHeight="1" x14ac:dyDescent="0.2">
      <c r="A10788" s="193"/>
      <c r="B10788" s="196"/>
      <c r="C10788" s="193" t="s">
        <v>3148</v>
      </c>
      <c r="D10788" s="193">
        <v>1</v>
      </c>
      <c r="E10788" s="193"/>
      <c r="F10788" s="193"/>
      <c r="G10788" s="193"/>
      <c r="H10788" s="193"/>
      <c r="I10788" s="193"/>
      <c r="J10788" s="1"/>
      <c r="K10788" s="1"/>
      <c r="L10788" s="1"/>
      <c r="M10788" s="1"/>
    </row>
    <row r="10789" spans="1:13" ht="15.75" customHeight="1" x14ac:dyDescent="0.2">
      <c r="A10789" s="193" t="s">
        <v>3094</v>
      </c>
      <c r="B10789" s="196"/>
      <c r="C10789" s="193" t="s">
        <v>3099</v>
      </c>
      <c r="D10789" s="193">
        <v>1</v>
      </c>
      <c r="E10789" s="193"/>
      <c r="F10789" s="193"/>
      <c r="G10789" s="193"/>
      <c r="H10789" s="193" t="s">
        <v>3094</v>
      </c>
      <c r="I10789" s="193"/>
      <c r="J10789" s="1"/>
      <c r="K10789" s="1"/>
      <c r="L10789" s="1"/>
      <c r="M10789" s="1"/>
    </row>
    <row r="10790" spans="1:13" ht="15.75" customHeight="1" x14ac:dyDescent="0.2">
      <c r="A10790" s="193" t="s">
        <v>3094</v>
      </c>
      <c r="B10790" s="196"/>
      <c r="C10790" s="193" t="s">
        <v>3100</v>
      </c>
      <c r="D10790" s="193">
        <v>1</v>
      </c>
      <c r="E10790" s="193"/>
      <c r="F10790" s="193"/>
      <c r="G10790" s="193"/>
      <c r="H10790" s="193" t="s">
        <v>3094</v>
      </c>
      <c r="I10790" s="193"/>
      <c r="J10790" s="1"/>
      <c r="K10790" s="1"/>
      <c r="L10790" s="1"/>
      <c r="M10790" s="1"/>
    </row>
    <row r="10791" spans="1:13" ht="15.75" customHeight="1" x14ac:dyDescent="0.2">
      <c r="A10791" s="193" t="s">
        <v>3094</v>
      </c>
      <c r="B10791" s="196"/>
      <c r="C10791" s="193" t="s">
        <v>3104</v>
      </c>
      <c r="D10791" s="193"/>
      <c r="E10791" s="193">
        <v>5</v>
      </c>
      <c r="F10791" s="193"/>
      <c r="G10791" s="193"/>
      <c r="H10791" s="193" t="s">
        <v>3094</v>
      </c>
      <c r="I10791" s="193"/>
      <c r="J10791" s="1"/>
      <c r="K10791" s="1"/>
      <c r="L10791" s="1"/>
      <c r="M10791" s="1"/>
    </row>
    <row r="10792" spans="1:13" ht="15.75" customHeight="1" x14ac:dyDescent="0.2">
      <c r="A10792" s="193"/>
      <c r="B10792" s="196"/>
      <c r="C10792" s="193" t="s">
        <v>4013</v>
      </c>
      <c r="D10792" s="193"/>
      <c r="E10792" s="193">
        <v>5</v>
      </c>
      <c r="F10792" s="193"/>
      <c r="G10792" s="193"/>
      <c r="H10792" s="193"/>
      <c r="I10792" s="193"/>
      <c r="J10792" s="1"/>
      <c r="K10792" s="1"/>
      <c r="L10792" s="1"/>
      <c r="M10792" s="1"/>
    </row>
    <row r="10793" spans="1:13" ht="15.75" customHeight="1" x14ac:dyDescent="0.2">
      <c r="A10793" s="193"/>
      <c r="B10793" s="196"/>
      <c r="C10793" s="193" t="s">
        <v>4011</v>
      </c>
      <c r="D10793" s="193">
        <v>0.2</v>
      </c>
      <c r="E10793" s="193"/>
      <c r="F10793" s="193"/>
      <c r="G10793" s="193"/>
      <c r="H10793" s="193"/>
      <c r="I10793" s="193"/>
      <c r="J10793" s="1"/>
      <c r="K10793" s="1"/>
      <c r="L10793" s="1"/>
      <c r="M10793" s="1"/>
    </row>
    <row r="10794" spans="1:13" ht="15.75" customHeight="1" x14ac:dyDescent="0.2">
      <c r="A10794" s="193"/>
      <c r="B10794" s="196"/>
      <c r="C10794" s="193" t="s">
        <v>4042</v>
      </c>
      <c r="D10794" s="193">
        <v>1</v>
      </c>
      <c r="E10794" s="193"/>
      <c r="F10794" s="193"/>
      <c r="G10794" s="193"/>
      <c r="H10794" s="193"/>
      <c r="I10794" s="193"/>
      <c r="J10794" s="1"/>
      <c r="K10794" s="1"/>
      <c r="L10794" s="1"/>
      <c r="M10794" s="1"/>
    </row>
    <row r="10795" spans="1:13" ht="15.75" customHeight="1" x14ac:dyDescent="0.2">
      <c r="A10795" s="193" t="s">
        <v>3094</v>
      </c>
      <c r="B10795" s="196"/>
      <c r="C10795" s="193" t="s">
        <v>4012</v>
      </c>
      <c r="D10795" s="193">
        <f>SUM(D10787:D10790)</f>
        <v>3.2</v>
      </c>
      <c r="E10795" s="193"/>
      <c r="F10795" s="193"/>
      <c r="G10795" s="193"/>
      <c r="H10795" s="193" t="s">
        <v>3094</v>
      </c>
      <c r="I10795" s="193"/>
      <c r="J10795" s="1"/>
      <c r="K10795" s="1"/>
      <c r="L10795" s="1"/>
      <c r="M10795" s="1"/>
    </row>
    <row r="10796" spans="1:13" ht="15.75" customHeight="1" x14ac:dyDescent="0.2">
      <c r="A10796" s="193">
        <f>+A10782+1</f>
        <v>55713</v>
      </c>
      <c r="B10796" s="194" t="str">
        <f>VLOOKUP($A10796,'P-Partidas-MT'!$A:$C,2,0)</f>
        <v>Armado D2</v>
      </c>
      <c r="C10796" s="195"/>
      <c r="D10796" s="195"/>
      <c r="E10796" s="195"/>
      <c r="F10796" s="195"/>
      <c r="G10796" s="195"/>
      <c r="H10796" s="195" t="s">
        <v>72</v>
      </c>
      <c r="I10796" s="195">
        <f>VLOOKUP(A10796,'P-Partidas-MT'!$A$72:$AE$804,31,0)</f>
        <v>6</v>
      </c>
      <c r="J10796" s="1"/>
      <c r="K10796" s="1"/>
      <c r="L10796" s="1"/>
      <c r="M10796" s="1"/>
    </row>
    <row r="10797" spans="1:13" ht="15.75" customHeight="1" x14ac:dyDescent="0.2">
      <c r="A10797" s="193" t="s">
        <v>3094</v>
      </c>
      <c r="B10797" s="196"/>
      <c r="C10797" s="193" t="s">
        <v>4048</v>
      </c>
      <c r="D10797" s="193"/>
      <c r="E10797" s="193">
        <v>0.04</v>
      </c>
      <c r="F10797" s="193"/>
      <c r="G10797" s="193"/>
      <c r="H10797" s="193" t="s">
        <v>3094</v>
      </c>
      <c r="I10797" s="193"/>
      <c r="J10797" s="1"/>
      <c r="K10797" s="1"/>
      <c r="L10797" s="1"/>
      <c r="M10797" s="1"/>
    </row>
    <row r="10798" spans="1:13" ht="15.75" customHeight="1" x14ac:dyDescent="0.2">
      <c r="A10798" s="193" t="s">
        <v>3094</v>
      </c>
      <c r="B10798" s="196"/>
      <c r="C10798" s="193" t="s">
        <v>3160</v>
      </c>
      <c r="D10798" s="193"/>
      <c r="E10798" s="193">
        <v>2E-3</v>
      </c>
      <c r="F10798" s="193"/>
      <c r="G10798" s="193"/>
      <c r="H10798" s="193" t="s">
        <v>3094</v>
      </c>
      <c r="I10798" s="193"/>
      <c r="J10798" s="1"/>
      <c r="K10798" s="1"/>
      <c r="L10798" s="1"/>
      <c r="M10798" s="1"/>
    </row>
    <row r="10799" spans="1:13" ht="15.75" customHeight="1" x14ac:dyDescent="0.2">
      <c r="A10799" s="193"/>
      <c r="B10799" s="196"/>
      <c r="C10799" s="193" t="s">
        <v>4055</v>
      </c>
      <c r="D10799" s="193"/>
      <c r="E10799" s="193">
        <v>1E-3</v>
      </c>
      <c r="F10799" s="193"/>
      <c r="G10799" s="193"/>
      <c r="H10799" s="193"/>
      <c r="I10799" s="193"/>
      <c r="J10799" s="1"/>
      <c r="K10799" s="1"/>
      <c r="L10799" s="1"/>
      <c r="M10799" s="1"/>
    </row>
    <row r="10800" spans="1:13" ht="15.75" customHeight="1" x14ac:dyDescent="0.2">
      <c r="A10800" s="193"/>
      <c r="B10800" s="196"/>
      <c r="C10800" s="193" t="s">
        <v>4047</v>
      </c>
      <c r="D10800" s="193"/>
      <c r="E10800" s="193">
        <v>4.7E-2</v>
      </c>
      <c r="F10800" s="193"/>
      <c r="G10800" s="193"/>
      <c r="H10800" s="193"/>
      <c r="I10800" s="193"/>
      <c r="J10800" s="1"/>
      <c r="K10800" s="1"/>
      <c r="L10800" s="1"/>
      <c r="M10800" s="1"/>
    </row>
    <row r="10801" spans="1:13" ht="15.75" customHeight="1" x14ac:dyDescent="0.2">
      <c r="A10801" s="193" t="s">
        <v>3094</v>
      </c>
      <c r="B10801" s="196"/>
      <c r="C10801" s="193" t="s">
        <v>3147</v>
      </c>
      <c r="D10801" s="193">
        <v>0.2</v>
      </c>
      <c r="E10801" s="193"/>
      <c r="F10801" s="193"/>
      <c r="G10801" s="193"/>
      <c r="H10801" s="193" t="s">
        <v>3094</v>
      </c>
      <c r="I10801" s="193"/>
      <c r="J10801" s="1"/>
      <c r="K10801" s="1"/>
      <c r="L10801" s="1"/>
      <c r="M10801" s="1"/>
    </row>
    <row r="10802" spans="1:13" ht="15.75" customHeight="1" x14ac:dyDescent="0.2">
      <c r="A10802" s="193"/>
      <c r="B10802" s="196"/>
      <c r="C10802" s="193" t="s">
        <v>3148</v>
      </c>
      <c r="D10802" s="193">
        <v>1</v>
      </c>
      <c r="E10802" s="193"/>
      <c r="F10802" s="193"/>
      <c r="G10802" s="193"/>
      <c r="H10802" s="193"/>
      <c r="I10802" s="193"/>
      <c r="J10802" s="1"/>
      <c r="K10802" s="1"/>
      <c r="L10802" s="1"/>
      <c r="M10802" s="1"/>
    </row>
    <row r="10803" spans="1:13" ht="15.75" customHeight="1" x14ac:dyDescent="0.2">
      <c r="A10803" s="193" t="s">
        <v>3094</v>
      </c>
      <c r="B10803" s="196"/>
      <c r="C10803" s="193" t="s">
        <v>3099</v>
      </c>
      <c r="D10803" s="193">
        <v>1</v>
      </c>
      <c r="E10803" s="193"/>
      <c r="F10803" s="193"/>
      <c r="G10803" s="193"/>
      <c r="H10803" s="193" t="s">
        <v>3094</v>
      </c>
      <c r="I10803" s="193"/>
      <c r="J10803" s="1"/>
      <c r="K10803" s="1"/>
      <c r="L10803" s="1"/>
      <c r="M10803" s="1"/>
    </row>
    <row r="10804" spans="1:13" ht="15.75" customHeight="1" x14ac:dyDescent="0.2">
      <c r="A10804" s="193" t="s">
        <v>3094</v>
      </c>
      <c r="B10804" s="196"/>
      <c r="C10804" s="193" t="s">
        <v>3100</v>
      </c>
      <c r="D10804" s="193">
        <v>1</v>
      </c>
      <c r="E10804" s="193"/>
      <c r="F10804" s="193"/>
      <c r="G10804" s="193"/>
      <c r="H10804" s="193" t="s">
        <v>3094</v>
      </c>
      <c r="I10804" s="193"/>
      <c r="J10804" s="1"/>
      <c r="K10804" s="1"/>
      <c r="L10804" s="1"/>
      <c r="M10804" s="1"/>
    </row>
    <row r="10805" spans="1:13" ht="15.75" customHeight="1" x14ac:dyDescent="0.2">
      <c r="A10805" s="193" t="s">
        <v>3094</v>
      </c>
      <c r="B10805" s="196"/>
      <c r="C10805" s="193" t="s">
        <v>3104</v>
      </c>
      <c r="D10805" s="193"/>
      <c r="E10805" s="193">
        <v>5</v>
      </c>
      <c r="F10805" s="193"/>
      <c r="G10805" s="193"/>
      <c r="H10805" s="193" t="s">
        <v>3094</v>
      </c>
      <c r="I10805" s="193"/>
      <c r="J10805" s="1"/>
      <c r="K10805" s="1"/>
      <c r="L10805" s="1"/>
      <c r="M10805" s="1"/>
    </row>
    <row r="10806" spans="1:13" ht="15.75" customHeight="1" x14ac:dyDescent="0.2">
      <c r="A10806" s="193"/>
      <c r="B10806" s="196"/>
      <c r="C10806" s="193" t="s">
        <v>4013</v>
      </c>
      <c r="D10806" s="193"/>
      <c r="E10806" s="193">
        <v>5</v>
      </c>
      <c r="F10806" s="193"/>
      <c r="G10806" s="193"/>
      <c r="H10806" s="193"/>
      <c r="I10806" s="193"/>
      <c r="J10806" s="1"/>
      <c r="K10806" s="1"/>
      <c r="L10806" s="1"/>
      <c r="M10806" s="1"/>
    </row>
    <row r="10807" spans="1:13" ht="15.75" customHeight="1" x14ac:dyDescent="0.2">
      <c r="A10807" s="193"/>
      <c r="B10807" s="196"/>
      <c r="C10807" s="193" t="s">
        <v>4011</v>
      </c>
      <c r="D10807" s="193">
        <v>0.2</v>
      </c>
      <c r="E10807" s="193"/>
      <c r="F10807" s="193"/>
      <c r="G10807" s="193"/>
      <c r="H10807" s="193"/>
      <c r="I10807" s="193"/>
      <c r="J10807" s="1"/>
      <c r="K10807" s="1"/>
      <c r="L10807" s="1"/>
      <c r="M10807" s="1"/>
    </row>
    <row r="10808" spans="1:13" ht="15.75" customHeight="1" x14ac:dyDescent="0.2">
      <c r="A10808" s="193"/>
      <c r="B10808" s="196"/>
      <c r="C10808" s="193" t="s">
        <v>4042</v>
      </c>
      <c r="D10808" s="193">
        <v>1</v>
      </c>
      <c r="E10808" s="193"/>
      <c r="F10808" s="193"/>
      <c r="G10808" s="193"/>
      <c r="H10808" s="193"/>
      <c r="I10808" s="193"/>
      <c r="J10808" s="1"/>
      <c r="K10808" s="1"/>
      <c r="L10808" s="1"/>
      <c r="M10808" s="1"/>
    </row>
    <row r="10809" spans="1:13" ht="15.75" customHeight="1" x14ac:dyDescent="0.2">
      <c r="A10809" s="193" t="s">
        <v>3094</v>
      </c>
      <c r="B10809" s="196"/>
      <c r="C10809" s="193" t="s">
        <v>4012</v>
      </c>
      <c r="D10809" s="193">
        <f>SUM(D10801:D10804)</f>
        <v>3.2</v>
      </c>
      <c r="E10809" s="193"/>
      <c r="F10809" s="193"/>
      <c r="G10809" s="193"/>
      <c r="H10809" s="193" t="s">
        <v>3094</v>
      </c>
      <c r="I10809" s="193"/>
      <c r="J10809" s="1"/>
      <c r="K10809" s="1"/>
      <c r="L10809" s="1"/>
      <c r="M10809" s="1"/>
    </row>
    <row r="10810" spans="1:13" ht="15.75" customHeight="1" x14ac:dyDescent="0.2">
      <c r="A10810" s="193">
        <f>+A10796+1</f>
        <v>55714</v>
      </c>
      <c r="B10810" s="194" t="str">
        <f>VLOOKUP($A10810,'P-Partidas-MT'!$A:$C,2,0)</f>
        <v>Armado D3</v>
      </c>
      <c r="C10810" s="195"/>
      <c r="D10810" s="195"/>
      <c r="E10810" s="195"/>
      <c r="F10810" s="195"/>
      <c r="G10810" s="195"/>
      <c r="H10810" s="195" t="s">
        <v>72</v>
      </c>
      <c r="I10810" s="195">
        <f>VLOOKUP(A10810,'P-Partidas-MT'!$A$72:$AE$804,31,0)</f>
        <v>5.7</v>
      </c>
      <c r="J10810" s="1"/>
      <c r="K10810" s="1"/>
      <c r="L10810" s="1"/>
      <c r="M10810" s="1"/>
    </row>
    <row r="10811" spans="1:13" ht="15.75" customHeight="1" x14ac:dyDescent="0.2">
      <c r="A10811" s="193" t="s">
        <v>3094</v>
      </c>
      <c r="B10811" s="196"/>
      <c r="C10811" s="193" t="s">
        <v>4048</v>
      </c>
      <c r="D10811" s="193"/>
      <c r="E10811" s="193">
        <v>0.04</v>
      </c>
      <c r="F10811" s="193"/>
      <c r="G10811" s="193"/>
      <c r="H10811" s="193" t="s">
        <v>3094</v>
      </c>
      <c r="I10811" s="193"/>
      <c r="J10811" s="1"/>
      <c r="K10811" s="1"/>
      <c r="L10811" s="1"/>
      <c r="M10811" s="1"/>
    </row>
    <row r="10812" spans="1:13" ht="15.75" customHeight="1" x14ac:dyDescent="0.2">
      <c r="A10812" s="193" t="s">
        <v>3094</v>
      </c>
      <c r="B10812" s="196"/>
      <c r="C10812" s="193" t="s">
        <v>3160</v>
      </c>
      <c r="D10812" s="193"/>
      <c r="E10812" s="193">
        <v>2E-3</v>
      </c>
      <c r="F10812" s="193"/>
      <c r="G10812" s="193"/>
      <c r="H10812" s="193" t="s">
        <v>3094</v>
      </c>
      <c r="I10812" s="193"/>
      <c r="J10812" s="1"/>
      <c r="K10812" s="1"/>
      <c r="L10812" s="1"/>
      <c r="M10812" s="1"/>
    </row>
    <row r="10813" spans="1:13" ht="15.75" customHeight="1" x14ac:dyDescent="0.2">
      <c r="A10813" s="193"/>
      <c r="B10813" s="196"/>
      <c r="C10813" s="193" t="s">
        <v>4055</v>
      </c>
      <c r="D10813" s="193"/>
      <c r="E10813" s="193">
        <v>1E-3</v>
      </c>
      <c r="F10813" s="193"/>
      <c r="G10813" s="193"/>
      <c r="H10813" s="193"/>
      <c r="I10813" s="193"/>
      <c r="J10813" s="1"/>
      <c r="K10813" s="1"/>
      <c r="L10813" s="1"/>
      <c r="M10813" s="1"/>
    </row>
    <row r="10814" spans="1:13" ht="15.75" customHeight="1" x14ac:dyDescent="0.2">
      <c r="A10814" s="193"/>
      <c r="B10814" s="196"/>
      <c r="C10814" s="193" t="s">
        <v>4047</v>
      </c>
      <c r="D10814" s="193"/>
      <c r="E10814" s="193">
        <v>4.7E-2</v>
      </c>
      <c r="F10814" s="193"/>
      <c r="G10814" s="193"/>
      <c r="H10814" s="193"/>
      <c r="I10814" s="193"/>
      <c r="J10814" s="1"/>
      <c r="K10814" s="1"/>
      <c r="L10814" s="1"/>
      <c r="M10814" s="1"/>
    </row>
    <row r="10815" spans="1:13" ht="15.75" customHeight="1" x14ac:dyDescent="0.2">
      <c r="A10815" s="193" t="s">
        <v>3094</v>
      </c>
      <c r="B10815" s="196"/>
      <c r="C10815" s="193" t="s">
        <v>3147</v>
      </c>
      <c r="D10815" s="193">
        <v>0.2</v>
      </c>
      <c r="E10815" s="193"/>
      <c r="F10815" s="193"/>
      <c r="G10815" s="193"/>
      <c r="H10815" s="193" t="s">
        <v>3094</v>
      </c>
      <c r="I10815" s="193"/>
      <c r="J10815" s="1"/>
      <c r="K10815" s="1"/>
      <c r="L10815" s="1"/>
      <c r="M10815" s="1"/>
    </row>
    <row r="10816" spans="1:13" ht="15.75" customHeight="1" x14ac:dyDescent="0.2">
      <c r="A10816" s="193"/>
      <c r="B10816" s="196"/>
      <c r="C10816" s="193" t="s">
        <v>3148</v>
      </c>
      <c r="D10816" s="193">
        <v>1</v>
      </c>
      <c r="E10816" s="193"/>
      <c r="F10816" s="193"/>
      <c r="G10816" s="193"/>
      <c r="H10816" s="193"/>
      <c r="I10816" s="193"/>
      <c r="J10816" s="1"/>
      <c r="K10816" s="1"/>
      <c r="L10816" s="1"/>
      <c r="M10816" s="1"/>
    </row>
    <row r="10817" spans="1:13" ht="15.75" customHeight="1" x14ac:dyDescent="0.2">
      <c r="A10817" s="193" t="s">
        <v>3094</v>
      </c>
      <c r="B10817" s="196"/>
      <c r="C10817" s="193" t="s">
        <v>3099</v>
      </c>
      <c r="D10817" s="193">
        <v>1</v>
      </c>
      <c r="E10817" s="193"/>
      <c r="F10817" s="193"/>
      <c r="G10817" s="193"/>
      <c r="H10817" s="193" t="s">
        <v>3094</v>
      </c>
      <c r="I10817" s="193"/>
      <c r="J10817" s="1"/>
      <c r="K10817" s="1"/>
      <c r="L10817" s="1"/>
      <c r="M10817" s="1"/>
    </row>
    <row r="10818" spans="1:13" ht="15.75" customHeight="1" x14ac:dyDescent="0.2">
      <c r="A10818" s="193" t="s">
        <v>3094</v>
      </c>
      <c r="B10818" s="196"/>
      <c r="C10818" s="193" t="s">
        <v>3100</v>
      </c>
      <c r="D10818" s="193">
        <v>1</v>
      </c>
      <c r="E10818" s="193"/>
      <c r="F10818" s="193"/>
      <c r="G10818" s="193"/>
      <c r="H10818" s="193" t="s">
        <v>3094</v>
      </c>
      <c r="I10818" s="193"/>
      <c r="J10818" s="1"/>
      <c r="K10818" s="1"/>
      <c r="L10818" s="1"/>
      <c r="M10818" s="1"/>
    </row>
    <row r="10819" spans="1:13" ht="15.75" customHeight="1" x14ac:dyDescent="0.2">
      <c r="A10819" s="193" t="s">
        <v>3094</v>
      </c>
      <c r="B10819" s="196"/>
      <c r="C10819" s="193" t="s">
        <v>3104</v>
      </c>
      <c r="D10819" s="193"/>
      <c r="E10819" s="193">
        <v>5</v>
      </c>
      <c r="F10819" s="193"/>
      <c r="G10819" s="193"/>
      <c r="H10819" s="193" t="s">
        <v>3094</v>
      </c>
      <c r="I10819" s="193"/>
      <c r="J10819" s="1"/>
      <c r="K10819" s="1"/>
      <c r="L10819" s="1"/>
      <c r="M10819" s="1"/>
    </row>
    <row r="10820" spans="1:13" ht="15.75" customHeight="1" x14ac:dyDescent="0.2">
      <c r="A10820" s="193"/>
      <c r="B10820" s="196"/>
      <c r="C10820" s="193" t="s">
        <v>4013</v>
      </c>
      <c r="D10820" s="193"/>
      <c r="E10820" s="193">
        <v>5</v>
      </c>
      <c r="F10820" s="193"/>
      <c r="G10820" s="193"/>
      <c r="H10820" s="193"/>
      <c r="I10820" s="193"/>
      <c r="J10820" s="1"/>
      <c r="K10820" s="1"/>
      <c r="L10820" s="1"/>
      <c r="M10820" s="1"/>
    </row>
    <row r="10821" spans="1:13" ht="15.75" customHeight="1" x14ac:dyDescent="0.2">
      <c r="A10821" s="193"/>
      <c r="B10821" s="196"/>
      <c r="C10821" s="193" t="s">
        <v>4011</v>
      </c>
      <c r="D10821" s="193">
        <v>0.2</v>
      </c>
      <c r="E10821" s="193"/>
      <c r="F10821" s="193"/>
      <c r="G10821" s="193"/>
      <c r="H10821" s="193"/>
      <c r="I10821" s="193"/>
      <c r="J10821" s="1"/>
      <c r="K10821" s="1"/>
      <c r="L10821" s="1"/>
      <c r="M10821" s="1"/>
    </row>
    <row r="10822" spans="1:13" ht="15.75" customHeight="1" x14ac:dyDescent="0.2">
      <c r="A10822" s="193"/>
      <c r="B10822" s="196"/>
      <c r="C10822" s="193" t="s">
        <v>4042</v>
      </c>
      <c r="D10822" s="193">
        <v>1</v>
      </c>
      <c r="E10822" s="193"/>
      <c r="F10822" s="193"/>
      <c r="G10822" s="193"/>
      <c r="H10822" s="193"/>
      <c r="I10822" s="193"/>
      <c r="J10822" s="1"/>
      <c r="K10822" s="1"/>
      <c r="L10822" s="1"/>
      <c r="M10822" s="1"/>
    </row>
    <row r="10823" spans="1:13" ht="15.75" customHeight="1" x14ac:dyDescent="0.2">
      <c r="A10823" s="193" t="s">
        <v>3094</v>
      </c>
      <c r="B10823" s="196"/>
      <c r="C10823" s="193" t="s">
        <v>4012</v>
      </c>
      <c r="D10823" s="193">
        <f>SUM(D10815:D10818)</f>
        <v>3.2</v>
      </c>
      <c r="E10823" s="193"/>
      <c r="F10823" s="193"/>
      <c r="G10823" s="193"/>
      <c r="H10823" s="193" t="s">
        <v>3094</v>
      </c>
      <c r="I10823" s="193"/>
      <c r="J10823" s="1"/>
      <c r="K10823" s="1"/>
      <c r="L10823" s="1"/>
      <c r="M10823" s="1"/>
    </row>
    <row r="10824" spans="1:13" ht="16.5" customHeight="1" x14ac:dyDescent="0.2">
      <c r="A10824" s="193">
        <v>55718</v>
      </c>
      <c r="B10824" s="194" t="str">
        <f>VLOOKUP($A10824,'P-Partidas-MT'!$A:$C,2,0)</f>
        <v>Armado D-SEC</v>
      </c>
      <c r="C10824" s="195"/>
      <c r="D10824" s="195"/>
      <c r="E10824" s="195"/>
      <c r="F10824" s="195"/>
      <c r="G10824" s="195"/>
      <c r="H10824" s="195" t="s">
        <v>72</v>
      </c>
      <c r="I10824" s="195">
        <f>VLOOKUP(A10824,'P-Partidas-MT'!$A$72:$AE$804,31,0)</f>
        <v>5.8</v>
      </c>
      <c r="J10824" s="1"/>
      <c r="K10824" s="1"/>
      <c r="L10824" s="1"/>
      <c r="M10824" s="1"/>
    </row>
    <row r="10825" spans="1:13" ht="16.5" customHeight="1" x14ac:dyDescent="0.2">
      <c r="A10825" s="193" t="s">
        <v>3094</v>
      </c>
      <c r="B10825" s="196"/>
      <c r="C10825" s="193" t="s">
        <v>4048</v>
      </c>
      <c r="D10825" s="193"/>
      <c r="E10825" s="193">
        <v>0.04</v>
      </c>
      <c r="F10825" s="193"/>
      <c r="G10825" s="193"/>
      <c r="H10825" s="193" t="s">
        <v>3094</v>
      </c>
      <c r="I10825" s="193"/>
      <c r="J10825" s="1"/>
      <c r="K10825" s="1"/>
      <c r="L10825" s="1"/>
      <c r="M10825" s="1"/>
    </row>
    <row r="10826" spans="1:13" ht="16.5" customHeight="1" x14ac:dyDescent="0.2">
      <c r="A10826" s="193" t="s">
        <v>3094</v>
      </c>
      <c r="B10826" s="196"/>
      <c r="C10826" s="193" t="s">
        <v>3160</v>
      </c>
      <c r="D10826" s="193"/>
      <c r="E10826" s="193">
        <v>2E-3</v>
      </c>
      <c r="F10826" s="193"/>
      <c r="G10826" s="193"/>
      <c r="H10826" s="193" t="s">
        <v>3094</v>
      </c>
      <c r="I10826" s="193"/>
      <c r="J10826" s="1"/>
      <c r="K10826" s="1"/>
      <c r="L10826" s="1"/>
      <c r="M10826" s="1"/>
    </row>
    <row r="10827" spans="1:13" ht="16.5" customHeight="1" x14ac:dyDescent="0.2">
      <c r="A10827" s="193"/>
      <c r="B10827" s="196"/>
      <c r="C10827" s="193" t="s">
        <v>4055</v>
      </c>
      <c r="D10827" s="193"/>
      <c r="E10827" s="193">
        <v>1E-3</v>
      </c>
      <c r="F10827" s="193"/>
      <c r="G10827" s="193"/>
      <c r="H10827" s="193"/>
      <c r="I10827" s="193"/>
      <c r="J10827" s="1"/>
      <c r="K10827" s="1"/>
      <c r="L10827" s="1"/>
      <c r="M10827" s="1"/>
    </row>
    <row r="10828" spans="1:13" ht="16.5" customHeight="1" x14ac:dyDescent="0.2">
      <c r="A10828" s="193"/>
      <c r="B10828" s="196"/>
      <c r="C10828" s="193" t="s">
        <v>4047</v>
      </c>
      <c r="D10828" s="193"/>
      <c r="E10828" s="193">
        <v>4.7E-2</v>
      </c>
      <c r="F10828" s="193"/>
      <c r="G10828" s="193"/>
      <c r="H10828" s="193"/>
      <c r="I10828" s="193"/>
      <c r="J10828" s="1"/>
      <c r="K10828" s="1"/>
      <c r="L10828" s="1"/>
      <c r="M10828" s="1"/>
    </row>
    <row r="10829" spans="1:13" ht="16.5" customHeight="1" x14ac:dyDescent="0.2">
      <c r="A10829" s="193" t="s">
        <v>3094</v>
      </c>
      <c r="B10829" s="196"/>
      <c r="C10829" s="193" t="s">
        <v>3147</v>
      </c>
      <c r="D10829" s="193">
        <v>0.2</v>
      </c>
      <c r="E10829" s="193"/>
      <c r="F10829" s="193"/>
      <c r="G10829" s="193"/>
      <c r="H10829" s="193" t="s">
        <v>3094</v>
      </c>
      <c r="I10829" s="193"/>
      <c r="J10829" s="1"/>
      <c r="K10829" s="1"/>
      <c r="L10829" s="1"/>
      <c r="M10829" s="1"/>
    </row>
    <row r="10830" spans="1:13" ht="16.5" customHeight="1" x14ac:dyDescent="0.2">
      <c r="A10830" s="193"/>
      <c r="B10830" s="196"/>
      <c r="C10830" s="193" t="s">
        <v>3148</v>
      </c>
      <c r="D10830" s="193">
        <v>1</v>
      </c>
      <c r="E10830" s="193"/>
      <c r="F10830" s="193"/>
      <c r="G10830" s="193"/>
      <c r="H10830" s="193"/>
      <c r="I10830" s="193"/>
      <c r="J10830" s="1"/>
      <c r="K10830" s="1"/>
      <c r="L10830" s="1"/>
      <c r="M10830" s="1"/>
    </row>
    <row r="10831" spans="1:13" ht="16.5" customHeight="1" x14ac:dyDescent="0.2">
      <c r="A10831" s="193" t="s">
        <v>3094</v>
      </c>
      <c r="B10831" s="196"/>
      <c r="C10831" s="193" t="s">
        <v>3099</v>
      </c>
      <c r="D10831" s="193">
        <v>1</v>
      </c>
      <c r="E10831" s="193"/>
      <c r="F10831" s="193"/>
      <c r="G10831" s="193"/>
      <c r="H10831" s="193" t="s">
        <v>3094</v>
      </c>
      <c r="I10831" s="193"/>
      <c r="J10831" s="1"/>
      <c r="K10831" s="1"/>
      <c r="L10831" s="1"/>
      <c r="M10831" s="1"/>
    </row>
    <row r="10832" spans="1:13" ht="16.5" customHeight="1" x14ac:dyDescent="0.2">
      <c r="A10832" s="193" t="s">
        <v>3094</v>
      </c>
      <c r="B10832" s="196"/>
      <c r="C10832" s="193" t="s">
        <v>3100</v>
      </c>
      <c r="D10832" s="193">
        <v>1</v>
      </c>
      <c r="E10832" s="193"/>
      <c r="F10832" s="193"/>
      <c r="G10832" s="193"/>
      <c r="H10832" s="193" t="s">
        <v>3094</v>
      </c>
      <c r="I10832" s="193"/>
      <c r="J10832" s="1"/>
      <c r="K10832" s="1"/>
      <c r="L10832" s="1"/>
      <c r="M10832" s="1"/>
    </row>
    <row r="10833" spans="1:13" ht="16.5" customHeight="1" x14ac:dyDescent="0.2">
      <c r="A10833" s="193" t="s">
        <v>3094</v>
      </c>
      <c r="B10833" s="196"/>
      <c r="C10833" s="193" t="s">
        <v>3104</v>
      </c>
      <c r="D10833" s="193"/>
      <c r="E10833" s="193">
        <v>5</v>
      </c>
      <c r="F10833" s="193"/>
      <c r="G10833" s="193"/>
      <c r="H10833" s="193" t="s">
        <v>3094</v>
      </c>
      <c r="I10833" s="193"/>
      <c r="J10833" s="1"/>
      <c r="K10833" s="1"/>
      <c r="L10833" s="1"/>
      <c r="M10833" s="1"/>
    </row>
    <row r="10834" spans="1:13" ht="16.5" customHeight="1" x14ac:dyDescent="0.2">
      <c r="A10834" s="193"/>
      <c r="B10834" s="196"/>
      <c r="C10834" s="193" t="s">
        <v>4013</v>
      </c>
      <c r="D10834" s="193"/>
      <c r="E10834" s="193">
        <v>5</v>
      </c>
      <c r="F10834" s="193"/>
      <c r="G10834" s="193"/>
      <c r="H10834" s="193"/>
      <c r="I10834" s="193"/>
      <c r="J10834" s="1"/>
      <c r="K10834" s="1"/>
      <c r="L10834" s="1"/>
      <c r="M10834" s="1"/>
    </row>
    <row r="10835" spans="1:13" ht="16.5" customHeight="1" x14ac:dyDescent="0.2">
      <c r="A10835" s="193"/>
      <c r="B10835" s="196"/>
      <c r="C10835" s="193" t="s">
        <v>4011</v>
      </c>
      <c r="D10835" s="193">
        <v>0.2</v>
      </c>
      <c r="E10835" s="193"/>
      <c r="F10835" s="193"/>
      <c r="G10835" s="193"/>
      <c r="H10835" s="193"/>
      <c r="I10835" s="193"/>
      <c r="J10835" s="1"/>
      <c r="K10835" s="1"/>
      <c r="L10835" s="1"/>
      <c r="M10835" s="1"/>
    </row>
    <row r="10836" spans="1:13" ht="16.5" customHeight="1" x14ac:dyDescent="0.2">
      <c r="A10836" s="193"/>
      <c r="B10836" s="196"/>
      <c r="C10836" s="193" t="s">
        <v>4042</v>
      </c>
      <c r="D10836" s="193">
        <v>1</v>
      </c>
      <c r="E10836" s="193"/>
      <c r="F10836" s="193"/>
      <c r="G10836" s="193"/>
      <c r="H10836" s="193"/>
      <c r="I10836" s="193"/>
      <c r="J10836" s="1"/>
      <c r="K10836" s="1"/>
      <c r="L10836" s="1"/>
      <c r="M10836" s="1"/>
    </row>
    <row r="10837" spans="1:13" ht="16.5" customHeight="1" x14ac:dyDescent="0.2">
      <c r="A10837" s="193" t="s">
        <v>3094</v>
      </c>
      <c r="B10837" s="196"/>
      <c r="C10837" s="193" t="s">
        <v>4012</v>
      </c>
      <c r="D10837" s="193">
        <f>SUM(D10829:D10832)</f>
        <v>3.2</v>
      </c>
      <c r="E10837" s="193"/>
      <c r="F10837" s="193"/>
      <c r="G10837" s="193"/>
      <c r="H10837" s="193" t="s">
        <v>3094</v>
      </c>
      <c r="I10837" s="193"/>
      <c r="J10837" s="1"/>
      <c r="K10837" s="1"/>
      <c r="L10837" s="1"/>
      <c r="M10837" s="1"/>
    </row>
    <row r="10838" spans="1:13" ht="16.5" customHeight="1" x14ac:dyDescent="0.2">
      <c r="A10838" s="193">
        <f>+A10824+1</f>
        <v>55719</v>
      </c>
      <c r="B10838" s="194" t="str">
        <f>VLOOKUP($A10838,'P-Partidas-MT'!$A:$C,2,0)</f>
        <v>Armado RA</v>
      </c>
      <c r="C10838" s="195"/>
      <c r="D10838" s="195"/>
      <c r="E10838" s="195"/>
      <c r="F10838" s="195"/>
      <c r="G10838" s="195"/>
      <c r="H10838" s="195" t="s">
        <v>72</v>
      </c>
      <c r="I10838" s="195">
        <f>VLOOKUP(A10838,'P-Partidas-MT'!$A$72:$AE$804,31,0)</f>
        <v>6.1</v>
      </c>
      <c r="J10838" s="1"/>
      <c r="K10838" s="1"/>
      <c r="L10838" s="1"/>
      <c r="M10838" s="1"/>
    </row>
    <row r="10839" spans="1:13" ht="16.5" customHeight="1" x14ac:dyDescent="0.2">
      <c r="A10839" s="193" t="s">
        <v>3094</v>
      </c>
      <c r="B10839" s="196"/>
      <c r="C10839" s="193" t="s">
        <v>4048</v>
      </c>
      <c r="D10839" s="193"/>
      <c r="E10839" s="193">
        <v>0.04</v>
      </c>
      <c r="F10839" s="193"/>
      <c r="G10839" s="193"/>
      <c r="H10839" s="193" t="s">
        <v>3094</v>
      </c>
      <c r="I10839" s="193"/>
      <c r="J10839" s="1"/>
      <c r="K10839" s="1"/>
      <c r="L10839" s="1"/>
      <c r="M10839" s="1"/>
    </row>
    <row r="10840" spans="1:13" ht="16.5" customHeight="1" x14ac:dyDescent="0.2">
      <c r="A10840" s="193" t="s">
        <v>3094</v>
      </c>
      <c r="B10840" s="196"/>
      <c r="C10840" s="193" t="s">
        <v>3160</v>
      </c>
      <c r="D10840" s="193"/>
      <c r="E10840" s="193">
        <v>2E-3</v>
      </c>
      <c r="F10840" s="193"/>
      <c r="G10840" s="193"/>
      <c r="H10840" s="193" t="s">
        <v>3094</v>
      </c>
      <c r="I10840" s="193"/>
      <c r="J10840" s="1"/>
      <c r="K10840" s="1"/>
      <c r="L10840" s="1"/>
      <c r="M10840" s="1"/>
    </row>
    <row r="10841" spans="1:13" ht="16.5" customHeight="1" x14ac:dyDescent="0.2">
      <c r="A10841" s="193"/>
      <c r="B10841" s="196"/>
      <c r="C10841" s="193" t="s">
        <v>4055</v>
      </c>
      <c r="D10841" s="193"/>
      <c r="E10841" s="193">
        <v>1E-3</v>
      </c>
      <c r="F10841" s="193"/>
      <c r="G10841" s="193"/>
      <c r="H10841" s="193"/>
      <c r="I10841" s="193"/>
      <c r="J10841" s="1"/>
      <c r="K10841" s="1"/>
      <c r="L10841" s="1"/>
      <c r="M10841" s="1"/>
    </row>
    <row r="10842" spans="1:13" ht="16.5" customHeight="1" x14ac:dyDescent="0.2">
      <c r="A10842" s="193"/>
      <c r="B10842" s="196"/>
      <c r="C10842" s="193" t="s">
        <v>4047</v>
      </c>
      <c r="D10842" s="193"/>
      <c r="E10842" s="193">
        <v>4.7E-2</v>
      </c>
      <c r="F10842" s="193"/>
      <c r="G10842" s="193"/>
      <c r="H10842" s="193"/>
      <c r="I10842" s="193"/>
      <c r="J10842" s="1"/>
      <c r="K10842" s="1"/>
      <c r="L10842" s="1"/>
      <c r="M10842" s="1"/>
    </row>
    <row r="10843" spans="1:13" ht="16.5" customHeight="1" x14ac:dyDescent="0.2">
      <c r="A10843" s="193" t="s">
        <v>3094</v>
      </c>
      <c r="B10843" s="196"/>
      <c r="C10843" s="193" t="s">
        <v>3147</v>
      </c>
      <c r="D10843" s="193">
        <v>0.2</v>
      </c>
      <c r="E10843" s="193"/>
      <c r="F10843" s="193"/>
      <c r="G10843" s="193"/>
      <c r="H10843" s="193" t="s">
        <v>3094</v>
      </c>
      <c r="I10843" s="193"/>
      <c r="J10843" s="1"/>
      <c r="K10843" s="1"/>
      <c r="L10843" s="1"/>
      <c r="M10843" s="1"/>
    </row>
    <row r="10844" spans="1:13" ht="16.5" customHeight="1" x14ac:dyDescent="0.2">
      <c r="A10844" s="193"/>
      <c r="B10844" s="196"/>
      <c r="C10844" s="193" t="s">
        <v>3148</v>
      </c>
      <c r="D10844" s="193">
        <v>1</v>
      </c>
      <c r="E10844" s="193"/>
      <c r="F10844" s="193"/>
      <c r="G10844" s="193"/>
      <c r="H10844" s="193"/>
      <c r="I10844" s="193"/>
      <c r="J10844" s="1"/>
      <c r="K10844" s="1"/>
      <c r="L10844" s="1"/>
      <c r="M10844" s="1"/>
    </row>
    <row r="10845" spans="1:13" ht="16.5" customHeight="1" x14ac:dyDescent="0.2">
      <c r="A10845" s="193" t="s">
        <v>3094</v>
      </c>
      <c r="B10845" s="196"/>
      <c r="C10845" s="193" t="s">
        <v>3099</v>
      </c>
      <c r="D10845" s="193">
        <v>1</v>
      </c>
      <c r="E10845" s="193"/>
      <c r="F10845" s="193"/>
      <c r="G10845" s="193"/>
      <c r="H10845" s="193" t="s">
        <v>3094</v>
      </c>
      <c r="I10845" s="193"/>
      <c r="J10845" s="1"/>
      <c r="K10845" s="1"/>
      <c r="L10845" s="1"/>
      <c r="M10845" s="1"/>
    </row>
    <row r="10846" spans="1:13" ht="16.5" customHeight="1" x14ac:dyDescent="0.2">
      <c r="A10846" s="193" t="s">
        <v>3094</v>
      </c>
      <c r="B10846" s="196"/>
      <c r="C10846" s="193" t="s">
        <v>3100</v>
      </c>
      <c r="D10846" s="193">
        <v>1</v>
      </c>
      <c r="E10846" s="193"/>
      <c r="F10846" s="193"/>
      <c r="G10846" s="193"/>
      <c r="H10846" s="193" t="s">
        <v>3094</v>
      </c>
      <c r="I10846" s="193"/>
      <c r="J10846" s="1"/>
      <c r="K10846" s="1"/>
      <c r="L10846" s="1"/>
      <c r="M10846" s="1"/>
    </row>
    <row r="10847" spans="1:13" ht="16.5" customHeight="1" x14ac:dyDescent="0.2">
      <c r="A10847" s="193" t="s">
        <v>3094</v>
      </c>
      <c r="B10847" s="196"/>
      <c r="C10847" s="193" t="s">
        <v>3104</v>
      </c>
      <c r="D10847" s="193"/>
      <c r="E10847" s="193">
        <v>5</v>
      </c>
      <c r="F10847" s="193"/>
      <c r="G10847" s="193"/>
      <c r="H10847" s="193" t="s">
        <v>3094</v>
      </c>
      <c r="I10847" s="193"/>
      <c r="J10847" s="1"/>
      <c r="K10847" s="1"/>
      <c r="L10847" s="1"/>
      <c r="M10847" s="1"/>
    </row>
    <row r="10848" spans="1:13" ht="16.5" customHeight="1" x14ac:dyDescent="0.2">
      <c r="A10848" s="193"/>
      <c r="B10848" s="196"/>
      <c r="C10848" s="193" t="s">
        <v>4013</v>
      </c>
      <c r="D10848" s="193"/>
      <c r="E10848" s="193">
        <v>5</v>
      </c>
      <c r="F10848" s="193"/>
      <c r="G10848" s="193"/>
      <c r="H10848" s="193"/>
      <c r="I10848" s="193"/>
      <c r="J10848" s="1"/>
      <c r="K10848" s="1"/>
      <c r="L10848" s="1"/>
      <c r="M10848" s="1"/>
    </row>
    <row r="10849" spans="1:13" ht="16.5" customHeight="1" x14ac:dyDescent="0.2">
      <c r="A10849" s="193"/>
      <c r="B10849" s="196"/>
      <c r="C10849" s="193" t="s">
        <v>4011</v>
      </c>
      <c r="D10849" s="193">
        <v>0.2</v>
      </c>
      <c r="E10849" s="193"/>
      <c r="F10849" s="193"/>
      <c r="G10849" s="193"/>
      <c r="H10849" s="193"/>
      <c r="I10849" s="193"/>
      <c r="J10849" s="1"/>
      <c r="K10849" s="1"/>
      <c r="L10849" s="1"/>
      <c r="M10849" s="1"/>
    </row>
    <row r="10850" spans="1:13" ht="16.5" customHeight="1" x14ac:dyDescent="0.2">
      <c r="A10850" s="193"/>
      <c r="B10850" s="196"/>
      <c r="C10850" s="193" t="s">
        <v>4042</v>
      </c>
      <c r="D10850" s="193">
        <v>1</v>
      </c>
      <c r="E10850" s="193"/>
      <c r="F10850" s="193"/>
      <c r="G10850" s="193"/>
      <c r="H10850" s="193"/>
      <c r="I10850" s="193"/>
      <c r="J10850" s="1"/>
      <c r="K10850" s="1"/>
      <c r="L10850" s="1"/>
      <c r="M10850" s="1"/>
    </row>
    <row r="10851" spans="1:13" ht="16.5" customHeight="1" x14ac:dyDescent="0.2">
      <c r="A10851" s="193" t="s">
        <v>3094</v>
      </c>
      <c r="B10851" s="196"/>
      <c r="C10851" s="193" t="s">
        <v>4012</v>
      </c>
      <c r="D10851" s="193">
        <f>SUM(D10843:D10846)</f>
        <v>3.2</v>
      </c>
      <c r="E10851" s="193"/>
      <c r="F10851" s="193"/>
      <c r="G10851" s="193"/>
      <c r="H10851" s="193" t="s">
        <v>3094</v>
      </c>
      <c r="I10851" s="193"/>
      <c r="J10851" s="1"/>
      <c r="K10851" s="1"/>
      <c r="L10851" s="1"/>
      <c r="M10851" s="1"/>
    </row>
    <row r="10852" spans="1:13" ht="16.5" customHeight="1" x14ac:dyDescent="0.2">
      <c r="A10852" s="193">
        <f>+A10838+1</f>
        <v>55720</v>
      </c>
      <c r="B10852" s="194" t="str">
        <f>VLOOKUP($A10852,'P-Partidas-MT'!$A:$C,2,0)</f>
        <v>Armado BZ 1</v>
      </c>
      <c r="C10852" s="195"/>
      <c r="D10852" s="195"/>
      <c r="E10852" s="195"/>
      <c r="F10852" s="195"/>
      <c r="G10852" s="195"/>
      <c r="H10852" s="195" t="s">
        <v>72</v>
      </c>
      <c r="I10852" s="195">
        <f>VLOOKUP(A10852,'P-Partidas-MT'!$A$72:$AE$804,31,0)</f>
        <v>6.1</v>
      </c>
      <c r="J10852" s="1"/>
      <c r="K10852" s="1"/>
      <c r="L10852" s="1"/>
      <c r="M10852" s="1"/>
    </row>
    <row r="10853" spans="1:13" ht="16.5" customHeight="1" x14ac:dyDescent="0.2">
      <c r="A10853" s="193" t="s">
        <v>3094</v>
      </c>
      <c r="B10853" s="196"/>
      <c r="C10853" s="193" t="s">
        <v>4048</v>
      </c>
      <c r="D10853" s="193"/>
      <c r="E10853" s="193">
        <v>0.04</v>
      </c>
      <c r="F10853" s="193"/>
      <c r="G10853" s="193"/>
      <c r="H10853" s="193" t="s">
        <v>3094</v>
      </c>
      <c r="I10853" s="193"/>
      <c r="J10853" s="1"/>
      <c r="K10853" s="1"/>
      <c r="L10853" s="1"/>
      <c r="M10853" s="1"/>
    </row>
    <row r="10854" spans="1:13" ht="16.5" customHeight="1" x14ac:dyDescent="0.2">
      <c r="A10854" s="193" t="s">
        <v>3094</v>
      </c>
      <c r="B10854" s="196"/>
      <c r="C10854" s="193" t="s">
        <v>3160</v>
      </c>
      <c r="D10854" s="193"/>
      <c r="E10854" s="193">
        <v>2E-3</v>
      </c>
      <c r="F10854" s="193"/>
      <c r="G10854" s="193"/>
      <c r="H10854" s="193" t="s">
        <v>3094</v>
      </c>
      <c r="I10854" s="193"/>
      <c r="J10854" s="1"/>
      <c r="K10854" s="1"/>
      <c r="L10854" s="1"/>
      <c r="M10854" s="1"/>
    </row>
    <row r="10855" spans="1:13" ht="16.5" customHeight="1" x14ac:dyDescent="0.2">
      <c r="A10855" s="193"/>
      <c r="B10855" s="196"/>
      <c r="C10855" s="193" t="s">
        <v>4055</v>
      </c>
      <c r="D10855" s="193"/>
      <c r="E10855" s="193">
        <v>1E-3</v>
      </c>
      <c r="F10855" s="193"/>
      <c r="G10855" s="193"/>
      <c r="H10855" s="193"/>
      <c r="I10855" s="193"/>
      <c r="J10855" s="1"/>
      <c r="K10855" s="1"/>
      <c r="L10855" s="1"/>
      <c r="M10855" s="1"/>
    </row>
    <row r="10856" spans="1:13" ht="16.5" customHeight="1" x14ac:dyDescent="0.2">
      <c r="A10856" s="193"/>
      <c r="B10856" s="196"/>
      <c r="C10856" s="193" t="s">
        <v>4047</v>
      </c>
      <c r="D10856" s="193"/>
      <c r="E10856" s="193">
        <v>4.7E-2</v>
      </c>
      <c r="F10856" s="193"/>
      <c r="G10856" s="193"/>
      <c r="H10856" s="193"/>
      <c r="I10856" s="193"/>
      <c r="J10856" s="1"/>
      <c r="K10856" s="1"/>
      <c r="L10856" s="1"/>
      <c r="M10856" s="1"/>
    </row>
    <row r="10857" spans="1:13" ht="16.5" customHeight="1" x14ac:dyDescent="0.2">
      <c r="A10857" s="193" t="s">
        <v>3094</v>
      </c>
      <c r="B10857" s="196"/>
      <c r="C10857" s="193" t="s">
        <v>3147</v>
      </c>
      <c r="D10857" s="193">
        <v>0.2</v>
      </c>
      <c r="E10857" s="193"/>
      <c r="F10857" s="193"/>
      <c r="G10857" s="193"/>
      <c r="H10857" s="193" t="s">
        <v>3094</v>
      </c>
      <c r="I10857" s="193"/>
      <c r="J10857" s="1"/>
      <c r="K10857" s="1"/>
      <c r="L10857" s="1"/>
      <c r="M10857" s="1"/>
    </row>
    <row r="10858" spans="1:13" ht="16.5" customHeight="1" x14ac:dyDescent="0.2">
      <c r="A10858" s="193"/>
      <c r="B10858" s="196"/>
      <c r="C10858" s="193" t="s">
        <v>3148</v>
      </c>
      <c r="D10858" s="193">
        <v>1</v>
      </c>
      <c r="E10858" s="193"/>
      <c r="F10858" s="193"/>
      <c r="G10858" s="193"/>
      <c r="H10858" s="193"/>
      <c r="I10858" s="193"/>
      <c r="J10858" s="1"/>
      <c r="K10858" s="1"/>
      <c r="L10858" s="1"/>
      <c r="M10858" s="1"/>
    </row>
    <row r="10859" spans="1:13" ht="16.5" customHeight="1" x14ac:dyDescent="0.2">
      <c r="A10859" s="193" t="s">
        <v>3094</v>
      </c>
      <c r="B10859" s="196"/>
      <c r="C10859" s="193" t="s">
        <v>3099</v>
      </c>
      <c r="D10859" s="193">
        <v>1</v>
      </c>
      <c r="E10859" s="193"/>
      <c r="F10859" s="193"/>
      <c r="G10859" s="193"/>
      <c r="H10859" s="193" t="s">
        <v>3094</v>
      </c>
      <c r="I10859" s="193"/>
      <c r="J10859" s="1"/>
      <c r="K10859" s="1"/>
      <c r="L10859" s="1"/>
      <c r="M10859" s="1"/>
    </row>
    <row r="10860" spans="1:13" ht="16.5" customHeight="1" x14ac:dyDescent="0.2">
      <c r="A10860" s="193" t="s">
        <v>3094</v>
      </c>
      <c r="B10860" s="196"/>
      <c r="C10860" s="193" t="s">
        <v>3100</v>
      </c>
      <c r="D10860" s="193">
        <v>1</v>
      </c>
      <c r="E10860" s="193"/>
      <c r="F10860" s="193"/>
      <c r="G10860" s="193"/>
      <c r="H10860" s="193" t="s">
        <v>3094</v>
      </c>
      <c r="I10860" s="193"/>
      <c r="J10860" s="1"/>
      <c r="K10860" s="1"/>
      <c r="L10860" s="1"/>
      <c r="M10860" s="1"/>
    </row>
    <row r="10861" spans="1:13" ht="16.5" customHeight="1" x14ac:dyDescent="0.2">
      <c r="A10861" s="193" t="s">
        <v>3094</v>
      </c>
      <c r="B10861" s="196"/>
      <c r="C10861" s="193" t="s">
        <v>3104</v>
      </c>
      <c r="D10861" s="193"/>
      <c r="E10861" s="193">
        <v>5</v>
      </c>
      <c r="F10861" s="193"/>
      <c r="G10861" s="193"/>
      <c r="H10861" s="193" t="s">
        <v>3094</v>
      </c>
      <c r="I10861" s="193"/>
      <c r="J10861" s="1"/>
      <c r="K10861" s="1"/>
      <c r="L10861" s="1"/>
      <c r="M10861" s="1"/>
    </row>
    <row r="10862" spans="1:13" ht="16.5" customHeight="1" x14ac:dyDescent="0.2">
      <c r="A10862" s="193"/>
      <c r="B10862" s="196"/>
      <c r="C10862" s="193" t="s">
        <v>4013</v>
      </c>
      <c r="D10862" s="193"/>
      <c r="E10862" s="193">
        <v>5</v>
      </c>
      <c r="F10862" s="193"/>
      <c r="G10862" s="193"/>
      <c r="H10862" s="193"/>
      <c r="I10862" s="193"/>
      <c r="J10862" s="1"/>
      <c r="K10862" s="1"/>
      <c r="L10862" s="1"/>
      <c r="M10862" s="1"/>
    </row>
    <row r="10863" spans="1:13" ht="16.5" customHeight="1" x14ac:dyDescent="0.2">
      <c r="A10863" s="193"/>
      <c r="B10863" s="196"/>
      <c r="C10863" s="193" t="s">
        <v>4011</v>
      </c>
      <c r="D10863" s="193">
        <v>0.2</v>
      </c>
      <c r="E10863" s="193"/>
      <c r="F10863" s="193"/>
      <c r="G10863" s="193"/>
      <c r="H10863" s="193"/>
      <c r="I10863" s="193"/>
      <c r="J10863" s="1"/>
      <c r="K10863" s="1"/>
      <c r="L10863" s="1"/>
      <c r="M10863" s="1"/>
    </row>
    <row r="10864" spans="1:13" ht="16.5" customHeight="1" x14ac:dyDescent="0.2">
      <c r="A10864" s="193"/>
      <c r="B10864" s="196"/>
      <c r="C10864" s="193" t="s">
        <v>4042</v>
      </c>
      <c r="D10864" s="193">
        <v>1</v>
      </c>
      <c r="E10864" s="193"/>
      <c r="F10864" s="193"/>
      <c r="G10864" s="193"/>
      <c r="H10864" s="193"/>
      <c r="I10864" s="193"/>
      <c r="J10864" s="1"/>
      <c r="K10864" s="1"/>
      <c r="L10864" s="1"/>
      <c r="M10864" s="1"/>
    </row>
    <row r="10865" spans="1:13" ht="16.5" customHeight="1" x14ac:dyDescent="0.2">
      <c r="A10865" s="193" t="s">
        <v>3094</v>
      </c>
      <c r="B10865" s="196"/>
      <c r="C10865" s="193" t="s">
        <v>4012</v>
      </c>
      <c r="D10865" s="193">
        <f>SUM(D10857:D10860)</f>
        <v>3.2</v>
      </c>
      <c r="E10865" s="193"/>
      <c r="F10865" s="193"/>
      <c r="G10865" s="193"/>
      <c r="H10865" s="193" t="s">
        <v>3094</v>
      </c>
      <c r="I10865" s="193"/>
      <c r="J10865" s="1"/>
      <c r="K10865" s="1"/>
      <c r="L10865" s="1"/>
      <c r="M10865" s="1"/>
    </row>
    <row r="10866" spans="1:13" ht="16.5" customHeight="1" x14ac:dyDescent="0.2">
      <c r="A10866" s="193">
        <f>+A10852+1</f>
        <v>55721</v>
      </c>
      <c r="B10866" s="194" t="str">
        <f>VLOOKUP($A10866,'P-Partidas-MT'!$A:$C,2,0)</f>
        <v>Armado SEDC1</v>
      </c>
      <c r="C10866" s="195"/>
      <c r="D10866" s="195"/>
      <c r="E10866" s="195"/>
      <c r="F10866" s="195"/>
      <c r="G10866" s="195"/>
      <c r="H10866" s="195" t="s">
        <v>72</v>
      </c>
      <c r="I10866" s="195">
        <f>VLOOKUP(A10866,'P-Partidas-MT'!$A$72:$AE$804,31,0)</f>
        <v>4.5999999999999996</v>
      </c>
      <c r="J10866" s="1"/>
      <c r="K10866" s="1"/>
      <c r="L10866" s="1"/>
      <c r="M10866" s="1"/>
    </row>
    <row r="10867" spans="1:13" ht="16.5" customHeight="1" x14ac:dyDescent="0.2">
      <c r="A10867" s="193" t="s">
        <v>3094</v>
      </c>
      <c r="B10867" s="196"/>
      <c r="C10867" s="193" t="s">
        <v>4048</v>
      </c>
      <c r="D10867" s="193"/>
      <c r="E10867" s="193">
        <v>0.04</v>
      </c>
      <c r="F10867" s="193"/>
      <c r="G10867" s="193"/>
      <c r="H10867" s="193" t="s">
        <v>3094</v>
      </c>
      <c r="I10867" s="193"/>
      <c r="J10867" s="1"/>
      <c r="K10867" s="1"/>
      <c r="L10867" s="1"/>
      <c r="M10867" s="1"/>
    </row>
    <row r="10868" spans="1:13" ht="16.5" customHeight="1" x14ac:dyDescent="0.2">
      <c r="A10868" s="193" t="s">
        <v>3094</v>
      </c>
      <c r="B10868" s="196"/>
      <c r="C10868" s="193" t="s">
        <v>3160</v>
      </c>
      <c r="D10868" s="193"/>
      <c r="E10868" s="193">
        <v>2E-3</v>
      </c>
      <c r="F10868" s="193"/>
      <c r="G10868" s="193"/>
      <c r="H10868" s="193" t="s">
        <v>3094</v>
      </c>
      <c r="I10868" s="193"/>
      <c r="J10868" s="1"/>
      <c r="K10868" s="1"/>
      <c r="L10868" s="1"/>
      <c r="M10868" s="1"/>
    </row>
    <row r="10869" spans="1:13" ht="16.5" customHeight="1" x14ac:dyDescent="0.2">
      <c r="A10869" s="193"/>
      <c r="B10869" s="196"/>
      <c r="C10869" s="193" t="s">
        <v>4055</v>
      </c>
      <c r="D10869" s="193"/>
      <c r="E10869" s="193">
        <v>1E-3</v>
      </c>
      <c r="F10869" s="193"/>
      <c r="G10869" s="193"/>
      <c r="H10869" s="193"/>
      <c r="I10869" s="193"/>
      <c r="J10869" s="1"/>
      <c r="K10869" s="1"/>
      <c r="L10869" s="1"/>
      <c r="M10869" s="1"/>
    </row>
    <row r="10870" spans="1:13" ht="16.5" customHeight="1" x14ac:dyDescent="0.2">
      <c r="A10870" s="193"/>
      <c r="B10870" s="196"/>
      <c r="C10870" s="193" t="s">
        <v>4047</v>
      </c>
      <c r="D10870" s="193"/>
      <c r="E10870" s="193">
        <v>4.7E-2</v>
      </c>
      <c r="F10870" s="193"/>
      <c r="G10870" s="193"/>
      <c r="H10870" s="193"/>
      <c r="I10870" s="193"/>
      <c r="J10870" s="1"/>
      <c r="K10870" s="1"/>
      <c r="L10870" s="1"/>
      <c r="M10870" s="1"/>
    </row>
    <row r="10871" spans="1:13" ht="16.5" customHeight="1" x14ac:dyDescent="0.2">
      <c r="A10871" s="193" t="s">
        <v>3094</v>
      </c>
      <c r="B10871" s="196"/>
      <c r="C10871" s="193" t="s">
        <v>3147</v>
      </c>
      <c r="D10871" s="193">
        <v>0.2</v>
      </c>
      <c r="E10871" s="193"/>
      <c r="F10871" s="193"/>
      <c r="G10871" s="193"/>
      <c r="H10871" s="193" t="s">
        <v>3094</v>
      </c>
      <c r="I10871" s="193"/>
      <c r="J10871" s="1"/>
      <c r="K10871" s="1"/>
      <c r="L10871" s="1"/>
      <c r="M10871" s="1"/>
    </row>
    <row r="10872" spans="1:13" ht="16.5" customHeight="1" x14ac:dyDescent="0.2">
      <c r="A10872" s="193"/>
      <c r="B10872" s="196"/>
      <c r="C10872" s="193" t="s">
        <v>3148</v>
      </c>
      <c r="D10872" s="193">
        <v>1</v>
      </c>
      <c r="E10872" s="193"/>
      <c r="F10872" s="193"/>
      <c r="G10872" s="193"/>
      <c r="H10872" s="193"/>
      <c r="I10872" s="193"/>
      <c r="J10872" s="1"/>
      <c r="K10872" s="1"/>
      <c r="L10872" s="1"/>
      <c r="M10872" s="1"/>
    </row>
    <row r="10873" spans="1:13" ht="16.5" customHeight="1" x14ac:dyDescent="0.2">
      <c r="A10873" s="193" t="s">
        <v>3094</v>
      </c>
      <c r="B10873" s="196"/>
      <c r="C10873" s="193" t="s">
        <v>3099</v>
      </c>
      <c r="D10873" s="193">
        <v>1</v>
      </c>
      <c r="E10873" s="193"/>
      <c r="F10873" s="193"/>
      <c r="G10873" s="193"/>
      <c r="H10873" s="193" t="s">
        <v>3094</v>
      </c>
      <c r="I10873" s="193"/>
      <c r="J10873" s="1"/>
      <c r="K10873" s="1"/>
      <c r="L10873" s="1"/>
      <c r="M10873" s="1"/>
    </row>
    <row r="10874" spans="1:13" ht="16.5" customHeight="1" x14ac:dyDescent="0.2">
      <c r="A10874" s="193" t="s">
        <v>3094</v>
      </c>
      <c r="B10874" s="196"/>
      <c r="C10874" s="193" t="s">
        <v>3100</v>
      </c>
      <c r="D10874" s="193">
        <v>1</v>
      </c>
      <c r="E10874" s="193"/>
      <c r="F10874" s="193"/>
      <c r="G10874" s="193"/>
      <c r="H10874" s="193" t="s">
        <v>3094</v>
      </c>
      <c r="I10874" s="193"/>
      <c r="J10874" s="1"/>
      <c r="K10874" s="1"/>
      <c r="L10874" s="1"/>
      <c r="M10874" s="1"/>
    </row>
    <row r="10875" spans="1:13" ht="16.5" customHeight="1" x14ac:dyDescent="0.2">
      <c r="A10875" s="193" t="s">
        <v>3094</v>
      </c>
      <c r="B10875" s="196"/>
      <c r="C10875" s="193" t="s">
        <v>3104</v>
      </c>
      <c r="D10875" s="193"/>
      <c r="E10875" s="193">
        <v>5</v>
      </c>
      <c r="F10875" s="193"/>
      <c r="G10875" s="193"/>
      <c r="H10875" s="193" t="s">
        <v>3094</v>
      </c>
      <c r="I10875" s="193"/>
      <c r="J10875" s="1"/>
      <c r="K10875" s="1"/>
      <c r="L10875" s="1"/>
      <c r="M10875" s="1"/>
    </row>
    <row r="10876" spans="1:13" ht="16.5" customHeight="1" x14ac:dyDescent="0.2">
      <c r="A10876" s="193"/>
      <c r="B10876" s="196"/>
      <c r="C10876" s="193" t="s">
        <v>4013</v>
      </c>
      <c r="D10876" s="193"/>
      <c r="E10876" s="193">
        <v>5</v>
      </c>
      <c r="F10876" s="193"/>
      <c r="G10876" s="193"/>
      <c r="H10876" s="193"/>
      <c r="I10876" s="193"/>
      <c r="J10876" s="1"/>
      <c r="K10876" s="1"/>
      <c r="L10876" s="1"/>
      <c r="M10876" s="1"/>
    </row>
    <row r="10877" spans="1:13" ht="16.5" customHeight="1" x14ac:dyDescent="0.2">
      <c r="A10877" s="193"/>
      <c r="B10877" s="196"/>
      <c r="C10877" s="193" t="s">
        <v>4011</v>
      </c>
      <c r="D10877" s="193">
        <v>0.2</v>
      </c>
      <c r="E10877" s="193"/>
      <c r="F10877" s="193"/>
      <c r="G10877" s="193"/>
      <c r="H10877" s="193"/>
      <c r="I10877" s="193"/>
      <c r="J10877" s="1"/>
      <c r="K10877" s="1"/>
      <c r="L10877" s="1"/>
      <c r="M10877" s="1"/>
    </row>
    <row r="10878" spans="1:13" ht="16.5" customHeight="1" x14ac:dyDescent="0.2">
      <c r="A10878" s="193"/>
      <c r="B10878" s="196"/>
      <c r="C10878" s="193" t="s">
        <v>4042</v>
      </c>
      <c r="D10878" s="193">
        <v>1</v>
      </c>
      <c r="E10878" s="193"/>
      <c r="F10878" s="193"/>
      <c r="G10878" s="193"/>
      <c r="H10878" s="193"/>
      <c r="I10878" s="193"/>
      <c r="J10878" s="1"/>
      <c r="K10878" s="1"/>
      <c r="L10878" s="1"/>
      <c r="M10878" s="1"/>
    </row>
    <row r="10879" spans="1:13" ht="16.5" customHeight="1" x14ac:dyDescent="0.2">
      <c r="A10879" s="193" t="s">
        <v>3094</v>
      </c>
      <c r="B10879" s="196"/>
      <c r="C10879" s="193" t="s">
        <v>4012</v>
      </c>
      <c r="D10879" s="193">
        <f>SUM(D10871:D10874)</f>
        <v>3.2</v>
      </c>
      <c r="E10879" s="193"/>
      <c r="F10879" s="193"/>
      <c r="G10879" s="193"/>
      <c r="H10879" s="193" t="s">
        <v>3094</v>
      </c>
      <c r="I10879" s="193"/>
      <c r="J10879" s="1"/>
      <c r="K10879" s="1"/>
      <c r="L10879" s="1"/>
      <c r="M10879" s="1"/>
    </row>
    <row r="10880" spans="1:13" s="143" customFormat="1" ht="15.75" customHeight="1" x14ac:dyDescent="0.2">
      <c r="A10880" s="174">
        <f>+A10866+1</f>
        <v>55722</v>
      </c>
      <c r="B10880" s="174" t="str">
        <f>VLOOKUP($A10880,'P-Partidas-MT'!$A:$C,2,0)</f>
        <v>Montaje al poste de seccionadores tipo cut out 27-38 KV, 150 kV BIL y fusibles tipo chicote y conexionado a red. Incluye suministro de cinta autofundente y vinilica</v>
      </c>
      <c r="C10880" s="174"/>
      <c r="D10880" s="174"/>
      <c r="E10880" s="174"/>
      <c r="F10880" s="174"/>
      <c r="G10880" s="174"/>
      <c r="H10880" s="174" t="s">
        <v>72</v>
      </c>
      <c r="I10880" s="174">
        <v>15</v>
      </c>
    </row>
    <row r="10881" spans="1:13" s="143" customFormat="1" ht="15.75" customHeight="1" x14ac:dyDescent="0.2">
      <c r="A10881" s="174"/>
      <c r="B10881" s="174"/>
      <c r="C10881" s="174" t="s">
        <v>4112</v>
      </c>
      <c r="D10881" s="174"/>
      <c r="E10881" s="174">
        <v>0.1</v>
      </c>
      <c r="F10881" s="174"/>
      <c r="G10881" s="174"/>
      <c r="H10881" s="174"/>
      <c r="I10881" s="174"/>
    </row>
    <row r="10882" spans="1:13" s="143" customFormat="1" ht="15.75" customHeight="1" x14ac:dyDescent="0.2">
      <c r="A10882" s="174"/>
      <c r="B10882" s="174"/>
      <c r="C10882" s="174" t="s">
        <v>4113</v>
      </c>
      <c r="D10882" s="174"/>
      <c r="E10882" s="174">
        <v>0.12</v>
      </c>
      <c r="F10882" s="174"/>
      <c r="G10882" s="174"/>
      <c r="H10882" s="174"/>
      <c r="I10882" s="174"/>
    </row>
    <row r="10883" spans="1:13" ht="15.75" customHeight="1" x14ac:dyDescent="0.2">
      <c r="A10883" s="144" t="s">
        <v>3094</v>
      </c>
      <c r="B10883" s="174"/>
      <c r="C10883" s="144" t="s">
        <v>3147</v>
      </c>
      <c r="D10883" s="144">
        <v>0.3</v>
      </c>
      <c r="E10883" s="144"/>
      <c r="F10883" s="144"/>
      <c r="G10883" s="144"/>
      <c r="H10883" s="144" t="s">
        <v>3094</v>
      </c>
      <c r="I10883" s="144"/>
      <c r="J10883" s="1"/>
      <c r="K10883" s="1"/>
      <c r="L10883" s="1"/>
      <c r="M10883" s="1"/>
    </row>
    <row r="10884" spans="1:13" ht="15.75" customHeight="1" x14ac:dyDescent="0.2">
      <c r="A10884" s="144"/>
      <c r="B10884" s="174"/>
      <c r="C10884" s="144" t="s">
        <v>3148</v>
      </c>
      <c r="D10884" s="144">
        <v>1</v>
      </c>
      <c r="E10884" s="144"/>
      <c r="F10884" s="144"/>
      <c r="G10884" s="144"/>
      <c r="H10884" s="144"/>
      <c r="I10884" s="144"/>
      <c r="J10884" s="1"/>
      <c r="K10884" s="1"/>
      <c r="L10884" s="1"/>
      <c r="M10884" s="1"/>
    </row>
    <row r="10885" spans="1:13" ht="15.75" customHeight="1" x14ac:dyDescent="0.2">
      <c r="A10885" s="144"/>
      <c r="B10885" s="174"/>
      <c r="C10885" s="144" t="s">
        <v>3099</v>
      </c>
      <c r="D10885" s="144">
        <v>1</v>
      </c>
      <c r="E10885" s="144"/>
      <c r="F10885" s="144"/>
      <c r="G10885" s="144"/>
      <c r="H10885" s="144"/>
      <c r="I10885" s="144"/>
      <c r="J10885" s="1"/>
      <c r="K10885" s="1"/>
      <c r="L10885" s="1"/>
      <c r="M10885" s="1"/>
    </row>
    <row r="10886" spans="1:13" ht="15.75" customHeight="1" x14ac:dyDescent="0.2">
      <c r="A10886" s="144" t="s">
        <v>3094</v>
      </c>
      <c r="B10886" s="174"/>
      <c r="C10886" s="144" t="s">
        <v>3100</v>
      </c>
      <c r="D10886" s="144">
        <v>1</v>
      </c>
      <c r="E10886" s="144"/>
      <c r="F10886" s="144"/>
      <c r="G10886" s="144"/>
      <c r="H10886" s="144" t="s">
        <v>3094</v>
      </c>
      <c r="I10886" s="144"/>
      <c r="J10886" s="1"/>
      <c r="K10886" s="1"/>
      <c r="L10886" s="1"/>
      <c r="M10886" s="1"/>
    </row>
    <row r="10887" spans="1:13" ht="15.75" customHeight="1" x14ac:dyDescent="0.2">
      <c r="A10887" s="144" t="s">
        <v>3094</v>
      </c>
      <c r="B10887" s="174"/>
      <c r="C10887" s="174" t="s">
        <v>3104</v>
      </c>
      <c r="D10887" s="144"/>
      <c r="E10887" s="144">
        <v>5</v>
      </c>
      <c r="F10887" s="144"/>
      <c r="G10887" s="144"/>
      <c r="H10887" s="144" t="s">
        <v>3094</v>
      </c>
      <c r="I10887" s="144"/>
      <c r="J10887" s="1"/>
      <c r="K10887" s="1"/>
      <c r="L10887" s="1"/>
      <c r="M10887" s="1"/>
    </row>
    <row r="10888" spans="1:13" ht="15.75" customHeight="1" x14ac:dyDescent="0.2">
      <c r="A10888" s="144"/>
      <c r="B10888" s="174"/>
      <c r="C10888" s="144" t="s">
        <v>4013</v>
      </c>
      <c r="D10888" s="144"/>
      <c r="E10888" s="144">
        <v>5</v>
      </c>
      <c r="F10888" s="144"/>
      <c r="G10888" s="144"/>
      <c r="H10888" s="144"/>
      <c r="I10888" s="144"/>
      <c r="J10888" s="1"/>
      <c r="K10888" s="1"/>
      <c r="L10888" s="1"/>
      <c r="M10888" s="1"/>
    </row>
    <row r="10889" spans="1:13" ht="15.75" customHeight="1" x14ac:dyDescent="0.2">
      <c r="A10889" s="144"/>
      <c r="B10889" s="174"/>
      <c r="C10889" s="144" t="s">
        <v>4011</v>
      </c>
      <c r="D10889" s="144">
        <v>0.25</v>
      </c>
      <c r="E10889" s="144"/>
      <c r="F10889" s="144"/>
      <c r="G10889" s="144"/>
      <c r="H10889" s="144"/>
      <c r="I10889" s="144"/>
      <c r="J10889" s="1"/>
      <c r="K10889" s="1"/>
      <c r="L10889" s="1"/>
      <c r="M10889" s="1"/>
    </row>
    <row r="10890" spans="1:13" ht="15.75" customHeight="1" x14ac:dyDescent="0.2">
      <c r="A10890" s="144"/>
      <c r="B10890" s="174"/>
      <c r="C10890" s="144" t="s">
        <v>4042</v>
      </c>
      <c r="D10890" s="144">
        <v>1</v>
      </c>
      <c r="E10890" s="144"/>
      <c r="F10890" s="144"/>
      <c r="G10890" s="144"/>
      <c r="H10890" s="144"/>
      <c r="I10890" s="144"/>
      <c r="J10890" s="1"/>
      <c r="K10890" s="1"/>
      <c r="L10890" s="1"/>
      <c r="M10890" s="1"/>
    </row>
    <row r="10891" spans="1:13" ht="15.75" customHeight="1" x14ac:dyDescent="0.2">
      <c r="A10891" s="144" t="s">
        <v>3094</v>
      </c>
      <c r="B10891" s="174"/>
      <c r="C10891" s="144" t="s">
        <v>4012</v>
      </c>
      <c r="D10891" s="144">
        <f>SUM(D10883:D10886)</f>
        <v>3.3</v>
      </c>
      <c r="E10891" s="144"/>
      <c r="F10891" s="144"/>
      <c r="G10891" s="144"/>
      <c r="H10891" s="144" t="s">
        <v>3094</v>
      </c>
      <c r="I10891" s="144"/>
      <c r="J10891" s="1"/>
      <c r="K10891" s="1"/>
      <c r="L10891" s="1"/>
      <c r="M10891" s="1"/>
    </row>
    <row r="10892" spans="1:13" s="143" customFormat="1" ht="15.75" customHeight="1" x14ac:dyDescent="0.2">
      <c r="A10892" s="174">
        <f>+A10880+1</f>
        <v>55723</v>
      </c>
      <c r="B10892" s="174" t="str">
        <f>VLOOKUP($A10892,'P-Partidas-MT'!$A:$C,2,0)</f>
        <v>Instalacion de terminales unipolares kit ( 3 Terminales) hasta 18/30 kV incluye suministro de tubo de F°G° 4"diametro x 3 m en poste</v>
      </c>
      <c r="C10892" s="174"/>
      <c r="D10892" s="174"/>
      <c r="E10892" s="174"/>
      <c r="F10892" s="174"/>
      <c r="G10892" s="174"/>
      <c r="H10892" s="174" t="s">
        <v>72</v>
      </c>
      <c r="I10892" s="174">
        <v>3</v>
      </c>
    </row>
    <row r="10893" spans="1:13" s="143" customFormat="1" ht="15.75" customHeight="1" x14ac:dyDescent="0.2">
      <c r="A10893" s="174"/>
      <c r="B10893" s="174"/>
      <c r="C10893" s="174" t="s">
        <v>4115</v>
      </c>
      <c r="D10893" s="174"/>
      <c r="E10893" s="174">
        <v>3</v>
      </c>
      <c r="F10893" s="174"/>
      <c r="G10893" s="174"/>
      <c r="H10893" s="174"/>
      <c r="I10893" s="174"/>
    </row>
    <row r="10894" spans="1:13" s="143" customFormat="1" ht="15.75" customHeight="1" x14ac:dyDescent="0.2">
      <c r="A10894" s="174"/>
      <c r="B10894" s="174"/>
      <c r="C10894" s="174" t="s">
        <v>4116</v>
      </c>
      <c r="D10894" s="174"/>
      <c r="E10894" s="174">
        <v>1</v>
      </c>
      <c r="F10894" s="174"/>
      <c r="G10894" s="174"/>
      <c r="H10894" s="174"/>
      <c r="I10894" s="174"/>
    </row>
    <row r="10895" spans="1:13" s="143" customFormat="1" ht="15.75" customHeight="1" x14ac:dyDescent="0.2">
      <c r="A10895" s="174"/>
      <c r="B10895" s="174"/>
      <c r="C10895" s="174" t="s">
        <v>4117</v>
      </c>
      <c r="D10895" s="174"/>
      <c r="E10895" s="174">
        <v>1</v>
      </c>
      <c r="F10895" s="174"/>
      <c r="G10895" s="174"/>
      <c r="H10895" s="174"/>
      <c r="I10895" s="174"/>
    </row>
    <row r="10896" spans="1:13" ht="15.75" customHeight="1" x14ac:dyDescent="0.2">
      <c r="A10896" s="144" t="s">
        <v>3094</v>
      </c>
      <c r="B10896" s="174"/>
      <c r="C10896" s="144" t="s">
        <v>3147</v>
      </c>
      <c r="D10896" s="144">
        <v>0.5</v>
      </c>
      <c r="E10896" s="144"/>
      <c r="F10896" s="144"/>
      <c r="G10896" s="144"/>
      <c r="H10896" s="144" t="s">
        <v>3094</v>
      </c>
      <c r="I10896" s="144"/>
      <c r="J10896" s="1"/>
      <c r="K10896" s="1"/>
      <c r="L10896" s="1"/>
      <c r="M10896" s="1"/>
    </row>
    <row r="10897" spans="1:13" ht="15.75" customHeight="1" x14ac:dyDescent="0.2">
      <c r="A10897" s="144"/>
      <c r="B10897" s="174"/>
      <c r="C10897" s="144" t="s">
        <v>3148</v>
      </c>
      <c r="D10897" s="144">
        <v>1</v>
      </c>
      <c r="E10897" s="144"/>
      <c r="F10897" s="144"/>
      <c r="G10897" s="144"/>
      <c r="H10897" s="144"/>
      <c r="I10897" s="144"/>
      <c r="J10897" s="1"/>
      <c r="K10897" s="1"/>
      <c r="L10897" s="1"/>
      <c r="M10897" s="1"/>
    </row>
    <row r="10898" spans="1:13" ht="15.75" customHeight="1" x14ac:dyDescent="0.2">
      <c r="A10898" s="144" t="s">
        <v>3094</v>
      </c>
      <c r="B10898" s="174"/>
      <c r="C10898" s="144" t="s">
        <v>3100</v>
      </c>
      <c r="D10898" s="144">
        <v>1</v>
      </c>
      <c r="E10898" s="144"/>
      <c r="F10898" s="144"/>
      <c r="G10898" s="144"/>
      <c r="H10898" s="144" t="s">
        <v>3094</v>
      </c>
      <c r="I10898" s="144"/>
      <c r="J10898" s="1"/>
      <c r="K10898" s="1"/>
      <c r="L10898" s="1"/>
      <c r="M10898" s="1"/>
    </row>
    <row r="10899" spans="1:13" ht="15.75" customHeight="1" x14ac:dyDescent="0.2">
      <c r="A10899" s="144" t="s">
        <v>3094</v>
      </c>
      <c r="B10899" s="174"/>
      <c r="C10899" s="144" t="s">
        <v>3104</v>
      </c>
      <c r="D10899" s="144"/>
      <c r="E10899" s="144">
        <v>5</v>
      </c>
      <c r="F10899" s="144"/>
      <c r="G10899" s="144"/>
      <c r="H10899" s="144" t="s">
        <v>3094</v>
      </c>
      <c r="I10899" s="144"/>
      <c r="J10899" s="1"/>
      <c r="K10899" s="1"/>
      <c r="L10899" s="1"/>
      <c r="M10899" s="1"/>
    </row>
    <row r="10900" spans="1:13" ht="15.75" customHeight="1" x14ac:dyDescent="0.2">
      <c r="A10900" s="144"/>
      <c r="B10900" s="174"/>
      <c r="C10900" s="144" t="s">
        <v>4013</v>
      </c>
      <c r="D10900" s="144"/>
      <c r="E10900" s="144">
        <v>5</v>
      </c>
      <c r="F10900" s="144"/>
      <c r="G10900" s="144"/>
      <c r="H10900" s="144"/>
      <c r="I10900" s="144"/>
      <c r="J10900" s="1"/>
      <c r="K10900" s="1"/>
      <c r="L10900" s="1"/>
      <c r="M10900" s="1"/>
    </row>
    <row r="10901" spans="1:13" ht="15.75" customHeight="1" x14ac:dyDescent="0.2">
      <c r="A10901" s="144"/>
      <c r="B10901" s="174"/>
      <c r="C10901" s="144" t="s">
        <v>4011</v>
      </c>
      <c r="D10901" s="144">
        <v>0.25</v>
      </c>
      <c r="E10901" s="144"/>
      <c r="F10901" s="144"/>
      <c r="G10901" s="144"/>
      <c r="H10901" s="144"/>
      <c r="I10901" s="144"/>
      <c r="J10901" s="1"/>
      <c r="K10901" s="1"/>
      <c r="L10901" s="1"/>
      <c r="M10901" s="1"/>
    </row>
    <row r="10902" spans="1:13" ht="15.75" customHeight="1" x14ac:dyDescent="0.2">
      <c r="A10902" s="144"/>
      <c r="B10902" s="174"/>
      <c r="C10902" s="144" t="s">
        <v>4042</v>
      </c>
      <c r="D10902" s="144">
        <v>1</v>
      </c>
      <c r="E10902" s="144"/>
      <c r="F10902" s="144"/>
      <c r="G10902" s="144"/>
      <c r="H10902" s="144"/>
      <c r="I10902" s="144"/>
      <c r="J10902" s="1"/>
      <c r="K10902" s="1"/>
      <c r="L10902" s="1"/>
      <c r="M10902" s="1"/>
    </row>
    <row r="10903" spans="1:13" ht="15.75" customHeight="1" x14ac:dyDescent="0.2">
      <c r="A10903" s="144" t="s">
        <v>3094</v>
      </c>
      <c r="B10903" s="174"/>
      <c r="C10903" s="144" t="s">
        <v>4012</v>
      </c>
      <c r="D10903" s="144">
        <f>SUM(D10896:D10898)</f>
        <v>2.5</v>
      </c>
      <c r="E10903" s="144"/>
      <c r="F10903" s="144"/>
      <c r="G10903" s="144"/>
      <c r="H10903" s="144" t="s">
        <v>3094</v>
      </c>
      <c r="I10903" s="144"/>
      <c r="J10903" s="1"/>
      <c r="K10903" s="1"/>
      <c r="L10903" s="1"/>
      <c r="M10903" s="1"/>
    </row>
    <row r="10904" spans="1:13" s="143" customFormat="1" ht="15.75" customHeight="1" x14ac:dyDescent="0.2">
      <c r="A10904" s="174">
        <f>+A10892+1</f>
        <v>55724</v>
      </c>
      <c r="B10904" s="174" t="str">
        <f>VLOOKUP($A10904,'P-Partidas-MT'!$A:$C,2,0)</f>
        <v>Montaje al poste de seccionadores bajo carga 27-38 KV, y gabinete de control,  conexionado a la red. Incluye suministro de cinta autofundente y vinilica</v>
      </c>
      <c r="C10904" s="174"/>
      <c r="D10904" s="174"/>
      <c r="E10904" s="174"/>
      <c r="F10904" s="174"/>
      <c r="G10904" s="174"/>
      <c r="H10904" s="174" t="s">
        <v>72</v>
      </c>
      <c r="I10904" s="174">
        <v>1</v>
      </c>
    </row>
    <row r="10905" spans="1:13" s="143" customFormat="1" ht="15.75" customHeight="1" x14ac:dyDescent="0.2">
      <c r="A10905" s="174"/>
      <c r="B10905" s="174"/>
      <c r="C10905" s="174" t="s">
        <v>4112</v>
      </c>
      <c r="D10905" s="174"/>
      <c r="E10905" s="174">
        <v>0.1</v>
      </c>
      <c r="F10905" s="174"/>
      <c r="G10905" s="174"/>
      <c r="H10905" s="174"/>
      <c r="I10905" s="174"/>
    </row>
    <row r="10906" spans="1:13" s="143" customFormat="1" ht="15.75" customHeight="1" x14ac:dyDescent="0.2">
      <c r="A10906" s="174"/>
      <c r="B10906" s="174"/>
      <c r="C10906" s="174" t="s">
        <v>4113</v>
      </c>
      <c r="D10906" s="174"/>
      <c r="E10906" s="174">
        <v>0.12</v>
      </c>
      <c r="F10906" s="174"/>
      <c r="G10906" s="174"/>
      <c r="H10906" s="174"/>
      <c r="I10906" s="174"/>
    </row>
    <row r="10907" spans="1:13" s="143" customFormat="1" ht="15.75" customHeight="1" x14ac:dyDescent="0.2">
      <c r="A10907" s="174"/>
      <c r="B10907" s="174"/>
      <c r="C10907" s="174" t="s">
        <v>4119</v>
      </c>
      <c r="D10907" s="174"/>
      <c r="E10907" s="174">
        <v>1</v>
      </c>
      <c r="F10907" s="174"/>
      <c r="G10907" s="174"/>
      <c r="H10907" s="174"/>
      <c r="I10907" s="174"/>
    </row>
    <row r="10908" spans="1:13" s="143" customFormat="1" ht="15.75" customHeight="1" x14ac:dyDescent="0.2">
      <c r="A10908" s="174"/>
      <c r="B10908" s="174"/>
      <c r="C10908" s="174" t="s">
        <v>4120</v>
      </c>
      <c r="D10908" s="174"/>
      <c r="E10908" s="174">
        <v>1</v>
      </c>
      <c r="F10908" s="174"/>
      <c r="G10908" s="174"/>
      <c r="H10908" s="174"/>
      <c r="I10908" s="174"/>
    </row>
    <row r="10909" spans="1:13" ht="15.75" customHeight="1" x14ac:dyDescent="0.2">
      <c r="A10909" s="144" t="s">
        <v>3094</v>
      </c>
      <c r="B10909" s="145"/>
      <c r="C10909" s="144" t="s">
        <v>3147</v>
      </c>
      <c r="D10909" s="144">
        <v>1</v>
      </c>
      <c r="E10909" s="144"/>
      <c r="F10909" s="144"/>
      <c r="G10909" s="144"/>
      <c r="H10909" s="144" t="s">
        <v>3094</v>
      </c>
      <c r="I10909" s="144"/>
      <c r="J10909" s="1"/>
      <c r="K10909" s="1"/>
      <c r="L10909" s="1"/>
      <c r="M10909" s="1"/>
    </row>
    <row r="10910" spans="1:13" ht="15.75" customHeight="1" x14ac:dyDescent="0.2">
      <c r="A10910" s="144"/>
      <c r="B10910" s="145"/>
      <c r="C10910" s="144" t="s">
        <v>3148</v>
      </c>
      <c r="D10910" s="144">
        <v>2</v>
      </c>
      <c r="E10910" s="144"/>
      <c r="F10910" s="144"/>
      <c r="G10910" s="144"/>
      <c r="H10910" s="144"/>
      <c r="I10910" s="144"/>
      <c r="J10910" s="1"/>
      <c r="K10910" s="1"/>
      <c r="L10910" s="1"/>
      <c r="M10910" s="1"/>
    </row>
    <row r="10911" spans="1:13" ht="15.75" customHeight="1" x14ac:dyDescent="0.2">
      <c r="A10911" s="144"/>
      <c r="B10911" s="145"/>
      <c r="C10911" s="144" t="s">
        <v>3099</v>
      </c>
      <c r="D10911" s="144">
        <v>2</v>
      </c>
      <c r="E10911" s="144"/>
      <c r="F10911" s="144"/>
      <c r="G10911" s="144"/>
      <c r="H10911" s="144"/>
      <c r="I10911" s="144"/>
      <c r="J10911" s="1"/>
      <c r="K10911" s="1"/>
      <c r="L10911" s="1"/>
      <c r="M10911" s="1"/>
    </row>
    <row r="10912" spans="1:13" ht="15.75" customHeight="1" x14ac:dyDescent="0.2">
      <c r="A10912" s="144" t="s">
        <v>3094</v>
      </c>
      <c r="B10912" s="145"/>
      <c r="C10912" s="144" t="s">
        <v>3100</v>
      </c>
      <c r="D10912" s="144">
        <v>1</v>
      </c>
      <c r="E10912" s="144"/>
      <c r="F10912" s="144"/>
      <c r="G10912" s="144"/>
      <c r="H10912" s="144" t="s">
        <v>3094</v>
      </c>
      <c r="I10912" s="144"/>
      <c r="J10912" s="1"/>
      <c r="K10912" s="1"/>
      <c r="L10912" s="1"/>
      <c r="M10912" s="1"/>
    </row>
    <row r="10913" spans="1:13" ht="15.75" customHeight="1" x14ac:dyDescent="0.2">
      <c r="A10913" s="144" t="s">
        <v>3094</v>
      </c>
      <c r="B10913" s="145"/>
      <c r="C10913" s="144" t="s">
        <v>3104</v>
      </c>
      <c r="D10913" s="144"/>
      <c r="E10913" s="144">
        <v>5</v>
      </c>
      <c r="F10913" s="144"/>
      <c r="G10913" s="144"/>
      <c r="H10913" s="144" t="s">
        <v>3094</v>
      </c>
      <c r="I10913" s="144"/>
      <c r="J10913" s="1"/>
      <c r="K10913" s="1"/>
      <c r="L10913" s="1"/>
      <c r="M10913" s="1"/>
    </row>
    <row r="10914" spans="1:13" ht="15.75" customHeight="1" x14ac:dyDescent="0.2">
      <c r="A10914" s="144"/>
      <c r="B10914" s="145"/>
      <c r="C10914" s="144" t="s">
        <v>4013</v>
      </c>
      <c r="D10914" s="144"/>
      <c r="E10914" s="144">
        <v>5</v>
      </c>
      <c r="F10914" s="144"/>
      <c r="G10914" s="144"/>
      <c r="H10914" s="144"/>
      <c r="I10914" s="144"/>
      <c r="J10914" s="1"/>
      <c r="K10914" s="1"/>
      <c r="L10914" s="1"/>
      <c r="M10914" s="1"/>
    </row>
    <row r="10915" spans="1:13" ht="15.75" customHeight="1" x14ac:dyDescent="0.2">
      <c r="A10915" s="144"/>
      <c r="B10915" s="145"/>
      <c r="C10915" s="144" t="s">
        <v>4011</v>
      </c>
      <c r="D10915" s="144">
        <v>0.25</v>
      </c>
      <c r="E10915" s="144"/>
      <c r="F10915" s="144"/>
      <c r="G10915" s="144"/>
      <c r="H10915" s="144"/>
      <c r="I10915" s="144"/>
      <c r="J10915" s="1"/>
      <c r="K10915" s="1"/>
      <c r="L10915" s="1"/>
      <c r="M10915" s="1"/>
    </row>
    <row r="10916" spans="1:13" ht="15.75" customHeight="1" x14ac:dyDescent="0.2">
      <c r="A10916" s="144"/>
      <c r="B10916" s="145"/>
      <c r="C10916" s="144" t="s">
        <v>4042</v>
      </c>
      <c r="D10916" s="144">
        <v>1</v>
      </c>
      <c r="E10916" s="144"/>
      <c r="F10916" s="144"/>
      <c r="G10916" s="144"/>
      <c r="H10916" s="144"/>
      <c r="I10916" s="144"/>
      <c r="J10916" s="1"/>
      <c r="K10916" s="1"/>
      <c r="L10916" s="1"/>
      <c r="M10916" s="1"/>
    </row>
    <row r="10917" spans="1:13" ht="15.75" customHeight="1" x14ac:dyDescent="0.2">
      <c r="A10917" s="144" t="s">
        <v>3094</v>
      </c>
      <c r="B10917" s="145"/>
      <c r="C10917" s="144" t="s">
        <v>4012</v>
      </c>
      <c r="D10917" s="144">
        <f>SUM(D10909:D10912)</f>
        <v>6</v>
      </c>
      <c r="E10917" s="144"/>
      <c r="F10917" s="144"/>
      <c r="G10917" s="144"/>
      <c r="H10917" s="144" t="s">
        <v>3094</v>
      </c>
      <c r="I10917" s="144"/>
      <c r="J10917" s="1"/>
      <c r="K10917" s="1"/>
      <c r="L10917" s="1"/>
      <c r="M10917" s="1"/>
    </row>
    <row r="10918" spans="1:13" s="143" customFormat="1" ht="15.75" customHeight="1" x14ac:dyDescent="0.2">
      <c r="A10918" s="174">
        <f>+A10904+1</f>
        <v>55725</v>
      </c>
      <c r="B10918" s="174" t="str">
        <f>VLOOKUP($A10918,'P-Partidas-MT'!$A:$C,2,0)</f>
        <v>Montaje al poste de interruptor de recierre automatico 27-38 KV, y gabinete de control,  conexionado a la red. Incluye suministro de cinta autofundente y vinilica</v>
      </c>
      <c r="C10918" s="174"/>
      <c r="D10918" s="174"/>
      <c r="E10918" s="174"/>
      <c r="F10918" s="174"/>
      <c r="G10918" s="174"/>
      <c r="H10918" s="174" t="s">
        <v>72</v>
      </c>
      <c r="I10918" s="174">
        <v>1</v>
      </c>
    </row>
    <row r="10919" spans="1:13" s="143" customFormat="1" ht="15.75" customHeight="1" x14ac:dyDescent="0.2">
      <c r="A10919" s="174"/>
      <c r="B10919" s="174"/>
      <c r="C10919" s="174" t="s">
        <v>4112</v>
      </c>
      <c r="D10919" s="174"/>
      <c r="E10919" s="174">
        <v>0.1</v>
      </c>
      <c r="F10919" s="174"/>
      <c r="G10919" s="174"/>
      <c r="H10919" s="174"/>
      <c r="I10919" s="174"/>
    </row>
    <row r="10920" spans="1:13" s="143" customFormat="1" ht="15.75" customHeight="1" x14ac:dyDescent="0.2">
      <c r="A10920" s="174"/>
      <c r="B10920" s="174"/>
      <c r="C10920" s="174" t="s">
        <v>4113</v>
      </c>
      <c r="D10920" s="174"/>
      <c r="E10920" s="174">
        <v>0.12</v>
      </c>
      <c r="F10920" s="174"/>
      <c r="G10920" s="174"/>
      <c r="H10920" s="174"/>
      <c r="I10920" s="174"/>
    </row>
    <row r="10921" spans="1:13" s="143" customFormat="1" ht="15.75" customHeight="1" x14ac:dyDescent="0.2">
      <c r="A10921" s="174"/>
      <c r="B10921" s="174"/>
      <c r="C10921" s="174" t="s">
        <v>4119</v>
      </c>
      <c r="D10921" s="174"/>
      <c r="E10921" s="174">
        <v>1</v>
      </c>
      <c r="F10921" s="174"/>
      <c r="G10921" s="174"/>
      <c r="H10921" s="174"/>
      <c r="I10921" s="174"/>
    </row>
    <row r="10922" spans="1:13" s="143" customFormat="1" ht="15.75" customHeight="1" x14ac:dyDescent="0.2">
      <c r="A10922" s="174"/>
      <c r="B10922" s="174"/>
      <c r="C10922" s="174" t="s">
        <v>4120</v>
      </c>
      <c r="D10922" s="174"/>
      <c r="E10922" s="174">
        <v>1</v>
      </c>
      <c r="F10922" s="174"/>
      <c r="G10922" s="174"/>
      <c r="H10922" s="174"/>
      <c r="I10922" s="174"/>
    </row>
    <row r="10923" spans="1:13" ht="15.75" customHeight="1" x14ac:dyDescent="0.2">
      <c r="A10923" s="144" t="s">
        <v>3094</v>
      </c>
      <c r="B10923" s="145"/>
      <c r="C10923" s="144" t="s">
        <v>3147</v>
      </c>
      <c r="D10923" s="144">
        <v>1</v>
      </c>
      <c r="E10923" s="144"/>
      <c r="F10923" s="144"/>
      <c r="G10923" s="144"/>
      <c r="H10923" s="144" t="s">
        <v>3094</v>
      </c>
      <c r="I10923" s="144"/>
      <c r="J10923" s="1"/>
      <c r="K10923" s="1"/>
      <c r="L10923" s="1"/>
      <c r="M10923" s="1"/>
    </row>
    <row r="10924" spans="1:13" ht="15.75" customHeight="1" x14ac:dyDescent="0.2">
      <c r="A10924" s="144"/>
      <c r="B10924" s="145"/>
      <c r="C10924" s="144" t="s">
        <v>3148</v>
      </c>
      <c r="D10924" s="144">
        <v>2</v>
      </c>
      <c r="E10924" s="144"/>
      <c r="F10924" s="144"/>
      <c r="G10924" s="144"/>
      <c r="H10924" s="144"/>
      <c r="I10924" s="144"/>
      <c r="J10924" s="1"/>
      <c r="K10924" s="1"/>
      <c r="L10924" s="1"/>
      <c r="M10924" s="1"/>
    </row>
    <row r="10925" spans="1:13" ht="15.75" customHeight="1" x14ac:dyDescent="0.2">
      <c r="A10925" s="144"/>
      <c r="B10925" s="145"/>
      <c r="C10925" s="144" t="s">
        <v>3099</v>
      </c>
      <c r="D10925" s="144">
        <v>2</v>
      </c>
      <c r="E10925" s="144"/>
      <c r="F10925" s="144"/>
      <c r="G10925" s="144"/>
      <c r="H10925" s="144"/>
      <c r="I10925" s="144"/>
      <c r="J10925" s="1"/>
      <c r="K10925" s="1"/>
      <c r="L10925" s="1"/>
      <c r="M10925" s="1"/>
    </row>
    <row r="10926" spans="1:13" ht="15.75" customHeight="1" x14ac:dyDescent="0.2">
      <c r="A10926" s="144" t="s">
        <v>3094</v>
      </c>
      <c r="B10926" s="145"/>
      <c r="C10926" s="144" t="s">
        <v>3100</v>
      </c>
      <c r="D10926" s="144">
        <v>2</v>
      </c>
      <c r="E10926" s="144"/>
      <c r="F10926" s="144"/>
      <c r="G10926" s="144"/>
      <c r="H10926" s="144" t="s">
        <v>3094</v>
      </c>
      <c r="I10926" s="144"/>
      <c r="J10926" s="1"/>
      <c r="K10926" s="1"/>
      <c r="L10926" s="1"/>
      <c r="M10926" s="1"/>
    </row>
    <row r="10927" spans="1:13" ht="15.75" customHeight="1" x14ac:dyDescent="0.2">
      <c r="A10927" s="144" t="s">
        <v>3094</v>
      </c>
      <c r="B10927" s="145"/>
      <c r="C10927" s="144" t="s">
        <v>3104</v>
      </c>
      <c r="D10927" s="144"/>
      <c r="E10927" s="144">
        <v>5</v>
      </c>
      <c r="F10927" s="144"/>
      <c r="G10927" s="144"/>
      <c r="H10927" s="144" t="s">
        <v>3094</v>
      </c>
      <c r="I10927" s="144"/>
      <c r="J10927" s="1"/>
      <c r="K10927" s="1"/>
      <c r="L10927" s="1"/>
      <c r="M10927" s="1"/>
    </row>
    <row r="10928" spans="1:13" ht="15.75" customHeight="1" x14ac:dyDescent="0.2">
      <c r="A10928" s="144"/>
      <c r="B10928" s="145"/>
      <c r="C10928" s="144" t="s">
        <v>4013</v>
      </c>
      <c r="D10928" s="144"/>
      <c r="E10928" s="144">
        <v>5</v>
      </c>
      <c r="F10928" s="144"/>
      <c r="G10928" s="144"/>
      <c r="H10928" s="144"/>
      <c r="I10928" s="144"/>
      <c r="J10928" s="1"/>
      <c r="K10928" s="1"/>
      <c r="L10928" s="1"/>
      <c r="M10928" s="1"/>
    </row>
    <row r="10929" spans="1:13" ht="15.75" customHeight="1" x14ac:dyDescent="0.2">
      <c r="A10929" s="144"/>
      <c r="B10929" s="145"/>
      <c r="C10929" s="144" t="s">
        <v>4011</v>
      </c>
      <c r="D10929" s="144">
        <v>0.25</v>
      </c>
      <c r="E10929" s="144"/>
      <c r="F10929" s="144"/>
      <c r="G10929" s="144"/>
      <c r="H10929" s="144"/>
      <c r="I10929" s="144"/>
      <c r="J10929" s="1"/>
      <c r="K10929" s="1"/>
      <c r="L10929" s="1"/>
      <c r="M10929" s="1"/>
    </row>
    <row r="10930" spans="1:13" ht="15.75" customHeight="1" x14ac:dyDescent="0.2">
      <c r="A10930" s="144"/>
      <c r="B10930" s="145"/>
      <c r="C10930" s="144" t="s">
        <v>4042</v>
      </c>
      <c r="D10930" s="144">
        <v>1</v>
      </c>
      <c r="E10930" s="144"/>
      <c r="F10930" s="144"/>
      <c r="G10930" s="144"/>
      <c r="H10930" s="144"/>
      <c r="I10930" s="144"/>
      <c r="J10930" s="1"/>
      <c r="K10930" s="1"/>
      <c r="L10930" s="1"/>
      <c r="M10930" s="1"/>
    </row>
    <row r="10931" spans="1:13" ht="15.75" customHeight="1" x14ac:dyDescent="0.2">
      <c r="A10931" s="144" t="s">
        <v>3094</v>
      </c>
      <c r="B10931" s="145"/>
      <c r="C10931" s="144" t="s">
        <v>4012</v>
      </c>
      <c r="D10931" s="144">
        <f>SUM(D10923:D10926)</f>
        <v>7</v>
      </c>
      <c r="E10931" s="144"/>
      <c r="F10931" s="144"/>
      <c r="G10931" s="144"/>
      <c r="H10931" s="144" t="s">
        <v>3094</v>
      </c>
      <c r="I10931" s="144"/>
      <c r="J10931" s="1"/>
      <c r="K10931" s="1"/>
      <c r="L10931" s="1"/>
      <c r="M10931" s="1"/>
    </row>
    <row r="10932" spans="1:13" s="143" customFormat="1" ht="15.75" customHeight="1" x14ac:dyDescent="0.2">
      <c r="A10932" s="190">
        <f>+A10918+1</f>
        <v>55726</v>
      </c>
      <c r="B10932" s="190" t="str">
        <f>VLOOKUP($A10932,'P-Partidas-MT'!$A:$C,2,0)</f>
        <v>Empalme de conductores Al/Al o Al/Cu, colocación conector</v>
      </c>
      <c r="C10932" s="190"/>
      <c r="D10932" s="190"/>
      <c r="E10932" s="190"/>
      <c r="F10932" s="190"/>
      <c r="G10932" s="190"/>
      <c r="H10932" s="190" t="s">
        <v>72</v>
      </c>
      <c r="I10932" s="190">
        <v>20</v>
      </c>
    </row>
    <row r="10933" spans="1:13" s="143" customFormat="1" ht="15.75" customHeight="1" x14ac:dyDescent="0.2">
      <c r="A10933" s="190"/>
      <c r="B10933" s="190"/>
      <c r="C10933" s="190" t="s">
        <v>4123</v>
      </c>
      <c r="D10933" s="190"/>
      <c r="E10933" s="190">
        <v>1</v>
      </c>
      <c r="F10933" s="190"/>
      <c r="G10933" s="190"/>
      <c r="H10933" s="190"/>
      <c r="I10933" s="190"/>
    </row>
    <row r="10934" spans="1:13" ht="15.75" customHeight="1" x14ac:dyDescent="0.2">
      <c r="A10934" s="71" t="s">
        <v>3094</v>
      </c>
      <c r="B10934" s="168"/>
      <c r="C10934" s="71" t="s">
        <v>3147</v>
      </c>
      <c r="D10934" s="71">
        <v>0.1</v>
      </c>
      <c r="E10934" s="71"/>
      <c r="F10934" s="71"/>
      <c r="G10934" s="71"/>
      <c r="H10934" s="71" t="s">
        <v>3094</v>
      </c>
      <c r="I10934" s="71"/>
      <c r="J10934" s="1"/>
      <c r="K10934" s="1"/>
      <c r="L10934" s="1"/>
      <c r="M10934" s="1"/>
    </row>
    <row r="10935" spans="1:13" ht="15.75" customHeight="1" x14ac:dyDescent="0.2">
      <c r="A10935" s="71"/>
      <c r="B10935" s="168"/>
      <c r="C10935" s="71" t="s">
        <v>3099</v>
      </c>
      <c r="D10935" s="71">
        <v>1</v>
      </c>
      <c r="E10935" s="71"/>
      <c r="F10935" s="71"/>
      <c r="G10935" s="71"/>
      <c r="H10935" s="71"/>
      <c r="I10935" s="71"/>
      <c r="J10935" s="1"/>
      <c r="K10935" s="1"/>
      <c r="L10935" s="1"/>
      <c r="M10935" s="1"/>
    </row>
    <row r="10936" spans="1:13" ht="15.75" customHeight="1" x14ac:dyDescent="0.2">
      <c r="A10936" s="71" t="s">
        <v>3094</v>
      </c>
      <c r="B10936" s="168"/>
      <c r="C10936" s="71" t="s">
        <v>3100</v>
      </c>
      <c r="D10936" s="71">
        <v>1</v>
      </c>
      <c r="E10936" s="71"/>
      <c r="F10936" s="71"/>
      <c r="G10936" s="71"/>
      <c r="H10936" s="71" t="s">
        <v>3094</v>
      </c>
      <c r="I10936" s="71"/>
      <c r="J10936" s="1"/>
      <c r="K10936" s="1"/>
      <c r="L10936" s="1"/>
      <c r="M10936" s="1"/>
    </row>
    <row r="10937" spans="1:13" ht="15.75" customHeight="1" x14ac:dyDescent="0.2">
      <c r="A10937" s="71" t="s">
        <v>3094</v>
      </c>
      <c r="B10937" s="168"/>
      <c r="C10937" s="71" t="s">
        <v>3104</v>
      </c>
      <c r="D10937" s="71"/>
      <c r="E10937" s="71">
        <v>5</v>
      </c>
      <c r="F10937" s="71"/>
      <c r="G10937" s="71"/>
      <c r="H10937" s="71" t="s">
        <v>3094</v>
      </c>
      <c r="I10937" s="71"/>
      <c r="J10937" s="1"/>
      <c r="K10937" s="1"/>
      <c r="L10937" s="1"/>
      <c r="M10937" s="1"/>
    </row>
    <row r="10938" spans="1:13" ht="15.75" customHeight="1" x14ac:dyDescent="0.2">
      <c r="A10938" s="71"/>
      <c r="B10938" s="168"/>
      <c r="C10938" s="71" t="s">
        <v>4013</v>
      </c>
      <c r="D10938" s="71"/>
      <c r="E10938" s="71">
        <v>5</v>
      </c>
      <c r="F10938" s="71"/>
      <c r="G10938" s="71"/>
      <c r="H10938" s="71"/>
      <c r="I10938" s="71"/>
      <c r="J10938" s="1"/>
      <c r="K10938" s="1"/>
      <c r="L10938" s="1"/>
      <c r="M10938" s="1"/>
    </row>
    <row r="10939" spans="1:13" ht="15.75" customHeight="1" x14ac:dyDescent="0.2">
      <c r="A10939" s="71"/>
      <c r="B10939" s="168"/>
      <c r="C10939" s="71" t="s">
        <v>4011</v>
      </c>
      <c r="D10939" s="71">
        <v>0.1</v>
      </c>
      <c r="E10939" s="71"/>
      <c r="F10939" s="71"/>
      <c r="G10939" s="71"/>
      <c r="H10939" s="71"/>
      <c r="I10939" s="71"/>
      <c r="J10939" s="1"/>
      <c r="K10939" s="1"/>
      <c r="L10939" s="1"/>
      <c r="M10939" s="1"/>
    </row>
    <row r="10940" spans="1:13" ht="15.75" customHeight="1" x14ac:dyDescent="0.2">
      <c r="A10940" s="71"/>
      <c r="B10940" s="168"/>
      <c r="C10940" s="71" t="s">
        <v>4042</v>
      </c>
      <c r="D10940" s="71">
        <v>1</v>
      </c>
      <c r="E10940" s="71"/>
      <c r="F10940" s="71"/>
      <c r="G10940" s="71"/>
      <c r="H10940" s="71"/>
      <c r="I10940" s="71"/>
      <c r="J10940" s="1"/>
      <c r="K10940" s="1"/>
      <c r="L10940" s="1"/>
      <c r="M10940" s="1"/>
    </row>
    <row r="10941" spans="1:13" ht="15.75" customHeight="1" x14ac:dyDescent="0.2">
      <c r="A10941" s="71" t="s">
        <v>3094</v>
      </c>
      <c r="B10941" s="168"/>
      <c r="C10941" s="71" t="s">
        <v>4012</v>
      </c>
      <c r="D10941" s="71">
        <f>SUM(D10934:D10936)</f>
        <v>2.1</v>
      </c>
      <c r="E10941" s="71"/>
      <c r="F10941" s="71"/>
      <c r="G10941" s="71"/>
      <c r="H10941" s="71" t="s">
        <v>3094</v>
      </c>
      <c r="I10941" s="71"/>
      <c r="J10941" s="1"/>
      <c r="K10941" s="1"/>
      <c r="L10941" s="1"/>
      <c r="M10941" s="1"/>
    </row>
    <row r="10942" spans="1:13" ht="15.75" customHeight="1" x14ac:dyDescent="0.2">
      <c r="A10942" s="1"/>
      <c r="B10942" s="52" t="s">
        <v>3056</v>
      </c>
      <c r="J10942" s="1"/>
      <c r="K10942" s="1"/>
      <c r="L10942" s="1"/>
      <c r="M10942" s="1"/>
    </row>
    <row r="10943" spans="1:13" ht="15.75" customHeight="1" x14ac:dyDescent="0.2">
      <c r="A10943" s="144">
        <v>56001</v>
      </c>
      <c r="B10943" s="144" t="str">
        <f>VLOOKUP($A10943,'P-Partidas-MT'!$A:$C,2,0)</f>
        <v>Instalación de conductor de aleación de aluminio que comprende tendido del conductor de 25 mm2, templado, calibración de la flecha y amarre del conductor al aislador</v>
      </c>
      <c r="C10943" s="144"/>
      <c r="D10943" s="144"/>
      <c r="E10943" s="144"/>
      <c r="F10943" s="144"/>
      <c r="G10943" s="144"/>
      <c r="H10943" s="144" t="s">
        <v>81</v>
      </c>
      <c r="I10943" s="144">
        <f>+I10961+25</f>
        <v>775</v>
      </c>
      <c r="J10943" s="1"/>
      <c r="K10943" s="1"/>
      <c r="L10943" s="1"/>
      <c r="M10943" s="1"/>
    </row>
    <row r="10944" spans="1:13" ht="15.75" customHeight="1" x14ac:dyDescent="0.2">
      <c r="A10944" s="144" t="s">
        <v>3094</v>
      </c>
      <c r="B10944" s="145"/>
      <c r="C10944" s="144" t="s">
        <v>3172</v>
      </c>
      <c r="D10944" s="144"/>
      <c r="E10944" s="144">
        <v>0.5</v>
      </c>
      <c r="F10944" s="144"/>
      <c r="G10944" s="144"/>
      <c r="H10944" s="144" t="s">
        <v>3094</v>
      </c>
      <c r="I10944" s="144"/>
      <c r="J10944" s="1"/>
      <c r="K10944" s="1"/>
      <c r="L10944" s="1"/>
      <c r="M10944" s="1"/>
    </row>
    <row r="10945" spans="1:13" ht="15.75" customHeight="1" x14ac:dyDescent="0.2">
      <c r="A10945" s="144" t="s">
        <v>3094</v>
      </c>
      <c r="B10945" s="145"/>
      <c r="C10945" s="144" t="s">
        <v>3173</v>
      </c>
      <c r="D10945" s="144"/>
      <c r="E10945" s="144">
        <v>0.5</v>
      </c>
      <c r="F10945" s="144"/>
      <c r="G10945" s="144"/>
      <c r="H10945" s="144" t="s">
        <v>3094</v>
      </c>
      <c r="I10945" s="144"/>
      <c r="J10945" s="1"/>
      <c r="K10945" s="1"/>
      <c r="L10945" s="1"/>
      <c r="M10945" s="1"/>
    </row>
    <row r="10946" spans="1:13" ht="15.75" customHeight="1" x14ac:dyDescent="0.2">
      <c r="A10946" s="144" t="s">
        <v>3094</v>
      </c>
      <c r="B10946" s="145"/>
      <c r="C10946" s="144" t="s">
        <v>3174</v>
      </c>
      <c r="D10946" s="144"/>
      <c r="E10946" s="144">
        <v>5</v>
      </c>
      <c r="F10946" s="144"/>
      <c r="G10946" s="144"/>
      <c r="H10946" s="144" t="s">
        <v>3094</v>
      </c>
      <c r="I10946" s="144"/>
      <c r="J10946" s="1"/>
      <c r="K10946" s="1"/>
      <c r="L10946" s="1"/>
      <c r="M10946" s="1"/>
    </row>
    <row r="10947" spans="1:13" ht="15.75" customHeight="1" x14ac:dyDescent="0.2">
      <c r="A10947" s="144" t="s">
        <v>3094</v>
      </c>
      <c r="B10947" s="145"/>
      <c r="C10947" s="144" t="s">
        <v>3147</v>
      </c>
      <c r="D10947" s="144">
        <v>0.2</v>
      </c>
      <c r="E10947" s="144"/>
      <c r="F10947" s="144"/>
      <c r="G10947" s="144"/>
      <c r="H10947" s="144" t="s">
        <v>3094</v>
      </c>
      <c r="I10947" s="144"/>
      <c r="J10947" s="1"/>
      <c r="K10947" s="1"/>
      <c r="L10947" s="1"/>
      <c r="M10947" s="1"/>
    </row>
    <row r="10948" spans="1:13" ht="15.75" customHeight="1" x14ac:dyDescent="0.2">
      <c r="A10948" s="144"/>
      <c r="B10948" s="145"/>
      <c r="C10948" s="144" t="s">
        <v>3148</v>
      </c>
      <c r="D10948" s="144">
        <v>1</v>
      </c>
      <c r="E10948" s="144"/>
      <c r="F10948" s="144"/>
      <c r="G10948" s="144"/>
      <c r="H10948" s="144"/>
      <c r="I10948" s="144"/>
      <c r="J10948" s="1"/>
      <c r="K10948" s="1"/>
      <c r="L10948" s="1"/>
      <c r="M10948" s="1"/>
    </row>
    <row r="10949" spans="1:13" ht="15.75" customHeight="1" x14ac:dyDescent="0.2">
      <c r="A10949" s="144" t="s">
        <v>3094</v>
      </c>
      <c r="B10949" s="145"/>
      <c r="C10949" s="144" t="s">
        <v>3099</v>
      </c>
      <c r="D10949" s="144">
        <v>3</v>
      </c>
      <c r="E10949" s="144"/>
      <c r="F10949" s="144"/>
      <c r="G10949" s="144"/>
      <c r="H10949" s="144" t="s">
        <v>3094</v>
      </c>
      <c r="I10949" s="144"/>
      <c r="J10949" s="1"/>
      <c r="K10949" s="1"/>
      <c r="L10949" s="1"/>
      <c r="M10949" s="1"/>
    </row>
    <row r="10950" spans="1:13" ht="15.75" customHeight="1" x14ac:dyDescent="0.2">
      <c r="A10950" s="144" t="s">
        <v>3094</v>
      </c>
      <c r="B10950" s="145"/>
      <c r="C10950" s="144" t="s">
        <v>3100</v>
      </c>
      <c r="D10950" s="144">
        <v>12</v>
      </c>
      <c r="E10950" s="144"/>
      <c r="F10950" s="144"/>
      <c r="G10950" s="144"/>
      <c r="H10950" s="144" t="s">
        <v>3094</v>
      </c>
      <c r="I10950" s="144"/>
      <c r="J10950" s="1"/>
      <c r="K10950" s="1"/>
      <c r="L10950" s="1"/>
      <c r="M10950" s="1"/>
    </row>
    <row r="10951" spans="1:13" ht="15.75" customHeight="1" x14ac:dyDescent="0.2">
      <c r="A10951" s="144" t="s">
        <v>3094</v>
      </c>
      <c r="B10951" s="145"/>
      <c r="C10951" s="144" t="s">
        <v>3104</v>
      </c>
      <c r="D10951" s="144"/>
      <c r="E10951" s="144">
        <v>5</v>
      </c>
      <c r="F10951" s="144"/>
      <c r="G10951" s="144"/>
      <c r="H10951" s="144" t="s">
        <v>3094</v>
      </c>
      <c r="I10951" s="144"/>
      <c r="J10951" s="1"/>
      <c r="K10951" s="1"/>
      <c r="L10951" s="1"/>
      <c r="M10951" s="1"/>
    </row>
    <row r="10952" spans="1:13" ht="15.75" customHeight="1" x14ac:dyDescent="0.2">
      <c r="A10952" s="144"/>
      <c r="B10952" s="145"/>
      <c r="C10952" s="144" t="s">
        <v>4013</v>
      </c>
      <c r="D10952" s="144"/>
      <c r="E10952" s="144">
        <v>5</v>
      </c>
      <c r="F10952" s="144"/>
      <c r="G10952" s="144"/>
      <c r="H10952" s="144"/>
      <c r="I10952" s="144"/>
      <c r="J10952" s="1"/>
      <c r="K10952" s="1"/>
      <c r="L10952" s="1"/>
      <c r="M10952" s="1"/>
    </row>
    <row r="10953" spans="1:13" ht="15.75" customHeight="1" x14ac:dyDescent="0.2">
      <c r="A10953" s="144"/>
      <c r="B10953" s="145"/>
      <c r="C10953" s="144" t="s">
        <v>4011</v>
      </c>
      <c r="D10953" s="144">
        <v>0.5</v>
      </c>
      <c r="E10953" s="144"/>
      <c r="F10953" s="144"/>
      <c r="G10953" s="144"/>
      <c r="H10953" s="144"/>
      <c r="I10953" s="144"/>
      <c r="J10953" s="1"/>
      <c r="K10953" s="1"/>
      <c r="L10953" s="1"/>
      <c r="M10953" s="1"/>
    </row>
    <row r="10954" spans="1:13" ht="15.75" customHeight="1" x14ac:dyDescent="0.2">
      <c r="A10954" s="144"/>
      <c r="B10954" s="145"/>
      <c r="C10954" s="144" t="s">
        <v>4051</v>
      </c>
      <c r="D10954" s="144">
        <v>0.5</v>
      </c>
      <c r="E10954" s="144"/>
      <c r="F10954" s="144"/>
      <c r="G10954" s="144"/>
      <c r="H10954" s="144"/>
      <c r="I10954" s="144"/>
      <c r="J10954" s="1"/>
      <c r="K10954" s="1"/>
      <c r="L10954" s="1"/>
      <c r="M10954" s="1"/>
    </row>
    <row r="10955" spans="1:13" ht="15.75" customHeight="1" x14ac:dyDescent="0.2">
      <c r="A10955" s="144"/>
      <c r="B10955" s="145"/>
      <c r="C10955" s="144" t="s">
        <v>4042</v>
      </c>
      <c r="D10955" s="144">
        <v>2</v>
      </c>
      <c r="E10955" s="144"/>
      <c r="F10955" s="144"/>
      <c r="G10955" s="144"/>
      <c r="H10955" s="144"/>
      <c r="I10955" s="144"/>
      <c r="J10955" s="1"/>
      <c r="K10955" s="1"/>
      <c r="L10955" s="1"/>
      <c r="M10955" s="1"/>
    </row>
    <row r="10956" spans="1:13" ht="15.75" customHeight="1" x14ac:dyDescent="0.2">
      <c r="A10956" s="144"/>
      <c r="B10956" s="145"/>
      <c r="C10956" s="144" t="s">
        <v>3177</v>
      </c>
      <c r="D10956" s="144">
        <v>1</v>
      </c>
      <c r="E10956" s="144"/>
      <c r="F10956" s="144"/>
      <c r="G10956" s="144"/>
      <c r="H10956" s="144"/>
      <c r="I10956" s="144"/>
      <c r="J10956" s="1"/>
      <c r="K10956" s="1"/>
      <c r="L10956" s="1"/>
      <c r="M10956" s="1"/>
    </row>
    <row r="10957" spans="1:13" ht="15.75" customHeight="1" x14ac:dyDescent="0.2">
      <c r="A10957" s="144"/>
      <c r="B10957" s="145"/>
      <c r="C10957" s="144" t="s">
        <v>3178</v>
      </c>
      <c r="D10957" s="144">
        <v>1</v>
      </c>
      <c r="E10957" s="144"/>
      <c r="F10957" s="144"/>
      <c r="G10957" s="144"/>
      <c r="H10957" s="144"/>
      <c r="I10957" s="144"/>
      <c r="J10957" s="1"/>
      <c r="K10957" s="1"/>
      <c r="L10957" s="1"/>
      <c r="M10957" s="1"/>
    </row>
    <row r="10958" spans="1:13" ht="15.75" customHeight="1" x14ac:dyDescent="0.2">
      <c r="A10958" s="144"/>
      <c r="B10958" s="145"/>
      <c r="C10958" s="144" t="s">
        <v>3179</v>
      </c>
      <c r="D10958" s="144">
        <v>1</v>
      </c>
      <c r="E10958" s="144"/>
      <c r="F10958" s="144"/>
      <c r="G10958" s="144"/>
      <c r="H10958" s="144"/>
      <c r="I10958" s="144"/>
      <c r="J10958" s="1"/>
      <c r="K10958" s="1"/>
      <c r="L10958" s="1"/>
      <c r="M10958" s="1"/>
    </row>
    <row r="10959" spans="1:13" ht="15.75" customHeight="1" x14ac:dyDescent="0.2">
      <c r="A10959" s="144"/>
      <c r="B10959" s="145"/>
      <c r="C10959" s="144" t="s">
        <v>3164</v>
      </c>
      <c r="D10959" s="144">
        <v>1</v>
      </c>
      <c r="E10959" s="144"/>
      <c r="F10959" s="144"/>
      <c r="G10959" s="144"/>
      <c r="H10959" s="144"/>
      <c r="I10959" s="144"/>
      <c r="J10959" s="1"/>
      <c r="K10959" s="1"/>
      <c r="L10959" s="1"/>
      <c r="M10959" s="1"/>
    </row>
    <row r="10960" spans="1:13" ht="15.75" customHeight="1" x14ac:dyDescent="0.2">
      <c r="A10960" s="144" t="s">
        <v>3094</v>
      </c>
      <c r="B10960" s="145"/>
      <c r="C10960" s="144" t="s">
        <v>4012</v>
      </c>
      <c r="D10960" s="144">
        <f>SUM(D10947:D10950)</f>
        <v>16.2</v>
      </c>
      <c r="E10960" s="144"/>
      <c r="F10960" s="144"/>
      <c r="G10960" s="144"/>
      <c r="H10960" s="144" t="s">
        <v>3094</v>
      </c>
      <c r="I10960" s="144"/>
      <c r="J10960" s="1"/>
      <c r="K10960" s="1"/>
      <c r="L10960" s="1"/>
      <c r="M10960" s="1"/>
    </row>
    <row r="10961" spans="1:13" ht="15.75" customHeight="1" x14ac:dyDescent="0.2">
      <c r="A10961" s="144">
        <f>+A10943+1</f>
        <v>56002</v>
      </c>
      <c r="B10961" s="144" t="str">
        <f>VLOOKUP($A10961,'P-Partidas-MT'!$A:$C,2,0)</f>
        <v>Instalación de conductor de aleación de aluminio que comprende tendido del conductor de 35 mm2, templado, calibración de la flecha y amarre del conductor al aislador</v>
      </c>
      <c r="C10961" s="144"/>
      <c r="D10961" s="144"/>
      <c r="E10961" s="144"/>
      <c r="F10961" s="144"/>
      <c r="G10961" s="144"/>
      <c r="H10961" s="144" t="s">
        <v>81</v>
      </c>
      <c r="I10961" s="144">
        <f>+I10979+25</f>
        <v>750</v>
      </c>
      <c r="J10961" s="1"/>
      <c r="K10961" s="1"/>
      <c r="L10961" s="1"/>
      <c r="M10961" s="1"/>
    </row>
    <row r="10962" spans="1:13" ht="15.75" customHeight="1" x14ac:dyDescent="0.2">
      <c r="A10962" s="144" t="s">
        <v>3094</v>
      </c>
      <c r="B10962" s="145"/>
      <c r="C10962" s="144" t="s">
        <v>3172</v>
      </c>
      <c r="D10962" s="144"/>
      <c r="E10962" s="144">
        <v>0.5</v>
      </c>
      <c r="F10962" s="144"/>
      <c r="G10962" s="144"/>
      <c r="H10962" s="144" t="s">
        <v>3094</v>
      </c>
      <c r="I10962" s="144"/>
      <c r="J10962" s="1"/>
      <c r="K10962" s="1"/>
      <c r="L10962" s="1"/>
      <c r="M10962" s="1"/>
    </row>
    <row r="10963" spans="1:13" ht="15.75" customHeight="1" x14ac:dyDescent="0.2">
      <c r="A10963" s="144" t="s">
        <v>3094</v>
      </c>
      <c r="B10963" s="145"/>
      <c r="C10963" s="144" t="s">
        <v>3173</v>
      </c>
      <c r="D10963" s="144"/>
      <c r="E10963" s="144">
        <v>0.5</v>
      </c>
      <c r="F10963" s="144"/>
      <c r="G10963" s="144"/>
      <c r="H10963" s="144" t="s">
        <v>3094</v>
      </c>
      <c r="I10963" s="144"/>
      <c r="J10963" s="1"/>
      <c r="K10963" s="1"/>
      <c r="L10963" s="1"/>
      <c r="M10963" s="1"/>
    </row>
    <row r="10964" spans="1:13" ht="15.75" customHeight="1" x14ac:dyDescent="0.2">
      <c r="A10964" s="144" t="s">
        <v>3094</v>
      </c>
      <c r="B10964" s="145"/>
      <c r="C10964" s="144" t="s">
        <v>3174</v>
      </c>
      <c r="D10964" s="144"/>
      <c r="E10964" s="144">
        <v>5</v>
      </c>
      <c r="F10964" s="144"/>
      <c r="G10964" s="144"/>
      <c r="H10964" s="144" t="s">
        <v>3094</v>
      </c>
      <c r="I10964" s="144"/>
      <c r="J10964" s="1"/>
      <c r="K10964" s="1"/>
      <c r="L10964" s="1"/>
      <c r="M10964" s="1"/>
    </row>
    <row r="10965" spans="1:13" ht="15.75" customHeight="1" x14ac:dyDescent="0.2">
      <c r="A10965" s="144" t="s">
        <v>3094</v>
      </c>
      <c r="B10965" s="145"/>
      <c r="C10965" s="144" t="s">
        <v>3147</v>
      </c>
      <c r="D10965" s="144">
        <v>0.2</v>
      </c>
      <c r="E10965" s="144"/>
      <c r="F10965" s="144"/>
      <c r="G10965" s="144"/>
      <c r="H10965" s="144" t="s">
        <v>3094</v>
      </c>
      <c r="I10965" s="144"/>
      <c r="J10965" s="1"/>
      <c r="K10965" s="1"/>
      <c r="L10965" s="1"/>
      <c r="M10965" s="1"/>
    </row>
    <row r="10966" spans="1:13" ht="15.75" customHeight="1" x14ac:dyDescent="0.2">
      <c r="A10966" s="144"/>
      <c r="B10966" s="145"/>
      <c r="C10966" s="144" t="s">
        <v>3148</v>
      </c>
      <c r="D10966" s="144">
        <v>1</v>
      </c>
      <c r="E10966" s="144"/>
      <c r="F10966" s="144"/>
      <c r="G10966" s="144"/>
      <c r="H10966" s="144"/>
      <c r="I10966" s="144"/>
      <c r="J10966" s="1"/>
      <c r="K10966" s="1"/>
      <c r="L10966" s="1"/>
      <c r="M10966" s="1"/>
    </row>
    <row r="10967" spans="1:13" ht="15.75" customHeight="1" x14ac:dyDescent="0.2">
      <c r="A10967" s="144" t="s">
        <v>3094</v>
      </c>
      <c r="B10967" s="145"/>
      <c r="C10967" s="144" t="s">
        <v>3099</v>
      </c>
      <c r="D10967" s="144">
        <v>3</v>
      </c>
      <c r="E10967" s="144"/>
      <c r="F10967" s="144"/>
      <c r="G10967" s="144"/>
      <c r="H10967" s="144" t="s">
        <v>3094</v>
      </c>
      <c r="I10967" s="144"/>
      <c r="J10967" s="1"/>
      <c r="K10967" s="1"/>
      <c r="L10967" s="1"/>
      <c r="M10967" s="1"/>
    </row>
    <row r="10968" spans="1:13" ht="15.75" customHeight="1" x14ac:dyDescent="0.2">
      <c r="A10968" s="144" t="s">
        <v>3094</v>
      </c>
      <c r="B10968" s="145"/>
      <c r="C10968" s="144" t="s">
        <v>3100</v>
      </c>
      <c r="D10968" s="144">
        <v>12</v>
      </c>
      <c r="E10968" s="144"/>
      <c r="F10968" s="144"/>
      <c r="G10968" s="144"/>
      <c r="H10968" s="144" t="s">
        <v>3094</v>
      </c>
      <c r="I10968" s="144"/>
      <c r="J10968" s="1"/>
      <c r="K10968" s="1"/>
      <c r="L10968" s="1"/>
      <c r="M10968" s="1"/>
    </row>
    <row r="10969" spans="1:13" ht="15.75" customHeight="1" x14ac:dyDescent="0.2">
      <c r="A10969" s="144" t="s">
        <v>3094</v>
      </c>
      <c r="B10969" s="145"/>
      <c r="C10969" s="144" t="s">
        <v>3104</v>
      </c>
      <c r="D10969" s="144"/>
      <c r="E10969" s="144">
        <v>5</v>
      </c>
      <c r="F10969" s="144"/>
      <c r="G10969" s="144"/>
      <c r="H10969" s="144" t="s">
        <v>3094</v>
      </c>
      <c r="I10969" s="144"/>
      <c r="J10969" s="1"/>
      <c r="K10969" s="1"/>
      <c r="L10969" s="1"/>
      <c r="M10969" s="1"/>
    </row>
    <row r="10970" spans="1:13" ht="15.75" customHeight="1" x14ac:dyDescent="0.2">
      <c r="A10970" s="144"/>
      <c r="B10970" s="145"/>
      <c r="C10970" s="144" t="s">
        <v>4013</v>
      </c>
      <c r="D10970" s="144"/>
      <c r="E10970" s="144">
        <v>5</v>
      </c>
      <c r="F10970" s="144"/>
      <c r="G10970" s="144"/>
      <c r="H10970" s="144"/>
      <c r="I10970" s="144"/>
      <c r="J10970" s="1"/>
      <c r="K10970" s="1"/>
      <c r="L10970" s="1"/>
      <c r="M10970" s="1"/>
    </row>
    <row r="10971" spans="1:13" ht="15.75" customHeight="1" x14ac:dyDescent="0.2">
      <c r="A10971" s="144"/>
      <c r="B10971" s="145"/>
      <c r="C10971" s="144" t="s">
        <v>4011</v>
      </c>
      <c r="D10971" s="144">
        <v>0.5</v>
      </c>
      <c r="E10971" s="144"/>
      <c r="F10971" s="144"/>
      <c r="G10971" s="144"/>
      <c r="H10971" s="144"/>
      <c r="I10971" s="144"/>
      <c r="J10971" s="1"/>
      <c r="K10971" s="1"/>
      <c r="L10971" s="1"/>
      <c r="M10971" s="1"/>
    </row>
    <row r="10972" spans="1:13" ht="15.75" customHeight="1" x14ac:dyDescent="0.2">
      <c r="A10972" s="144"/>
      <c r="B10972" s="145"/>
      <c r="C10972" s="144" t="s">
        <v>4051</v>
      </c>
      <c r="D10972" s="144">
        <v>0.5</v>
      </c>
      <c r="E10972" s="144"/>
      <c r="F10972" s="144"/>
      <c r="G10972" s="144"/>
      <c r="H10972" s="144"/>
      <c r="I10972" s="144"/>
      <c r="J10972" s="1"/>
      <c r="K10972" s="1"/>
      <c r="L10972" s="1"/>
      <c r="M10972" s="1"/>
    </row>
    <row r="10973" spans="1:13" ht="15.75" customHeight="1" x14ac:dyDescent="0.2">
      <c r="A10973" s="144"/>
      <c r="B10973" s="145"/>
      <c r="C10973" s="144" t="s">
        <v>4042</v>
      </c>
      <c r="D10973" s="144">
        <v>2</v>
      </c>
      <c r="E10973" s="144"/>
      <c r="F10973" s="144"/>
      <c r="G10973" s="144"/>
      <c r="H10973" s="144"/>
      <c r="I10973" s="144"/>
      <c r="J10973" s="1"/>
      <c r="K10973" s="1"/>
      <c r="L10973" s="1"/>
      <c r="M10973" s="1"/>
    </row>
    <row r="10974" spans="1:13" ht="15.75" customHeight="1" x14ac:dyDescent="0.2">
      <c r="A10974" s="144"/>
      <c r="B10974" s="145"/>
      <c r="C10974" s="144" t="s">
        <v>3177</v>
      </c>
      <c r="D10974" s="144">
        <v>1</v>
      </c>
      <c r="E10974" s="144"/>
      <c r="F10974" s="144"/>
      <c r="G10974" s="144"/>
      <c r="H10974" s="144"/>
      <c r="I10974" s="144"/>
      <c r="J10974" s="1"/>
      <c r="K10974" s="1"/>
      <c r="L10974" s="1"/>
      <c r="M10974" s="1"/>
    </row>
    <row r="10975" spans="1:13" ht="15.75" customHeight="1" x14ac:dyDescent="0.2">
      <c r="A10975" s="144"/>
      <c r="B10975" s="145"/>
      <c r="C10975" s="144" t="s">
        <v>3178</v>
      </c>
      <c r="D10975" s="144">
        <v>1</v>
      </c>
      <c r="E10975" s="144"/>
      <c r="F10975" s="144"/>
      <c r="G10975" s="144"/>
      <c r="H10975" s="144"/>
      <c r="I10975" s="144"/>
      <c r="J10975" s="1"/>
      <c r="K10975" s="1"/>
      <c r="L10975" s="1"/>
      <c r="M10975" s="1"/>
    </row>
    <row r="10976" spans="1:13" ht="15.75" customHeight="1" x14ac:dyDescent="0.2">
      <c r="A10976" s="144"/>
      <c r="B10976" s="145"/>
      <c r="C10976" s="144" t="s">
        <v>3179</v>
      </c>
      <c r="D10976" s="144">
        <v>1</v>
      </c>
      <c r="E10976" s="144"/>
      <c r="F10976" s="144"/>
      <c r="G10976" s="144"/>
      <c r="H10976" s="144"/>
      <c r="I10976" s="144"/>
      <c r="J10976" s="1"/>
      <c r="K10976" s="1"/>
      <c r="L10976" s="1"/>
      <c r="M10976" s="1"/>
    </row>
    <row r="10977" spans="1:13" ht="15.75" customHeight="1" x14ac:dyDescent="0.2">
      <c r="A10977" s="144"/>
      <c r="B10977" s="145"/>
      <c r="C10977" s="144" t="s">
        <v>3164</v>
      </c>
      <c r="D10977" s="144">
        <v>1</v>
      </c>
      <c r="E10977" s="144"/>
      <c r="F10977" s="144"/>
      <c r="G10977" s="144"/>
      <c r="H10977" s="144"/>
      <c r="I10977" s="144"/>
      <c r="J10977" s="1"/>
      <c r="K10977" s="1"/>
      <c r="L10977" s="1"/>
      <c r="M10977" s="1"/>
    </row>
    <row r="10978" spans="1:13" ht="15.75" customHeight="1" x14ac:dyDescent="0.2">
      <c r="A10978" s="144" t="s">
        <v>3094</v>
      </c>
      <c r="B10978" s="145"/>
      <c r="C10978" s="144" t="s">
        <v>4012</v>
      </c>
      <c r="D10978" s="144">
        <f>SUM(D10965:D10968)</f>
        <v>16.2</v>
      </c>
      <c r="E10978" s="144"/>
      <c r="F10978" s="144"/>
      <c r="G10978" s="144"/>
      <c r="H10978" s="144" t="s">
        <v>3094</v>
      </c>
      <c r="I10978" s="144"/>
      <c r="J10978" s="1"/>
      <c r="K10978" s="1"/>
      <c r="L10978" s="1"/>
      <c r="M10978" s="1"/>
    </row>
    <row r="10979" spans="1:13" ht="15.75" customHeight="1" x14ac:dyDescent="0.2">
      <c r="A10979" s="144">
        <f>+A10961+1</f>
        <v>56003</v>
      </c>
      <c r="B10979" s="144" t="str">
        <f>VLOOKUP($A10979,'P-Partidas-MT'!$A:$C,2,0)</f>
        <v>Instalación de conductor de aleación de aluminio que comprende tendido del conductor de 50 mm2, templado, calibración de la flecha y amarre del conductor al aislador</v>
      </c>
      <c r="C10979" s="144"/>
      <c r="D10979" s="144"/>
      <c r="E10979" s="144"/>
      <c r="F10979" s="144"/>
      <c r="G10979" s="144"/>
      <c r="H10979" s="144" t="s">
        <v>81</v>
      </c>
      <c r="I10979" s="144">
        <f>+I10997+25</f>
        <v>725</v>
      </c>
      <c r="J10979" s="1"/>
      <c r="K10979" s="1"/>
      <c r="L10979" s="1"/>
      <c r="M10979" s="1"/>
    </row>
    <row r="10980" spans="1:13" ht="15.75" customHeight="1" x14ac:dyDescent="0.2">
      <c r="A10980" s="144" t="s">
        <v>3094</v>
      </c>
      <c r="B10980" s="145"/>
      <c r="C10980" s="144" t="s">
        <v>3172</v>
      </c>
      <c r="D10980" s="144"/>
      <c r="E10980" s="144">
        <v>0.5</v>
      </c>
      <c r="F10980" s="144"/>
      <c r="G10980" s="144"/>
      <c r="H10980" s="144" t="s">
        <v>3094</v>
      </c>
      <c r="I10980" s="144"/>
      <c r="J10980" s="1"/>
      <c r="K10980" s="1"/>
      <c r="L10980" s="1"/>
      <c r="M10980" s="1"/>
    </row>
    <row r="10981" spans="1:13" ht="15.75" customHeight="1" x14ac:dyDescent="0.2">
      <c r="A10981" s="144" t="s">
        <v>3094</v>
      </c>
      <c r="B10981" s="145"/>
      <c r="C10981" s="144" t="s">
        <v>3173</v>
      </c>
      <c r="D10981" s="144"/>
      <c r="E10981" s="144">
        <v>0.5</v>
      </c>
      <c r="F10981" s="144"/>
      <c r="G10981" s="144"/>
      <c r="H10981" s="144" t="s">
        <v>3094</v>
      </c>
      <c r="I10981" s="144"/>
      <c r="J10981" s="1"/>
      <c r="K10981" s="1"/>
      <c r="L10981" s="1"/>
      <c r="M10981" s="1"/>
    </row>
    <row r="10982" spans="1:13" ht="15.75" customHeight="1" x14ac:dyDescent="0.2">
      <c r="A10982" s="144" t="s">
        <v>3094</v>
      </c>
      <c r="B10982" s="145"/>
      <c r="C10982" s="144" t="s">
        <v>3174</v>
      </c>
      <c r="D10982" s="144"/>
      <c r="E10982" s="144">
        <v>5</v>
      </c>
      <c r="F10982" s="144"/>
      <c r="G10982" s="144"/>
      <c r="H10982" s="144" t="s">
        <v>3094</v>
      </c>
      <c r="I10982" s="144"/>
      <c r="J10982" s="1"/>
      <c r="K10982" s="1"/>
      <c r="L10982" s="1"/>
      <c r="M10982" s="1"/>
    </row>
    <row r="10983" spans="1:13" ht="15.75" customHeight="1" x14ac:dyDescent="0.2">
      <c r="A10983" s="144" t="s">
        <v>3094</v>
      </c>
      <c r="B10983" s="145"/>
      <c r="C10983" s="144" t="s">
        <v>3147</v>
      </c>
      <c r="D10983" s="144">
        <v>0.2</v>
      </c>
      <c r="E10983" s="144"/>
      <c r="F10983" s="144"/>
      <c r="G10983" s="144"/>
      <c r="H10983" s="144" t="s">
        <v>3094</v>
      </c>
      <c r="I10983" s="144"/>
      <c r="J10983" s="1"/>
      <c r="K10983" s="1"/>
      <c r="L10983" s="1"/>
      <c r="M10983" s="1"/>
    </row>
    <row r="10984" spans="1:13" ht="15.75" customHeight="1" x14ac:dyDescent="0.2">
      <c r="A10984" s="144"/>
      <c r="B10984" s="145"/>
      <c r="C10984" s="144" t="s">
        <v>3148</v>
      </c>
      <c r="D10984" s="144">
        <v>1</v>
      </c>
      <c r="E10984" s="144"/>
      <c r="F10984" s="144"/>
      <c r="G10984" s="144"/>
      <c r="H10984" s="144"/>
      <c r="I10984" s="144"/>
      <c r="J10984" s="1"/>
      <c r="K10984" s="1"/>
      <c r="L10984" s="1"/>
      <c r="M10984" s="1"/>
    </row>
    <row r="10985" spans="1:13" ht="15.75" customHeight="1" x14ac:dyDescent="0.2">
      <c r="A10985" s="144" t="s">
        <v>3094</v>
      </c>
      <c r="B10985" s="145"/>
      <c r="C10985" s="144" t="s">
        <v>3099</v>
      </c>
      <c r="D10985" s="144">
        <v>3</v>
      </c>
      <c r="E10985" s="144"/>
      <c r="F10985" s="144"/>
      <c r="G10985" s="144"/>
      <c r="H10985" s="144" t="s">
        <v>3094</v>
      </c>
      <c r="I10985" s="144"/>
      <c r="J10985" s="1"/>
      <c r="K10985" s="1"/>
      <c r="L10985" s="1"/>
      <c r="M10985" s="1"/>
    </row>
    <row r="10986" spans="1:13" ht="15.75" customHeight="1" x14ac:dyDescent="0.2">
      <c r="A10986" s="144" t="s">
        <v>3094</v>
      </c>
      <c r="B10986" s="145"/>
      <c r="C10986" s="144" t="s">
        <v>3100</v>
      </c>
      <c r="D10986" s="144">
        <v>12</v>
      </c>
      <c r="E10986" s="144"/>
      <c r="F10986" s="144"/>
      <c r="G10986" s="144"/>
      <c r="H10986" s="144" t="s">
        <v>3094</v>
      </c>
      <c r="I10986" s="144"/>
      <c r="J10986" s="1"/>
      <c r="K10986" s="1"/>
      <c r="L10986" s="1"/>
      <c r="M10986" s="1"/>
    </row>
    <row r="10987" spans="1:13" ht="15.75" customHeight="1" x14ac:dyDescent="0.2">
      <c r="A10987" s="144" t="s">
        <v>3094</v>
      </c>
      <c r="B10987" s="145"/>
      <c r="C10987" s="144" t="s">
        <v>3104</v>
      </c>
      <c r="D10987" s="144"/>
      <c r="E10987" s="144">
        <v>5</v>
      </c>
      <c r="F10987" s="144"/>
      <c r="G10987" s="144"/>
      <c r="H10987" s="144" t="s">
        <v>3094</v>
      </c>
      <c r="I10987" s="144"/>
      <c r="J10987" s="1"/>
      <c r="K10987" s="1"/>
      <c r="L10987" s="1"/>
      <c r="M10987" s="1"/>
    </row>
    <row r="10988" spans="1:13" ht="15.75" customHeight="1" x14ac:dyDescent="0.2">
      <c r="A10988" s="144"/>
      <c r="B10988" s="145"/>
      <c r="C10988" s="144" t="s">
        <v>4013</v>
      </c>
      <c r="D10988" s="144"/>
      <c r="E10988" s="144">
        <v>5</v>
      </c>
      <c r="F10988" s="144"/>
      <c r="G10988" s="144"/>
      <c r="H10988" s="144"/>
      <c r="I10988" s="144"/>
      <c r="J10988" s="1"/>
      <c r="K10988" s="1"/>
      <c r="L10988" s="1"/>
      <c r="M10988" s="1"/>
    </row>
    <row r="10989" spans="1:13" ht="15.75" customHeight="1" x14ac:dyDescent="0.2">
      <c r="A10989" s="144"/>
      <c r="B10989" s="145"/>
      <c r="C10989" s="144" t="s">
        <v>4011</v>
      </c>
      <c r="D10989" s="144">
        <v>0.5</v>
      </c>
      <c r="E10989" s="144"/>
      <c r="F10989" s="144"/>
      <c r="G10989" s="144"/>
      <c r="H10989" s="144"/>
      <c r="I10989" s="144"/>
      <c r="J10989" s="1"/>
      <c r="K10989" s="1"/>
      <c r="L10989" s="1"/>
      <c r="M10989" s="1"/>
    </row>
    <row r="10990" spans="1:13" ht="15.75" customHeight="1" x14ac:dyDescent="0.2">
      <c r="A10990" s="144"/>
      <c r="B10990" s="145"/>
      <c r="C10990" s="144" t="s">
        <v>4051</v>
      </c>
      <c r="D10990" s="144">
        <v>0.5</v>
      </c>
      <c r="E10990" s="144"/>
      <c r="F10990" s="144"/>
      <c r="G10990" s="144"/>
      <c r="H10990" s="144"/>
      <c r="I10990" s="144"/>
      <c r="J10990" s="1"/>
      <c r="K10990" s="1"/>
      <c r="L10990" s="1"/>
      <c r="M10990" s="1"/>
    </row>
    <row r="10991" spans="1:13" ht="15.75" customHeight="1" x14ac:dyDescent="0.2">
      <c r="A10991" s="144"/>
      <c r="B10991" s="145"/>
      <c r="C10991" s="144" t="s">
        <v>4042</v>
      </c>
      <c r="D10991" s="144">
        <v>2</v>
      </c>
      <c r="E10991" s="144"/>
      <c r="F10991" s="144"/>
      <c r="G10991" s="144"/>
      <c r="H10991" s="144"/>
      <c r="I10991" s="144"/>
      <c r="J10991" s="1"/>
      <c r="K10991" s="1"/>
      <c r="L10991" s="1"/>
      <c r="M10991" s="1"/>
    </row>
    <row r="10992" spans="1:13" ht="15.75" customHeight="1" x14ac:dyDescent="0.2">
      <c r="A10992" s="144"/>
      <c r="B10992" s="145"/>
      <c r="C10992" s="144" t="s">
        <v>3177</v>
      </c>
      <c r="D10992" s="144">
        <v>1</v>
      </c>
      <c r="E10992" s="144"/>
      <c r="F10992" s="144"/>
      <c r="G10992" s="144"/>
      <c r="H10992" s="144"/>
      <c r="I10992" s="144"/>
      <c r="J10992" s="1"/>
      <c r="K10992" s="1"/>
      <c r="L10992" s="1"/>
      <c r="M10992" s="1"/>
    </row>
    <row r="10993" spans="1:13" ht="15.75" customHeight="1" x14ac:dyDescent="0.2">
      <c r="A10993" s="144"/>
      <c r="B10993" s="145"/>
      <c r="C10993" s="144" t="s">
        <v>3178</v>
      </c>
      <c r="D10993" s="144">
        <v>1</v>
      </c>
      <c r="E10993" s="144"/>
      <c r="F10993" s="144"/>
      <c r="G10993" s="144"/>
      <c r="H10993" s="144"/>
      <c r="I10993" s="144"/>
      <c r="J10993" s="1"/>
      <c r="K10993" s="1"/>
      <c r="L10993" s="1"/>
      <c r="M10993" s="1"/>
    </row>
    <row r="10994" spans="1:13" ht="15.75" customHeight="1" x14ac:dyDescent="0.2">
      <c r="A10994" s="144"/>
      <c r="B10994" s="145"/>
      <c r="C10994" s="144" t="s">
        <v>3179</v>
      </c>
      <c r="D10994" s="144">
        <v>1</v>
      </c>
      <c r="E10994" s="144"/>
      <c r="F10994" s="144"/>
      <c r="G10994" s="144"/>
      <c r="H10994" s="144"/>
      <c r="I10994" s="144"/>
      <c r="J10994" s="1"/>
      <c r="K10994" s="1"/>
      <c r="L10994" s="1"/>
      <c r="M10994" s="1"/>
    </row>
    <row r="10995" spans="1:13" ht="15.75" customHeight="1" x14ac:dyDescent="0.2">
      <c r="A10995" s="144"/>
      <c r="B10995" s="145"/>
      <c r="C10995" s="144" t="s">
        <v>3164</v>
      </c>
      <c r="D10995" s="144">
        <v>1</v>
      </c>
      <c r="E10995" s="144"/>
      <c r="F10995" s="144"/>
      <c r="G10995" s="144"/>
      <c r="H10995" s="144"/>
      <c r="I10995" s="144"/>
      <c r="J10995" s="1"/>
      <c r="K10995" s="1"/>
      <c r="L10995" s="1"/>
      <c r="M10995" s="1"/>
    </row>
    <row r="10996" spans="1:13" ht="15.75" customHeight="1" x14ac:dyDescent="0.2">
      <c r="A10996" s="144" t="s">
        <v>3094</v>
      </c>
      <c r="B10996" s="145"/>
      <c r="C10996" s="144" t="s">
        <v>4012</v>
      </c>
      <c r="D10996" s="144">
        <f>SUM(D10983:D10986)</f>
        <v>16.2</v>
      </c>
      <c r="E10996" s="144"/>
      <c r="F10996" s="144"/>
      <c r="G10996" s="144"/>
      <c r="H10996" s="144" t="s">
        <v>3094</v>
      </c>
      <c r="I10996" s="144"/>
      <c r="J10996" s="1"/>
      <c r="K10996" s="1"/>
      <c r="L10996" s="1"/>
      <c r="M10996" s="1"/>
    </row>
    <row r="10997" spans="1:13" ht="15.75" customHeight="1" x14ac:dyDescent="0.2">
      <c r="A10997" s="144">
        <f>+A10979+1</f>
        <v>56004</v>
      </c>
      <c r="B10997" s="144" t="str">
        <f>VLOOKUP($A10997,'P-Partidas-MT'!$A:$C,2,0)</f>
        <v>Instalación de conductor de aleación de aluminio que comprende tendido del conductor de 70 mm2, templado, calibración de la flecha y amarre del conductor al aislador</v>
      </c>
      <c r="C10997" s="144"/>
      <c r="D10997" s="144"/>
      <c r="E10997" s="144"/>
      <c r="F10997" s="144"/>
      <c r="G10997" s="144"/>
      <c r="H10997" s="144" t="s">
        <v>81</v>
      </c>
      <c r="I10997" s="144">
        <f>+I11015+25</f>
        <v>700</v>
      </c>
      <c r="J10997" s="1"/>
      <c r="K10997" s="1"/>
      <c r="L10997" s="1"/>
      <c r="M10997" s="1"/>
    </row>
    <row r="10998" spans="1:13" ht="15.75" customHeight="1" x14ac:dyDescent="0.2">
      <c r="A10998" s="144" t="s">
        <v>3094</v>
      </c>
      <c r="B10998" s="145"/>
      <c r="C10998" s="144" t="s">
        <v>3172</v>
      </c>
      <c r="D10998" s="144"/>
      <c r="E10998" s="144">
        <v>0.5</v>
      </c>
      <c r="F10998" s="144"/>
      <c r="G10998" s="144"/>
      <c r="H10998" s="144" t="s">
        <v>3094</v>
      </c>
      <c r="I10998" s="144"/>
      <c r="J10998" s="1"/>
      <c r="K10998" s="1"/>
      <c r="L10998" s="1"/>
      <c r="M10998" s="1"/>
    </row>
    <row r="10999" spans="1:13" ht="15.75" customHeight="1" x14ac:dyDescent="0.2">
      <c r="A10999" s="144" t="s">
        <v>3094</v>
      </c>
      <c r="B10999" s="145"/>
      <c r="C10999" s="144" t="s">
        <v>3173</v>
      </c>
      <c r="D10999" s="144"/>
      <c r="E10999" s="144">
        <v>0.5</v>
      </c>
      <c r="F10999" s="144"/>
      <c r="G10999" s="144"/>
      <c r="H10999" s="144" t="s">
        <v>3094</v>
      </c>
      <c r="I10999" s="144"/>
      <c r="J10999" s="1"/>
      <c r="K10999" s="1"/>
      <c r="L10999" s="1"/>
      <c r="M10999" s="1"/>
    </row>
    <row r="11000" spans="1:13" ht="15.75" customHeight="1" x14ac:dyDescent="0.2">
      <c r="A11000" s="144" t="s">
        <v>3094</v>
      </c>
      <c r="B11000" s="145"/>
      <c r="C11000" s="144" t="s">
        <v>3174</v>
      </c>
      <c r="D11000" s="144"/>
      <c r="E11000" s="144">
        <v>5</v>
      </c>
      <c r="F11000" s="144"/>
      <c r="G11000" s="144"/>
      <c r="H11000" s="144" t="s">
        <v>3094</v>
      </c>
      <c r="I11000" s="144"/>
      <c r="J11000" s="1"/>
      <c r="K11000" s="1"/>
      <c r="L11000" s="1"/>
      <c r="M11000" s="1"/>
    </row>
    <row r="11001" spans="1:13" ht="15.75" customHeight="1" x14ac:dyDescent="0.2">
      <c r="A11001" s="144" t="s">
        <v>3094</v>
      </c>
      <c r="B11001" s="145"/>
      <c r="C11001" s="144" t="s">
        <v>3147</v>
      </c>
      <c r="D11001" s="144">
        <v>0.2</v>
      </c>
      <c r="E11001" s="144"/>
      <c r="F11001" s="144"/>
      <c r="G11001" s="144"/>
      <c r="H11001" s="144" t="s">
        <v>3094</v>
      </c>
      <c r="I11001" s="144"/>
      <c r="J11001" s="1"/>
      <c r="K11001" s="1"/>
      <c r="L11001" s="1"/>
      <c r="M11001" s="1"/>
    </row>
    <row r="11002" spans="1:13" ht="15.75" customHeight="1" x14ac:dyDescent="0.2">
      <c r="A11002" s="144"/>
      <c r="B11002" s="145"/>
      <c r="C11002" s="144" t="s">
        <v>3148</v>
      </c>
      <c r="D11002" s="144">
        <v>1</v>
      </c>
      <c r="E11002" s="144"/>
      <c r="F11002" s="144"/>
      <c r="G11002" s="144"/>
      <c r="H11002" s="144"/>
      <c r="I11002" s="144"/>
      <c r="J11002" s="1"/>
      <c r="K11002" s="1"/>
      <c r="L11002" s="1"/>
      <c r="M11002" s="1"/>
    </row>
    <row r="11003" spans="1:13" ht="15.75" customHeight="1" x14ac:dyDescent="0.2">
      <c r="A11003" s="144" t="s">
        <v>3094</v>
      </c>
      <c r="B11003" s="145"/>
      <c r="C11003" s="144" t="s">
        <v>3099</v>
      </c>
      <c r="D11003" s="144">
        <v>3</v>
      </c>
      <c r="E11003" s="144"/>
      <c r="F11003" s="144"/>
      <c r="G11003" s="144"/>
      <c r="H11003" s="144" t="s">
        <v>3094</v>
      </c>
      <c r="I11003" s="144"/>
      <c r="J11003" s="1"/>
      <c r="K11003" s="1"/>
      <c r="L11003" s="1"/>
      <c r="M11003" s="1"/>
    </row>
    <row r="11004" spans="1:13" ht="15.75" customHeight="1" x14ac:dyDescent="0.2">
      <c r="A11004" s="144" t="s">
        <v>3094</v>
      </c>
      <c r="B11004" s="145"/>
      <c r="C11004" s="144" t="s">
        <v>3100</v>
      </c>
      <c r="D11004" s="144">
        <v>12</v>
      </c>
      <c r="E11004" s="144"/>
      <c r="F11004" s="144"/>
      <c r="G11004" s="144"/>
      <c r="H11004" s="144" t="s">
        <v>3094</v>
      </c>
      <c r="I11004" s="144"/>
      <c r="J11004" s="1"/>
      <c r="K11004" s="1"/>
      <c r="L11004" s="1"/>
      <c r="M11004" s="1"/>
    </row>
    <row r="11005" spans="1:13" ht="15.75" customHeight="1" x14ac:dyDescent="0.2">
      <c r="A11005" s="144" t="s">
        <v>3094</v>
      </c>
      <c r="B11005" s="145"/>
      <c r="C11005" s="144" t="s">
        <v>3104</v>
      </c>
      <c r="D11005" s="144"/>
      <c r="E11005" s="144">
        <v>5</v>
      </c>
      <c r="F11005" s="144"/>
      <c r="G11005" s="144"/>
      <c r="H11005" s="144" t="s">
        <v>3094</v>
      </c>
      <c r="I11005" s="144"/>
      <c r="J11005" s="1"/>
      <c r="K11005" s="1"/>
      <c r="L11005" s="1"/>
      <c r="M11005" s="1"/>
    </row>
    <row r="11006" spans="1:13" ht="15.75" customHeight="1" x14ac:dyDescent="0.2">
      <c r="A11006" s="144"/>
      <c r="B11006" s="145"/>
      <c r="C11006" s="144" t="s">
        <v>4013</v>
      </c>
      <c r="D11006" s="144"/>
      <c r="E11006" s="144">
        <v>5</v>
      </c>
      <c r="F11006" s="144"/>
      <c r="G11006" s="144"/>
      <c r="H11006" s="144"/>
      <c r="I11006" s="144"/>
      <c r="J11006" s="1"/>
      <c r="K11006" s="1"/>
      <c r="L11006" s="1"/>
      <c r="M11006" s="1"/>
    </row>
    <row r="11007" spans="1:13" ht="15.75" customHeight="1" x14ac:dyDescent="0.2">
      <c r="A11007" s="144"/>
      <c r="B11007" s="145"/>
      <c r="C11007" s="144" t="s">
        <v>4011</v>
      </c>
      <c r="D11007" s="144">
        <v>0.5</v>
      </c>
      <c r="E11007" s="144"/>
      <c r="F11007" s="144"/>
      <c r="G11007" s="144"/>
      <c r="H11007" s="144"/>
      <c r="I11007" s="144"/>
      <c r="J11007" s="1"/>
      <c r="K11007" s="1"/>
      <c r="L11007" s="1"/>
      <c r="M11007" s="1"/>
    </row>
    <row r="11008" spans="1:13" ht="15.75" customHeight="1" x14ac:dyDescent="0.2">
      <c r="A11008" s="144"/>
      <c r="B11008" s="145"/>
      <c r="C11008" s="144" t="s">
        <v>4051</v>
      </c>
      <c r="D11008" s="144">
        <v>0.5</v>
      </c>
      <c r="E11008" s="144"/>
      <c r="F11008" s="144"/>
      <c r="G11008" s="144"/>
      <c r="H11008" s="144"/>
      <c r="I11008" s="144"/>
      <c r="J11008" s="1"/>
      <c r="K11008" s="1"/>
      <c r="L11008" s="1"/>
      <c r="M11008" s="1"/>
    </row>
    <row r="11009" spans="1:13" ht="15.75" customHeight="1" x14ac:dyDescent="0.2">
      <c r="A11009" s="144"/>
      <c r="B11009" s="145"/>
      <c r="C11009" s="144" t="s">
        <v>4042</v>
      </c>
      <c r="D11009" s="144">
        <v>2</v>
      </c>
      <c r="E11009" s="144"/>
      <c r="F11009" s="144"/>
      <c r="G11009" s="144"/>
      <c r="H11009" s="144"/>
      <c r="I11009" s="144"/>
      <c r="J11009" s="1"/>
      <c r="K11009" s="1"/>
      <c r="L11009" s="1"/>
      <c r="M11009" s="1"/>
    </row>
    <row r="11010" spans="1:13" ht="15.75" customHeight="1" x14ac:dyDescent="0.2">
      <c r="A11010" s="144"/>
      <c r="B11010" s="145"/>
      <c r="C11010" s="144" t="s">
        <v>3177</v>
      </c>
      <c r="D11010" s="144">
        <v>1</v>
      </c>
      <c r="E11010" s="144"/>
      <c r="F11010" s="144"/>
      <c r="G11010" s="144"/>
      <c r="H11010" s="144"/>
      <c r="I11010" s="144"/>
      <c r="J11010" s="1"/>
      <c r="K11010" s="1"/>
      <c r="L11010" s="1"/>
      <c r="M11010" s="1"/>
    </row>
    <row r="11011" spans="1:13" ht="15.75" customHeight="1" x14ac:dyDescent="0.2">
      <c r="A11011" s="144"/>
      <c r="B11011" s="145"/>
      <c r="C11011" s="144" t="s">
        <v>3178</v>
      </c>
      <c r="D11011" s="144">
        <v>1</v>
      </c>
      <c r="E11011" s="144"/>
      <c r="F11011" s="144"/>
      <c r="G11011" s="144"/>
      <c r="H11011" s="144"/>
      <c r="I11011" s="144"/>
      <c r="J11011" s="1"/>
      <c r="K11011" s="1"/>
      <c r="L11011" s="1"/>
      <c r="M11011" s="1"/>
    </row>
    <row r="11012" spans="1:13" ht="15.75" customHeight="1" x14ac:dyDescent="0.2">
      <c r="A11012" s="144"/>
      <c r="B11012" s="145"/>
      <c r="C11012" s="144" t="s">
        <v>3179</v>
      </c>
      <c r="D11012" s="144">
        <v>1</v>
      </c>
      <c r="E11012" s="144"/>
      <c r="F11012" s="144"/>
      <c r="G11012" s="144"/>
      <c r="H11012" s="144"/>
      <c r="I11012" s="144"/>
      <c r="J11012" s="1"/>
      <c r="K11012" s="1"/>
      <c r="L11012" s="1"/>
      <c r="M11012" s="1"/>
    </row>
    <row r="11013" spans="1:13" ht="15.75" customHeight="1" x14ac:dyDescent="0.2">
      <c r="A11013" s="144"/>
      <c r="B11013" s="145"/>
      <c r="C11013" s="144" t="s">
        <v>3164</v>
      </c>
      <c r="D11013" s="144">
        <v>1</v>
      </c>
      <c r="E11013" s="144"/>
      <c r="F11013" s="144"/>
      <c r="G11013" s="144"/>
      <c r="H11013" s="144"/>
      <c r="I11013" s="144"/>
      <c r="J11013" s="1"/>
      <c r="K11013" s="1"/>
      <c r="L11013" s="1"/>
      <c r="M11013" s="1"/>
    </row>
    <row r="11014" spans="1:13" ht="15.75" customHeight="1" x14ac:dyDescent="0.2">
      <c r="A11014" s="144" t="s">
        <v>3094</v>
      </c>
      <c r="B11014" s="145"/>
      <c r="C11014" s="144" t="s">
        <v>4012</v>
      </c>
      <c r="D11014" s="144">
        <f>SUM(D11001:D11004)</f>
        <v>16.2</v>
      </c>
      <c r="E11014" s="144"/>
      <c r="F11014" s="144"/>
      <c r="G11014" s="144"/>
      <c r="H11014" s="144" t="s">
        <v>3094</v>
      </c>
      <c r="I11014" s="144"/>
      <c r="J11014" s="1"/>
      <c r="K11014" s="1"/>
      <c r="L11014" s="1"/>
      <c r="M11014" s="1"/>
    </row>
    <row r="11015" spans="1:13" ht="15.75" customHeight="1" x14ac:dyDescent="0.2">
      <c r="A11015" s="144">
        <f>+A10997+1</f>
        <v>56005</v>
      </c>
      <c r="B11015" s="144" t="str">
        <f>VLOOKUP($A11015,'P-Partidas-MT'!$A:$C,2,0)</f>
        <v>Instalación de conductor de aleación de aluminio que comprende tendido del conductor de 95 mm2, templado, calibración de la flecha y amarre del conductor al aislador</v>
      </c>
      <c r="C11015" s="144"/>
      <c r="D11015" s="144"/>
      <c r="E11015" s="144"/>
      <c r="F11015" s="144"/>
      <c r="G11015" s="144"/>
      <c r="H11015" s="144" t="s">
        <v>81</v>
      </c>
      <c r="I11015" s="144">
        <f>+I11033+25</f>
        <v>675</v>
      </c>
      <c r="J11015" s="1"/>
      <c r="K11015" s="1"/>
      <c r="L11015" s="1"/>
      <c r="M11015" s="1"/>
    </row>
    <row r="11016" spans="1:13" ht="15.75" customHeight="1" x14ac:dyDescent="0.2">
      <c r="A11016" s="144" t="s">
        <v>3094</v>
      </c>
      <c r="B11016" s="145"/>
      <c r="C11016" s="144" t="s">
        <v>3172</v>
      </c>
      <c r="D11016" s="144"/>
      <c r="E11016" s="144">
        <v>0.5</v>
      </c>
      <c r="F11016" s="144"/>
      <c r="G11016" s="144"/>
      <c r="H11016" s="144" t="s">
        <v>3094</v>
      </c>
      <c r="I11016" s="144"/>
      <c r="J11016" s="1"/>
      <c r="K11016" s="1"/>
      <c r="L11016" s="1"/>
      <c r="M11016" s="1"/>
    </row>
    <row r="11017" spans="1:13" ht="15.75" customHeight="1" x14ac:dyDescent="0.2">
      <c r="A11017" s="144" t="s">
        <v>3094</v>
      </c>
      <c r="B11017" s="145"/>
      <c r="C11017" s="144" t="s">
        <v>3173</v>
      </c>
      <c r="D11017" s="144"/>
      <c r="E11017" s="144">
        <v>0.5</v>
      </c>
      <c r="F11017" s="144"/>
      <c r="G11017" s="144"/>
      <c r="H11017" s="144" t="s">
        <v>3094</v>
      </c>
      <c r="I11017" s="144"/>
      <c r="J11017" s="1"/>
      <c r="K11017" s="1"/>
      <c r="L11017" s="1"/>
      <c r="M11017" s="1"/>
    </row>
    <row r="11018" spans="1:13" ht="15.75" customHeight="1" x14ac:dyDescent="0.2">
      <c r="A11018" s="144" t="s">
        <v>3094</v>
      </c>
      <c r="B11018" s="145"/>
      <c r="C11018" s="144" t="s">
        <v>3174</v>
      </c>
      <c r="D11018" s="144"/>
      <c r="E11018" s="144">
        <v>5</v>
      </c>
      <c r="F11018" s="144"/>
      <c r="G11018" s="144"/>
      <c r="H11018" s="144" t="s">
        <v>3094</v>
      </c>
      <c r="I11018" s="144"/>
      <c r="J11018" s="1"/>
      <c r="K11018" s="1"/>
      <c r="L11018" s="1"/>
      <c r="M11018" s="1"/>
    </row>
    <row r="11019" spans="1:13" ht="15.75" customHeight="1" x14ac:dyDescent="0.2">
      <c r="A11019" s="144" t="s">
        <v>3094</v>
      </c>
      <c r="B11019" s="145"/>
      <c r="C11019" s="144" t="s">
        <v>3147</v>
      </c>
      <c r="D11019" s="144">
        <v>0.2</v>
      </c>
      <c r="E11019" s="144"/>
      <c r="F11019" s="144"/>
      <c r="G11019" s="144"/>
      <c r="H11019" s="144" t="s">
        <v>3094</v>
      </c>
      <c r="I11019" s="144"/>
      <c r="J11019" s="1"/>
      <c r="K11019" s="1"/>
      <c r="L11019" s="1"/>
      <c r="M11019" s="1"/>
    </row>
    <row r="11020" spans="1:13" ht="15.75" customHeight="1" x14ac:dyDescent="0.2">
      <c r="A11020" s="144"/>
      <c r="B11020" s="145"/>
      <c r="C11020" s="144" t="s">
        <v>3148</v>
      </c>
      <c r="D11020" s="144">
        <v>1</v>
      </c>
      <c r="E11020" s="144"/>
      <c r="F11020" s="144"/>
      <c r="G11020" s="144"/>
      <c r="H11020" s="144"/>
      <c r="I11020" s="144"/>
      <c r="J11020" s="1"/>
      <c r="K11020" s="1"/>
      <c r="L11020" s="1"/>
      <c r="M11020" s="1"/>
    </row>
    <row r="11021" spans="1:13" ht="15.75" customHeight="1" x14ac:dyDescent="0.2">
      <c r="A11021" s="144" t="s">
        <v>3094</v>
      </c>
      <c r="B11021" s="145"/>
      <c r="C11021" s="144" t="s">
        <v>3099</v>
      </c>
      <c r="D11021" s="144">
        <v>3</v>
      </c>
      <c r="E11021" s="144"/>
      <c r="F11021" s="144"/>
      <c r="G11021" s="144"/>
      <c r="H11021" s="144" t="s">
        <v>3094</v>
      </c>
      <c r="I11021" s="144"/>
      <c r="J11021" s="1"/>
      <c r="K11021" s="1"/>
      <c r="L11021" s="1"/>
      <c r="M11021" s="1"/>
    </row>
    <row r="11022" spans="1:13" ht="15.75" customHeight="1" x14ac:dyDescent="0.2">
      <c r="A11022" s="144" t="s">
        <v>3094</v>
      </c>
      <c r="B11022" s="145"/>
      <c r="C11022" s="144" t="s">
        <v>3100</v>
      </c>
      <c r="D11022" s="144">
        <v>12</v>
      </c>
      <c r="E11022" s="144"/>
      <c r="F11022" s="144"/>
      <c r="G11022" s="144"/>
      <c r="H11022" s="144" t="s">
        <v>3094</v>
      </c>
      <c r="I11022" s="144"/>
      <c r="J11022" s="1"/>
      <c r="K11022" s="1"/>
      <c r="L11022" s="1"/>
      <c r="M11022" s="1"/>
    </row>
    <row r="11023" spans="1:13" ht="15.75" customHeight="1" x14ac:dyDescent="0.2">
      <c r="A11023" s="144" t="s">
        <v>3094</v>
      </c>
      <c r="B11023" s="145"/>
      <c r="C11023" s="144" t="s">
        <v>3104</v>
      </c>
      <c r="D11023" s="144"/>
      <c r="E11023" s="144">
        <v>5</v>
      </c>
      <c r="F11023" s="144"/>
      <c r="G11023" s="144"/>
      <c r="H11023" s="144" t="s">
        <v>3094</v>
      </c>
      <c r="I11023" s="144"/>
      <c r="J11023" s="1"/>
      <c r="K11023" s="1"/>
      <c r="L11023" s="1"/>
      <c r="M11023" s="1"/>
    </row>
    <row r="11024" spans="1:13" ht="15.75" customHeight="1" x14ac:dyDescent="0.2">
      <c r="A11024" s="144"/>
      <c r="B11024" s="145"/>
      <c r="C11024" s="144" t="s">
        <v>4013</v>
      </c>
      <c r="D11024" s="144"/>
      <c r="E11024" s="144">
        <v>5</v>
      </c>
      <c r="F11024" s="144"/>
      <c r="G11024" s="144"/>
      <c r="H11024" s="144"/>
      <c r="I11024" s="144"/>
      <c r="J11024" s="1"/>
      <c r="K11024" s="1"/>
      <c r="L11024" s="1"/>
      <c r="M11024" s="1"/>
    </row>
    <row r="11025" spans="1:13" ht="15.75" customHeight="1" x14ac:dyDescent="0.2">
      <c r="A11025" s="144"/>
      <c r="B11025" s="145"/>
      <c r="C11025" s="144" t="s">
        <v>4011</v>
      </c>
      <c r="D11025" s="144">
        <v>0.5</v>
      </c>
      <c r="E11025" s="144"/>
      <c r="F11025" s="144"/>
      <c r="G11025" s="144"/>
      <c r="H11025" s="144"/>
      <c r="I11025" s="144"/>
      <c r="J11025" s="1"/>
      <c r="K11025" s="1"/>
      <c r="L11025" s="1"/>
      <c r="M11025" s="1"/>
    </row>
    <row r="11026" spans="1:13" ht="15.75" customHeight="1" x14ac:dyDescent="0.2">
      <c r="A11026" s="144"/>
      <c r="B11026" s="145"/>
      <c r="C11026" s="144" t="s">
        <v>4051</v>
      </c>
      <c r="D11026" s="144">
        <v>0.5</v>
      </c>
      <c r="E11026" s="144"/>
      <c r="F11026" s="144"/>
      <c r="G11026" s="144"/>
      <c r="H11026" s="144"/>
      <c r="I11026" s="144"/>
      <c r="J11026" s="1"/>
      <c r="K11026" s="1"/>
      <c r="L11026" s="1"/>
      <c r="M11026" s="1"/>
    </row>
    <row r="11027" spans="1:13" ht="15.75" customHeight="1" x14ac:dyDescent="0.2">
      <c r="A11027" s="144"/>
      <c r="B11027" s="145"/>
      <c r="C11027" s="144" t="s">
        <v>4042</v>
      </c>
      <c r="D11027" s="144">
        <v>2</v>
      </c>
      <c r="E11027" s="144"/>
      <c r="F11027" s="144"/>
      <c r="G11027" s="144"/>
      <c r="H11027" s="144"/>
      <c r="I11027" s="144"/>
      <c r="J11027" s="1"/>
      <c r="K11027" s="1"/>
      <c r="L11027" s="1"/>
      <c r="M11027" s="1"/>
    </row>
    <row r="11028" spans="1:13" ht="15.75" customHeight="1" x14ac:dyDescent="0.2">
      <c r="A11028" s="144"/>
      <c r="B11028" s="145"/>
      <c r="C11028" s="144" t="s">
        <v>3177</v>
      </c>
      <c r="D11028" s="144">
        <v>1</v>
      </c>
      <c r="E11028" s="144"/>
      <c r="F11028" s="144"/>
      <c r="G11028" s="144"/>
      <c r="H11028" s="144"/>
      <c r="I11028" s="144"/>
      <c r="J11028" s="1"/>
      <c r="K11028" s="1"/>
      <c r="L11028" s="1"/>
      <c r="M11028" s="1"/>
    </row>
    <row r="11029" spans="1:13" ht="15.75" customHeight="1" x14ac:dyDescent="0.2">
      <c r="A11029" s="144"/>
      <c r="B11029" s="145"/>
      <c r="C11029" s="144" t="s">
        <v>3178</v>
      </c>
      <c r="D11029" s="144">
        <v>1</v>
      </c>
      <c r="E11029" s="144"/>
      <c r="F11029" s="144"/>
      <c r="G11029" s="144"/>
      <c r="H11029" s="144"/>
      <c r="I11029" s="144"/>
      <c r="J11029" s="1"/>
      <c r="K11029" s="1"/>
      <c r="L11029" s="1"/>
      <c r="M11029" s="1"/>
    </row>
    <row r="11030" spans="1:13" ht="15.75" customHeight="1" x14ac:dyDescent="0.2">
      <c r="A11030" s="144"/>
      <c r="B11030" s="145"/>
      <c r="C11030" s="144" t="s">
        <v>3179</v>
      </c>
      <c r="D11030" s="144">
        <v>1</v>
      </c>
      <c r="E11030" s="144"/>
      <c r="F11030" s="144"/>
      <c r="G11030" s="144"/>
      <c r="H11030" s="144"/>
      <c r="I11030" s="144"/>
      <c r="J11030" s="1"/>
      <c r="K11030" s="1"/>
      <c r="L11030" s="1"/>
      <c r="M11030" s="1"/>
    </row>
    <row r="11031" spans="1:13" ht="15.75" customHeight="1" x14ac:dyDescent="0.2">
      <c r="A11031" s="144"/>
      <c r="B11031" s="145"/>
      <c r="C11031" s="144" t="s">
        <v>3164</v>
      </c>
      <c r="D11031" s="144">
        <v>1</v>
      </c>
      <c r="E11031" s="144"/>
      <c r="F11031" s="144"/>
      <c r="G11031" s="144"/>
      <c r="H11031" s="144"/>
      <c r="I11031" s="144"/>
      <c r="J11031" s="1"/>
      <c r="K11031" s="1"/>
      <c r="L11031" s="1"/>
      <c r="M11031" s="1"/>
    </row>
    <row r="11032" spans="1:13" ht="15.75" customHeight="1" x14ac:dyDescent="0.2">
      <c r="A11032" s="144" t="s">
        <v>3094</v>
      </c>
      <c r="B11032" s="145"/>
      <c r="C11032" s="144" t="s">
        <v>4012</v>
      </c>
      <c r="D11032" s="144">
        <f>SUM(D11019:D11022)</f>
        <v>16.2</v>
      </c>
      <c r="E11032" s="144"/>
      <c r="F11032" s="144"/>
      <c r="G11032" s="144"/>
      <c r="H11032" s="144" t="s">
        <v>3094</v>
      </c>
      <c r="I11032" s="144"/>
      <c r="J11032" s="1"/>
      <c r="K11032" s="1"/>
      <c r="L11032" s="1"/>
      <c r="M11032" s="1"/>
    </row>
    <row r="11033" spans="1:13" ht="15.75" customHeight="1" x14ac:dyDescent="0.2">
      <c r="A11033" s="144">
        <f>+A11015+1</f>
        <v>56006</v>
      </c>
      <c r="B11033" s="144" t="str">
        <f>VLOOKUP($A11033,'P-Partidas-MT'!$A:$C,2,0)</f>
        <v>Instalación de conductor de aleación de aluminio que comprende tendido del conductor de 120 mm2, templado, calibración de la flecha y amarre del conductor al aislador</v>
      </c>
      <c r="C11033" s="144"/>
      <c r="D11033" s="144"/>
      <c r="E11033" s="144"/>
      <c r="F11033" s="144"/>
      <c r="G11033" s="144"/>
      <c r="H11033" s="144" t="s">
        <v>81</v>
      </c>
      <c r="I11033" s="144">
        <f>+I11051+25</f>
        <v>650</v>
      </c>
      <c r="J11033" s="1"/>
      <c r="K11033" s="1"/>
      <c r="L11033" s="1"/>
      <c r="M11033" s="1"/>
    </row>
    <row r="11034" spans="1:13" ht="15.75" customHeight="1" x14ac:dyDescent="0.2">
      <c r="A11034" s="144" t="s">
        <v>3094</v>
      </c>
      <c r="B11034" s="145"/>
      <c r="C11034" s="144" t="s">
        <v>3172</v>
      </c>
      <c r="D11034" s="144"/>
      <c r="E11034" s="144">
        <v>0.5</v>
      </c>
      <c r="F11034" s="144"/>
      <c r="G11034" s="144"/>
      <c r="H11034" s="144" t="s">
        <v>3094</v>
      </c>
      <c r="I11034" s="144"/>
      <c r="J11034" s="1"/>
      <c r="K11034" s="1"/>
      <c r="L11034" s="1"/>
      <c r="M11034" s="1"/>
    </row>
    <row r="11035" spans="1:13" ht="15.75" customHeight="1" x14ac:dyDescent="0.2">
      <c r="A11035" s="144" t="s">
        <v>3094</v>
      </c>
      <c r="B11035" s="145"/>
      <c r="C11035" s="144" t="s">
        <v>3173</v>
      </c>
      <c r="D11035" s="144"/>
      <c r="E11035" s="144">
        <v>0.5</v>
      </c>
      <c r="F11035" s="144"/>
      <c r="G11035" s="144"/>
      <c r="H11035" s="144" t="s">
        <v>3094</v>
      </c>
      <c r="I11035" s="144"/>
      <c r="J11035" s="1"/>
      <c r="K11035" s="1"/>
      <c r="L11035" s="1"/>
      <c r="M11035" s="1"/>
    </row>
    <row r="11036" spans="1:13" ht="15.75" customHeight="1" x14ac:dyDescent="0.2">
      <c r="A11036" s="144" t="s">
        <v>3094</v>
      </c>
      <c r="B11036" s="145"/>
      <c r="C11036" s="144" t="s">
        <v>3174</v>
      </c>
      <c r="D11036" s="144"/>
      <c r="E11036" s="144">
        <v>5</v>
      </c>
      <c r="F11036" s="144"/>
      <c r="G11036" s="144"/>
      <c r="H11036" s="144" t="s">
        <v>3094</v>
      </c>
      <c r="I11036" s="144"/>
      <c r="J11036" s="1"/>
      <c r="K11036" s="1"/>
      <c r="L11036" s="1"/>
      <c r="M11036" s="1"/>
    </row>
    <row r="11037" spans="1:13" ht="15.75" customHeight="1" x14ac:dyDescent="0.2">
      <c r="A11037" s="144" t="s">
        <v>3094</v>
      </c>
      <c r="B11037" s="145"/>
      <c r="C11037" s="144" t="s">
        <v>3147</v>
      </c>
      <c r="D11037" s="144">
        <v>0.2</v>
      </c>
      <c r="E11037" s="144"/>
      <c r="F11037" s="144"/>
      <c r="G11037" s="144"/>
      <c r="H11037" s="144" t="s">
        <v>3094</v>
      </c>
      <c r="I11037" s="144"/>
      <c r="J11037" s="1"/>
      <c r="K11037" s="1"/>
      <c r="L11037" s="1"/>
      <c r="M11037" s="1"/>
    </row>
    <row r="11038" spans="1:13" ht="15.75" customHeight="1" x14ac:dyDescent="0.2">
      <c r="A11038" s="144"/>
      <c r="B11038" s="145"/>
      <c r="C11038" s="144" t="s">
        <v>3148</v>
      </c>
      <c r="D11038" s="144">
        <v>1</v>
      </c>
      <c r="E11038" s="144"/>
      <c r="F11038" s="144"/>
      <c r="G11038" s="144"/>
      <c r="H11038" s="144"/>
      <c r="I11038" s="144"/>
      <c r="J11038" s="1"/>
      <c r="K11038" s="1"/>
      <c r="L11038" s="1"/>
      <c r="M11038" s="1"/>
    </row>
    <row r="11039" spans="1:13" ht="15.75" customHeight="1" x14ac:dyDescent="0.2">
      <c r="A11039" s="144" t="s">
        <v>3094</v>
      </c>
      <c r="B11039" s="145"/>
      <c r="C11039" s="144" t="s">
        <v>3099</v>
      </c>
      <c r="D11039" s="144">
        <v>3</v>
      </c>
      <c r="E11039" s="144"/>
      <c r="F11039" s="144"/>
      <c r="G11039" s="144"/>
      <c r="H11039" s="144" t="s">
        <v>3094</v>
      </c>
      <c r="I11039" s="144"/>
      <c r="J11039" s="1"/>
      <c r="K11039" s="1"/>
      <c r="L11039" s="1"/>
      <c r="M11039" s="1"/>
    </row>
    <row r="11040" spans="1:13" ht="15.75" customHeight="1" x14ac:dyDescent="0.2">
      <c r="A11040" s="144" t="s">
        <v>3094</v>
      </c>
      <c r="B11040" s="145"/>
      <c r="C11040" s="144" t="s">
        <v>3100</v>
      </c>
      <c r="D11040" s="144">
        <v>12</v>
      </c>
      <c r="E11040" s="144"/>
      <c r="F11040" s="144"/>
      <c r="G11040" s="144"/>
      <c r="H11040" s="144" t="s">
        <v>3094</v>
      </c>
      <c r="I11040" s="144"/>
      <c r="J11040" s="1"/>
      <c r="K11040" s="1"/>
      <c r="L11040" s="1"/>
      <c r="M11040" s="1"/>
    </row>
    <row r="11041" spans="1:13" ht="15.75" customHeight="1" x14ac:dyDescent="0.2">
      <c r="A11041" s="144" t="s">
        <v>3094</v>
      </c>
      <c r="B11041" s="145"/>
      <c r="C11041" s="144" t="s">
        <v>3104</v>
      </c>
      <c r="D11041" s="144"/>
      <c r="E11041" s="144">
        <v>5</v>
      </c>
      <c r="F11041" s="144"/>
      <c r="G11041" s="144"/>
      <c r="H11041" s="144" t="s">
        <v>3094</v>
      </c>
      <c r="I11041" s="144"/>
      <c r="J11041" s="1"/>
      <c r="K11041" s="1"/>
      <c r="L11041" s="1"/>
      <c r="M11041" s="1"/>
    </row>
    <row r="11042" spans="1:13" ht="15.75" customHeight="1" x14ac:dyDescent="0.2">
      <c r="A11042" s="144"/>
      <c r="B11042" s="145"/>
      <c r="C11042" s="144" t="s">
        <v>4013</v>
      </c>
      <c r="D11042" s="144"/>
      <c r="E11042" s="144">
        <v>5</v>
      </c>
      <c r="F11042" s="144"/>
      <c r="G11042" s="144"/>
      <c r="H11042" s="144"/>
      <c r="I11042" s="144"/>
      <c r="J11042" s="1"/>
      <c r="K11042" s="1"/>
      <c r="L11042" s="1"/>
      <c r="M11042" s="1"/>
    </row>
    <row r="11043" spans="1:13" ht="15.75" customHeight="1" x14ac:dyDescent="0.2">
      <c r="A11043" s="144"/>
      <c r="B11043" s="145"/>
      <c r="C11043" s="144" t="s">
        <v>4011</v>
      </c>
      <c r="D11043" s="144">
        <v>0.5</v>
      </c>
      <c r="E11043" s="144"/>
      <c r="F11043" s="144"/>
      <c r="G11043" s="144"/>
      <c r="H11043" s="144"/>
      <c r="I11043" s="144"/>
      <c r="J11043" s="1"/>
      <c r="K11043" s="1"/>
      <c r="L11043" s="1"/>
      <c r="M11043" s="1"/>
    </row>
    <row r="11044" spans="1:13" ht="15.75" customHeight="1" x14ac:dyDescent="0.2">
      <c r="A11044" s="144"/>
      <c r="B11044" s="145"/>
      <c r="C11044" s="144" t="s">
        <v>4051</v>
      </c>
      <c r="D11044" s="144">
        <v>0.5</v>
      </c>
      <c r="E11044" s="144"/>
      <c r="F11044" s="144"/>
      <c r="G11044" s="144"/>
      <c r="H11044" s="144"/>
      <c r="I11044" s="144"/>
      <c r="J11044" s="1"/>
      <c r="K11044" s="1"/>
      <c r="L11044" s="1"/>
      <c r="M11044" s="1"/>
    </row>
    <row r="11045" spans="1:13" ht="15.75" customHeight="1" x14ac:dyDescent="0.2">
      <c r="A11045" s="144"/>
      <c r="B11045" s="145"/>
      <c r="C11045" s="144" t="s">
        <v>4042</v>
      </c>
      <c r="D11045" s="144">
        <v>2</v>
      </c>
      <c r="E11045" s="144"/>
      <c r="F11045" s="144"/>
      <c r="G11045" s="144"/>
      <c r="H11045" s="144"/>
      <c r="I11045" s="144"/>
      <c r="J11045" s="1"/>
      <c r="K11045" s="1"/>
      <c r="L11045" s="1"/>
      <c r="M11045" s="1"/>
    </row>
    <row r="11046" spans="1:13" ht="15.75" customHeight="1" x14ac:dyDescent="0.2">
      <c r="A11046" s="144"/>
      <c r="B11046" s="145"/>
      <c r="C11046" s="144" t="s">
        <v>3177</v>
      </c>
      <c r="D11046" s="144">
        <v>1</v>
      </c>
      <c r="E11046" s="144"/>
      <c r="F11046" s="144"/>
      <c r="G11046" s="144"/>
      <c r="H11046" s="144"/>
      <c r="I11046" s="144"/>
      <c r="J11046" s="1"/>
      <c r="K11046" s="1"/>
      <c r="L11046" s="1"/>
      <c r="M11046" s="1"/>
    </row>
    <row r="11047" spans="1:13" ht="15.75" customHeight="1" x14ac:dyDescent="0.2">
      <c r="A11047" s="144"/>
      <c r="B11047" s="145"/>
      <c r="C11047" s="144" t="s">
        <v>3178</v>
      </c>
      <c r="D11047" s="144">
        <v>1</v>
      </c>
      <c r="E11047" s="144"/>
      <c r="F11047" s="144"/>
      <c r="G11047" s="144"/>
      <c r="H11047" s="144"/>
      <c r="I11047" s="144"/>
      <c r="J11047" s="1"/>
      <c r="K11047" s="1"/>
      <c r="L11047" s="1"/>
      <c r="M11047" s="1"/>
    </row>
    <row r="11048" spans="1:13" ht="15.75" customHeight="1" x14ac:dyDescent="0.2">
      <c r="A11048" s="144"/>
      <c r="B11048" s="145"/>
      <c r="C11048" s="144" t="s">
        <v>3179</v>
      </c>
      <c r="D11048" s="144">
        <v>1</v>
      </c>
      <c r="E11048" s="144"/>
      <c r="F11048" s="144"/>
      <c r="G11048" s="144"/>
      <c r="H11048" s="144"/>
      <c r="I11048" s="144"/>
      <c r="J11048" s="1"/>
      <c r="K11048" s="1"/>
      <c r="L11048" s="1"/>
      <c r="M11048" s="1"/>
    </row>
    <row r="11049" spans="1:13" ht="15.75" customHeight="1" x14ac:dyDescent="0.2">
      <c r="A11049" s="144"/>
      <c r="B11049" s="145"/>
      <c r="C11049" s="144" t="s">
        <v>3164</v>
      </c>
      <c r="D11049" s="144">
        <v>1</v>
      </c>
      <c r="E11049" s="144"/>
      <c r="F11049" s="144"/>
      <c r="G11049" s="144"/>
      <c r="H11049" s="144"/>
      <c r="I11049" s="144"/>
      <c r="J11049" s="1"/>
      <c r="K11049" s="1"/>
      <c r="L11049" s="1"/>
      <c r="M11049" s="1"/>
    </row>
    <row r="11050" spans="1:13" ht="15.75" customHeight="1" x14ac:dyDescent="0.2">
      <c r="A11050" s="144" t="s">
        <v>3094</v>
      </c>
      <c r="B11050" s="145"/>
      <c r="C11050" s="144" t="s">
        <v>4012</v>
      </c>
      <c r="D11050" s="144">
        <f>SUM(D11037:D11040)</f>
        <v>16.2</v>
      </c>
      <c r="E11050" s="144"/>
      <c r="F11050" s="144"/>
      <c r="G11050" s="144"/>
      <c r="H11050" s="144" t="s">
        <v>3094</v>
      </c>
      <c r="I11050" s="144"/>
      <c r="J11050" s="1"/>
      <c r="K11050" s="1"/>
      <c r="L11050" s="1"/>
      <c r="M11050" s="1"/>
    </row>
    <row r="11051" spans="1:13" ht="15.75" customHeight="1" x14ac:dyDescent="0.2">
      <c r="A11051" s="144">
        <f>+A11033+1</f>
        <v>56007</v>
      </c>
      <c r="B11051" s="144" t="str">
        <f>VLOOKUP($A11051,'P-Partidas-MT'!$A:$C,2,0)</f>
        <v>Instalación de conductor de aleación de aluminio que comprende tendido del conductor de 150 mm2, templado, calibración de la flecha y amarre del conductor al aislador</v>
      </c>
      <c r="C11051" s="144"/>
      <c r="D11051" s="144"/>
      <c r="E11051" s="144"/>
      <c r="F11051" s="144"/>
      <c r="G11051" s="144"/>
      <c r="H11051" s="144" t="s">
        <v>81</v>
      </c>
      <c r="I11051" s="144">
        <f>+I11069+25</f>
        <v>625</v>
      </c>
      <c r="J11051" s="1"/>
      <c r="K11051" s="1"/>
      <c r="L11051" s="1"/>
      <c r="M11051" s="1"/>
    </row>
    <row r="11052" spans="1:13" ht="15.75" customHeight="1" x14ac:dyDescent="0.2">
      <c r="A11052" s="144" t="s">
        <v>3094</v>
      </c>
      <c r="B11052" s="145"/>
      <c r="C11052" s="144" t="s">
        <v>3172</v>
      </c>
      <c r="D11052" s="144"/>
      <c r="E11052" s="144">
        <v>0.5</v>
      </c>
      <c r="F11052" s="144"/>
      <c r="G11052" s="144"/>
      <c r="H11052" s="144" t="s">
        <v>3094</v>
      </c>
      <c r="I11052" s="144"/>
      <c r="J11052" s="1"/>
      <c r="K11052" s="1"/>
      <c r="L11052" s="1"/>
      <c r="M11052" s="1"/>
    </row>
    <row r="11053" spans="1:13" ht="15.75" customHeight="1" x14ac:dyDescent="0.2">
      <c r="A11053" s="144" t="s">
        <v>3094</v>
      </c>
      <c r="B11053" s="145"/>
      <c r="C11053" s="144" t="s">
        <v>3173</v>
      </c>
      <c r="D11053" s="144"/>
      <c r="E11053" s="144">
        <v>0.5</v>
      </c>
      <c r="F11053" s="144"/>
      <c r="G11053" s="144"/>
      <c r="H11053" s="144" t="s">
        <v>3094</v>
      </c>
      <c r="I11053" s="144"/>
      <c r="J11053" s="1"/>
      <c r="K11053" s="1"/>
      <c r="L11053" s="1"/>
      <c r="M11053" s="1"/>
    </row>
    <row r="11054" spans="1:13" ht="15.75" customHeight="1" x14ac:dyDescent="0.2">
      <c r="A11054" s="144" t="s">
        <v>3094</v>
      </c>
      <c r="B11054" s="145"/>
      <c r="C11054" s="144" t="s">
        <v>3174</v>
      </c>
      <c r="D11054" s="144"/>
      <c r="E11054" s="144">
        <v>5</v>
      </c>
      <c r="F11054" s="144"/>
      <c r="G11054" s="144"/>
      <c r="H11054" s="144" t="s">
        <v>3094</v>
      </c>
      <c r="I11054" s="144"/>
      <c r="J11054" s="1"/>
      <c r="K11054" s="1"/>
      <c r="L11054" s="1"/>
      <c r="M11054" s="1"/>
    </row>
    <row r="11055" spans="1:13" ht="15.75" customHeight="1" x14ac:dyDescent="0.2">
      <c r="A11055" s="144" t="s">
        <v>3094</v>
      </c>
      <c r="B11055" s="145"/>
      <c r="C11055" s="144" t="s">
        <v>3147</v>
      </c>
      <c r="D11055" s="144">
        <v>0.2</v>
      </c>
      <c r="E11055" s="144"/>
      <c r="F11055" s="144"/>
      <c r="G11055" s="144"/>
      <c r="H11055" s="144" t="s">
        <v>3094</v>
      </c>
      <c r="I11055" s="144"/>
      <c r="J11055" s="1"/>
      <c r="K11055" s="1"/>
      <c r="L11055" s="1"/>
      <c r="M11055" s="1"/>
    </row>
    <row r="11056" spans="1:13" ht="15.75" customHeight="1" x14ac:dyDescent="0.2">
      <c r="A11056" s="144"/>
      <c r="B11056" s="145"/>
      <c r="C11056" s="144" t="s">
        <v>3148</v>
      </c>
      <c r="D11056" s="144">
        <v>1</v>
      </c>
      <c r="E11056" s="144"/>
      <c r="F11056" s="144"/>
      <c r="G11056" s="144"/>
      <c r="H11056" s="144"/>
      <c r="I11056" s="144"/>
      <c r="J11056" s="1"/>
      <c r="K11056" s="1"/>
      <c r="L11056" s="1"/>
      <c r="M11056" s="1"/>
    </row>
    <row r="11057" spans="1:13" ht="15.75" customHeight="1" x14ac:dyDescent="0.2">
      <c r="A11057" s="144" t="s">
        <v>3094</v>
      </c>
      <c r="B11057" s="145"/>
      <c r="C11057" s="144" t="s">
        <v>3099</v>
      </c>
      <c r="D11057" s="144">
        <v>3</v>
      </c>
      <c r="E11057" s="144"/>
      <c r="F11057" s="144"/>
      <c r="G11057" s="144"/>
      <c r="H11057" s="144" t="s">
        <v>3094</v>
      </c>
      <c r="I11057" s="144"/>
      <c r="J11057" s="1"/>
      <c r="K11057" s="1"/>
      <c r="L11057" s="1"/>
      <c r="M11057" s="1"/>
    </row>
    <row r="11058" spans="1:13" ht="15.75" customHeight="1" x14ac:dyDescent="0.2">
      <c r="A11058" s="144" t="s">
        <v>3094</v>
      </c>
      <c r="B11058" s="145"/>
      <c r="C11058" s="144" t="s">
        <v>3100</v>
      </c>
      <c r="D11058" s="144">
        <v>12</v>
      </c>
      <c r="E11058" s="144"/>
      <c r="F11058" s="144"/>
      <c r="G11058" s="144"/>
      <c r="H11058" s="144" t="s">
        <v>3094</v>
      </c>
      <c r="I11058" s="144"/>
      <c r="J11058" s="1"/>
      <c r="K11058" s="1"/>
      <c r="L11058" s="1"/>
      <c r="M11058" s="1"/>
    </row>
    <row r="11059" spans="1:13" ht="15.75" customHeight="1" x14ac:dyDescent="0.2">
      <c r="A11059" s="144" t="s">
        <v>3094</v>
      </c>
      <c r="B11059" s="145"/>
      <c r="C11059" s="144" t="s">
        <v>3104</v>
      </c>
      <c r="D11059" s="144"/>
      <c r="E11059" s="144">
        <v>5</v>
      </c>
      <c r="F11059" s="144"/>
      <c r="G11059" s="144"/>
      <c r="H11059" s="144" t="s">
        <v>3094</v>
      </c>
      <c r="I11059" s="144"/>
      <c r="J11059" s="1"/>
      <c r="K11059" s="1"/>
      <c r="L11059" s="1"/>
      <c r="M11059" s="1"/>
    </row>
    <row r="11060" spans="1:13" ht="15.75" customHeight="1" x14ac:dyDescent="0.2">
      <c r="A11060" s="144"/>
      <c r="B11060" s="145"/>
      <c r="C11060" s="144" t="s">
        <v>4013</v>
      </c>
      <c r="D11060" s="144"/>
      <c r="E11060" s="144">
        <v>5</v>
      </c>
      <c r="F11060" s="144"/>
      <c r="G11060" s="144"/>
      <c r="H11060" s="144"/>
      <c r="I11060" s="144"/>
      <c r="J11060" s="1"/>
      <c r="K11060" s="1"/>
      <c r="L11060" s="1"/>
      <c r="M11060" s="1"/>
    </row>
    <row r="11061" spans="1:13" ht="15.75" customHeight="1" x14ac:dyDescent="0.2">
      <c r="A11061" s="144"/>
      <c r="B11061" s="145"/>
      <c r="C11061" s="144" t="s">
        <v>4011</v>
      </c>
      <c r="D11061" s="144">
        <v>0.5</v>
      </c>
      <c r="E11061" s="144"/>
      <c r="F11061" s="144"/>
      <c r="G11061" s="144"/>
      <c r="H11061" s="144"/>
      <c r="I11061" s="144"/>
      <c r="J11061" s="1"/>
      <c r="K11061" s="1"/>
      <c r="L11061" s="1"/>
      <c r="M11061" s="1"/>
    </row>
    <row r="11062" spans="1:13" ht="15.75" customHeight="1" x14ac:dyDescent="0.2">
      <c r="A11062" s="144"/>
      <c r="B11062" s="145"/>
      <c r="C11062" s="144" t="s">
        <v>4051</v>
      </c>
      <c r="D11062" s="144">
        <v>0.5</v>
      </c>
      <c r="E11062" s="144"/>
      <c r="F11062" s="144"/>
      <c r="G11062" s="144"/>
      <c r="H11062" s="144"/>
      <c r="I11062" s="144"/>
      <c r="J11062" s="1"/>
      <c r="K11062" s="1"/>
      <c r="L11062" s="1"/>
      <c r="M11062" s="1"/>
    </row>
    <row r="11063" spans="1:13" ht="15.75" customHeight="1" x14ac:dyDescent="0.2">
      <c r="A11063" s="144"/>
      <c r="B11063" s="145"/>
      <c r="C11063" s="144" t="s">
        <v>4042</v>
      </c>
      <c r="D11063" s="144">
        <v>2</v>
      </c>
      <c r="E11063" s="144"/>
      <c r="F11063" s="144"/>
      <c r="G11063" s="144"/>
      <c r="H11063" s="144"/>
      <c r="I11063" s="144"/>
      <c r="J11063" s="1"/>
      <c r="K11063" s="1"/>
      <c r="L11063" s="1"/>
      <c r="M11063" s="1"/>
    </row>
    <row r="11064" spans="1:13" ht="15.75" customHeight="1" x14ac:dyDescent="0.2">
      <c r="A11064" s="144"/>
      <c r="B11064" s="145"/>
      <c r="C11064" s="144" t="s">
        <v>3177</v>
      </c>
      <c r="D11064" s="144">
        <v>1</v>
      </c>
      <c r="E11064" s="144"/>
      <c r="F11064" s="144"/>
      <c r="G11064" s="144"/>
      <c r="H11064" s="144"/>
      <c r="I11064" s="144"/>
      <c r="J11064" s="1"/>
      <c r="K11064" s="1"/>
      <c r="L11064" s="1"/>
      <c r="M11064" s="1"/>
    </row>
    <row r="11065" spans="1:13" ht="15.75" customHeight="1" x14ac:dyDescent="0.2">
      <c r="A11065" s="144"/>
      <c r="B11065" s="145"/>
      <c r="C11065" s="144" t="s">
        <v>3178</v>
      </c>
      <c r="D11065" s="144">
        <v>1</v>
      </c>
      <c r="E11065" s="144"/>
      <c r="F11065" s="144"/>
      <c r="G11065" s="144"/>
      <c r="H11065" s="144"/>
      <c r="I11065" s="144"/>
      <c r="J11065" s="1"/>
      <c r="K11065" s="1"/>
      <c r="L11065" s="1"/>
      <c r="M11065" s="1"/>
    </row>
    <row r="11066" spans="1:13" ht="15.75" customHeight="1" x14ac:dyDescent="0.2">
      <c r="A11066" s="144"/>
      <c r="B11066" s="145"/>
      <c r="C11066" s="144" t="s">
        <v>3179</v>
      </c>
      <c r="D11066" s="144">
        <v>1</v>
      </c>
      <c r="E11066" s="144"/>
      <c r="F11066" s="144"/>
      <c r="G11066" s="144"/>
      <c r="H11066" s="144"/>
      <c r="I11066" s="144"/>
      <c r="J11066" s="1"/>
      <c r="K11066" s="1"/>
      <c r="L11066" s="1"/>
      <c r="M11066" s="1"/>
    </row>
    <row r="11067" spans="1:13" ht="15.75" customHeight="1" x14ac:dyDescent="0.2">
      <c r="A11067" s="144"/>
      <c r="B11067" s="145"/>
      <c r="C11067" s="144" t="s">
        <v>3164</v>
      </c>
      <c r="D11067" s="144">
        <v>1</v>
      </c>
      <c r="E11067" s="144"/>
      <c r="F11067" s="144"/>
      <c r="G11067" s="144"/>
      <c r="H11067" s="144"/>
      <c r="I11067" s="144"/>
      <c r="J11067" s="1"/>
      <c r="K11067" s="1"/>
      <c r="L11067" s="1"/>
      <c r="M11067" s="1"/>
    </row>
    <row r="11068" spans="1:13" ht="15.75" customHeight="1" x14ac:dyDescent="0.2">
      <c r="A11068" s="144" t="s">
        <v>3094</v>
      </c>
      <c r="B11068" s="145"/>
      <c r="C11068" s="144" t="s">
        <v>4012</v>
      </c>
      <c r="D11068" s="144">
        <f>SUM(D11055:D11058)</f>
        <v>16.2</v>
      </c>
      <c r="E11068" s="144"/>
      <c r="F11068" s="144"/>
      <c r="G11068" s="144"/>
      <c r="H11068" s="144" t="s">
        <v>3094</v>
      </c>
      <c r="I11068" s="144"/>
      <c r="J11068" s="1"/>
      <c r="K11068" s="1"/>
      <c r="L11068" s="1"/>
      <c r="M11068" s="1"/>
    </row>
    <row r="11069" spans="1:13" ht="15.75" customHeight="1" x14ac:dyDescent="0.2">
      <c r="A11069" s="144">
        <f>+A11051+1</f>
        <v>56008</v>
      </c>
      <c r="B11069" s="144" t="str">
        <f>VLOOKUP($A11069,'P-Partidas-MT'!$A:$C,2,0)</f>
        <v>Instalación de conductor de aleación de aluminio que comprende tendido del conductor de 185 mm2, templado, calibración de la flecha y amarre del conductor al aislador</v>
      </c>
      <c r="C11069" s="144"/>
      <c r="D11069" s="144"/>
      <c r="E11069" s="144"/>
      <c r="F11069" s="144"/>
      <c r="G11069" s="144"/>
      <c r="H11069" s="144" t="s">
        <v>81</v>
      </c>
      <c r="I11069" s="144">
        <v>600</v>
      </c>
      <c r="J11069" s="1"/>
      <c r="K11069" s="1"/>
      <c r="L11069" s="1"/>
      <c r="M11069" s="1"/>
    </row>
    <row r="11070" spans="1:13" ht="15.75" customHeight="1" x14ac:dyDescent="0.2">
      <c r="A11070" s="144" t="s">
        <v>3094</v>
      </c>
      <c r="B11070" s="145"/>
      <c r="C11070" s="144" t="s">
        <v>3172</v>
      </c>
      <c r="D11070" s="144"/>
      <c r="E11070" s="144">
        <v>0.5</v>
      </c>
      <c r="F11070" s="144"/>
      <c r="G11070" s="144"/>
      <c r="H11070" s="144" t="s">
        <v>3094</v>
      </c>
      <c r="I11070" s="144"/>
      <c r="J11070" s="1"/>
      <c r="K11070" s="1"/>
      <c r="L11070" s="1"/>
      <c r="M11070" s="1"/>
    </row>
    <row r="11071" spans="1:13" ht="15.75" customHeight="1" x14ac:dyDescent="0.2">
      <c r="A11071" s="144" t="s">
        <v>3094</v>
      </c>
      <c r="B11071" s="145"/>
      <c r="C11071" s="144" t="s">
        <v>3173</v>
      </c>
      <c r="D11071" s="144"/>
      <c r="E11071" s="144">
        <v>0.5</v>
      </c>
      <c r="F11071" s="144"/>
      <c r="G11071" s="144"/>
      <c r="H11071" s="144" t="s">
        <v>3094</v>
      </c>
      <c r="I11071" s="144"/>
      <c r="J11071" s="1"/>
      <c r="K11071" s="1"/>
      <c r="L11071" s="1"/>
      <c r="M11071" s="1"/>
    </row>
    <row r="11072" spans="1:13" ht="15.75" customHeight="1" x14ac:dyDescent="0.2">
      <c r="A11072" s="144" t="s">
        <v>3094</v>
      </c>
      <c r="B11072" s="145"/>
      <c r="C11072" s="144" t="s">
        <v>3174</v>
      </c>
      <c r="D11072" s="144"/>
      <c r="E11072" s="144">
        <v>5</v>
      </c>
      <c r="F11072" s="144"/>
      <c r="G11072" s="144"/>
      <c r="H11072" s="144" t="s">
        <v>3094</v>
      </c>
      <c r="I11072" s="144"/>
      <c r="J11072" s="1"/>
      <c r="K11072" s="1"/>
      <c r="L11072" s="1"/>
      <c r="M11072" s="1"/>
    </row>
    <row r="11073" spans="1:13" ht="15.75" customHeight="1" x14ac:dyDescent="0.2">
      <c r="A11073" s="144" t="s">
        <v>3094</v>
      </c>
      <c r="B11073" s="145"/>
      <c r="C11073" s="144" t="s">
        <v>3147</v>
      </c>
      <c r="D11073" s="144">
        <v>0.2</v>
      </c>
      <c r="E11073" s="144"/>
      <c r="F11073" s="144"/>
      <c r="G11073" s="144"/>
      <c r="H11073" s="144" t="s">
        <v>3094</v>
      </c>
      <c r="I11073" s="144"/>
      <c r="J11073" s="1"/>
      <c r="K11073" s="1"/>
      <c r="L11073" s="1"/>
      <c r="M11073" s="1"/>
    </row>
    <row r="11074" spans="1:13" ht="15.75" customHeight="1" x14ac:dyDescent="0.2">
      <c r="A11074" s="144"/>
      <c r="B11074" s="145"/>
      <c r="C11074" s="144" t="s">
        <v>3148</v>
      </c>
      <c r="D11074" s="144">
        <v>1</v>
      </c>
      <c r="E11074" s="144"/>
      <c r="F11074" s="144"/>
      <c r="G11074" s="144"/>
      <c r="H11074" s="144"/>
      <c r="I11074" s="144"/>
      <c r="J11074" s="1"/>
      <c r="K11074" s="1"/>
      <c r="L11074" s="1"/>
      <c r="M11074" s="1"/>
    </row>
    <row r="11075" spans="1:13" ht="15.75" customHeight="1" x14ac:dyDescent="0.2">
      <c r="A11075" s="144" t="s">
        <v>3094</v>
      </c>
      <c r="B11075" s="145"/>
      <c r="C11075" s="144" t="s">
        <v>3099</v>
      </c>
      <c r="D11075" s="144">
        <v>3</v>
      </c>
      <c r="E11075" s="144"/>
      <c r="F11075" s="144"/>
      <c r="G11075" s="144"/>
      <c r="H11075" s="144" t="s">
        <v>3094</v>
      </c>
      <c r="I11075" s="144"/>
      <c r="J11075" s="1"/>
      <c r="K11075" s="1"/>
      <c r="L11075" s="1"/>
      <c r="M11075" s="1"/>
    </row>
    <row r="11076" spans="1:13" ht="15.75" customHeight="1" x14ac:dyDescent="0.2">
      <c r="A11076" s="144" t="s">
        <v>3094</v>
      </c>
      <c r="B11076" s="145"/>
      <c r="C11076" s="144" t="s">
        <v>3100</v>
      </c>
      <c r="D11076" s="144">
        <v>12</v>
      </c>
      <c r="E11076" s="144"/>
      <c r="F11076" s="144"/>
      <c r="G11076" s="144"/>
      <c r="H11076" s="144" t="s">
        <v>3094</v>
      </c>
      <c r="I11076" s="144"/>
      <c r="J11076" s="1"/>
      <c r="K11076" s="1"/>
      <c r="L11076" s="1"/>
      <c r="M11076" s="1"/>
    </row>
    <row r="11077" spans="1:13" ht="15.75" customHeight="1" x14ac:dyDescent="0.2">
      <c r="A11077" s="144" t="s">
        <v>3094</v>
      </c>
      <c r="B11077" s="145"/>
      <c r="C11077" s="144" t="s">
        <v>3104</v>
      </c>
      <c r="D11077" s="144"/>
      <c r="E11077" s="144">
        <v>5</v>
      </c>
      <c r="F11077" s="144"/>
      <c r="G11077" s="144"/>
      <c r="H11077" s="144" t="s">
        <v>3094</v>
      </c>
      <c r="I11077" s="144"/>
      <c r="J11077" s="1"/>
      <c r="K11077" s="1"/>
      <c r="L11077" s="1"/>
      <c r="M11077" s="1"/>
    </row>
    <row r="11078" spans="1:13" ht="15.75" customHeight="1" x14ac:dyDescent="0.2">
      <c r="A11078" s="144"/>
      <c r="B11078" s="145"/>
      <c r="C11078" s="144" t="s">
        <v>4013</v>
      </c>
      <c r="D11078" s="144"/>
      <c r="E11078" s="144">
        <v>5</v>
      </c>
      <c r="F11078" s="144"/>
      <c r="G11078" s="144"/>
      <c r="H11078" s="144"/>
      <c r="I11078" s="144"/>
      <c r="J11078" s="1"/>
      <c r="K11078" s="1"/>
      <c r="L11078" s="1"/>
      <c r="M11078" s="1"/>
    </row>
    <row r="11079" spans="1:13" ht="15.75" customHeight="1" x14ac:dyDescent="0.2">
      <c r="A11079" s="144"/>
      <c r="B11079" s="145"/>
      <c r="C11079" s="144" t="s">
        <v>4011</v>
      </c>
      <c r="D11079" s="144">
        <v>0.5</v>
      </c>
      <c r="E11079" s="144"/>
      <c r="F11079" s="144"/>
      <c r="G11079" s="144"/>
      <c r="H11079" s="144"/>
      <c r="I11079" s="144"/>
      <c r="J11079" s="1"/>
      <c r="K11079" s="1"/>
      <c r="L11079" s="1"/>
      <c r="M11079" s="1"/>
    </row>
    <row r="11080" spans="1:13" ht="15.75" customHeight="1" x14ac:dyDescent="0.2">
      <c r="A11080" s="144"/>
      <c r="B11080" s="145"/>
      <c r="C11080" s="144" t="s">
        <v>4051</v>
      </c>
      <c r="D11080" s="144">
        <v>0.5</v>
      </c>
      <c r="E11080" s="144"/>
      <c r="F11080" s="144"/>
      <c r="G11080" s="144"/>
      <c r="H11080" s="144"/>
      <c r="I11080" s="144"/>
      <c r="J11080" s="1"/>
      <c r="K11080" s="1"/>
      <c r="L11080" s="1"/>
      <c r="M11080" s="1"/>
    </row>
    <row r="11081" spans="1:13" ht="15.75" customHeight="1" x14ac:dyDescent="0.2">
      <c r="A11081" s="144"/>
      <c r="B11081" s="145"/>
      <c r="C11081" s="144" t="s">
        <v>4042</v>
      </c>
      <c r="D11081" s="144">
        <v>2</v>
      </c>
      <c r="E11081" s="144"/>
      <c r="F11081" s="144"/>
      <c r="G11081" s="144"/>
      <c r="H11081" s="144"/>
      <c r="I11081" s="144"/>
      <c r="J11081" s="1"/>
      <c r="K11081" s="1"/>
      <c r="L11081" s="1"/>
      <c r="M11081" s="1"/>
    </row>
    <row r="11082" spans="1:13" ht="15.75" customHeight="1" x14ac:dyDescent="0.2">
      <c r="A11082" s="144"/>
      <c r="B11082" s="145"/>
      <c r="C11082" s="144" t="s">
        <v>3177</v>
      </c>
      <c r="D11082" s="144">
        <v>1</v>
      </c>
      <c r="E11082" s="144"/>
      <c r="F11082" s="144"/>
      <c r="G11082" s="144"/>
      <c r="H11082" s="144"/>
      <c r="I11082" s="144"/>
      <c r="J11082" s="1"/>
      <c r="K11082" s="1"/>
      <c r="L11082" s="1"/>
      <c r="M11082" s="1"/>
    </row>
    <row r="11083" spans="1:13" ht="15.75" customHeight="1" x14ac:dyDescent="0.2">
      <c r="A11083" s="144"/>
      <c r="B11083" s="145"/>
      <c r="C11083" s="144" t="s">
        <v>3178</v>
      </c>
      <c r="D11083" s="144">
        <v>1</v>
      </c>
      <c r="E11083" s="144"/>
      <c r="F11083" s="144"/>
      <c r="G11083" s="144"/>
      <c r="H11083" s="144"/>
      <c r="I11083" s="144"/>
      <c r="J11083" s="1"/>
      <c r="K11083" s="1"/>
      <c r="L11083" s="1"/>
      <c r="M11083" s="1"/>
    </row>
    <row r="11084" spans="1:13" ht="15.75" customHeight="1" x14ac:dyDescent="0.2">
      <c r="A11084" s="144"/>
      <c r="B11084" s="145"/>
      <c r="C11084" s="144" t="s">
        <v>3179</v>
      </c>
      <c r="D11084" s="144">
        <v>1</v>
      </c>
      <c r="E11084" s="144"/>
      <c r="F11084" s="144"/>
      <c r="G11084" s="144"/>
      <c r="H11084" s="144"/>
      <c r="I11084" s="144"/>
      <c r="J11084" s="1"/>
      <c r="K11084" s="1"/>
      <c r="L11084" s="1"/>
      <c r="M11084" s="1"/>
    </row>
    <row r="11085" spans="1:13" ht="15.75" customHeight="1" x14ac:dyDescent="0.2">
      <c r="A11085" s="144"/>
      <c r="B11085" s="145"/>
      <c r="C11085" s="144" t="s">
        <v>3164</v>
      </c>
      <c r="D11085" s="144">
        <v>1</v>
      </c>
      <c r="E11085" s="144"/>
      <c r="F11085" s="144"/>
      <c r="G11085" s="144"/>
      <c r="H11085" s="144"/>
      <c r="I11085" s="144"/>
      <c r="J11085" s="1"/>
      <c r="K11085" s="1"/>
      <c r="L11085" s="1"/>
      <c r="M11085" s="1"/>
    </row>
    <row r="11086" spans="1:13" ht="15.75" customHeight="1" x14ac:dyDescent="0.2">
      <c r="A11086" s="144" t="s">
        <v>3094</v>
      </c>
      <c r="B11086" s="145"/>
      <c r="C11086" s="144" t="s">
        <v>4012</v>
      </c>
      <c r="D11086" s="144">
        <f>SUM(D11073:D11076)</f>
        <v>16.2</v>
      </c>
      <c r="E11086" s="144"/>
      <c r="F11086" s="144"/>
      <c r="G11086" s="144"/>
      <c r="H11086" s="144" t="s">
        <v>3094</v>
      </c>
      <c r="I11086" s="144"/>
      <c r="J11086" s="1"/>
      <c r="K11086" s="1"/>
      <c r="L11086" s="1"/>
      <c r="M11086" s="1"/>
    </row>
    <row r="11087" spans="1:13" ht="15.75" customHeight="1" x14ac:dyDescent="0.2">
      <c r="A11087" s="144">
        <f>+A11069+1</f>
        <v>56009</v>
      </c>
      <c r="B11087" s="144" t="str">
        <f>VLOOKUP($A11087,'P-Partidas-MT'!$A:$C,2,0)</f>
        <v>Instalación de conductor de aleación de aluminio que comprende tendido del conductor de 240 mm2, templado, calibración de la flecha y amarre del conductor al aislador</v>
      </c>
      <c r="C11087" s="144"/>
      <c r="D11087" s="144"/>
      <c r="E11087" s="144"/>
      <c r="F11087" s="144"/>
      <c r="G11087" s="144"/>
      <c r="H11087" s="144" t="s">
        <v>81</v>
      </c>
      <c r="I11087" s="144">
        <f>+I11069-25</f>
        <v>575</v>
      </c>
      <c r="J11087" s="1"/>
      <c r="K11087" s="1"/>
      <c r="L11087" s="1"/>
      <c r="M11087" s="1"/>
    </row>
    <row r="11088" spans="1:13" ht="15.75" customHeight="1" x14ac:dyDescent="0.2">
      <c r="A11088" s="144" t="s">
        <v>3094</v>
      </c>
      <c r="B11088" s="145"/>
      <c r="C11088" s="144" t="s">
        <v>3172</v>
      </c>
      <c r="D11088" s="144"/>
      <c r="E11088" s="144">
        <v>0.5</v>
      </c>
      <c r="F11088" s="144"/>
      <c r="G11088" s="144"/>
      <c r="H11088" s="144" t="s">
        <v>3094</v>
      </c>
      <c r="I11088" s="144"/>
      <c r="J11088" s="1"/>
      <c r="K11088" s="1"/>
      <c r="L11088" s="1"/>
      <c r="M11088" s="1"/>
    </row>
    <row r="11089" spans="1:13" ht="15.75" customHeight="1" x14ac:dyDescent="0.2">
      <c r="A11089" s="144" t="s">
        <v>3094</v>
      </c>
      <c r="B11089" s="145"/>
      <c r="C11089" s="144" t="s">
        <v>3173</v>
      </c>
      <c r="D11089" s="144"/>
      <c r="E11089" s="144">
        <v>0.5</v>
      </c>
      <c r="F11089" s="144"/>
      <c r="G11089" s="144"/>
      <c r="H11089" s="144" t="s">
        <v>3094</v>
      </c>
      <c r="I11089" s="144"/>
      <c r="J11089" s="1"/>
      <c r="K11089" s="1"/>
      <c r="L11089" s="1"/>
      <c r="M11089" s="1"/>
    </row>
    <row r="11090" spans="1:13" ht="15.75" customHeight="1" x14ac:dyDescent="0.2">
      <c r="A11090" s="144" t="s">
        <v>3094</v>
      </c>
      <c r="B11090" s="145"/>
      <c r="C11090" s="144" t="s">
        <v>3174</v>
      </c>
      <c r="D11090" s="144"/>
      <c r="E11090" s="144">
        <v>5</v>
      </c>
      <c r="F11090" s="144"/>
      <c r="G11090" s="144"/>
      <c r="H11090" s="144" t="s">
        <v>3094</v>
      </c>
      <c r="I11090" s="144"/>
      <c r="J11090" s="1"/>
      <c r="K11090" s="1"/>
      <c r="L11090" s="1"/>
      <c r="M11090" s="1"/>
    </row>
    <row r="11091" spans="1:13" ht="15.75" customHeight="1" x14ac:dyDescent="0.2">
      <c r="A11091" s="144" t="s">
        <v>3094</v>
      </c>
      <c r="B11091" s="145"/>
      <c r="C11091" s="144" t="s">
        <v>3147</v>
      </c>
      <c r="D11091" s="144">
        <v>0.2</v>
      </c>
      <c r="E11091" s="144"/>
      <c r="F11091" s="144"/>
      <c r="G11091" s="144"/>
      <c r="H11091" s="144" t="s">
        <v>3094</v>
      </c>
      <c r="I11091" s="144"/>
      <c r="J11091" s="1"/>
      <c r="K11091" s="1"/>
      <c r="L11091" s="1"/>
      <c r="M11091" s="1"/>
    </row>
    <row r="11092" spans="1:13" ht="15.75" customHeight="1" x14ac:dyDescent="0.2">
      <c r="A11092" s="144"/>
      <c r="B11092" s="145"/>
      <c r="C11092" s="144" t="s">
        <v>3148</v>
      </c>
      <c r="D11092" s="144">
        <v>1</v>
      </c>
      <c r="E11092" s="144"/>
      <c r="F11092" s="144"/>
      <c r="G11092" s="144"/>
      <c r="H11092" s="144"/>
      <c r="I11092" s="144"/>
      <c r="J11092" s="1"/>
      <c r="K11092" s="1"/>
      <c r="L11092" s="1"/>
      <c r="M11092" s="1"/>
    </row>
    <row r="11093" spans="1:13" ht="15.75" customHeight="1" x14ac:dyDescent="0.2">
      <c r="A11093" s="144" t="s">
        <v>3094</v>
      </c>
      <c r="B11093" s="145"/>
      <c r="C11093" s="144" t="s">
        <v>3099</v>
      </c>
      <c r="D11093" s="144">
        <v>3</v>
      </c>
      <c r="E11093" s="144"/>
      <c r="F11093" s="144"/>
      <c r="G11093" s="144"/>
      <c r="H11093" s="144" t="s">
        <v>3094</v>
      </c>
      <c r="I11093" s="144"/>
      <c r="J11093" s="1"/>
      <c r="K11093" s="1"/>
      <c r="L11093" s="1"/>
      <c r="M11093" s="1"/>
    </row>
    <row r="11094" spans="1:13" ht="15.75" customHeight="1" x14ac:dyDescent="0.2">
      <c r="A11094" s="144" t="s">
        <v>3094</v>
      </c>
      <c r="B11094" s="145"/>
      <c r="C11094" s="144" t="s">
        <v>3100</v>
      </c>
      <c r="D11094" s="144">
        <v>12</v>
      </c>
      <c r="E11094" s="144"/>
      <c r="F11094" s="144"/>
      <c r="G11094" s="144"/>
      <c r="H11094" s="144" t="s">
        <v>3094</v>
      </c>
      <c r="I11094" s="144"/>
      <c r="J11094" s="1"/>
      <c r="K11094" s="1"/>
      <c r="L11094" s="1"/>
      <c r="M11094" s="1"/>
    </row>
    <row r="11095" spans="1:13" ht="15.75" customHeight="1" x14ac:dyDescent="0.2">
      <c r="A11095" s="144" t="s">
        <v>3094</v>
      </c>
      <c r="B11095" s="145"/>
      <c r="C11095" s="144" t="s">
        <v>3104</v>
      </c>
      <c r="D11095" s="144"/>
      <c r="E11095" s="144">
        <v>5</v>
      </c>
      <c r="F11095" s="144"/>
      <c r="G11095" s="144"/>
      <c r="H11095" s="144" t="s">
        <v>3094</v>
      </c>
      <c r="I11095" s="144"/>
      <c r="J11095" s="1"/>
      <c r="K11095" s="1"/>
      <c r="L11095" s="1"/>
      <c r="M11095" s="1"/>
    </row>
    <row r="11096" spans="1:13" ht="15.75" customHeight="1" x14ac:dyDescent="0.2">
      <c r="A11096" s="144"/>
      <c r="B11096" s="145"/>
      <c r="C11096" s="144" t="s">
        <v>4013</v>
      </c>
      <c r="D11096" s="144"/>
      <c r="E11096" s="144">
        <v>5</v>
      </c>
      <c r="F11096" s="144"/>
      <c r="G11096" s="144"/>
      <c r="H11096" s="144"/>
      <c r="I11096" s="144"/>
      <c r="J11096" s="1"/>
      <c r="K11096" s="1"/>
      <c r="L11096" s="1"/>
      <c r="M11096" s="1"/>
    </row>
    <row r="11097" spans="1:13" ht="15.75" customHeight="1" x14ac:dyDescent="0.2">
      <c r="A11097" s="144"/>
      <c r="B11097" s="145"/>
      <c r="C11097" s="144" t="s">
        <v>4011</v>
      </c>
      <c r="D11097" s="144">
        <v>0.5</v>
      </c>
      <c r="E11097" s="144"/>
      <c r="F11097" s="144"/>
      <c r="G11097" s="144"/>
      <c r="H11097" s="144"/>
      <c r="I11097" s="144"/>
      <c r="J11097" s="1"/>
      <c r="K11097" s="1"/>
      <c r="L11097" s="1"/>
      <c r="M11097" s="1"/>
    </row>
    <row r="11098" spans="1:13" ht="15.75" customHeight="1" x14ac:dyDescent="0.2">
      <c r="A11098" s="144"/>
      <c r="B11098" s="145"/>
      <c r="C11098" s="144" t="s">
        <v>4051</v>
      </c>
      <c r="D11098" s="144">
        <v>0.5</v>
      </c>
      <c r="E11098" s="144"/>
      <c r="F11098" s="144"/>
      <c r="G11098" s="144"/>
      <c r="H11098" s="144"/>
      <c r="I11098" s="144"/>
      <c r="J11098" s="1"/>
      <c r="K11098" s="1"/>
      <c r="L11098" s="1"/>
      <c r="M11098" s="1"/>
    </row>
    <row r="11099" spans="1:13" ht="15.75" customHeight="1" x14ac:dyDescent="0.2">
      <c r="A11099" s="144"/>
      <c r="B11099" s="145"/>
      <c r="C11099" s="144" t="s">
        <v>4042</v>
      </c>
      <c r="D11099" s="144">
        <v>2</v>
      </c>
      <c r="E11099" s="144"/>
      <c r="F11099" s="144"/>
      <c r="G11099" s="144"/>
      <c r="H11099" s="144"/>
      <c r="I11099" s="144"/>
      <c r="J11099" s="1"/>
      <c r="K11099" s="1"/>
      <c r="L11099" s="1"/>
      <c r="M11099" s="1"/>
    </row>
    <row r="11100" spans="1:13" ht="15.75" customHeight="1" x14ac:dyDescent="0.2">
      <c r="A11100" s="144"/>
      <c r="B11100" s="145"/>
      <c r="C11100" s="144" t="s">
        <v>3177</v>
      </c>
      <c r="D11100" s="144">
        <v>1</v>
      </c>
      <c r="E11100" s="144"/>
      <c r="F11100" s="144"/>
      <c r="G11100" s="144"/>
      <c r="H11100" s="144"/>
      <c r="I11100" s="144"/>
      <c r="J11100" s="1"/>
      <c r="K11100" s="1"/>
      <c r="L11100" s="1"/>
      <c r="M11100" s="1"/>
    </row>
    <row r="11101" spans="1:13" ht="15.75" customHeight="1" x14ac:dyDescent="0.2">
      <c r="A11101" s="144"/>
      <c r="B11101" s="145"/>
      <c r="C11101" s="144" t="s">
        <v>3178</v>
      </c>
      <c r="D11101" s="144">
        <v>1</v>
      </c>
      <c r="E11101" s="144"/>
      <c r="F11101" s="144"/>
      <c r="G11101" s="144"/>
      <c r="H11101" s="144"/>
      <c r="I11101" s="144"/>
      <c r="J11101" s="1"/>
      <c r="K11101" s="1"/>
      <c r="L11101" s="1"/>
      <c r="M11101" s="1"/>
    </row>
    <row r="11102" spans="1:13" ht="15.75" customHeight="1" x14ac:dyDescent="0.2">
      <c r="A11102" s="144"/>
      <c r="B11102" s="145"/>
      <c r="C11102" s="144" t="s">
        <v>3179</v>
      </c>
      <c r="D11102" s="144">
        <v>1</v>
      </c>
      <c r="E11102" s="144"/>
      <c r="F11102" s="144"/>
      <c r="G11102" s="144"/>
      <c r="H11102" s="144"/>
      <c r="I11102" s="144"/>
      <c r="J11102" s="1"/>
      <c r="K11102" s="1"/>
      <c r="L11102" s="1"/>
      <c r="M11102" s="1"/>
    </row>
    <row r="11103" spans="1:13" ht="15.75" customHeight="1" x14ac:dyDescent="0.2">
      <c r="A11103" s="144"/>
      <c r="B11103" s="145"/>
      <c r="C11103" s="144" t="s">
        <v>3164</v>
      </c>
      <c r="D11103" s="144">
        <v>1</v>
      </c>
      <c r="E11103" s="144"/>
      <c r="F11103" s="144"/>
      <c r="G11103" s="144"/>
      <c r="H11103" s="144"/>
      <c r="I11103" s="144"/>
      <c r="J11103" s="1"/>
      <c r="K11103" s="1"/>
      <c r="L11103" s="1"/>
      <c r="M11103" s="1"/>
    </row>
    <row r="11104" spans="1:13" ht="15.75" customHeight="1" x14ac:dyDescent="0.2">
      <c r="A11104" s="144" t="s">
        <v>3094</v>
      </c>
      <c r="B11104" s="145"/>
      <c r="C11104" s="144" t="s">
        <v>4012</v>
      </c>
      <c r="D11104" s="144">
        <f>SUM(D11091:D11094)</f>
        <v>16.2</v>
      </c>
      <c r="E11104" s="144"/>
      <c r="F11104" s="144"/>
      <c r="G11104" s="144"/>
      <c r="H11104" s="144" t="s">
        <v>3094</v>
      </c>
      <c r="I11104" s="144"/>
      <c r="J11104" s="1"/>
      <c r="K11104" s="1"/>
      <c r="L11104" s="1"/>
      <c r="M11104" s="1"/>
    </row>
    <row r="11105" spans="1:13" ht="15.75" customHeight="1" x14ac:dyDescent="0.2">
      <c r="A11105" s="144">
        <f>+A11087+1</f>
        <v>56010</v>
      </c>
      <c r="B11105" s="144" t="str">
        <f>VLOOKUP($A11105,'P-Partidas-MT'!$A:$C,2,0)</f>
        <v>Tendido de cable de energía N2XSY 15 y/o 25 kV mayor de 3-1x35mm² hasta 3-1x95 mm² incluye cinta señalizadora, arena fina y suministro de ladrillos</v>
      </c>
      <c r="C11105" s="144"/>
      <c r="D11105" s="144"/>
      <c r="E11105" s="144"/>
      <c r="F11105" s="144"/>
      <c r="G11105" s="144"/>
      <c r="H11105" s="144" t="s">
        <v>81</v>
      </c>
      <c r="I11105" s="144">
        <v>60</v>
      </c>
      <c r="J11105" s="1"/>
      <c r="K11105" s="1"/>
      <c r="L11105" s="1"/>
      <c r="M11105" s="1"/>
    </row>
    <row r="11106" spans="1:13" ht="15.75" customHeight="1" x14ac:dyDescent="0.2">
      <c r="A11106" s="144" t="s">
        <v>3094</v>
      </c>
      <c r="B11106" s="145"/>
      <c r="C11106" s="144" t="s">
        <v>3174</v>
      </c>
      <c r="D11106" s="144"/>
      <c r="E11106" s="144">
        <v>5</v>
      </c>
      <c r="F11106" s="144"/>
      <c r="G11106" s="144"/>
      <c r="H11106" s="144" t="s">
        <v>3094</v>
      </c>
      <c r="I11106" s="144"/>
      <c r="J11106" s="1"/>
      <c r="K11106" s="1"/>
      <c r="L11106" s="1"/>
      <c r="M11106" s="1"/>
    </row>
    <row r="11107" spans="1:13" ht="15.75" customHeight="1" x14ac:dyDescent="0.2">
      <c r="A11107" s="144" t="s">
        <v>3094</v>
      </c>
      <c r="B11107" s="145"/>
      <c r="C11107" s="144" t="s">
        <v>4078</v>
      </c>
      <c r="D11107" s="144"/>
      <c r="E11107" s="144">
        <v>1</v>
      </c>
      <c r="F11107" s="144"/>
      <c r="G11107" s="144"/>
      <c r="H11107" s="144" t="s">
        <v>3094</v>
      </c>
      <c r="I11107" s="144"/>
      <c r="J11107" s="1"/>
      <c r="K11107" s="1"/>
      <c r="L11107" s="1"/>
      <c r="M11107" s="1"/>
    </row>
    <row r="11108" spans="1:13" ht="15.75" customHeight="1" x14ac:dyDescent="0.2">
      <c r="A11108" s="144" t="s">
        <v>3094</v>
      </c>
      <c r="B11108" s="145"/>
      <c r="C11108" s="144" t="s">
        <v>3168</v>
      </c>
      <c r="D11108" s="144"/>
      <c r="E11108" s="144">
        <v>0.24</v>
      </c>
      <c r="F11108" s="144"/>
      <c r="G11108" s="144"/>
      <c r="H11108" s="144" t="s">
        <v>3094</v>
      </c>
      <c r="I11108" s="144"/>
      <c r="J11108" s="1"/>
      <c r="K11108" s="1"/>
      <c r="L11108" s="1"/>
      <c r="M11108" s="1"/>
    </row>
    <row r="11109" spans="1:13" ht="15.75" customHeight="1" x14ac:dyDescent="0.2">
      <c r="A11109" s="144"/>
      <c r="B11109" s="145"/>
      <c r="C11109" s="144" t="s">
        <v>4075</v>
      </c>
      <c r="D11109" s="144"/>
      <c r="E11109" s="144">
        <v>4</v>
      </c>
      <c r="F11109" s="144"/>
      <c r="G11109" s="144"/>
      <c r="H11109" s="144"/>
      <c r="I11109" s="144"/>
      <c r="J11109" s="1"/>
      <c r="K11109" s="1"/>
      <c r="L11109" s="1"/>
      <c r="M11109" s="1"/>
    </row>
    <row r="11110" spans="1:13" ht="15.75" customHeight="1" x14ac:dyDescent="0.2">
      <c r="A11110" s="144"/>
      <c r="B11110" s="145"/>
      <c r="C11110" s="144" t="s">
        <v>4076</v>
      </c>
      <c r="D11110" s="144"/>
      <c r="E11110" s="144">
        <v>0.01</v>
      </c>
      <c r="F11110" s="144"/>
      <c r="G11110" s="144"/>
      <c r="H11110" s="144"/>
      <c r="I11110" s="144"/>
      <c r="J11110" s="1"/>
      <c r="K11110" s="1"/>
      <c r="L11110" s="1"/>
      <c r="M11110" s="1"/>
    </row>
    <row r="11111" spans="1:13" ht="15.75" customHeight="1" x14ac:dyDescent="0.2">
      <c r="A11111" s="144"/>
      <c r="B11111" s="145"/>
      <c r="C11111" s="144" t="s">
        <v>4077</v>
      </c>
      <c r="D11111" s="144"/>
      <c r="E11111" s="144">
        <v>0.05</v>
      </c>
      <c r="F11111" s="144"/>
      <c r="G11111" s="144"/>
      <c r="H11111" s="144"/>
      <c r="I11111" s="144"/>
      <c r="J11111" s="1"/>
      <c r="K11111" s="1"/>
      <c r="L11111" s="1"/>
      <c r="M11111" s="1"/>
    </row>
    <row r="11112" spans="1:13" ht="15.75" customHeight="1" x14ac:dyDescent="0.2">
      <c r="A11112" s="144" t="s">
        <v>3094</v>
      </c>
      <c r="B11112" s="145"/>
      <c r="C11112" s="144" t="s">
        <v>3147</v>
      </c>
      <c r="D11112" s="144">
        <v>0.1</v>
      </c>
      <c r="E11112" s="144"/>
      <c r="F11112" s="144"/>
      <c r="G11112" s="144"/>
      <c r="H11112" s="144" t="s">
        <v>3094</v>
      </c>
      <c r="I11112" s="144"/>
      <c r="J11112" s="1"/>
      <c r="K11112" s="1"/>
      <c r="L11112" s="1"/>
      <c r="M11112" s="1"/>
    </row>
    <row r="11113" spans="1:13" ht="15.75" customHeight="1" x14ac:dyDescent="0.2">
      <c r="A11113" s="144"/>
      <c r="B11113" s="145"/>
      <c r="C11113" s="144" t="s">
        <v>3148</v>
      </c>
      <c r="D11113" s="144">
        <v>1</v>
      </c>
      <c r="E11113" s="144"/>
      <c r="F11113" s="144"/>
      <c r="G11113" s="144"/>
      <c r="H11113" s="144"/>
      <c r="I11113" s="144"/>
      <c r="J11113" s="1"/>
      <c r="K11113" s="1"/>
      <c r="L11113" s="1"/>
      <c r="M11113" s="1"/>
    </row>
    <row r="11114" spans="1:13" ht="15.75" customHeight="1" x14ac:dyDescent="0.2">
      <c r="A11114" s="144" t="s">
        <v>3094</v>
      </c>
      <c r="B11114" s="145"/>
      <c r="C11114" s="144" t="s">
        <v>3099</v>
      </c>
      <c r="D11114" s="144">
        <v>1</v>
      </c>
      <c r="E11114" s="144"/>
      <c r="F11114" s="144"/>
      <c r="G11114" s="144"/>
      <c r="H11114" s="144" t="s">
        <v>3094</v>
      </c>
      <c r="I11114" s="144"/>
      <c r="J11114" s="1"/>
      <c r="K11114" s="1"/>
      <c r="L11114" s="1"/>
      <c r="M11114" s="1"/>
    </row>
    <row r="11115" spans="1:13" ht="15.75" customHeight="1" x14ac:dyDescent="0.2">
      <c r="A11115" s="144" t="s">
        <v>3094</v>
      </c>
      <c r="B11115" s="145"/>
      <c r="C11115" s="144" t="s">
        <v>3100</v>
      </c>
      <c r="D11115" s="144">
        <v>4</v>
      </c>
      <c r="E11115" s="144"/>
      <c r="F11115" s="144"/>
      <c r="G11115" s="144"/>
      <c r="H11115" s="144" t="s">
        <v>3094</v>
      </c>
      <c r="I11115" s="144"/>
      <c r="J11115" s="1"/>
      <c r="K11115" s="1"/>
      <c r="L11115" s="1"/>
      <c r="M11115" s="1"/>
    </row>
    <row r="11116" spans="1:13" ht="15.75" customHeight="1" x14ac:dyDescent="0.2">
      <c r="A11116" s="144" t="s">
        <v>3094</v>
      </c>
      <c r="B11116" s="145"/>
      <c r="C11116" s="144" t="s">
        <v>3104</v>
      </c>
      <c r="D11116" s="144"/>
      <c r="E11116" s="144">
        <v>5</v>
      </c>
      <c r="F11116" s="144"/>
      <c r="G11116" s="144"/>
      <c r="H11116" s="144" t="s">
        <v>3094</v>
      </c>
      <c r="I11116" s="144"/>
      <c r="J11116" s="1"/>
      <c r="K11116" s="1"/>
      <c r="L11116" s="1"/>
      <c r="M11116" s="1"/>
    </row>
    <row r="11117" spans="1:13" ht="15.75" customHeight="1" x14ac:dyDescent="0.2">
      <c r="A11117" s="144"/>
      <c r="B11117" s="145"/>
      <c r="C11117" s="144" t="s">
        <v>4013</v>
      </c>
      <c r="D11117" s="144"/>
      <c r="E11117" s="144">
        <v>5</v>
      </c>
      <c r="F11117" s="144"/>
      <c r="G11117" s="144"/>
      <c r="H11117" s="144"/>
      <c r="I11117" s="144"/>
      <c r="J11117" s="1"/>
      <c r="K11117" s="1"/>
      <c r="L11117" s="1"/>
      <c r="M11117" s="1"/>
    </row>
    <row r="11118" spans="1:13" ht="15.75" customHeight="1" x14ac:dyDescent="0.2">
      <c r="A11118" s="144"/>
      <c r="B11118" s="145"/>
      <c r="C11118" s="144" t="s">
        <v>4011</v>
      </c>
      <c r="D11118" s="144">
        <v>0.2</v>
      </c>
      <c r="E11118" s="144"/>
      <c r="F11118" s="144"/>
      <c r="G11118" s="144"/>
      <c r="H11118" s="144"/>
      <c r="I11118" s="144"/>
      <c r="J11118" s="1"/>
      <c r="K11118" s="1"/>
      <c r="L11118" s="1"/>
      <c r="M11118" s="1"/>
    </row>
    <row r="11119" spans="1:13" ht="15.75" customHeight="1" x14ac:dyDescent="0.2">
      <c r="A11119" s="144" t="s">
        <v>3094</v>
      </c>
      <c r="B11119" s="145"/>
      <c r="C11119" s="144" t="s">
        <v>4012</v>
      </c>
      <c r="D11119" s="144">
        <f>SUM(D11112:D11115)</f>
        <v>6.1</v>
      </c>
      <c r="E11119" s="144"/>
      <c r="F11119" s="144"/>
      <c r="G11119" s="144"/>
      <c r="H11119" s="144" t="s">
        <v>3094</v>
      </c>
      <c r="I11119" s="144"/>
      <c r="J11119" s="1"/>
      <c r="K11119" s="1"/>
      <c r="L11119" s="1"/>
      <c r="M11119" s="1"/>
    </row>
    <row r="11120" spans="1:13" ht="15.75" customHeight="1" x14ac:dyDescent="0.2">
      <c r="A11120" s="144">
        <f>+A11105+1</f>
        <v>56011</v>
      </c>
      <c r="B11120" s="144" t="str">
        <f>VLOOKUP($A11120,'P-Partidas-MT'!$A:$C,2,0)</f>
        <v>Tendido de cable de energía N2XSY 15 y/o 25 kV mayor de 3-1x120mm² hasta 3-1x240 mm² incluye cinta señalizadora, arena fina y suministro de ladrillos</v>
      </c>
      <c r="C11120" s="144"/>
      <c r="D11120" s="144"/>
      <c r="E11120" s="144"/>
      <c r="F11120" s="144"/>
      <c r="G11120" s="144"/>
      <c r="H11120" s="144" t="s">
        <v>81</v>
      </c>
      <c r="I11120" s="144">
        <v>60</v>
      </c>
      <c r="J11120" s="1"/>
      <c r="K11120" s="1"/>
      <c r="L11120" s="1"/>
      <c r="M11120" s="1"/>
    </row>
    <row r="11121" spans="1:13" ht="15.75" customHeight="1" x14ac:dyDescent="0.2">
      <c r="A11121" s="144" t="s">
        <v>3094</v>
      </c>
      <c r="B11121" s="145"/>
      <c r="C11121" s="144" t="s">
        <v>3174</v>
      </c>
      <c r="D11121" s="144"/>
      <c r="E11121" s="144">
        <v>5</v>
      </c>
      <c r="F11121" s="144"/>
      <c r="G11121" s="144"/>
      <c r="H11121" s="144" t="s">
        <v>3094</v>
      </c>
      <c r="I11121" s="144"/>
      <c r="J11121" s="1"/>
      <c r="K11121" s="1"/>
      <c r="L11121" s="1"/>
      <c r="M11121" s="1"/>
    </row>
    <row r="11122" spans="1:13" ht="15.75" customHeight="1" x14ac:dyDescent="0.2">
      <c r="A11122" s="144" t="s">
        <v>3094</v>
      </c>
      <c r="B11122" s="145"/>
      <c r="C11122" s="144" t="s">
        <v>4078</v>
      </c>
      <c r="D11122" s="144"/>
      <c r="E11122" s="144">
        <v>1</v>
      </c>
      <c r="F11122" s="144"/>
      <c r="G11122" s="144"/>
      <c r="H11122" s="144" t="s">
        <v>3094</v>
      </c>
      <c r="I11122" s="144"/>
      <c r="J11122" s="1"/>
      <c r="K11122" s="1"/>
      <c r="L11122" s="1"/>
      <c r="M11122" s="1"/>
    </row>
    <row r="11123" spans="1:13" ht="15.75" customHeight="1" x14ac:dyDescent="0.2">
      <c r="A11123" s="144" t="s">
        <v>3094</v>
      </c>
      <c r="B11123" s="145"/>
      <c r="C11123" s="144" t="s">
        <v>3168</v>
      </c>
      <c r="D11123" s="144"/>
      <c r="E11123" s="144">
        <v>0.24</v>
      </c>
      <c r="F11123" s="144"/>
      <c r="G11123" s="144"/>
      <c r="H11123" s="144" t="s">
        <v>3094</v>
      </c>
      <c r="I11123" s="144"/>
      <c r="J11123" s="1"/>
      <c r="K11123" s="1"/>
      <c r="L11123" s="1"/>
      <c r="M11123" s="1"/>
    </row>
    <row r="11124" spans="1:13" ht="15.75" customHeight="1" x14ac:dyDescent="0.2">
      <c r="A11124" s="144"/>
      <c r="B11124" s="145"/>
      <c r="C11124" s="144" t="s">
        <v>4075</v>
      </c>
      <c r="D11124" s="144"/>
      <c r="E11124" s="144">
        <v>4</v>
      </c>
      <c r="F11124" s="144"/>
      <c r="G11124" s="144"/>
      <c r="H11124" s="144"/>
      <c r="I11124" s="144"/>
      <c r="J11124" s="1"/>
      <c r="K11124" s="1"/>
      <c r="L11124" s="1"/>
      <c r="M11124" s="1"/>
    </row>
    <row r="11125" spans="1:13" ht="15.75" customHeight="1" x14ac:dyDescent="0.2">
      <c r="A11125" s="144"/>
      <c r="B11125" s="145"/>
      <c r="C11125" s="144" t="s">
        <v>4076</v>
      </c>
      <c r="D11125" s="144"/>
      <c r="E11125" s="144">
        <v>0.01</v>
      </c>
      <c r="F11125" s="144"/>
      <c r="G11125" s="144"/>
      <c r="H11125" s="144"/>
      <c r="I11125" s="144"/>
      <c r="J11125" s="1"/>
      <c r="K11125" s="1"/>
      <c r="L11125" s="1"/>
      <c r="M11125" s="1"/>
    </row>
    <row r="11126" spans="1:13" ht="15.75" customHeight="1" x14ac:dyDescent="0.2">
      <c r="A11126" s="144"/>
      <c r="B11126" s="145"/>
      <c r="C11126" s="144" t="s">
        <v>4077</v>
      </c>
      <c r="D11126" s="144"/>
      <c r="E11126" s="144">
        <v>0.05</v>
      </c>
      <c r="F11126" s="144"/>
      <c r="G11126" s="144"/>
      <c r="H11126" s="144"/>
      <c r="I11126" s="144"/>
      <c r="J11126" s="1"/>
      <c r="K11126" s="1"/>
      <c r="L11126" s="1"/>
      <c r="M11126" s="1"/>
    </row>
    <row r="11127" spans="1:13" ht="15.75" customHeight="1" x14ac:dyDescent="0.2">
      <c r="A11127" s="144" t="s">
        <v>3094</v>
      </c>
      <c r="B11127" s="145"/>
      <c r="C11127" s="144" t="s">
        <v>3147</v>
      </c>
      <c r="D11127" s="144">
        <v>0.1</v>
      </c>
      <c r="E11127" s="144"/>
      <c r="F11127" s="144"/>
      <c r="G11127" s="144"/>
      <c r="H11127" s="144" t="s">
        <v>3094</v>
      </c>
      <c r="I11127" s="144"/>
      <c r="J11127" s="1"/>
      <c r="K11127" s="1"/>
      <c r="L11127" s="1"/>
      <c r="M11127" s="1"/>
    </row>
    <row r="11128" spans="1:13" ht="15.75" customHeight="1" x14ac:dyDescent="0.2">
      <c r="A11128" s="144"/>
      <c r="B11128" s="145"/>
      <c r="C11128" s="144" t="s">
        <v>3148</v>
      </c>
      <c r="D11128" s="144">
        <v>1</v>
      </c>
      <c r="E11128" s="144"/>
      <c r="F11128" s="144"/>
      <c r="G11128" s="144"/>
      <c r="H11128" s="144"/>
      <c r="I11128" s="144"/>
      <c r="J11128" s="1"/>
      <c r="K11128" s="1"/>
      <c r="L11128" s="1"/>
      <c r="M11128" s="1"/>
    </row>
    <row r="11129" spans="1:13" ht="15.75" customHeight="1" x14ac:dyDescent="0.2">
      <c r="A11129" s="144" t="s">
        <v>3094</v>
      </c>
      <c r="B11129" s="145"/>
      <c r="C11129" s="144" t="s">
        <v>3099</v>
      </c>
      <c r="D11129" s="144">
        <v>1</v>
      </c>
      <c r="E11129" s="144"/>
      <c r="F11129" s="144"/>
      <c r="G11129" s="144"/>
      <c r="H11129" s="144" t="s">
        <v>3094</v>
      </c>
      <c r="I11129" s="144"/>
      <c r="J11129" s="1"/>
      <c r="K11129" s="1"/>
      <c r="L11129" s="1"/>
      <c r="M11129" s="1"/>
    </row>
    <row r="11130" spans="1:13" ht="15.75" customHeight="1" x14ac:dyDescent="0.2">
      <c r="A11130" s="144" t="s">
        <v>3094</v>
      </c>
      <c r="B11130" s="145"/>
      <c r="C11130" s="144" t="s">
        <v>3100</v>
      </c>
      <c r="D11130" s="144">
        <v>4</v>
      </c>
      <c r="E11130" s="144"/>
      <c r="F11130" s="144"/>
      <c r="G11130" s="144"/>
      <c r="H11130" s="144" t="s">
        <v>3094</v>
      </c>
      <c r="I11130" s="144"/>
      <c r="J11130" s="1"/>
      <c r="K11130" s="1"/>
      <c r="L11130" s="1"/>
      <c r="M11130" s="1"/>
    </row>
    <row r="11131" spans="1:13" ht="15.75" customHeight="1" x14ac:dyDescent="0.2">
      <c r="A11131" s="144" t="s">
        <v>3094</v>
      </c>
      <c r="B11131" s="145"/>
      <c r="C11131" s="144" t="s">
        <v>3104</v>
      </c>
      <c r="D11131" s="144"/>
      <c r="E11131" s="144">
        <v>5</v>
      </c>
      <c r="F11131" s="144"/>
      <c r="G11131" s="144"/>
      <c r="H11131" s="144" t="s">
        <v>3094</v>
      </c>
      <c r="I11131" s="144"/>
      <c r="J11131" s="1"/>
      <c r="K11131" s="1"/>
      <c r="L11131" s="1"/>
      <c r="M11131" s="1"/>
    </row>
    <row r="11132" spans="1:13" ht="15.75" customHeight="1" x14ac:dyDescent="0.2">
      <c r="A11132" s="144"/>
      <c r="B11132" s="145"/>
      <c r="C11132" s="144" t="s">
        <v>4013</v>
      </c>
      <c r="D11132" s="144"/>
      <c r="E11132" s="144">
        <v>5</v>
      </c>
      <c r="F11132" s="144"/>
      <c r="G11132" s="144"/>
      <c r="H11132" s="144"/>
      <c r="I11132" s="144"/>
      <c r="J11132" s="1"/>
      <c r="K11132" s="1"/>
      <c r="L11132" s="1"/>
      <c r="M11132" s="1"/>
    </row>
    <row r="11133" spans="1:13" ht="15.75" customHeight="1" x14ac:dyDescent="0.2">
      <c r="A11133" s="144"/>
      <c r="B11133" s="145"/>
      <c r="C11133" s="144" t="s">
        <v>4011</v>
      </c>
      <c r="D11133" s="144">
        <v>0.2</v>
      </c>
      <c r="E11133" s="144"/>
      <c r="F11133" s="144"/>
      <c r="G11133" s="144"/>
      <c r="H11133" s="144"/>
      <c r="I11133" s="144"/>
      <c r="J11133" s="1"/>
      <c r="K11133" s="1"/>
      <c r="L11133" s="1"/>
      <c r="M11133" s="1"/>
    </row>
    <row r="11134" spans="1:13" ht="15.75" customHeight="1" x14ac:dyDescent="0.2">
      <c r="A11134" s="144" t="s">
        <v>3094</v>
      </c>
      <c r="B11134" s="145"/>
      <c r="C11134" s="144" t="s">
        <v>4012</v>
      </c>
      <c r="D11134" s="144">
        <f>SUM(D11127:D11130)</f>
        <v>6.1</v>
      </c>
      <c r="E11134" s="144"/>
      <c r="F11134" s="144"/>
      <c r="G11134" s="144"/>
      <c r="H11134" s="144" t="s">
        <v>3094</v>
      </c>
      <c r="I11134" s="144"/>
      <c r="J11134" s="1"/>
      <c r="K11134" s="1"/>
      <c r="L11134" s="1"/>
      <c r="M11134" s="1"/>
    </row>
    <row r="11135" spans="1:13" ht="15.75" customHeight="1" x14ac:dyDescent="0.2">
      <c r="A11135" s="144">
        <f>+A11120+1</f>
        <v>56012</v>
      </c>
      <c r="B11135" s="144" t="str">
        <f>VLOOKUP($A11135,'P-Partidas-MT'!$A:$C,2,0)</f>
        <v>Tendido de cable de energía N2XSY 15 y/o 25 kV mayor de 3-1x300 mm² incluye cinta señalizadora, arena fina y suministro de ladrillos</v>
      </c>
      <c r="C11135" s="144"/>
      <c r="D11135" s="144"/>
      <c r="E11135" s="144"/>
      <c r="F11135" s="144"/>
      <c r="G11135" s="144"/>
      <c r="H11135" s="144" t="s">
        <v>81</v>
      </c>
      <c r="I11135" s="144">
        <v>40</v>
      </c>
      <c r="J11135" s="1"/>
      <c r="K11135" s="1"/>
      <c r="L11135" s="1"/>
      <c r="M11135" s="1"/>
    </row>
    <row r="11136" spans="1:13" ht="15.75" customHeight="1" x14ac:dyDescent="0.2">
      <c r="A11136" s="144" t="s">
        <v>3094</v>
      </c>
      <c r="B11136" s="145"/>
      <c r="C11136" s="144" t="s">
        <v>3174</v>
      </c>
      <c r="D11136" s="144"/>
      <c r="E11136" s="144">
        <v>5</v>
      </c>
      <c r="F11136" s="144"/>
      <c r="G11136" s="144"/>
      <c r="H11136" s="144" t="s">
        <v>3094</v>
      </c>
      <c r="I11136" s="144"/>
      <c r="J11136" s="1"/>
      <c r="K11136" s="1"/>
      <c r="L11136" s="1"/>
      <c r="M11136" s="1"/>
    </row>
    <row r="11137" spans="1:13" ht="15.75" customHeight="1" x14ac:dyDescent="0.2">
      <c r="A11137" s="144" t="s">
        <v>3094</v>
      </c>
      <c r="B11137" s="145"/>
      <c r="C11137" s="144" t="s">
        <v>4078</v>
      </c>
      <c r="D11137" s="144"/>
      <c r="E11137" s="144">
        <v>1</v>
      </c>
      <c r="F11137" s="144"/>
      <c r="G11137" s="144"/>
      <c r="H11137" s="144" t="s">
        <v>3094</v>
      </c>
      <c r="I11137" s="144"/>
      <c r="J11137" s="1"/>
      <c r="K11137" s="1"/>
      <c r="L11137" s="1"/>
      <c r="M11137" s="1"/>
    </row>
    <row r="11138" spans="1:13" ht="15.75" customHeight="1" x14ac:dyDescent="0.2">
      <c r="A11138" s="144" t="s">
        <v>3094</v>
      </c>
      <c r="B11138" s="145"/>
      <c r="C11138" s="144" t="s">
        <v>3168</v>
      </c>
      <c r="D11138" s="144"/>
      <c r="E11138" s="144">
        <v>0.24</v>
      </c>
      <c r="F11138" s="144"/>
      <c r="G11138" s="144"/>
      <c r="H11138" s="144" t="s">
        <v>3094</v>
      </c>
      <c r="I11138" s="144"/>
      <c r="J11138" s="1"/>
      <c r="K11138" s="1"/>
      <c r="L11138" s="1"/>
      <c r="M11138" s="1"/>
    </row>
    <row r="11139" spans="1:13" ht="15.75" customHeight="1" x14ac:dyDescent="0.2">
      <c r="A11139" s="144"/>
      <c r="B11139" s="145"/>
      <c r="C11139" s="144" t="s">
        <v>4075</v>
      </c>
      <c r="D11139" s="144"/>
      <c r="E11139" s="144">
        <v>4</v>
      </c>
      <c r="F11139" s="144"/>
      <c r="G11139" s="144"/>
      <c r="H11139" s="144"/>
      <c r="I11139" s="144"/>
      <c r="J11139" s="1"/>
      <c r="K11139" s="1"/>
      <c r="L11139" s="1"/>
      <c r="M11139" s="1"/>
    </row>
    <row r="11140" spans="1:13" ht="15.75" customHeight="1" x14ac:dyDescent="0.2">
      <c r="A11140" s="144"/>
      <c r="B11140" s="145"/>
      <c r="C11140" s="144" t="s">
        <v>4076</v>
      </c>
      <c r="D11140" s="144"/>
      <c r="E11140" s="144">
        <v>0.01</v>
      </c>
      <c r="F11140" s="144"/>
      <c r="G11140" s="144"/>
      <c r="H11140" s="144"/>
      <c r="I11140" s="144"/>
      <c r="J11140" s="1"/>
      <c r="K11140" s="1"/>
      <c r="L11140" s="1"/>
      <c r="M11140" s="1"/>
    </row>
    <row r="11141" spans="1:13" ht="15.75" customHeight="1" x14ac:dyDescent="0.2">
      <c r="A11141" s="144"/>
      <c r="B11141" s="145"/>
      <c r="C11141" s="144" t="s">
        <v>4077</v>
      </c>
      <c r="D11141" s="144"/>
      <c r="E11141" s="144">
        <v>0.05</v>
      </c>
      <c r="F11141" s="144"/>
      <c r="G11141" s="144"/>
      <c r="H11141" s="144"/>
      <c r="I11141" s="144"/>
      <c r="J11141" s="1"/>
      <c r="K11141" s="1"/>
      <c r="L11141" s="1"/>
      <c r="M11141" s="1"/>
    </row>
    <row r="11142" spans="1:13" ht="15.75" customHeight="1" x14ac:dyDescent="0.2">
      <c r="A11142" s="144" t="s">
        <v>3094</v>
      </c>
      <c r="B11142" s="145"/>
      <c r="C11142" s="144" t="s">
        <v>3147</v>
      </c>
      <c r="D11142" s="144">
        <v>0.1</v>
      </c>
      <c r="E11142" s="144"/>
      <c r="F11142" s="144"/>
      <c r="G11142" s="144"/>
      <c r="H11142" s="144" t="s">
        <v>3094</v>
      </c>
      <c r="I11142" s="144"/>
      <c r="J11142" s="1"/>
      <c r="K11142" s="1"/>
      <c r="L11142" s="1"/>
      <c r="M11142" s="1"/>
    </row>
    <row r="11143" spans="1:13" ht="15.75" customHeight="1" x14ac:dyDescent="0.2">
      <c r="A11143" s="144"/>
      <c r="B11143" s="145"/>
      <c r="C11143" s="144" t="s">
        <v>3148</v>
      </c>
      <c r="D11143" s="144">
        <v>1</v>
      </c>
      <c r="E11143" s="144"/>
      <c r="F11143" s="144"/>
      <c r="G11143" s="144"/>
      <c r="H11143" s="144"/>
      <c r="I11143" s="144"/>
      <c r="J11143" s="1"/>
      <c r="K11143" s="1"/>
      <c r="L11143" s="1"/>
      <c r="M11143" s="1"/>
    </row>
    <row r="11144" spans="1:13" ht="15.75" customHeight="1" x14ac:dyDescent="0.2">
      <c r="A11144" s="144" t="s">
        <v>3094</v>
      </c>
      <c r="B11144" s="145"/>
      <c r="C11144" s="144" t="s">
        <v>3099</v>
      </c>
      <c r="D11144" s="144">
        <v>1</v>
      </c>
      <c r="E11144" s="144"/>
      <c r="F11144" s="144"/>
      <c r="G11144" s="144"/>
      <c r="H11144" s="144" t="s">
        <v>3094</v>
      </c>
      <c r="I11144" s="144"/>
      <c r="J11144" s="1"/>
      <c r="K11144" s="1"/>
      <c r="L11144" s="1"/>
      <c r="M11144" s="1"/>
    </row>
    <row r="11145" spans="1:13" ht="15.75" customHeight="1" x14ac:dyDescent="0.2">
      <c r="A11145" s="144" t="s">
        <v>3094</v>
      </c>
      <c r="B11145" s="145"/>
      <c r="C11145" s="144" t="s">
        <v>3100</v>
      </c>
      <c r="D11145" s="144">
        <v>4</v>
      </c>
      <c r="E11145" s="144"/>
      <c r="F11145" s="144"/>
      <c r="G11145" s="144"/>
      <c r="H11145" s="144" t="s">
        <v>3094</v>
      </c>
      <c r="I11145" s="144"/>
      <c r="J11145" s="1"/>
      <c r="K11145" s="1"/>
      <c r="L11145" s="1"/>
      <c r="M11145" s="1"/>
    </row>
    <row r="11146" spans="1:13" ht="15.75" customHeight="1" x14ac:dyDescent="0.2">
      <c r="A11146" s="144" t="s">
        <v>3094</v>
      </c>
      <c r="B11146" s="145"/>
      <c r="C11146" s="144" t="s">
        <v>3104</v>
      </c>
      <c r="D11146" s="144"/>
      <c r="E11146" s="144">
        <v>5</v>
      </c>
      <c r="F11146" s="144"/>
      <c r="G11146" s="144"/>
      <c r="H11146" s="144" t="s">
        <v>3094</v>
      </c>
      <c r="I11146" s="144"/>
      <c r="J11146" s="1"/>
      <c r="K11146" s="1"/>
      <c r="L11146" s="1"/>
      <c r="M11146" s="1"/>
    </row>
    <row r="11147" spans="1:13" ht="15.75" customHeight="1" x14ac:dyDescent="0.2">
      <c r="A11147" s="144"/>
      <c r="B11147" s="145"/>
      <c r="C11147" s="144" t="s">
        <v>4013</v>
      </c>
      <c r="D11147" s="144"/>
      <c r="E11147" s="144">
        <v>5</v>
      </c>
      <c r="F11147" s="144"/>
      <c r="G11147" s="144"/>
      <c r="H11147" s="144"/>
      <c r="I11147" s="144"/>
      <c r="J11147" s="1"/>
      <c r="K11147" s="1"/>
      <c r="L11147" s="1"/>
      <c r="M11147" s="1"/>
    </row>
    <row r="11148" spans="1:13" ht="15.75" customHeight="1" x14ac:dyDescent="0.2">
      <c r="A11148" s="144"/>
      <c r="B11148" s="145"/>
      <c r="C11148" s="144" t="s">
        <v>4011</v>
      </c>
      <c r="D11148" s="144">
        <v>0.2</v>
      </c>
      <c r="E11148" s="144"/>
      <c r="F11148" s="144"/>
      <c r="G11148" s="144"/>
      <c r="H11148" s="144"/>
      <c r="I11148" s="144"/>
      <c r="J11148" s="1"/>
      <c r="K11148" s="1"/>
      <c r="L11148" s="1"/>
      <c r="M11148" s="1"/>
    </row>
    <row r="11149" spans="1:13" ht="15.75" customHeight="1" x14ac:dyDescent="0.2">
      <c r="A11149" s="144" t="s">
        <v>3094</v>
      </c>
      <c r="B11149" s="145"/>
      <c r="C11149" s="144" t="s">
        <v>4012</v>
      </c>
      <c r="D11149" s="144">
        <f>SUM(D11142:D11145)</f>
        <v>6.1</v>
      </c>
      <c r="E11149" s="144"/>
      <c r="F11149" s="144"/>
      <c r="G11149" s="144"/>
      <c r="H11149" s="144" t="s">
        <v>3094</v>
      </c>
      <c r="I11149" s="144"/>
      <c r="J11149" s="1"/>
      <c r="K11149" s="1"/>
      <c r="L11149" s="1"/>
      <c r="M11149" s="1"/>
    </row>
    <row r="11150" spans="1:13" ht="15.75" customHeight="1" x14ac:dyDescent="0.2">
      <c r="A11150" s="144">
        <f>+A11135+1</f>
        <v>56013</v>
      </c>
      <c r="B11150" s="144" t="str">
        <f>VLOOKUP($A11150,'P-Partidas-MT'!$A:$C,2,0)</f>
        <v>Tendido de cable de energía N2XSY 15 y/o 25 kV mayor de 3-1x35mm² hasta 3-1x95mm² en bandeja y/o ducto y/o tubo</v>
      </c>
      <c r="C11150" s="144"/>
      <c r="D11150" s="144"/>
      <c r="E11150" s="144"/>
      <c r="F11150" s="144"/>
      <c r="G11150" s="144"/>
      <c r="H11150" s="144" t="s">
        <v>81</v>
      </c>
      <c r="I11150" s="144">
        <v>60</v>
      </c>
      <c r="J11150" s="1"/>
      <c r="K11150" s="1"/>
      <c r="L11150" s="1"/>
      <c r="M11150" s="1"/>
    </row>
    <row r="11151" spans="1:13" ht="15.75" customHeight="1" x14ac:dyDescent="0.2">
      <c r="A11151" s="144" t="s">
        <v>3094</v>
      </c>
      <c r="B11151" s="145"/>
      <c r="C11151" s="144" t="s">
        <v>3174</v>
      </c>
      <c r="D11151" s="144"/>
      <c r="E11151" s="144">
        <v>5</v>
      </c>
      <c r="F11151" s="144"/>
      <c r="G11151" s="144"/>
      <c r="H11151" s="144" t="s">
        <v>3094</v>
      </c>
      <c r="I11151" s="144"/>
      <c r="J11151" s="1"/>
      <c r="K11151" s="1"/>
      <c r="L11151" s="1"/>
      <c r="M11151" s="1"/>
    </row>
    <row r="11152" spans="1:13" ht="15.75" customHeight="1" x14ac:dyDescent="0.2">
      <c r="A11152" s="144"/>
      <c r="B11152" s="145"/>
      <c r="C11152" s="144" t="s">
        <v>4076</v>
      </c>
      <c r="D11152" s="144"/>
      <c r="E11152" s="144">
        <v>0.01</v>
      </c>
      <c r="F11152" s="144"/>
      <c r="G11152" s="144"/>
      <c r="H11152" s="144"/>
      <c r="I11152" s="144"/>
      <c r="J11152" s="1"/>
      <c r="K11152" s="1"/>
      <c r="L11152" s="1"/>
      <c r="M11152" s="1"/>
    </row>
    <row r="11153" spans="1:13" ht="15.75" customHeight="1" x14ac:dyDescent="0.2">
      <c r="A11153" s="144"/>
      <c r="B11153" s="145"/>
      <c r="C11153" s="144" t="s">
        <v>4077</v>
      </c>
      <c r="D11153" s="144"/>
      <c r="E11153" s="144">
        <v>0.05</v>
      </c>
      <c r="F11153" s="144"/>
      <c r="G11153" s="144"/>
      <c r="H11153" s="144"/>
      <c r="I11153" s="144"/>
      <c r="J11153" s="1"/>
      <c r="K11153" s="1"/>
      <c r="L11153" s="1"/>
      <c r="M11153" s="1"/>
    </row>
    <row r="11154" spans="1:13" ht="15.75" customHeight="1" x14ac:dyDescent="0.2">
      <c r="A11154" s="144" t="s">
        <v>3094</v>
      </c>
      <c r="B11154" s="145"/>
      <c r="C11154" s="144" t="s">
        <v>3147</v>
      </c>
      <c r="D11154" s="144">
        <v>0.1</v>
      </c>
      <c r="E11154" s="144"/>
      <c r="F11154" s="144"/>
      <c r="G11154" s="144"/>
      <c r="H11154" s="144" t="s">
        <v>3094</v>
      </c>
      <c r="I11154" s="144"/>
      <c r="J11154" s="1"/>
      <c r="K11154" s="1"/>
      <c r="L11154" s="1"/>
      <c r="M11154" s="1"/>
    </row>
    <row r="11155" spans="1:13" ht="15.75" customHeight="1" x14ac:dyDescent="0.2">
      <c r="A11155" s="144"/>
      <c r="B11155" s="145"/>
      <c r="C11155" s="144" t="s">
        <v>3148</v>
      </c>
      <c r="D11155" s="144">
        <v>1</v>
      </c>
      <c r="E11155" s="144"/>
      <c r="F11155" s="144"/>
      <c r="G11155" s="144"/>
      <c r="H11155" s="144"/>
      <c r="I11155" s="144"/>
      <c r="J11155" s="1"/>
      <c r="K11155" s="1"/>
      <c r="L11155" s="1"/>
      <c r="M11155" s="1"/>
    </row>
    <row r="11156" spans="1:13" ht="15.75" customHeight="1" x14ac:dyDescent="0.2">
      <c r="A11156" s="144" t="s">
        <v>3094</v>
      </c>
      <c r="B11156" s="145"/>
      <c r="C11156" s="144" t="s">
        <v>3099</v>
      </c>
      <c r="D11156" s="144">
        <v>1</v>
      </c>
      <c r="E11156" s="144"/>
      <c r="F11156" s="144"/>
      <c r="G11156" s="144"/>
      <c r="H11156" s="144" t="s">
        <v>3094</v>
      </c>
      <c r="I11156" s="144"/>
      <c r="J11156" s="1"/>
      <c r="K11156" s="1"/>
      <c r="L11156" s="1"/>
      <c r="M11156" s="1"/>
    </row>
    <row r="11157" spans="1:13" ht="15.75" customHeight="1" x14ac:dyDescent="0.2">
      <c r="A11157" s="144" t="s">
        <v>3094</v>
      </c>
      <c r="B11157" s="145"/>
      <c r="C11157" s="144" t="s">
        <v>3100</v>
      </c>
      <c r="D11157" s="144">
        <v>4</v>
      </c>
      <c r="E11157" s="144"/>
      <c r="F11157" s="144"/>
      <c r="G11157" s="144"/>
      <c r="H11157" s="144" t="s">
        <v>3094</v>
      </c>
      <c r="I11157" s="144"/>
      <c r="J11157" s="1"/>
      <c r="K11157" s="1"/>
      <c r="L11157" s="1"/>
      <c r="M11157" s="1"/>
    </row>
    <row r="11158" spans="1:13" ht="15.75" customHeight="1" x14ac:dyDescent="0.2">
      <c r="A11158" s="144" t="s">
        <v>3094</v>
      </c>
      <c r="B11158" s="145"/>
      <c r="C11158" s="144" t="s">
        <v>3104</v>
      </c>
      <c r="D11158" s="144"/>
      <c r="E11158" s="144">
        <v>5</v>
      </c>
      <c r="F11158" s="144"/>
      <c r="G11158" s="144"/>
      <c r="H11158" s="144" t="s">
        <v>3094</v>
      </c>
      <c r="I11158" s="144"/>
      <c r="J11158" s="1"/>
      <c r="K11158" s="1"/>
      <c r="L11158" s="1"/>
      <c r="M11158" s="1"/>
    </row>
    <row r="11159" spans="1:13" ht="15.75" customHeight="1" x14ac:dyDescent="0.2">
      <c r="A11159" s="144"/>
      <c r="B11159" s="145"/>
      <c r="C11159" s="144" t="s">
        <v>4013</v>
      </c>
      <c r="D11159" s="144"/>
      <c r="E11159" s="144">
        <v>5</v>
      </c>
      <c r="F11159" s="144"/>
      <c r="G11159" s="144"/>
      <c r="H11159" s="144"/>
      <c r="I11159" s="144"/>
      <c r="J11159" s="1"/>
      <c r="K11159" s="1"/>
      <c r="L11159" s="1"/>
      <c r="M11159" s="1"/>
    </row>
    <row r="11160" spans="1:13" ht="15.75" customHeight="1" x14ac:dyDescent="0.2">
      <c r="A11160" s="144"/>
      <c r="B11160" s="145"/>
      <c r="C11160" s="144" t="s">
        <v>4011</v>
      </c>
      <c r="D11160" s="144">
        <v>0.2</v>
      </c>
      <c r="E11160" s="144"/>
      <c r="F11160" s="144"/>
      <c r="G11160" s="144"/>
      <c r="H11160" s="144"/>
      <c r="I11160" s="144"/>
      <c r="J11160" s="1"/>
      <c r="K11160" s="1"/>
      <c r="L11160" s="1"/>
      <c r="M11160" s="1"/>
    </row>
    <row r="11161" spans="1:13" ht="15.75" customHeight="1" x14ac:dyDescent="0.2">
      <c r="A11161" s="144" t="s">
        <v>3094</v>
      </c>
      <c r="B11161" s="145"/>
      <c r="C11161" s="144" t="s">
        <v>4012</v>
      </c>
      <c r="D11161" s="144">
        <f>SUM(D11154:D11157)</f>
        <v>6.1</v>
      </c>
      <c r="E11161" s="144"/>
      <c r="F11161" s="144"/>
      <c r="G11161" s="144"/>
      <c r="H11161" s="144" t="s">
        <v>3094</v>
      </c>
      <c r="I11161" s="144"/>
      <c r="J11161" s="1"/>
      <c r="K11161" s="1"/>
      <c r="L11161" s="1"/>
      <c r="M11161" s="1"/>
    </row>
    <row r="11162" spans="1:13" ht="15.75" customHeight="1" x14ac:dyDescent="0.2">
      <c r="A11162" s="144">
        <f>+A11150+1</f>
        <v>56014</v>
      </c>
      <c r="B11162" s="144" t="str">
        <f>VLOOKUP($A11162,'P-Partidas-MT'!$A:$C,2,0)</f>
        <v>Tendido de cable de energía N2XSY 15 y/o 25 kV mayor de 3-1x120mm² hasta 3-1x240mm² en bandeja y/o ducto y/o tubo</v>
      </c>
      <c r="C11162" s="144"/>
      <c r="D11162" s="144"/>
      <c r="E11162" s="144"/>
      <c r="F11162" s="144"/>
      <c r="G11162" s="144"/>
      <c r="H11162" s="144" t="s">
        <v>81</v>
      </c>
      <c r="I11162" s="144">
        <v>50</v>
      </c>
      <c r="J11162" s="1"/>
      <c r="K11162" s="1"/>
      <c r="L11162" s="1"/>
      <c r="M11162" s="1"/>
    </row>
    <row r="11163" spans="1:13" ht="15.75" customHeight="1" x14ac:dyDescent="0.2">
      <c r="A11163" s="144" t="s">
        <v>3094</v>
      </c>
      <c r="B11163" s="145"/>
      <c r="C11163" s="144" t="s">
        <v>3174</v>
      </c>
      <c r="D11163" s="144"/>
      <c r="E11163" s="144">
        <v>5</v>
      </c>
      <c r="F11163" s="144"/>
      <c r="G11163" s="144"/>
      <c r="H11163" s="144" t="s">
        <v>3094</v>
      </c>
      <c r="I11163" s="144"/>
      <c r="J11163" s="1"/>
      <c r="K11163" s="1"/>
      <c r="L11163" s="1"/>
      <c r="M11163" s="1"/>
    </row>
    <row r="11164" spans="1:13" ht="15.75" customHeight="1" x14ac:dyDescent="0.2">
      <c r="A11164" s="144"/>
      <c r="B11164" s="145"/>
      <c r="C11164" s="144" t="s">
        <v>4076</v>
      </c>
      <c r="D11164" s="144"/>
      <c r="E11164" s="144">
        <v>0.01</v>
      </c>
      <c r="F11164" s="144"/>
      <c r="G11164" s="144"/>
      <c r="H11164" s="144"/>
      <c r="I11164" s="144"/>
      <c r="J11164" s="1"/>
      <c r="K11164" s="1"/>
      <c r="L11164" s="1"/>
      <c r="M11164" s="1"/>
    </row>
    <row r="11165" spans="1:13" ht="15.75" customHeight="1" x14ac:dyDescent="0.2">
      <c r="A11165" s="144"/>
      <c r="B11165" s="145"/>
      <c r="C11165" s="144" t="s">
        <v>4077</v>
      </c>
      <c r="D11165" s="144"/>
      <c r="E11165" s="144">
        <v>0.05</v>
      </c>
      <c r="F11165" s="144"/>
      <c r="G11165" s="144"/>
      <c r="H11165" s="144"/>
      <c r="I11165" s="144"/>
      <c r="J11165" s="1"/>
      <c r="K11165" s="1"/>
      <c r="L11165" s="1"/>
      <c r="M11165" s="1"/>
    </row>
    <row r="11166" spans="1:13" ht="15.75" customHeight="1" x14ac:dyDescent="0.2">
      <c r="A11166" s="144" t="s">
        <v>3094</v>
      </c>
      <c r="B11166" s="145"/>
      <c r="C11166" s="144" t="s">
        <v>3147</v>
      </c>
      <c r="D11166" s="144">
        <v>0.1</v>
      </c>
      <c r="E11166" s="144"/>
      <c r="F11166" s="144"/>
      <c r="G11166" s="144"/>
      <c r="H11166" s="144" t="s">
        <v>3094</v>
      </c>
      <c r="I11166" s="144"/>
      <c r="J11166" s="1"/>
      <c r="K11166" s="1"/>
      <c r="L11166" s="1"/>
      <c r="M11166" s="1"/>
    </row>
    <row r="11167" spans="1:13" ht="15.75" customHeight="1" x14ac:dyDescent="0.2">
      <c r="A11167" s="144"/>
      <c r="B11167" s="145"/>
      <c r="C11167" s="144" t="s">
        <v>3148</v>
      </c>
      <c r="D11167" s="144">
        <v>1</v>
      </c>
      <c r="E11167" s="144"/>
      <c r="F11167" s="144"/>
      <c r="G11167" s="144"/>
      <c r="H11167" s="144"/>
      <c r="I11167" s="144"/>
      <c r="J11167" s="1"/>
      <c r="K11167" s="1"/>
      <c r="L11167" s="1"/>
      <c r="M11167" s="1"/>
    </row>
    <row r="11168" spans="1:13" ht="15.75" customHeight="1" x14ac:dyDescent="0.2">
      <c r="A11168" s="144" t="s">
        <v>3094</v>
      </c>
      <c r="B11168" s="145"/>
      <c r="C11168" s="144" t="s">
        <v>3099</v>
      </c>
      <c r="D11168" s="144">
        <v>1</v>
      </c>
      <c r="E11168" s="144"/>
      <c r="F11168" s="144"/>
      <c r="G11168" s="144"/>
      <c r="H11168" s="144" t="s">
        <v>3094</v>
      </c>
      <c r="I11168" s="144"/>
      <c r="J11168" s="1"/>
      <c r="K11168" s="1"/>
      <c r="L11168" s="1"/>
      <c r="M11168" s="1"/>
    </row>
    <row r="11169" spans="1:13" ht="15.75" customHeight="1" x14ac:dyDescent="0.2">
      <c r="A11169" s="144" t="s">
        <v>3094</v>
      </c>
      <c r="B11169" s="145"/>
      <c r="C11169" s="144" t="s">
        <v>3100</v>
      </c>
      <c r="D11169" s="144">
        <v>4</v>
      </c>
      <c r="E11169" s="144"/>
      <c r="F11169" s="144"/>
      <c r="G11169" s="144"/>
      <c r="H11169" s="144" t="s">
        <v>3094</v>
      </c>
      <c r="I11169" s="144"/>
      <c r="J11169" s="1"/>
      <c r="K11169" s="1"/>
      <c r="L11169" s="1"/>
      <c r="M11169" s="1"/>
    </row>
    <row r="11170" spans="1:13" ht="15.75" customHeight="1" x14ac:dyDescent="0.2">
      <c r="A11170" s="144" t="s">
        <v>3094</v>
      </c>
      <c r="B11170" s="145"/>
      <c r="C11170" s="144" t="s">
        <v>3104</v>
      </c>
      <c r="D11170" s="144"/>
      <c r="E11170" s="144">
        <v>5</v>
      </c>
      <c r="F11170" s="144"/>
      <c r="G11170" s="144"/>
      <c r="H11170" s="144" t="s">
        <v>3094</v>
      </c>
      <c r="I11170" s="144"/>
      <c r="J11170" s="1"/>
      <c r="K11170" s="1"/>
      <c r="L11170" s="1"/>
      <c r="M11170" s="1"/>
    </row>
    <row r="11171" spans="1:13" ht="15.75" customHeight="1" x14ac:dyDescent="0.2">
      <c r="A11171" s="144"/>
      <c r="B11171" s="145"/>
      <c r="C11171" s="144" t="s">
        <v>4013</v>
      </c>
      <c r="D11171" s="144"/>
      <c r="E11171" s="144">
        <v>5</v>
      </c>
      <c r="F11171" s="144"/>
      <c r="G11171" s="144"/>
      <c r="H11171" s="144"/>
      <c r="I11171" s="144"/>
      <c r="J11171" s="1"/>
      <c r="K11171" s="1"/>
      <c r="L11171" s="1"/>
      <c r="M11171" s="1"/>
    </row>
    <row r="11172" spans="1:13" ht="15.75" customHeight="1" x14ac:dyDescent="0.2">
      <c r="A11172" s="144"/>
      <c r="B11172" s="145"/>
      <c r="C11172" s="144" t="s">
        <v>4011</v>
      </c>
      <c r="D11172" s="144">
        <v>0.2</v>
      </c>
      <c r="E11172" s="144"/>
      <c r="F11172" s="144"/>
      <c r="G11172" s="144"/>
      <c r="H11172" s="144"/>
      <c r="I11172" s="144"/>
      <c r="J11172" s="1"/>
      <c r="K11172" s="1"/>
      <c r="L11172" s="1"/>
      <c r="M11172" s="1"/>
    </row>
    <row r="11173" spans="1:13" ht="15.75" customHeight="1" x14ac:dyDescent="0.2">
      <c r="A11173" s="144" t="s">
        <v>3094</v>
      </c>
      <c r="B11173" s="145"/>
      <c r="C11173" s="144" t="s">
        <v>4012</v>
      </c>
      <c r="D11173" s="144">
        <f>SUM(D11166:D11169)</f>
        <v>6.1</v>
      </c>
      <c r="E11173" s="144"/>
      <c r="F11173" s="144"/>
      <c r="G11173" s="144"/>
      <c r="H11173" s="144" t="s">
        <v>3094</v>
      </c>
      <c r="I11173" s="144"/>
      <c r="J11173" s="1"/>
      <c r="K11173" s="1"/>
      <c r="L11173" s="1"/>
      <c r="M11173" s="1"/>
    </row>
    <row r="11174" spans="1:13" ht="15.75" customHeight="1" x14ac:dyDescent="0.2">
      <c r="A11174" s="144">
        <f>+A11162+1</f>
        <v>56015</v>
      </c>
      <c r="B11174" s="144" t="str">
        <f>VLOOKUP($A11174,'P-Partidas-MT'!$A:$C,2,0)</f>
        <v>Tendido de cable de energía N2XSY 15 y/o 25 kV mayor de 3-1x300mm² en bandeja y/o ducto y/o tubo</v>
      </c>
      <c r="C11174" s="144"/>
      <c r="D11174" s="144"/>
      <c r="E11174" s="144"/>
      <c r="F11174" s="144"/>
      <c r="G11174" s="144"/>
      <c r="H11174" s="144" t="s">
        <v>81</v>
      </c>
      <c r="I11174" s="144">
        <v>40</v>
      </c>
      <c r="J11174" s="1"/>
      <c r="K11174" s="1"/>
      <c r="L11174" s="1"/>
      <c r="M11174" s="1"/>
    </row>
    <row r="11175" spans="1:13" ht="15.75" customHeight="1" x14ac:dyDescent="0.2">
      <c r="A11175" s="144" t="s">
        <v>3094</v>
      </c>
      <c r="B11175" s="145"/>
      <c r="C11175" s="144" t="s">
        <v>3174</v>
      </c>
      <c r="D11175" s="144"/>
      <c r="E11175" s="144">
        <v>5</v>
      </c>
      <c r="F11175" s="144"/>
      <c r="G11175" s="144"/>
      <c r="H11175" s="144" t="s">
        <v>3094</v>
      </c>
      <c r="I11175" s="144"/>
      <c r="J11175" s="1"/>
      <c r="K11175" s="1"/>
      <c r="L11175" s="1"/>
      <c r="M11175" s="1"/>
    </row>
    <row r="11176" spans="1:13" ht="15.75" customHeight="1" x14ac:dyDescent="0.2">
      <c r="A11176" s="144"/>
      <c r="B11176" s="145"/>
      <c r="C11176" s="144" t="s">
        <v>4076</v>
      </c>
      <c r="D11176" s="144"/>
      <c r="E11176" s="144">
        <v>0.01</v>
      </c>
      <c r="F11176" s="144"/>
      <c r="G11176" s="144"/>
      <c r="H11176" s="144"/>
      <c r="I11176" s="144"/>
      <c r="J11176" s="1"/>
      <c r="K11176" s="1"/>
      <c r="L11176" s="1"/>
      <c r="M11176" s="1"/>
    </row>
    <row r="11177" spans="1:13" ht="15.75" customHeight="1" x14ac:dyDescent="0.2">
      <c r="A11177" s="144"/>
      <c r="B11177" s="145"/>
      <c r="C11177" s="144" t="s">
        <v>4077</v>
      </c>
      <c r="D11177" s="144"/>
      <c r="E11177" s="144">
        <v>0.05</v>
      </c>
      <c r="F11177" s="144"/>
      <c r="G11177" s="144"/>
      <c r="H11177" s="144"/>
      <c r="I11177" s="144"/>
      <c r="J11177" s="1"/>
      <c r="K11177" s="1"/>
      <c r="L11177" s="1"/>
      <c r="M11177" s="1"/>
    </row>
    <row r="11178" spans="1:13" ht="15.75" customHeight="1" x14ac:dyDescent="0.2">
      <c r="A11178" s="144" t="s">
        <v>3094</v>
      </c>
      <c r="B11178" s="145"/>
      <c r="C11178" s="144" t="s">
        <v>3147</v>
      </c>
      <c r="D11178" s="144">
        <v>0.1</v>
      </c>
      <c r="E11178" s="144"/>
      <c r="F11178" s="144"/>
      <c r="G11178" s="144"/>
      <c r="H11178" s="144" t="s">
        <v>3094</v>
      </c>
      <c r="I11178" s="144"/>
      <c r="J11178" s="1"/>
      <c r="K11178" s="1"/>
      <c r="L11178" s="1"/>
      <c r="M11178" s="1"/>
    </row>
    <row r="11179" spans="1:13" ht="15.75" customHeight="1" x14ac:dyDescent="0.2">
      <c r="A11179" s="144"/>
      <c r="B11179" s="145"/>
      <c r="C11179" s="144" t="s">
        <v>3148</v>
      </c>
      <c r="D11179" s="144">
        <v>1</v>
      </c>
      <c r="E11179" s="144"/>
      <c r="F11179" s="144"/>
      <c r="G11179" s="144"/>
      <c r="H11179" s="144"/>
      <c r="I11179" s="144"/>
      <c r="J11179" s="1"/>
      <c r="K11179" s="1"/>
      <c r="L11179" s="1"/>
      <c r="M11179" s="1"/>
    </row>
    <row r="11180" spans="1:13" ht="15.75" customHeight="1" x14ac:dyDescent="0.2">
      <c r="A11180" s="144" t="s">
        <v>3094</v>
      </c>
      <c r="B11180" s="145"/>
      <c r="C11180" s="144" t="s">
        <v>3099</v>
      </c>
      <c r="D11180" s="144">
        <v>1</v>
      </c>
      <c r="E11180" s="144"/>
      <c r="F11180" s="144"/>
      <c r="G11180" s="144"/>
      <c r="H11180" s="144" t="s">
        <v>3094</v>
      </c>
      <c r="I11180" s="144"/>
      <c r="J11180" s="1"/>
      <c r="K11180" s="1"/>
      <c r="L11180" s="1"/>
      <c r="M11180" s="1"/>
    </row>
    <row r="11181" spans="1:13" ht="15.75" customHeight="1" x14ac:dyDescent="0.2">
      <c r="A11181" s="144" t="s">
        <v>3094</v>
      </c>
      <c r="B11181" s="145"/>
      <c r="C11181" s="144" t="s">
        <v>3100</v>
      </c>
      <c r="D11181" s="144">
        <v>4</v>
      </c>
      <c r="E11181" s="144"/>
      <c r="F11181" s="144"/>
      <c r="G11181" s="144"/>
      <c r="H11181" s="144" t="s">
        <v>3094</v>
      </c>
      <c r="I11181" s="144"/>
      <c r="J11181" s="1"/>
      <c r="K11181" s="1"/>
      <c r="L11181" s="1"/>
      <c r="M11181" s="1"/>
    </row>
    <row r="11182" spans="1:13" ht="15.75" customHeight="1" x14ac:dyDescent="0.2">
      <c r="A11182" s="144" t="s">
        <v>3094</v>
      </c>
      <c r="B11182" s="145"/>
      <c r="C11182" s="144" t="s">
        <v>3104</v>
      </c>
      <c r="D11182" s="144"/>
      <c r="E11182" s="144">
        <v>5</v>
      </c>
      <c r="F11182" s="144"/>
      <c r="G11182" s="144"/>
      <c r="H11182" s="144" t="s">
        <v>3094</v>
      </c>
      <c r="I11182" s="144"/>
      <c r="J11182" s="1"/>
      <c r="K11182" s="1"/>
      <c r="L11182" s="1"/>
      <c r="M11182" s="1"/>
    </row>
    <row r="11183" spans="1:13" ht="15.75" customHeight="1" x14ac:dyDescent="0.2">
      <c r="A11183" s="144"/>
      <c r="B11183" s="145"/>
      <c r="C11183" s="144" t="s">
        <v>4013</v>
      </c>
      <c r="D11183" s="144"/>
      <c r="E11183" s="144">
        <v>5</v>
      </c>
      <c r="F11183" s="144"/>
      <c r="G11183" s="144"/>
      <c r="H11183" s="144"/>
      <c r="I11183" s="144"/>
      <c r="J11183" s="1"/>
      <c r="K11183" s="1"/>
      <c r="L11183" s="1"/>
      <c r="M11183" s="1"/>
    </row>
    <row r="11184" spans="1:13" ht="15.75" customHeight="1" x14ac:dyDescent="0.2">
      <c r="A11184" s="144"/>
      <c r="B11184" s="145"/>
      <c r="C11184" s="144" t="s">
        <v>4011</v>
      </c>
      <c r="D11184" s="144">
        <v>0.2</v>
      </c>
      <c r="E11184" s="144"/>
      <c r="F11184" s="144"/>
      <c r="G11184" s="144"/>
      <c r="H11184" s="144"/>
      <c r="I11184" s="144"/>
      <c r="J11184" s="1"/>
      <c r="K11184" s="1"/>
      <c r="L11184" s="1"/>
      <c r="M11184" s="1"/>
    </row>
    <row r="11185" spans="1:13" ht="15.75" customHeight="1" x14ac:dyDescent="0.2">
      <c r="A11185" s="144" t="s">
        <v>3094</v>
      </c>
      <c r="B11185" s="145"/>
      <c r="C11185" s="144" t="s">
        <v>4012</v>
      </c>
      <c r="D11185" s="144">
        <f>SUM(D11178:D11181)</f>
        <v>6.1</v>
      </c>
      <c r="E11185" s="144"/>
      <c r="F11185" s="144"/>
      <c r="G11185" s="144"/>
      <c r="H11185" s="144" t="s">
        <v>3094</v>
      </c>
      <c r="I11185" s="144"/>
      <c r="J11185" s="1"/>
      <c r="K11185" s="1"/>
      <c r="L11185" s="1"/>
      <c r="M11185" s="1"/>
    </row>
    <row r="11186" spans="1:13" ht="15.75" customHeight="1" x14ac:dyDescent="0.2">
      <c r="A11186" s="144">
        <f>+A11174+1</f>
        <v>56016</v>
      </c>
      <c r="B11186" s="144" t="str">
        <f>VLOOKUP($A11186,'P-Partidas-MT'!$A:$C,2,0)</f>
        <v>Tendido de cable de energía en subida de poste de MT, 15 y/o 30 kV  mayor de 3-1x35mm² hasta 3-1x95mm²</v>
      </c>
      <c r="C11186" s="144"/>
      <c r="D11186" s="144"/>
      <c r="E11186" s="144"/>
      <c r="F11186" s="144"/>
      <c r="G11186" s="144"/>
      <c r="H11186" s="144" t="s">
        <v>81</v>
      </c>
      <c r="I11186" s="144">
        <v>70</v>
      </c>
      <c r="J11186" s="1"/>
      <c r="K11186" s="1"/>
      <c r="L11186" s="1"/>
      <c r="M11186" s="1"/>
    </row>
    <row r="11187" spans="1:13" ht="15.75" customHeight="1" x14ac:dyDescent="0.2">
      <c r="A11187" s="144" t="s">
        <v>3094</v>
      </c>
      <c r="B11187" s="145"/>
      <c r="C11187" s="144" t="s">
        <v>3174</v>
      </c>
      <c r="D11187" s="144"/>
      <c r="E11187" s="144">
        <v>5</v>
      </c>
      <c r="F11187" s="144"/>
      <c r="G11187" s="144"/>
      <c r="H11187" s="144" t="s">
        <v>3094</v>
      </c>
      <c r="I11187" s="144"/>
      <c r="J11187" s="1"/>
      <c r="K11187" s="1"/>
      <c r="L11187" s="1"/>
      <c r="M11187" s="1"/>
    </row>
    <row r="11188" spans="1:13" ht="15.75" customHeight="1" x14ac:dyDescent="0.2">
      <c r="A11188" s="144"/>
      <c r="B11188" s="145"/>
      <c r="C11188" s="144" t="s">
        <v>4076</v>
      </c>
      <c r="D11188" s="144"/>
      <c r="E11188" s="144">
        <v>0.01</v>
      </c>
      <c r="F11188" s="144"/>
      <c r="G11188" s="144"/>
      <c r="H11188" s="144"/>
      <c r="I11188" s="144"/>
      <c r="J11188" s="1"/>
      <c r="K11188" s="1"/>
      <c r="L11188" s="1"/>
      <c r="M11188" s="1"/>
    </row>
    <row r="11189" spans="1:13" ht="15.75" customHeight="1" x14ac:dyDescent="0.2">
      <c r="A11189" s="144"/>
      <c r="B11189" s="145"/>
      <c r="C11189" s="144" t="s">
        <v>4077</v>
      </c>
      <c r="D11189" s="144"/>
      <c r="E11189" s="144">
        <v>0.05</v>
      </c>
      <c r="F11189" s="144"/>
      <c r="G11189" s="144"/>
      <c r="H11189" s="144"/>
      <c r="I11189" s="144"/>
      <c r="J11189" s="1"/>
      <c r="K11189" s="1"/>
      <c r="L11189" s="1"/>
      <c r="M11189" s="1"/>
    </row>
    <row r="11190" spans="1:13" ht="15.75" customHeight="1" x14ac:dyDescent="0.2">
      <c r="A11190" s="144" t="s">
        <v>3094</v>
      </c>
      <c r="B11190" s="145"/>
      <c r="C11190" s="144" t="s">
        <v>3147</v>
      </c>
      <c r="D11190" s="144">
        <v>0.1</v>
      </c>
      <c r="E11190" s="144"/>
      <c r="F11190" s="144"/>
      <c r="G11190" s="144"/>
      <c r="H11190" s="144" t="s">
        <v>3094</v>
      </c>
      <c r="I11190" s="144"/>
      <c r="J11190" s="1"/>
      <c r="K11190" s="1"/>
      <c r="L11190" s="1"/>
      <c r="M11190" s="1"/>
    </row>
    <row r="11191" spans="1:13" ht="15.75" customHeight="1" x14ac:dyDescent="0.2">
      <c r="A11191" s="144"/>
      <c r="B11191" s="145"/>
      <c r="C11191" s="144" t="s">
        <v>3148</v>
      </c>
      <c r="D11191" s="144">
        <v>1</v>
      </c>
      <c r="E11191" s="144"/>
      <c r="F11191" s="144"/>
      <c r="G11191" s="144"/>
      <c r="H11191" s="144"/>
      <c r="I11191" s="144"/>
      <c r="J11191" s="1"/>
      <c r="K11191" s="1"/>
      <c r="L11191" s="1"/>
      <c r="M11191" s="1"/>
    </row>
    <row r="11192" spans="1:13" ht="15.75" customHeight="1" x14ac:dyDescent="0.2">
      <c r="A11192" s="144" t="s">
        <v>3094</v>
      </c>
      <c r="B11192" s="145"/>
      <c r="C11192" s="144" t="s">
        <v>3099</v>
      </c>
      <c r="D11192" s="144">
        <v>1</v>
      </c>
      <c r="E11192" s="144"/>
      <c r="F11192" s="144"/>
      <c r="G11192" s="144"/>
      <c r="H11192" s="144" t="s">
        <v>3094</v>
      </c>
      <c r="I11192" s="144"/>
      <c r="J11192" s="1"/>
      <c r="K11192" s="1"/>
      <c r="L11192" s="1"/>
      <c r="M11192" s="1"/>
    </row>
    <row r="11193" spans="1:13" ht="15.75" customHeight="1" x14ac:dyDescent="0.2">
      <c r="A11193" s="144" t="s">
        <v>3094</v>
      </c>
      <c r="B11193" s="145"/>
      <c r="C11193" s="144" t="s">
        <v>3100</v>
      </c>
      <c r="D11193" s="144">
        <v>4</v>
      </c>
      <c r="E11193" s="144"/>
      <c r="F11193" s="144"/>
      <c r="G11193" s="144"/>
      <c r="H11193" s="144" t="s">
        <v>3094</v>
      </c>
      <c r="I11193" s="144"/>
      <c r="J11193" s="1"/>
      <c r="K11193" s="1"/>
      <c r="L11193" s="1"/>
      <c r="M11193" s="1"/>
    </row>
    <row r="11194" spans="1:13" ht="15.75" customHeight="1" x14ac:dyDescent="0.2">
      <c r="A11194" s="144" t="s">
        <v>3094</v>
      </c>
      <c r="B11194" s="145"/>
      <c r="C11194" s="144" t="s">
        <v>3104</v>
      </c>
      <c r="D11194" s="144"/>
      <c r="E11194" s="144">
        <v>5</v>
      </c>
      <c r="F11194" s="144"/>
      <c r="G11194" s="144"/>
      <c r="H11194" s="144" t="s">
        <v>3094</v>
      </c>
      <c r="I11194" s="144"/>
      <c r="J11194" s="1"/>
      <c r="K11194" s="1"/>
      <c r="L11194" s="1"/>
      <c r="M11194" s="1"/>
    </row>
    <row r="11195" spans="1:13" ht="15.75" customHeight="1" x14ac:dyDescent="0.2">
      <c r="A11195" s="144"/>
      <c r="B11195" s="145"/>
      <c r="C11195" s="144" t="s">
        <v>4013</v>
      </c>
      <c r="D11195" s="144"/>
      <c r="E11195" s="144">
        <v>5</v>
      </c>
      <c r="F11195" s="144"/>
      <c r="G11195" s="144"/>
      <c r="H11195" s="144"/>
      <c r="I11195" s="144"/>
      <c r="J11195" s="1"/>
      <c r="K11195" s="1"/>
      <c r="L11195" s="1"/>
      <c r="M11195" s="1"/>
    </row>
    <row r="11196" spans="1:13" ht="15.75" customHeight="1" x14ac:dyDescent="0.2">
      <c r="A11196" s="144"/>
      <c r="B11196" s="145"/>
      <c r="C11196" s="144" t="s">
        <v>4011</v>
      </c>
      <c r="D11196" s="144">
        <v>0.2</v>
      </c>
      <c r="E11196" s="144"/>
      <c r="F11196" s="144"/>
      <c r="G11196" s="144"/>
      <c r="H11196" s="144"/>
      <c r="I11196" s="144"/>
      <c r="J11196" s="1"/>
      <c r="K11196" s="1"/>
      <c r="L11196" s="1"/>
      <c r="M11196" s="1"/>
    </row>
    <row r="11197" spans="1:13" ht="15.75" customHeight="1" x14ac:dyDescent="0.2">
      <c r="A11197" s="144" t="s">
        <v>3094</v>
      </c>
      <c r="B11197" s="145"/>
      <c r="C11197" s="144" t="s">
        <v>4012</v>
      </c>
      <c r="D11197" s="144">
        <f>SUM(D11190:D11193)</f>
        <v>6.1</v>
      </c>
      <c r="E11197" s="144"/>
      <c r="F11197" s="144"/>
      <c r="G11197" s="144"/>
      <c r="H11197" s="144" t="s">
        <v>3094</v>
      </c>
      <c r="I11197" s="144"/>
      <c r="J11197" s="1"/>
      <c r="K11197" s="1"/>
      <c r="L11197" s="1"/>
      <c r="M11197" s="1"/>
    </row>
    <row r="11198" spans="1:13" ht="15.75" customHeight="1" x14ac:dyDescent="0.2">
      <c r="A11198" s="144">
        <f>+A11186+1</f>
        <v>56017</v>
      </c>
      <c r="B11198" s="144" t="str">
        <f>VLOOKUP($A11198,'P-Partidas-MT'!$A:$C,2,0)</f>
        <v>Tendido de cable de energía en subida de poste de MT, 15 y/o 30 kV  mayor de 3-1x120mm² hasta 3-1x240mm²</v>
      </c>
      <c r="C11198" s="144"/>
      <c r="D11198" s="144"/>
      <c r="E11198" s="144"/>
      <c r="F11198" s="144"/>
      <c r="G11198" s="144"/>
      <c r="H11198" s="144" t="s">
        <v>81</v>
      </c>
      <c r="I11198" s="144">
        <v>60</v>
      </c>
      <c r="J11198" s="1"/>
      <c r="K11198" s="1"/>
      <c r="L11198" s="1"/>
      <c r="M11198" s="1"/>
    </row>
    <row r="11199" spans="1:13" ht="15.75" customHeight="1" x14ac:dyDescent="0.2">
      <c r="A11199" s="144" t="s">
        <v>3094</v>
      </c>
      <c r="B11199" s="145"/>
      <c r="C11199" s="144" t="s">
        <v>3174</v>
      </c>
      <c r="D11199" s="144"/>
      <c r="E11199" s="144">
        <v>5</v>
      </c>
      <c r="F11199" s="144"/>
      <c r="G11199" s="144"/>
      <c r="H11199" s="144" t="s">
        <v>3094</v>
      </c>
      <c r="I11199" s="144"/>
      <c r="J11199" s="1"/>
      <c r="K11199" s="1"/>
      <c r="L11199" s="1"/>
      <c r="M11199" s="1"/>
    </row>
    <row r="11200" spans="1:13" ht="15.75" customHeight="1" x14ac:dyDescent="0.2">
      <c r="A11200" s="144"/>
      <c r="B11200" s="145"/>
      <c r="C11200" s="144" t="s">
        <v>4076</v>
      </c>
      <c r="D11200" s="144"/>
      <c r="E11200" s="144">
        <v>0.01</v>
      </c>
      <c r="F11200" s="144"/>
      <c r="G11200" s="144"/>
      <c r="H11200" s="144"/>
      <c r="I11200" s="144"/>
      <c r="J11200" s="1"/>
      <c r="K11200" s="1"/>
      <c r="L11200" s="1"/>
      <c r="M11200" s="1"/>
    </row>
    <row r="11201" spans="1:13" ht="15.75" customHeight="1" x14ac:dyDescent="0.2">
      <c r="A11201" s="144"/>
      <c r="B11201" s="145"/>
      <c r="C11201" s="144" t="s">
        <v>4077</v>
      </c>
      <c r="D11201" s="144"/>
      <c r="E11201" s="144">
        <v>0.05</v>
      </c>
      <c r="F11201" s="144"/>
      <c r="G11201" s="144"/>
      <c r="H11201" s="144"/>
      <c r="I11201" s="144"/>
      <c r="J11201" s="1"/>
      <c r="K11201" s="1"/>
      <c r="L11201" s="1"/>
      <c r="M11201" s="1"/>
    </row>
    <row r="11202" spans="1:13" ht="15.75" customHeight="1" x14ac:dyDescent="0.2">
      <c r="A11202" s="144" t="s">
        <v>3094</v>
      </c>
      <c r="B11202" s="145"/>
      <c r="C11202" s="144" t="s">
        <v>3147</v>
      </c>
      <c r="D11202" s="144">
        <v>0.1</v>
      </c>
      <c r="E11202" s="144"/>
      <c r="F11202" s="144"/>
      <c r="G11202" s="144"/>
      <c r="H11202" s="144" t="s">
        <v>3094</v>
      </c>
      <c r="I11202" s="144"/>
      <c r="J11202" s="1"/>
      <c r="K11202" s="1"/>
      <c r="L11202" s="1"/>
      <c r="M11202" s="1"/>
    </row>
    <row r="11203" spans="1:13" ht="15.75" customHeight="1" x14ac:dyDescent="0.2">
      <c r="A11203" s="144"/>
      <c r="B11203" s="145"/>
      <c r="C11203" s="144" t="s">
        <v>3148</v>
      </c>
      <c r="D11203" s="144">
        <v>1</v>
      </c>
      <c r="E11203" s="144"/>
      <c r="F11203" s="144"/>
      <c r="G11203" s="144"/>
      <c r="H11203" s="144"/>
      <c r="I11203" s="144"/>
      <c r="J11203" s="1"/>
      <c r="K11203" s="1"/>
      <c r="L11203" s="1"/>
      <c r="M11203" s="1"/>
    </row>
    <row r="11204" spans="1:13" ht="15.75" customHeight="1" x14ac:dyDescent="0.2">
      <c r="A11204" s="144" t="s">
        <v>3094</v>
      </c>
      <c r="B11204" s="145"/>
      <c r="C11204" s="144" t="s">
        <v>3099</v>
      </c>
      <c r="D11204" s="144">
        <v>1</v>
      </c>
      <c r="E11204" s="144"/>
      <c r="F11204" s="144"/>
      <c r="G11204" s="144"/>
      <c r="H11204" s="144" t="s">
        <v>3094</v>
      </c>
      <c r="I11204" s="144"/>
      <c r="J11204" s="1"/>
      <c r="K11204" s="1"/>
      <c r="L11204" s="1"/>
      <c r="M11204" s="1"/>
    </row>
    <row r="11205" spans="1:13" ht="15.75" customHeight="1" x14ac:dyDescent="0.2">
      <c r="A11205" s="144" t="s">
        <v>3094</v>
      </c>
      <c r="B11205" s="145"/>
      <c r="C11205" s="144" t="s">
        <v>3100</v>
      </c>
      <c r="D11205" s="144">
        <v>4</v>
      </c>
      <c r="E11205" s="144"/>
      <c r="F11205" s="144"/>
      <c r="G11205" s="144"/>
      <c r="H11205" s="144" t="s">
        <v>3094</v>
      </c>
      <c r="I11205" s="144"/>
      <c r="J11205" s="1"/>
      <c r="K11205" s="1"/>
      <c r="L11205" s="1"/>
      <c r="M11205" s="1"/>
    </row>
    <row r="11206" spans="1:13" ht="15.75" customHeight="1" x14ac:dyDescent="0.2">
      <c r="A11206" s="144" t="s">
        <v>3094</v>
      </c>
      <c r="B11206" s="145"/>
      <c r="C11206" s="144" t="s">
        <v>3104</v>
      </c>
      <c r="D11206" s="144"/>
      <c r="E11206" s="144">
        <v>5</v>
      </c>
      <c r="F11206" s="144"/>
      <c r="G11206" s="144"/>
      <c r="H11206" s="144" t="s">
        <v>3094</v>
      </c>
      <c r="I11206" s="144"/>
      <c r="J11206" s="1"/>
      <c r="K11206" s="1"/>
      <c r="L11206" s="1"/>
      <c r="M11206" s="1"/>
    </row>
    <row r="11207" spans="1:13" ht="15.75" customHeight="1" x14ac:dyDescent="0.2">
      <c r="A11207" s="144"/>
      <c r="B11207" s="145"/>
      <c r="C11207" s="144" t="s">
        <v>4013</v>
      </c>
      <c r="D11207" s="144"/>
      <c r="E11207" s="144">
        <v>5</v>
      </c>
      <c r="F11207" s="144"/>
      <c r="G11207" s="144"/>
      <c r="H11207" s="144"/>
      <c r="I11207" s="144"/>
      <c r="J11207" s="1"/>
      <c r="K11207" s="1"/>
      <c r="L11207" s="1"/>
      <c r="M11207" s="1"/>
    </row>
    <row r="11208" spans="1:13" ht="15.75" customHeight="1" x14ac:dyDescent="0.2">
      <c r="A11208" s="144"/>
      <c r="B11208" s="145"/>
      <c r="C11208" s="144" t="s">
        <v>4011</v>
      </c>
      <c r="D11208" s="144">
        <v>0.2</v>
      </c>
      <c r="E11208" s="144"/>
      <c r="F11208" s="144"/>
      <c r="G11208" s="144"/>
      <c r="H11208" s="144"/>
      <c r="I11208" s="144"/>
      <c r="J11208" s="1"/>
      <c r="K11208" s="1"/>
      <c r="L11208" s="1"/>
      <c r="M11208" s="1"/>
    </row>
    <row r="11209" spans="1:13" ht="15.75" customHeight="1" x14ac:dyDescent="0.2">
      <c r="A11209" s="144" t="s">
        <v>3094</v>
      </c>
      <c r="B11209" s="145"/>
      <c r="C11209" s="144" t="s">
        <v>4012</v>
      </c>
      <c r="D11209" s="144">
        <f>SUM(D11202:D11205)</f>
        <v>6.1</v>
      </c>
      <c r="E11209" s="144"/>
      <c r="F11209" s="144"/>
      <c r="G11209" s="144"/>
      <c r="H11209" s="144" t="s">
        <v>3094</v>
      </c>
      <c r="I11209" s="144"/>
      <c r="J11209" s="1"/>
      <c r="K11209" s="1"/>
      <c r="L11209" s="1"/>
      <c r="M11209" s="1"/>
    </row>
    <row r="11210" spans="1:13" ht="15.75" customHeight="1" x14ac:dyDescent="0.2">
      <c r="A11210" s="144">
        <f>+A11198+1</f>
        <v>56018</v>
      </c>
      <c r="B11210" s="144" t="str">
        <f>VLOOKUP($A11210,'P-Partidas-MT'!$A:$C,2,0)</f>
        <v>Tendido de cable de energía en subida de poste de MT, 15 y/o 30 kV  mayor de 3-1x300mm²</v>
      </c>
      <c r="C11210" s="144"/>
      <c r="D11210" s="144"/>
      <c r="E11210" s="144"/>
      <c r="F11210" s="144"/>
      <c r="G11210" s="144"/>
      <c r="H11210" s="144" t="s">
        <v>81</v>
      </c>
      <c r="I11210" s="144">
        <v>50</v>
      </c>
      <c r="J11210" s="1"/>
      <c r="K11210" s="1"/>
      <c r="L11210" s="1"/>
      <c r="M11210" s="1"/>
    </row>
    <row r="11211" spans="1:13" ht="15.75" customHeight="1" x14ac:dyDescent="0.2">
      <c r="A11211" s="144" t="s">
        <v>3094</v>
      </c>
      <c r="B11211" s="145"/>
      <c r="C11211" s="144" t="s">
        <v>3174</v>
      </c>
      <c r="D11211" s="144"/>
      <c r="E11211" s="144">
        <v>5</v>
      </c>
      <c r="F11211" s="144"/>
      <c r="G11211" s="144"/>
      <c r="H11211" s="144" t="s">
        <v>3094</v>
      </c>
      <c r="I11211" s="144"/>
      <c r="J11211" s="1"/>
      <c r="K11211" s="1"/>
      <c r="L11211" s="1"/>
      <c r="M11211" s="1"/>
    </row>
    <row r="11212" spans="1:13" ht="15.75" customHeight="1" x14ac:dyDescent="0.2">
      <c r="A11212" s="144"/>
      <c r="B11212" s="145"/>
      <c r="C11212" s="144" t="s">
        <v>4076</v>
      </c>
      <c r="D11212" s="144"/>
      <c r="E11212" s="144">
        <v>0.01</v>
      </c>
      <c r="F11212" s="144"/>
      <c r="G11212" s="144"/>
      <c r="H11212" s="144"/>
      <c r="I11212" s="144"/>
      <c r="J11212" s="1"/>
      <c r="K11212" s="1"/>
      <c r="L11212" s="1"/>
      <c r="M11212" s="1"/>
    </row>
    <row r="11213" spans="1:13" ht="15.75" customHeight="1" x14ac:dyDescent="0.2">
      <c r="A11213" s="144"/>
      <c r="B11213" s="145"/>
      <c r="C11213" s="144" t="s">
        <v>4077</v>
      </c>
      <c r="D11213" s="144"/>
      <c r="E11213" s="144">
        <v>0.05</v>
      </c>
      <c r="F11213" s="144"/>
      <c r="G11213" s="144"/>
      <c r="H11213" s="144"/>
      <c r="I11213" s="144"/>
      <c r="J11213" s="1"/>
      <c r="K11213" s="1"/>
      <c r="L11213" s="1"/>
      <c r="M11213" s="1"/>
    </row>
    <row r="11214" spans="1:13" ht="15.75" customHeight="1" x14ac:dyDescent="0.2">
      <c r="A11214" s="144" t="s">
        <v>3094</v>
      </c>
      <c r="B11214" s="145"/>
      <c r="C11214" s="144" t="s">
        <v>3147</v>
      </c>
      <c r="D11214" s="144">
        <v>0.1</v>
      </c>
      <c r="E11214" s="144"/>
      <c r="F11214" s="144"/>
      <c r="G11214" s="144"/>
      <c r="H11214" s="144" t="s">
        <v>3094</v>
      </c>
      <c r="I11214" s="144"/>
      <c r="J11214" s="1"/>
      <c r="K11214" s="1"/>
      <c r="L11214" s="1"/>
      <c r="M11214" s="1"/>
    </row>
    <row r="11215" spans="1:13" ht="15.75" customHeight="1" x14ac:dyDescent="0.2">
      <c r="A11215" s="144"/>
      <c r="B11215" s="145"/>
      <c r="C11215" s="144" t="s">
        <v>3148</v>
      </c>
      <c r="D11215" s="144">
        <v>1</v>
      </c>
      <c r="E11215" s="144"/>
      <c r="F11215" s="144"/>
      <c r="G11215" s="144"/>
      <c r="H11215" s="144"/>
      <c r="I11215" s="144"/>
      <c r="J11215" s="1"/>
      <c r="K11215" s="1"/>
      <c r="L11215" s="1"/>
      <c r="M11215" s="1"/>
    </row>
    <row r="11216" spans="1:13" ht="15.75" customHeight="1" x14ac:dyDescent="0.2">
      <c r="A11216" s="144" t="s">
        <v>3094</v>
      </c>
      <c r="B11216" s="145"/>
      <c r="C11216" s="144" t="s">
        <v>3099</v>
      </c>
      <c r="D11216" s="144">
        <v>1</v>
      </c>
      <c r="E11216" s="144"/>
      <c r="F11216" s="144"/>
      <c r="G11216" s="144"/>
      <c r="H11216" s="144" t="s">
        <v>3094</v>
      </c>
      <c r="I11216" s="144"/>
      <c r="J11216" s="1"/>
      <c r="K11216" s="1"/>
      <c r="L11216" s="1"/>
      <c r="M11216" s="1"/>
    </row>
    <row r="11217" spans="1:13" ht="15.75" customHeight="1" x14ac:dyDescent="0.2">
      <c r="A11217" s="144" t="s">
        <v>3094</v>
      </c>
      <c r="B11217" s="145"/>
      <c r="C11217" s="144" t="s">
        <v>3100</v>
      </c>
      <c r="D11217" s="144">
        <v>4</v>
      </c>
      <c r="E11217" s="144"/>
      <c r="F11217" s="144"/>
      <c r="G11217" s="144"/>
      <c r="H11217" s="144" t="s">
        <v>3094</v>
      </c>
      <c r="I11217" s="144"/>
      <c r="J11217" s="1"/>
      <c r="K11217" s="1"/>
      <c r="L11217" s="1"/>
      <c r="M11217" s="1"/>
    </row>
    <row r="11218" spans="1:13" ht="15.75" customHeight="1" x14ac:dyDescent="0.2">
      <c r="A11218" s="144" t="s">
        <v>3094</v>
      </c>
      <c r="B11218" s="145"/>
      <c r="C11218" s="144" t="s">
        <v>3104</v>
      </c>
      <c r="D11218" s="144"/>
      <c r="E11218" s="144">
        <v>5</v>
      </c>
      <c r="F11218" s="144"/>
      <c r="G11218" s="144"/>
      <c r="H11218" s="144" t="s">
        <v>3094</v>
      </c>
      <c r="I11218" s="144"/>
      <c r="J11218" s="1"/>
      <c r="K11218" s="1"/>
      <c r="L11218" s="1"/>
      <c r="M11218" s="1"/>
    </row>
    <row r="11219" spans="1:13" ht="15.75" customHeight="1" x14ac:dyDescent="0.2">
      <c r="A11219" s="144"/>
      <c r="B11219" s="145"/>
      <c r="C11219" s="144" t="s">
        <v>4013</v>
      </c>
      <c r="D11219" s="144"/>
      <c r="E11219" s="144">
        <v>5</v>
      </c>
      <c r="F11219" s="144"/>
      <c r="G11219" s="144"/>
      <c r="H11219" s="144"/>
      <c r="I11219" s="144"/>
      <c r="J11219" s="1"/>
      <c r="K11219" s="1"/>
      <c r="L11219" s="1"/>
      <c r="M11219" s="1"/>
    </row>
    <row r="11220" spans="1:13" ht="15.75" customHeight="1" x14ac:dyDescent="0.2">
      <c r="A11220" s="144"/>
      <c r="B11220" s="145"/>
      <c r="C11220" s="144" t="s">
        <v>4011</v>
      </c>
      <c r="D11220" s="144">
        <v>0.2</v>
      </c>
      <c r="E11220" s="144"/>
      <c r="F11220" s="144"/>
      <c r="G11220" s="144"/>
      <c r="H11220" s="144"/>
      <c r="I11220" s="144"/>
      <c r="J11220" s="1"/>
      <c r="K11220" s="1"/>
      <c r="L11220" s="1"/>
      <c r="M11220" s="1"/>
    </row>
    <row r="11221" spans="1:13" ht="15.75" customHeight="1" x14ac:dyDescent="0.2">
      <c r="A11221" s="144" t="s">
        <v>3094</v>
      </c>
      <c r="B11221" s="145"/>
      <c r="C11221" s="144" t="s">
        <v>4012</v>
      </c>
      <c r="D11221" s="144">
        <f>SUM(D11214:D11217)</f>
        <v>6.1</v>
      </c>
      <c r="E11221" s="144"/>
      <c r="F11221" s="144"/>
      <c r="G11221" s="144"/>
      <c r="H11221" s="144" t="s">
        <v>3094</v>
      </c>
      <c r="I11221" s="144"/>
      <c r="J11221" s="1"/>
      <c r="K11221" s="1"/>
      <c r="L11221" s="1"/>
      <c r="M11221" s="1"/>
    </row>
    <row r="11222" spans="1:13" ht="15.75" customHeight="1" x14ac:dyDescent="0.2">
      <c r="A11222" s="1"/>
      <c r="B11222" s="52" t="s">
        <v>4089</v>
      </c>
      <c r="J11222" s="1"/>
      <c r="K11222" s="1"/>
      <c r="L11222" s="1"/>
      <c r="M11222" s="1"/>
    </row>
    <row r="11223" spans="1:13" ht="15.75" customHeight="1" x14ac:dyDescent="0.2">
      <c r="A11223" s="144">
        <v>57001</v>
      </c>
      <c r="B11223" s="144" t="str">
        <f>VLOOKUP($A11223,'P-Partidas-MT'!$A:$C,2,0)</f>
        <v>Instalacion de bloques de protección, incluye excavacion, relleno y compactación</v>
      </c>
      <c r="C11223" s="144"/>
      <c r="D11223" s="144"/>
      <c r="E11223" s="144"/>
      <c r="F11223" s="144"/>
      <c r="G11223" s="144"/>
      <c r="H11223" s="144" t="s">
        <v>70</v>
      </c>
      <c r="I11223" s="144">
        <v>5</v>
      </c>
      <c r="J11223" s="1"/>
      <c r="K11223" s="1"/>
      <c r="L11223" s="1"/>
      <c r="M11223" s="1"/>
    </row>
    <row r="11224" spans="1:13" ht="15.75" customHeight="1" x14ac:dyDescent="0.2">
      <c r="A11224" s="144" t="s">
        <v>3094</v>
      </c>
      <c r="B11224" s="145"/>
      <c r="C11224" s="144" t="s">
        <v>3147</v>
      </c>
      <c r="D11224" s="144">
        <v>0.1</v>
      </c>
      <c r="E11224" s="144"/>
      <c r="F11224" s="144"/>
      <c r="G11224" s="144"/>
      <c r="H11224" s="144" t="s">
        <v>3094</v>
      </c>
      <c r="I11224" s="144"/>
      <c r="J11224" s="1"/>
      <c r="K11224" s="1"/>
      <c r="L11224" s="1"/>
      <c r="M11224" s="1"/>
    </row>
    <row r="11225" spans="1:13" ht="15.75" customHeight="1" x14ac:dyDescent="0.2">
      <c r="A11225" s="144" t="s">
        <v>3094</v>
      </c>
      <c r="B11225" s="145"/>
      <c r="C11225" s="144" t="s">
        <v>3099</v>
      </c>
      <c r="D11225" s="144">
        <v>1</v>
      </c>
      <c r="E11225" s="144"/>
      <c r="F11225" s="144"/>
      <c r="G11225" s="144"/>
      <c r="H11225" s="144" t="s">
        <v>3094</v>
      </c>
      <c r="I11225" s="144"/>
      <c r="J11225" s="1"/>
      <c r="K11225" s="1"/>
      <c r="L11225" s="1"/>
      <c r="M11225" s="1"/>
    </row>
    <row r="11226" spans="1:13" ht="15.75" customHeight="1" x14ac:dyDescent="0.2">
      <c r="A11226" s="144" t="s">
        <v>3094</v>
      </c>
      <c r="B11226" s="145"/>
      <c r="C11226" s="144" t="s">
        <v>3100</v>
      </c>
      <c r="D11226" s="144">
        <v>2</v>
      </c>
      <c r="E11226" s="144"/>
      <c r="F11226" s="144"/>
      <c r="G11226" s="144"/>
      <c r="H11226" s="144" t="s">
        <v>3094</v>
      </c>
      <c r="I11226" s="144"/>
      <c r="J11226" s="1"/>
      <c r="K11226" s="1"/>
      <c r="L11226" s="1"/>
      <c r="M11226" s="1"/>
    </row>
    <row r="11227" spans="1:13" ht="15.75" customHeight="1" x14ac:dyDescent="0.2">
      <c r="A11227" s="144" t="s">
        <v>3094</v>
      </c>
      <c r="B11227" s="145"/>
      <c r="C11227" s="144" t="s">
        <v>3104</v>
      </c>
      <c r="D11227" s="144"/>
      <c r="E11227" s="144">
        <v>5</v>
      </c>
      <c r="F11227" s="144"/>
      <c r="G11227" s="144"/>
      <c r="H11227" s="144" t="s">
        <v>3094</v>
      </c>
      <c r="I11227" s="144"/>
      <c r="J11227" s="1"/>
      <c r="K11227" s="1"/>
      <c r="L11227" s="1"/>
      <c r="M11227" s="1"/>
    </row>
    <row r="11228" spans="1:13" ht="15.75" customHeight="1" x14ac:dyDescent="0.2">
      <c r="A11228" s="144"/>
      <c r="B11228" s="145"/>
      <c r="C11228" s="144" t="s">
        <v>4013</v>
      </c>
      <c r="D11228" s="144"/>
      <c r="E11228" s="144">
        <v>5</v>
      </c>
      <c r="F11228" s="144"/>
      <c r="G11228" s="144"/>
      <c r="H11228" s="144"/>
      <c r="I11228" s="144"/>
      <c r="J11228" s="1"/>
      <c r="K11228" s="1"/>
      <c r="L11228" s="1"/>
      <c r="M11228" s="1"/>
    </row>
    <row r="11229" spans="1:13" ht="15.75" customHeight="1" x14ac:dyDescent="0.2">
      <c r="A11229" s="144"/>
      <c r="B11229" s="145"/>
      <c r="C11229" s="144" t="s">
        <v>4011</v>
      </c>
      <c r="D11229" s="144">
        <v>0.125</v>
      </c>
      <c r="E11229" s="144"/>
      <c r="F11229" s="144"/>
      <c r="G11229" s="144"/>
      <c r="H11229" s="144"/>
      <c r="I11229" s="144"/>
      <c r="J11229" s="1"/>
      <c r="K11229" s="1"/>
      <c r="L11229" s="1"/>
      <c r="M11229" s="1"/>
    </row>
    <row r="11230" spans="1:13" ht="15.75" customHeight="1" x14ac:dyDescent="0.2">
      <c r="A11230" s="144"/>
      <c r="B11230" s="145"/>
      <c r="C11230" s="144" t="s">
        <v>4043</v>
      </c>
      <c r="D11230" s="144">
        <v>0.125</v>
      </c>
      <c r="E11230" s="144"/>
      <c r="F11230" s="144"/>
      <c r="G11230" s="144"/>
      <c r="H11230" s="144"/>
      <c r="I11230" s="144"/>
      <c r="J11230" s="1"/>
      <c r="K11230" s="1"/>
      <c r="L11230" s="1"/>
      <c r="M11230" s="1"/>
    </row>
    <row r="11231" spans="1:13" ht="15.75" customHeight="1" x14ac:dyDescent="0.2">
      <c r="A11231" s="144" t="s">
        <v>3094</v>
      </c>
      <c r="B11231" s="145"/>
      <c r="C11231" s="144" t="s">
        <v>4012</v>
      </c>
      <c r="D11231" s="144">
        <f>SUM(D11224:D11226)</f>
        <v>3.1</v>
      </c>
      <c r="E11231" s="144"/>
      <c r="F11231" s="144"/>
      <c r="G11231" s="144"/>
      <c r="H11231" s="144" t="s">
        <v>3094</v>
      </c>
      <c r="I11231" s="144"/>
      <c r="J11231" s="1"/>
      <c r="K11231" s="1"/>
      <c r="L11231" s="1"/>
      <c r="M11231" s="1"/>
    </row>
    <row r="11232" spans="1:13" ht="15.75" customHeight="1" x14ac:dyDescent="0.2">
      <c r="A11232" s="144">
        <f>+A11223+1</f>
        <v>57002</v>
      </c>
      <c r="B11232" s="144" t="str">
        <f>VLOOKUP($A11232,'P-Partidas-MT'!$A:$C,2,0)</f>
        <v>Instalacion de ductos de concreto de 1x4 vías, incluye excavacion de zanja de  0.8x1.5 m, solado de concreto 0.10 cm. relleno y compactación</v>
      </c>
      <c r="C11232" s="144"/>
      <c r="D11232" s="144"/>
      <c r="E11232" s="144"/>
      <c r="F11232" s="144"/>
      <c r="G11232" s="144"/>
      <c r="H11232" s="144" t="s">
        <v>81</v>
      </c>
      <c r="I11232" s="144">
        <v>13</v>
      </c>
      <c r="J11232" s="1"/>
      <c r="K11232" s="1"/>
      <c r="L11232" s="1"/>
      <c r="M11232" s="1"/>
    </row>
    <row r="11233" spans="1:13" ht="15.75" customHeight="1" x14ac:dyDescent="0.2">
      <c r="A11233" s="144" t="s">
        <v>3094</v>
      </c>
      <c r="B11233" s="145"/>
      <c r="C11233" s="144" t="s">
        <v>4049</v>
      </c>
      <c r="D11233" s="144"/>
      <c r="E11233" s="144">
        <v>1</v>
      </c>
      <c r="F11233" s="144"/>
      <c r="G11233" s="144"/>
      <c r="H11233" s="144" t="s">
        <v>3094</v>
      </c>
      <c r="I11233" s="144"/>
      <c r="J11233" s="1"/>
      <c r="K11233" s="1"/>
      <c r="L11233" s="1"/>
      <c r="M11233" s="1"/>
    </row>
    <row r="11234" spans="1:13" ht="15.75" customHeight="1" x14ac:dyDescent="0.2">
      <c r="A11234" s="144" t="s">
        <v>3094</v>
      </c>
      <c r="B11234" s="145"/>
      <c r="C11234" s="144" t="s">
        <v>3147</v>
      </c>
      <c r="D11234" s="144">
        <v>0.1</v>
      </c>
      <c r="E11234" s="144"/>
      <c r="F11234" s="144"/>
      <c r="G11234" s="144"/>
      <c r="H11234" s="144" t="s">
        <v>3094</v>
      </c>
      <c r="I11234" s="144"/>
      <c r="J11234" s="1"/>
      <c r="K11234" s="1"/>
      <c r="L11234" s="1"/>
      <c r="M11234" s="1"/>
    </row>
    <row r="11235" spans="1:13" ht="15.75" customHeight="1" x14ac:dyDescent="0.2">
      <c r="A11235" s="144" t="s">
        <v>3094</v>
      </c>
      <c r="B11235" s="145"/>
      <c r="C11235" s="144" t="s">
        <v>3148</v>
      </c>
      <c r="D11235" s="144">
        <v>1</v>
      </c>
      <c r="E11235" s="144"/>
      <c r="F11235" s="144"/>
      <c r="G11235" s="144"/>
      <c r="H11235" s="144" t="s">
        <v>3094</v>
      </c>
      <c r="I11235" s="144"/>
      <c r="J11235" s="1"/>
      <c r="K11235" s="1"/>
      <c r="L11235" s="1"/>
      <c r="M11235" s="1"/>
    </row>
    <row r="11236" spans="1:13" ht="15.75" customHeight="1" x14ac:dyDescent="0.2">
      <c r="A11236" s="144" t="s">
        <v>3094</v>
      </c>
      <c r="B11236" s="145"/>
      <c r="C11236" s="144" t="s">
        <v>3100</v>
      </c>
      <c r="D11236" s="144">
        <v>4</v>
      </c>
      <c r="E11236" s="144"/>
      <c r="F11236" s="144"/>
      <c r="G11236" s="144"/>
      <c r="H11236" s="144" t="s">
        <v>3094</v>
      </c>
      <c r="I11236" s="144"/>
      <c r="J11236" s="1"/>
      <c r="K11236" s="1"/>
      <c r="L11236" s="1"/>
      <c r="M11236" s="1"/>
    </row>
    <row r="11237" spans="1:13" ht="15.75" customHeight="1" x14ac:dyDescent="0.2">
      <c r="A11237" s="144" t="s">
        <v>3094</v>
      </c>
      <c r="B11237" s="145"/>
      <c r="C11237" s="144" t="s">
        <v>3104</v>
      </c>
      <c r="D11237" s="144"/>
      <c r="E11237" s="144">
        <v>5</v>
      </c>
      <c r="F11237" s="144"/>
      <c r="G11237" s="144"/>
      <c r="H11237" s="144" t="s">
        <v>3094</v>
      </c>
      <c r="I11237" s="144"/>
      <c r="J11237" s="1"/>
      <c r="K11237" s="1"/>
      <c r="L11237" s="1"/>
      <c r="M11237" s="1"/>
    </row>
    <row r="11238" spans="1:13" ht="15.75" customHeight="1" x14ac:dyDescent="0.2">
      <c r="A11238" s="144"/>
      <c r="B11238" s="145"/>
      <c r="C11238" s="144" t="s">
        <v>4013</v>
      </c>
      <c r="D11238" s="144"/>
      <c r="E11238" s="144">
        <v>5</v>
      </c>
      <c r="F11238" s="144"/>
      <c r="G11238" s="144"/>
      <c r="H11238" s="144"/>
      <c r="I11238" s="144"/>
      <c r="J11238" s="1"/>
      <c r="K11238" s="1"/>
      <c r="L11238" s="1"/>
      <c r="M11238" s="1"/>
    </row>
    <row r="11239" spans="1:13" ht="15.75" customHeight="1" x14ac:dyDescent="0.2">
      <c r="A11239" s="144"/>
      <c r="B11239" s="145"/>
      <c r="C11239" s="144" t="s">
        <v>4011</v>
      </c>
      <c r="D11239" s="144">
        <v>0.125</v>
      </c>
      <c r="E11239" s="144"/>
      <c r="F11239" s="144"/>
      <c r="G11239" s="144"/>
      <c r="H11239" s="144"/>
      <c r="I11239" s="144"/>
      <c r="J11239" s="1"/>
      <c r="K11239" s="1"/>
      <c r="L11239" s="1"/>
      <c r="M11239" s="1"/>
    </row>
    <row r="11240" spans="1:13" ht="15.75" customHeight="1" x14ac:dyDescent="0.2">
      <c r="A11240" s="144"/>
      <c r="B11240" s="145"/>
      <c r="C11240" s="144" t="s">
        <v>4043</v>
      </c>
      <c r="D11240" s="144">
        <v>0.125</v>
      </c>
      <c r="E11240" s="144"/>
      <c r="F11240" s="144"/>
      <c r="G11240" s="144"/>
      <c r="H11240" s="144"/>
      <c r="I11240" s="144"/>
      <c r="J11240" s="1"/>
      <c r="K11240" s="1"/>
      <c r="L11240" s="1"/>
      <c r="M11240" s="1"/>
    </row>
    <row r="11241" spans="1:13" ht="15.75" customHeight="1" x14ac:dyDescent="0.2">
      <c r="A11241" s="144" t="s">
        <v>3094</v>
      </c>
      <c r="B11241" s="145"/>
      <c r="C11241" s="144" t="s">
        <v>4012</v>
      </c>
      <c r="D11241" s="144">
        <f>SUM(D11234:D11236)</f>
        <v>5.0999999999999996</v>
      </c>
      <c r="E11241" s="144"/>
      <c r="F11241" s="144"/>
      <c r="G11241" s="144"/>
      <c r="H11241" s="144" t="s">
        <v>3094</v>
      </c>
      <c r="I11241" s="144"/>
      <c r="J11241" s="1"/>
      <c r="K11241" s="1"/>
      <c r="L11241" s="1"/>
      <c r="M11241" s="1"/>
    </row>
    <row r="11242" spans="1:13" ht="15.75" customHeight="1" x14ac:dyDescent="0.2">
      <c r="A11242" s="144">
        <f>+A11232+1</f>
        <v>57003</v>
      </c>
      <c r="B11242" s="144" t="str">
        <f>VLOOKUP($A11242,'P-Partidas-MT'!$A:$C,2,0)</f>
        <v>Instalacion de ductos de concreto de 1x4 vías, incluye excavacion de zanja de  1.00x2.5 m, solado de concreto 0.10 cm. relleno y compactación</v>
      </c>
      <c r="C11242" s="144"/>
      <c r="D11242" s="144"/>
      <c r="E11242" s="144"/>
      <c r="F11242" s="144"/>
      <c r="G11242" s="144"/>
      <c r="H11242" s="144" t="s">
        <v>81</v>
      </c>
      <c r="I11242" s="144">
        <v>8</v>
      </c>
      <c r="J11242" s="1"/>
      <c r="K11242" s="1"/>
      <c r="L11242" s="1"/>
      <c r="M11242" s="1"/>
    </row>
    <row r="11243" spans="1:13" ht="15.75" customHeight="1" x14ac:dyDescent="0.2">
      <c r="A11243" s="144" t="s">
        <v>3094</v>
      </c>
      <c r="B11243" s="145"/>
      <c r="C11243" s="144" t="s">
        <v>4049</v>
      </c>
      <c r="D11243" s="144"/>
      <c r="E11243" s="144">
        <v>1</v>
      </c>
      <c r="F11243" s="144"/>
      <c r="G11243" s="144"/>
      <c r="H11243" s="144" t="s">
        <v>3094</v>
      </c>
      <c r="I11243" s="144"/>
      <c r="J11243" s="1"/>
      <c r="K11243" s="1"/>
      <c r="L11243" s="1"/>
      <c r="M11243" s="1"/>
    </row>
    <row r="11244" spans="1:13" ht="15.75" customHeight="1" x14ac:dyDescent="0.2">
      <c r="A11244" s="144" t="s">
        <v>3094</v>
      </c>
      <c r="B11244" s="145"/>
      <c r="C11244" s="144" t="s">
        <v>3147</v>
      </c>
      <c r="D11244" s="144">
        <v>0.1</v>
      </c>
      <c r="E11244" s="144"/>
      <c r="F11244" s="144"/>
      <c r="G11244" s="144"/>
      <c r="H11244" s="144" t="s">
        <v>3094</v>
      </c>
      <c r="I11244" s="144"/>
      <c r="J11244" s="1"/>
      <c r="K11244" s="1"/>
      <c r="L11244" s="1"/>
      <c r="M11244" s="1"/>
    </row>
    <row r="11245" spans="1:13" ht="15.75" customHeight="1" x14ac:dyDescent="0.2">
      <c r="A11245" s="144" t="s">
        <v>3094</v>
      </c>
      <c r="B11245" s="145"/>
      <c r="C11245" s="144" t="s">
        <v>3148</v>
      </c>
      <c r="D11245" s="144">
        <v>1</v>
      </c>
      <c r="E11245" s="144"/>
      <c r="F11245" s="144"/>
      <c r="G11245" s="144"/>
      <c r="H11245" s="144" t="s">
        <v>3094</v>
      </c>
      <c r="I11245" s="144"/>
      <c r="J11245" s="1"/>
      <c r="K11245" s="1"/>
      <c r="L11245" s="1"/>
      <c r="M11245" s="1"/>
    </row>
    <row r="11246" spans="1:13" ht="15.75" customHeight="1" x14ac:dyDescent="0.2">
      <c r="A11246" s="144" t="s">
        <v>3094</v>
      </c>
      <c r="B11246" s="145"/>
      <c r="C11246" s="144" t="s">
        <v>3100</v>
      </c>
      <c r="D11246" s="144">
        <v>4</v>
      </c>
      <c r="E11246" s="144"/>
      <c r="F11246" s="144"/>
      <c r="G11246" s="144"/>
      <c r="H11246" s="144" t="s">
        <v>3094</v>
      </c>
      <c r="I11246" s="144"/>
      <c r="J11246" s="1"/>
      <c r="K11246" s="1"/>
      <c r="L11246" s="1"/>
      <c r="M11246" s="1"/>
    </row>
    <row r="11247" spans="1:13" ht="15.75" customHeight="1" x14ac:dyDescent="0.2">
      <c r="A11247" s="144" t="s">
        <v>3094</v>
      </c>
      <c r="B11247" s="145"/>
      <c r="C11247" s="144" t="s">
        <v>3104</v>
      </c>
      <c r="D11247" s="144"/>
      <c r="E11247" s="144">
        <v>5</v>
      </c>
      <c r="F11247" s="144"/>
      <c r="G11247" s="144"/>
      <c r="H11247" s="144" t="s">
        <v>3094</v>
      </c>
      <c r="I11247" s="144"/>
      <c r="J11247" s="1"/>
      <c r="K11247" s="1"/>
      <c r="L11247" s="1"/>
      <c r="M11247" s="1"/>
    </row>
    <row r="11248" spans="1:13" ht="15.75" customHeight="1" x14ac:dyDescent="0.2">
      <c r="A11248" s="144"/>
      <c r="B11248" s="145"/>
      <c r="C11248" s="144" t="s">
        <v>4013</v>
      </c>
      <c r="D11248" s="144"/>
      <c r="E11248" s="144">
        <v>5</v>
      </c>
      <c r="F11248" s="144"/>
      <c r="G11248" s="144"/>
      <c r="H11248" s="144"/>
      <c r="I11248" s="144"/>
      <c r="J11248" s="1"/>
      <c r="K11248" s="1"/>
      <c r="L11248" s="1"/>
      <c r="M11248" s="1"/>
    </row>
    <row r="11249" spans="1:13" ht="15.75" customHeight="1" x14ac:dyDescent="0.2">
      <c r="A11249" s="144"/>
      <c r="B11249" s="145"/>
      <c r="C11249" s="144" t="s">
        <v>4011</v>
      </c>
      <c r="D11249" s="144">
        <v>0.125</v>
      </c>
      <c r="E11249" s="144"/>
      <c r="F11249" s="144"/>
      <c r="G11249" s="144"/>
      <c r="H11249" s="144"/>
      <c r="I11249" s="144"/>
      <c r="J11249" s="1"/>
      <c r="K11249" s="1"/>
      <c r="L11249" s="1"/>
      <c r="M11249" s="1"/>
    </row>
    <row r="11250" spans="1:13" ht="15.75" customHeight="1" x14ac:dyDescent="0.2">
      <c r="A11250" s="144"/>
      <c r="B11250" s="145"/>
      <c r="C11250" s="144" t="s">
        <v>4043</v>
      </c>
      <c r="D11250" s="144">
        <v>0.125</v>
      </c>
      <c r="E11250" s="144"/>
      <c r="F11250" s="144"/>
      <c r="G11250" s="144"/>
      <c r="H11250" s="144"/>
      <c r="I11250" s="144"/>
      <c r="J11250" s="1"/>
      <c r="K11250" s="1"/>
      <c r="L11250" s="1"/>
      <c r="M11250" s="1"/>
    </row>
    <row r="11251" spans="1:13" ht="15.75" customHeight="1" x14ac:dyDescent="0.2">
      <c r="A11251" s="144" t="s">
        <v>3094</v>
      </c>
      <c r="B11251" s="145"/>
      <c r="C11251" s="144" t="s">
        <v>4012</v>
      </c>
      <c r="D11251" s="144">
        <f>SUM(D11244:D11246)</f>
        <v>5.0999999999999996</v>
      </c>
      <c r="E11251" s="144"/>
      <c r="F11251" s="144"/>
      <c r="G11251" s="144"/>
      <c r="H11251" s="144" t="s">
        <v>3094</v>
      </c>
      <c r="I11251" s="144"/>
      <c r="J11251" s="1"/>
      <c r="K11251" s="1"/>
      <c r="L11251" s="1"/>
      <c r="M11251" s="1"/>
    </row>
    <row r="11252" spans="1:13" ht="15.75" customHeight="1" x14ac:dyDescent="0.2">
      <c r="A11252" s="144">
        <f>+A11242+1</f>
        <v>57004</v>
      </c>
      <c r="B11252" s="144" t="str">
        <f>VLOOKUP($A11252,'P-Partidas-MT'!$A:$C,2,0)</f>
        <v>Instalacion de ductos de concreto de 1x4 vías, en excavacion especial incluye solado de concreto 0.10 cm. relleno y compactación</v>
      </c>
      <c r="C11252" s="144"/>
      <c r="D11252" s="144"/>
      <c r="E11252" s="144"/>
      <c r="F11252" s="144"/>
      <c r="G11252" s="144"/>
      <c r="H11252" s="144" t="s">
        <v>81</v>
      </c>
      <c r="I11252" s="144">
        <v>30</v>
      </c>
      <c r="J11252" s="1"/>
      <c r="K11252" s="1"/>
      <c r="L11252" s="1"/>
      <c r="M11252" s="1"/>
    </row>
    <row r="11253" spans="1:13" ht="15.75" customHeight="1" x14ac:dyDescent="0.2">
      <c r="A11253" s="144" t="s">
        <v>3094</v>
      </c>
      <c r="B11253" s="145"/>
      <c r="C11253" s="144" t="s">
        <v>4049</v>
      </c>
      <c r="D11253" s="144"/>
      <c r="E11253" s="144">
        <v>0.8</v>
      </c>
      <c r="F11253" s="144"/>
      <c r="G11253" s="144"/>
      <c r="H11253" s="144" t="s">
        <v>3094</v>
      </c>
      <c r="I11253" s="144"/>
      <c r="J11253" s="1"/>
      <c r="K11253" s="1"/>
      <c r="L11253" s="1"/>
      <c r="M11253" s="1"/>
    </row>
    <row r="11254" spans="1:13" ht="15.75" customHeight="1" x14ac:dyDescent="0.2">
      <c r="A11254" s="144" t="s">
        <v>3094</v>
      </c>
      <c r="B11254" s="145"/>
      <c r="C11254" s="144" t="s">
        <v>3147</v>
      </c>
      <c r="D11254" s="144">
        <v>0.1</v>
      </c>
      <c r="E11254" s="144"/>
      <c r="F11254" s="144"/>
      <c r="G11254" s="144"/>
      <c r="H11254" s="144" t="s">
        <v>3094</v>
      </c>
      <c r="I11254" s="144"/>
      <c r="J11254" s="1"/>
      <c r="K11254" s="1"/>
      <c r="L11254" s="1"/>
      <c r="M11254" s="1"/>
    </row>
    <row r="11255" spans="1:13" ht="15.75" customHeight="1" x14ac:dyDescent="0.2">
      <c r="A11255" s="144" t="s">
        <v>3094</v>
      </c>
      <c r="B11255" s="145"/>
      <c r="C11255" s="144" t="s">
        <v>3148</v>
      </c>
      <c r="D11255" s="144">
        <v>1</v>
      </c>
      <c r="E11255" s="144"/>
      <c r="F11255" s="144"/>
      <c r="G11255" s="144"/>
      <c r="H11255" s="144" t="s">
        <v>3094</v>
      </c>
      <c r="I11255" s="144"/>
      <c r="J11255" s="1"/>
      <c r="K11255" s="1"/>
      <c r="L11255" s="1"/>
      <c r="M11255" s="1"/>
    </row>
    <row r="11256" spans="1:13" ht="15.75" customHeight="1" x14ac:dyDescent="0.2">
      <c r="A11256" s="144" t="s">
        <v>3094</v>
      </c>
      <c r="B11256" s="145"/>
      <c r="C11256" s="144" t="s">
        <v>3100</v>
      </c>
      <c r="D11256" s="144">
        <v>4</v>
      </c>
      <c r="E11256" s="144"/>
      <c r="F11256" s="144"/>
      <c r="G11256" s="144"/>
      <c r="H11256" s="144" t="s">
        <v>3094</v>
      </c>
      <c r="I11256" s="144"/>
      <c r="J11256" s="1"/>
      <c r="K11256" s="1"/>
      <c r="L11256" s="1"/>
      <c r="M11256" s="1"/>
    </row>
    <row r="11257" spans="1:13" ht="15.75" customHeight="1" x14ac:dyDescent="0.2">
      <c r="A11257" s="144" t="s">
        <v>3094</v>
      </c>
      <c r="B11257" s="145"/>
      <c r="C11257" s="144" t="s">
        <v>3104</v>
      </c>
      <c r="D11257" s="144"/>
      <c r="E11257" s="144">
        <v>5</v>
      </c>
      <c r="F11257" s="144"/>
      <c r="G11257" s="144"/>
      <c r="H11257" s="144" t="s">
        <v>3094</v>
      </c>
      <c r="I11257" s="144"/>
      <c r="J11257" s="1"/>
      <c r="K11257" s="1"/>
      <c r="L11257" s="1"/>
      <c r="M11257" s="1"/>
    </row>
    <row r="11258" spans="1:13" ht="15.75" customHeight="1" x14ac:dyDescent="0.2">
      <c r="A11258" s="144"/>
      <c r="B11258" s="145"/>
      <c r="C11258" s="144" t="s">
        <v>4013</v>
      </c>
      <c r="D11258" s="144"/>
      <c r="E11258" s="144">
        <v>5</v>
      </c>
      <c r="F11258" s="144"/>
      <c r="G11258" s="144"/>
      <c r="H11258" s="144"/>
      <c r="I11258" s="144"/>
      <c r="J11258" s="1"/>
      <c r="K11258" s="1"/>
      <c r="L11258" s="1"/>
      <c r="M11258" s="1"/>
    </row>
    <row r="11259" spans="1:13" ht="15.75" customHeight="1" x14ac:dyDescent="0.2">
      <c r="A11259" s="144"/>
      <c r="B11259" s="145"/>
      <c r="C11259" s="144" t="s">
        <v>4011</v>
      </c>
      <c r="D11259" s="144">
        <v>0.125</v>
      </c>
      <c r="E11259" s="144"/>
      <c r="F11259" s="144"/>
      <c r="G11259" s="144"/>
      <c r="H11259" s="144"/>
      <c r="I11259" s="144"/>
      <c r="J11259" s="1"/>
      <c r="K11259" s="1"/>
      <c r="L11259" s="1"/>
      <c r="M11259" s="1"/>
    </row>
    <row r="11260" spans="1:13" ht="15.75" customHeight="1" x14ac:dyDescent="0.2">
      <c r="A11260" s="144"/>
      <c r="B11260" s="145"/>
      <c r="C11260" s="144" t="s">
        <v>4043</v>
      </c>
      <c r="D11260" s="144">
        <v>0.125</v>
      </c>
      <c r="E11260" s="144"/>
      <c r="F11260" s="144"/>
      <c r="G11260" s="144"/>
      <c r="H11260" s="144"/>
      <c r="I11260" s="144"/>
      <c r="J11260" s="1"/>
      <c r="K11260" s="1"/>
      <c r="L11260" s="1"/>
      <c r="M11260" s="1"/>
    </row>
    <row r="11261" spans="1:13" ht="15.75" customHeight="1" x14ac:dyDescent="0.2">
      <c r="A11261" s="144" t="s">
        <v>3094</v>
      </c>
      <c r="B11261" s="145"/>
      <c r="C11261" s="144" t="s">
        <v>4012</v>
      </c>
      <c r="D11261" s="144">
        <f>SUM(D11254:D11256)</f>
        <v>5.0999999999999996</v>
      </c>
      <c r="E11261" s="144"/>
      <c r="F11261" s="144"/>
      <c r="G11261" s="144"/>
      <c r="H11261" s="144" t="s">
        <v>3094</v>
      </c>
      <c r="I11261" s="144"/>
      <c r="J11261" s="1"/>
      <c r="K11261" s="1"/>
      <c r="L11261" s="1"/>
      <c r="M11261" s="1"/>
    </row>
    <row r="11262" spans="1:13" ht="15.75" customHeight="1" x14ac:dyDescent="0.2">
      <c r="A11262" s="1"/>
      <c r="B11262" s="52" t="s">
        <v>3059</v>
      </c>
      <c r="J11262" s="1"/>
      <c r="K11262" s="1"/>
      <c r="L11262" s="1"/>
      <c r="M11262" s="1"/>
    </row>
    <row r="11263" spans="1:13" ht="15.75" customHeight="1" x14ac:dyDescent="0.2">
      <c r="A11263" s="144">
        <v>54001</v>
      </c>
      <c r="B11263" s="144" t="str">
        <f>VLOOKUP($A11263,'P-Partidas-MT'!$A:$C,2,0)</f>
        <v>Montaje de puesta a tierra basado en oxidos metalicos, tipo varilla para B.T y M.T. que comprende excavación, armado de la puesta a tierra, compactación retiro de desmonte  (resistividad 500-1000 ohm-m)</v>
      </c>
      <c r="C11263" s="144"/>
      <c r="D11263" s="144"/>
      <c r="E11263" s="144"/>
      <c r="F11263" s="144"/>
      <c r="G11263" s="144"/>
      <c r="H11263" s="144" t="s">
        <v>70</v>
      </c>
      <c r="I11263" s="144">
        <v>4.5</v>
      </c>
      <c r="J11263" s="1"/>
      <c r="K11263" s="1"/>
      <c r="L11263" s="1"/>
      <c r="M11263" s="1"/>
    </row>
    <row r="11264" spans="1:13" ht="15.75" customHeight="1" x14ac:dyDescent="0.2">
      <c r="A11264" s="144" t="s">
        <v>3094</v>
      </c>
      <c r="B11264" s="145"/>
      <c r="C11264" s="144" t="s">
        <v>4067</v>
      </c>
      <c r="D11264" s="144"/>
      <c r="E11264" s="144">
        <v>1</v>
      </c>
      <c r="F11264" s="144"/>
      <c r="G11264" s="144"/>
      <c r="H11264" s="144" t="s">
        <v>3094</v>
      </c>
      <c r="I11264" s="144"/>
      <c r="J11264" s="1"/>
      <c r="K11264" s="1"/>
      <c r="L11264" s="1"/>
      <c r="M11264" s="1"/>
    </row>
    <row r="11265" spans="1:13" ht="15.75" customHeight="1" x14ac:dyDescent="0.2">
      <c r="A11265" s="144" t="s">
        <v>3094</v>
      </c>
      <c r="B11265" s="145"/>
      <c r="C11265" s="144" t="s">
        <v>4068</v>
      </c>
      <c r="D11265" s="144"/>
      <c r="E11265" s="144">
        <v>1</v>
      </c>
      <c r="F11265" s="144"/>
      <c r="G11265" s="144"/>
      <c r="H11265" s="144" t="s">
        <v>3094</v>
      </c>
      <c r="I11265" s="144"/>
      <c r="J11265" s="1"/>
      <c r="K11265" s="1"/>
      <c r="L11265" s="1"/>
      <c r="M11265" s="1"/>
    </row>
    <row r="11266" spans="1:13" ht="15.75" customHeight="1" x14ac:dyDescent="0.2">
      <c r="A11266" s="144"/>
      <c r="B11266" s="145"/>
      <c r="C11266" s="144" t="s">
        <v>4069</v>
      </c>
      <c r="D11266" s="144"/>
      <c r="E11266" s="144">
        <v>1.87</v>
      </c>
      <c r="F11266" s="144"/>
      <c r="G11266" s="144"/>
      <c r="H11266" s="144"/>
      <c r="I11266" s="144"/>
      <c r="J11266" s="1"/>
      <c r="K11266" s="1"/>
      <c r="L11266" s="1"/>
      <c r="M11266" s="1"/>
    </row>
    <row r="11267" spans="1:13" ht="15.75" customHeight="1" x14ac:dyDescent="0.2">
      <c r="A11267" s="144"/>
      <c r="B11267" s="145"/>
      <c r="C11267" s="144" t="s">
        <v>4070</v>
      </c>
      <c r="D11267" s="144"/>
      <c r="E11267" s="144">
        <v>3</v>
      </c>
      <c r="F11267" s="144"/>
      <c r="G11267" s="144"/>
      <c r="H11267" s="144"/>
      <c r="I11267" s="144"/>
      <c r="J11267" s="1"/>
      <c r="K11267" s="1"/>
      <c r="L11267" s="1"/>
      <c r="M11267" s="1"/>
    </row>
    <row r="11268" spans="1:13" ht="15.75" customHeight="1" x14ac:dyDescent="0.2">
      <c r="A11268" s="144"/>
      <c r="B11268" s="145"/>
      <c r="C11268" s="144" t="s">
        <v>4072</v>
      </c>
      <c r="D11268" s="144"/>
      <c r="E11268" s="144">
        <v>1.5</v>
      </c>
      <c r="F11268" s="144"/>
      <c r="G11268" s="144"/>
      <c r="H11268" s="144"/>
      <c r="I11268" s="144"/>
      <c r="J11268" s="1"/>
      <c r="K11268" s="1"/>
      <c r="L11268" s="1"/>
      <c r="M11268" s="1"/>
    </row>
    <row r="11269" spans="1:13" ht="15.75" customHeight="1" x14ac:dyDescent="0.2">
      <c r="A11269" s="144" t="s">
        <v>3094</v>
      </c>
      <c r="B11269" s="145"/>
      <c r="C11269" s="144" t="s">
        <v>3147</v>
      </c>
      <c r="D11269" s="144">
        <v>0.1</v>
      </c>
      <c r="E11269" s="144"/>
      <c r="F11269" s="144"/>
      <c r="G11269" s="144"/>
      <c r="H11269" s="144" t="s">
        <v>3094</v>
      </c>
      <c r="I11269" s="144"/>
      <c r="J11269" s="1"/>
      <c r="K11269" s="1"/>
      <c r="L11269" s="1"/>
      <c r="M11269" s="1"/>
    </row>
    <row r="11270" spans="1:13" ht="15.75" customHeight="1" x14ac:dyDescent="0.2">
      <c r="A11270" s="144"/>
      <c r="B11270" s="145"/>
      <c r="C11270" s="144" t="s">
        <v>3148</v>
      </c>
      <c r="D11270" s="144">
        <v>1</v>
      </c>
      <c r="E11270" s="144"/>
      <c r="F11270" s="144"/>
      <c r="G11270" s="144"/>
      <c r="H11270" s="144"/>
      <c r="I11270" s="144"/>
      <c r="J11270" s="1"/>
      <c r="K11270" s="1"/>
      <c r="L11270" s="1"/>
      <c r="M11270" s="1"/>
    </row>
    <row r="11271" spans="1:13" ht="15.75" customHeight="1" x14ac:dyDescent="0.2">
      <c r="A11271" s="144" t="s">
        <v>3094</v>
      </c>
      <c r="B11271" s="145"/>
      <c r="C11271" s="144" t="s">
        <v>3099</v>
      </c>
      <c r="D11271" s="144">
        <v>1</v>
      </c>
      <c r="E11271" s="144"/>
      <c r="F11271" s="144"/>
      <c r="G11271" s="144"/>
      <c r="H11271" s="144" t="s">
        <v>3094</v>
      </c>
      <c r="I11271" s="144"/>
      <c r="J11271" s="1"/>
      <c r="K11271" s="1"/>
      <c r="L11271" s="1"/>
      <c r="M11271" s="1"/>
    </row>
    <row r="11272" spans="1:13" ht="15.75" customHeight="1" x14ac:dyDescent="0.2">
      <c r="A11272" s="144" t="s">
        <v>3094</v>
      </c>
      <c r="B11272" s="145"/>
      <c r="C11272" s="144" t="s">
        <v>3100</v>
      </c>
      <c r="D11272" s="144">
        <v>2</v>
      </c>
      <c r="E11272" s="144"/>
      <c r="F11272" s="144"/>
      <c r="G11272" s="144"/>
      <c r="H11272" s="144" t="s">
        <v>3094</v>
      </c>
      <c r="I11272" s="144"/>
      <c r="J11272" s="1"/>
      <c r="K11272" s="1"/>
      <c r="L11272" s="1"/>
      <c r="M11272" s="1"/>
    </row>
    <row r="11273" spans="1:13" ht="15.75" customHeight="1" x14ac:dyDescent="0.2">
      <c r="A11273" s="144" t="s">
        <v>3094</v>
      </c>
      <c r="B11273" s="145"/>
      <c r="C11273" s="144" t="s">
        <v>3104</v>
      </c>
      <c r="D11273" s="144"/>
      <c r="E11273" s="144">
        <v>5</v>
      </c>
      <c r="F11273" s="144"/>
      <c r="G11273" s="144"/>
      <c r="H11273" s="144" t="s">
        <v>3094</v>
      </c>
      <c r="I11273" s="144"/>
      <c r="J11273" s="1"/>
      <c r="K11273" s="1"/>
      <c r="L11273" s="1"/>
      <c r="M11273" s="1"/>
    </row>
    <row r="11274" spans="1:13" ht="15.75" customHeight="1" x14ac:dyDescent="0.2">
      <c r="A11274" s="144"/>
      <c r="B11274" s="145"/>
      <c r="C11274" s="144" t="s">
        <v>4013</v>
      </c>
      <c r="D11274" s="144"/>
      <c r="E11274" s="144">
        <v>5</v>
      </c>
      <c r="F11274" s="144"/>
      <c r="G11274" s="144"/>
      <c r="H11274" s="144"/>
      <c r="I11274" s="144"/>
      <c r="J11274" s="1"/>
      <c r="K11274" s="1"/>
      <c r="L11274" s="1"/>
      <c r="M11274" s="1"/>
    </row>
    <row r="11275" spans="1:13" ht="15.75" customHeight="1" x14ac:dyDescent="0.2">
      <c r="A11275" s="144"/>
      <c r="B11275" s="145"/>
      <c r="C11275" s="144" t="s">
        <v>4011</v>
      </c>
      <c r="D11275" s="144">
        <v>0.25</v>
      </c>
      <c r="E11275" s="144"/>
      <c r="F11275" s="144"/>
      <c r="G11275" s="144"/>
      <c r="H11275" s="144"/>
      <c r="I11275" s="144"/>
      <c r="J11275" s="1"/>
      <c r="K11275" s="1"/>
      <c r="L11275" s="1"/>
      <c r="M11275" s="1"/>
    </row>
    <row r="11276" spans="1:13" ht="15.75" customHeight="1" x14ac:dyDescent="0.2">
      <c r="A11276" s="144" t="s">
        <v>3094</v>
      </c>
      <c r="B11276" s="145"/>
      <c r="C11276" s="144" t="s">
        <v>4012</v>
      </c>
      <c r="D11276" s="144">
        <f>SUM(D11269:D11272)</f>
        <v>4.0999999999999996</v>
      </c>
      <c r="E11276" s="144"/>
      <c r="F11276" s="144"/>
      <c r="G11276" s="144"/>
      <c r="H11276" s="144" t="s">
        <v>3094</v>
      </c>
      <c r="I11276" s="144"/>
      <c r="J11276" s="1"/>
      <c r="K11276" s="1"/>
      <c r="L11276" s="1"/>
      <c r="M11276" s="1"/>
    </row>
    <row r="11277" spans="1:13" ht="15.75" customHeight="1" x14ac:dyDescent="0.2">
      <c r="A11277" s="144">
        <f>+A11263+1</f>
        <v>54002</v>
      </c>
      <c r="B11277" s="144" t="str">
        <f>VLOOKUP($A11277,'P-Partidas-MT'!$A:$C,2,0)</f>
        <v>Montaje de puesta a tierra tipo anillo que comprende excavación, armado de la puesta a tierra, compactación, retiro de desmonte</v>
      </c>
      <c r="C11277" s="144"/>
      <c r="D11277" s="144"/>
      <c r="E11277" s="144"/>
      <c r="F11277" s="144"/>
      <c r="G11277" s="144"/>
      <c r="H11277" s="144" t="s">
        <v>70</v>
      </c>
      <c r="I11277" s="144">
        <v>3.5</v>
      </c>
      <c r="J11277" s="1"/>
      <c r="K11277" s="1"/>
      <c r="L11277" s="1"/>
      <c r="M11277" s="1"/>
    </row>
    <row r="11278" spans="1:13" ht="15.75" customHeight="1" x14ac:dyDescent="0.2">
      <c r="A11278" s="144" t="s">
        <v>3094</v>
      </c>
      <c r="B11278" s="145"/>
      <c r="C11278" s="144" t="s">
        <v>4069</v>
      </c>
      <c r="D11278" s="144"/>
      <c r="E11278" s="144">
        <v>1.87</v>
      </c>
      <c r="F11278" s="144"/>
      <c r="G11278" s="144"/>
      <c r="H11278" s="144" t="s">
        <v>3094</v>
      </c>
      <c r="I11278" s="144"/>
      <c r="J11278" s="1"/>
      <c r="K11278" s="1"/>
      <c r="L11278" s="1"/>
      <c r="M11278" s="1"/>
    </row>
    <row r="11279" spans="1:13" ht="15.75" customHeight="1" x14ac:dyDescent="0.2">
      <c r="A11279" s="144"/>
      <c r="B11279" s="145"/>
      <c r="C11279" s="144" t="s">
        <v>4072</v>
      </c>
      <c r="D11279" s="144"/>
      <c r="E11279" s="144">
        <v>1.5</v>
      </c>
      <c r="F11279" s="144"/>
      <c r="G11279" s="144"/>
      <c r="H11279" s="144"/>
      <c r="I11279" s="144"/>
      <c r="J11279" s="1"/>
      <c r="K11279" s="1"/>
      <c r="L11279" s="1"/>
      <c r="M11279" s="1"/>
    </row>
    <row r="11280" spans="1:13" ht="15.75" customHeight="1" x14ac:dyDescent="0.2">
      <c r="A11280" s="144"/>
      <c r="B11280" s="145"/>
      <c r="C11280" s="144" t="s">
        <v>3147</v>
      </c>
      <c r="D11280" s="144">
        <v>0.1</v>
      </c>
      <c r="E11280" s="144"/>
      <c r="F11280" s="144"/>
      <c r="G11280" s="144"/>
      <c r="H11280" s="144"/>
      <c r="I11280" s="144"/>
      <c r="J11280" s="1"/>
      <c r="K11280" s="1"/>
      <c r="L11280" s="1"/>
      <c r="M11280" s="1"/>
    </row>
    <row r="11281" spans="1:13" ht="15.75" customHeight="1" x14ac:dyDescent="0.2">
      <c r="A11281" s="144"/>
      <c r="B11281" s="145"/>
      <c r="C11281" s="144" t="s">
        <v>3148</v>
      </c>
      <c r="D11281" s="144">
        <v>1</v>
      </c>
      <c r="E11281" s="144"/>
      <c r="F11281" s="144"/>
      <c r="G11281" s="144"/>
      <c r="H11281" s="144"/>
      <c r="I11281" s="144"/>
      <c r="J11281" s="1"/>
      <c r="K11281" s="1"/>
      <c r="L11281" s="1"/>
      <c r="M11281" s="1"/>
    </row>
    <row r="11282" spans="1:13" ht="15.75" customHeight="1" x14ac:dyDescent="0.2">
      <c r="A11282" s="144"/>
      <c r="B11282" s="145"/>
      <c r="C11282" s="144" t="s">
        <v>3099</v>
      </c>
      <c r="D11282" s="144">
        <v>1</v>
      </c>
      <c r="E11282" s="144"/>
      <c r="F11282" s="144"/>
      <c r="G11282" s="144"/>
      <c r="H11282" s="144"/>
      <c r="I11282" s="144"/>
      <c r="J11282" s="1"/>
      <c r="K11282" s="1"/>
      <c r="L11282" s="1"/>
      <c r="M11282" s="1"/>
    </row>
    <row r="11283" spans="1:13" ht="15.75" customHeight="1" x14ac:dyDescent="0.2">
      <c r="A11283" s="144"/>
      <c r="B11283" s="145"/>
      <c r="C11283" s="144" t="s">
        <v>3100</v>
      </c>
      <c r="D11283" s="144">
        <v>1</v>
      </c>
      <c r="E11283" s="144"/>
      <c r="F11283" s="144"/>
      <c r="G11283" s="144"/>
      <c r="H11283" s="144"/>
      <c r="I11283" s="144"/>
      <c r="J11283" s="1"/>
      <c r="K11283" s="1"/>
      <c r="L11283" s="1"/>
      <c r="M11283" s="1"/>
    </row>
    <row r="11284" spans="1:13" ht="15.75" customHeight="1" x14ac:dyDescent="0.2">
      <c r="A11284" s="144" t="s">
        <v>3094</v>
      </c>
      <c r="B11284" s="145"/>
      <c r="C11284" s="144" t="s">
        <v>3104</v>
      </c>
      <c r="D11284" s="144"/>
      <c r="E11284" s="144">
        <v>5</v>
      </c>
      <c r="F11284" s="144"/>
      <c r="G11284" s="144"/>
      <c r="H11284" s="144" t="s">
        <v>3094</v>
      </c>
      <c r="I11284" s="144"/>
      <c r="J11284" s="1"/>
      <c r="K11284" s="1"/>
      <c r="L11284" s="1"/>
      <c r="M11284" s="1"/>
    </row>
    <row r="11285" spans="1:13" ht="15.75" customHeight="1" x14ac:dyDescent="0.2">
      <c r="A11285" s="144" t="s">
        <v>3094</v>
      </c>
      <c r="B11285" s="145"/>
      <c r="C11285" s="144" t="s">
        <v>4013</v>
      </c>
      <c r="D11285" s="144"/>
      <c r="E11285" s="144">
        <v>5</v>
      </c>
      <c r="F11285" s="144"/>
      <c r="G11285" s="144"/>
      <c r="H11285" s="144" t="s">
        <v>3094</v>
      </c>
      <c r="I11285" s="144"/>
      <c r="J11285" s="1"/>
      <c r="K11285" s="1"/>
      <c r="L11285" s="1"/>
      <c r="M11285" s="1"/>
    </row>
    <row r="11286" spans="1:13" ht="15.75" customHeight="1" x14ac:dyDescent="0.2">
      <c r="A11286" s="144" t="s">
        <v>3094</v>
      </c>
      <c r="B11286" s="145"/>
      <c r="C11286" s="144" t="s">
        <v>4011</v>
      </c>
      <c r="D11286" s="144">
        <v>0.25</v>
      </c>
      <c r="E11286" s="144"/>
      <c r="F11286" s="144"/>
      <c r="G11286" s="144"/>
      <c r="H11286" s="144" t="s">
        <v>3094</v>
      </c>
      <c r="I11286" s="144"/>
      <c r="J11286" s="1"/>
      <c r="K11286" s="1"/>
      <c r="L11286" s="1"/>
      <c r="M11286" s="1"/>
    </row>
    <row r="11287" spans="1:13" ht="15.75" customHeight="1" x14ac:dyDescent="0.2">
      <c r="A11287" s="144"/>
      <c r="B11287" s="145"/>
      <c r="C11287" s="144" t="s">
        <v>4012</v>
      </c>
      <c r="D11287" s="144">
        <f>SUM(D11280:D11283)</f>
        <v>3.1</v>
      </c>
      <c r="E11287" s="144"/>
      <c r="F11287" s="144"/>
      <c r="G11287" s="144"/>
      <c r="H11287" s="144"/>
      <c r="I11287" s="144"/>
      <c r="J11287" s="1"/>
      <c r="K11287" s="1"/>
      <c r="L11287" s="1"/>
      <c r="M11287" s="1"/>
    </row>
    <row r="11288" spans="1:13" ht="15.75" customHeight="1" x14ac:dyDescent="0.2">
      <c r="A11288" s="1"/>
      <c r="B11288" s="52" t="s">
        <v>4094</v>
      </c>
      <c r="J11288" s="1"/>
      <c r="K11288" s="1"/>
      <c r="L11288" s="1"/>
      <c r="M11288" s="1"/>
    </row>
    <row r="11289" spans="1:13" ht="15.75" customHeight="1" x14ac:dyDescent="0.2">
      <c r="A11289" s="169">
        <v>58001</v>
      </c>
      <c r="B11289" s="169" t="str">
        <f>VLOOKUP($A11289,'P-Partidas-MT'!$A:$C,2,0)</f>
        <v>Excavación, relleno tierra cernida, compactación y eliminación de desmonte en zanja de 1.00m x 1.50m (CUALQUIER TERRENO)</v>
      </c>
      <c r="C11289" s="169"/>
      <c r="D11289" s="169"/>
      <c r="E11289" s="169"/>
      <c r="F11289" s="169"/>
      <c r="G11289" s="169"/>
      <c r="H11289" s="169" t="s">
        <v>81</v>
      </c>
      <c r="I11289" s="169">
        <v>7</v>
      </c>
      <c r="J11289" s="1"/>
      <c r="K11289" s="1"/>
      <c r="L11289" s="1"/>
      <c r="M11289" s="1"/>
    </row>
    <row r="11290" spans="1:13" ht="15.75" customHeight="1" x14ac:dyDescent="0.2">
      <c r="A11290" s="169" t="s">
        <v>3094</v>
      </c>
      <c r="B11290" s="170"/>
      <c r="C11290" s="169" t="s">
        <v>3147</v>
      </c>
      <c r="D11290" s="169">
        <v>0.1</v>
      </c>
      <c r="E11290" s="169"/>
      <c r="F11290" s="169"/>
      <c r="G11290" s="169"/>
      <c r="H11290" s="169" t="s">
        <v>3094</v>
      </c>
      <c r="I11290" s="169"/>
      <c r="J11290" s="1"/>
      <c r="K11290" s="1"/>
      <c r="L11290" s="1"/>
      <c r="M11290" s="1"/>
    </row>
    <row r="11291" spans="1:13" ht="15.75" customHeight="1" x14ac:dyDescent="0.2">
      <c r="A11291" s="169" t="s">
        <v>3094</v>
      </c>
      <c r="B11291" s="170"/>
      <c r="C11291" s="169" t="s">
        <v>3100</v>
      </c>
      <c r="D11291" s="169">
        <v>2</v>
      </c>
      <c r="E11291" s="169"/>
      <c r="F11291" s="169"/>
      <c r="G11291" s="169"/>
      <c r="H11291" s="169" t="s">
        <v>3094</v>
      </c>
      <c r="I11291" s="169"/>
      <c r="J11291" s="1"/>
      <c r="K11291" s="1"/>
      <c r="L11291" s="1"/>
      <c r="M11291" s="1"/>
    </row>
    <row r="11292" spans="1:13" ht="15.75" customHeight="1" x14ac:dyDescent="0.2">
      <c r="A11292" s="169" t="s">
        <v>3094</v>
      </c>
      <c r="B11292" s="170"/>
      <c r="C11292" s="169" t="s">
        <v>3104</v>
      </c>
      <c r="D11292" s="169"/>
      <c r="E11292" s="169">
        <v>5</v>
      </c>
      <c r="F11292" s="169"/>
      <c r="G11292" s="169"/>
      <c r="H11292" s="169" t="s">
        <v>3094</v>
      </c>
      <c r="I11292" s="169"/>
      <c r="J11292" s="1"/>
      <c r="K11292" s="1"/>
      <c r="L11292" s="1"/>
      <c r="M11292" s="1"/>
    </row>
    <row r="11293" spans="1:13" ht="15.75" customHeight="1" x14ac:dyDescent="0.2">
      <c r="A11293" s="169"/>
      <c r="B11293" s="170"/>
      <c r="C11293" s="169" t="s">
        <v>4013</v>
      </c>
      <c r="D11293" s="169"/>
      <c r="E11293" s="169">
        <v>5</v>
      </c>
      <c r="F11293" s="169"/>
      <c r="G11293" s="169"/>
      <c r="H11293" s="169"/>
      <c r="I11293" s="169"/>
      <c r="J11293" s="1"/>
      <c r="K11293" s="1"/>
      <c r="L11293" s="1"/>
      <c r="M11293" s="1"/>
    </row>
    <row r="11294" spans="1:13" ht="15.75" customHeight="1" x14ac:dyDescent="0.2">
      <c r="A11294" s="169"/>
      <c r="B11294" s="170"/>
      <c r="C11294" s="169" t="s">
        <v>4011</v>
      </c>
      <c r="D11294" s="169">
        <v>0.1</v>
      </c>
      <c r="E11294" s="169"/>
      <c r="F11294" s="169"/>
      <c r="G11294" s="169"/>
      <c r="H11294" s="169"/>
      <c r="I11294" s="169"/>
      <c r="J11294" s="1"/>
      <c r="K11294" s="1"/>
      <c r="L11294" s="1"/>
      <c r="M11294" s="1"/>
    </row>
    <row r="11295" spans="1:13" ht="15.75" customHeight="1" x14ac:dyDescent="0.2">
      <c r="A11295" s="169"/>
      <c r="B11295" s="170"/>
      <c r="C11295" s="169" t="s">
        <v>4099</v>
      </c>
      <c r="D11295" s="169">
        <v>0.05</v>
      </c>
      <c r="E11295" s="169"/>
      <c r="F11295" s="169"/>
      <c r="G11295" s="169"/>
      <c r="H11295" s="169"/>
      <c r="I11295" s="169"/>
      <c r="J11295" s="1"/>
      <c r="K11295" s="1"/>
      <c r="L11295" s="1"/>
      <c r="M11295" s="1"/>
    </row>
    <row r="11296" spans="1:13" ht="15.75" customHeight="1" x14ac:dyDescent="0.2">
      <c r="A11296" s="169"/>
      <c r="B11296" s="170"/>
      <c r="C11296" s="169" t="s">
        <v>4100</v>
      </c>
      <c r="D11296" s="169">
        <v>0.18</v>
      </c>
      <c r="E11296" s="169"/>
      <c r="F11296" s="169"/>
      <c r="G11296" s="169"/>
      <c r="H11296" s="169"/>
      <c r="I11296" s="169"/>
      <c r="J11296" s="1"/>
      <c r="K11296" s="1"/>
      <c r="L11296" s="1"/>
      <c r="M11296" s="1"/>
    </row>
    <row r="11297" spans="1:13" ht="15.75" customHeight="1" x14ac:dyDescent="0.2">
      <c r="A11297" s="169" t="s">
        <v>3094</v>
      </c>
      <c r="B11297" s="170"/>
      <c r="C11297" s="169" t="s">
        <v>4012</v>
      </c>
      <c r="D11297" s="169">
        <f>SUM(D11290:D11291)</f>
        <v>2.1</v>
      </c>
      <c r="E11297" s="169"/>
      <c r="F11297" s="169"/>
      <c r="G11297" s="169"/>
      <c r="H11297" s="169" t="s">
        <v>3094</v>
      </c>
      <c r="I11297" s="169"/>
      <c r="J11297" s="1"/>
      <c r="K11297" s="1"/>
      <c r="L11297" s="1"/>
      <c r="M11297" s="1"/>
    </row>
    <row r="11298" spans="1:13" ht="15.75" customHeight="1" x14ac:dyDescent="0.2">
      <c r="A11298" s="169">
        <f>+A11289+1</f>
        <v>58002</v>
      </c>
      <c r="B11298" s="169" t="str">
        <f>VLOOKUP($A11298,'P-Partidas-MT'!$A:$C,2,0)</f>
        <v>Excavación especial, relleno tierra cernida, compactación y eliminación de desmonte (CUALQUIER TERRENO)</v>
      </c>
      <c r="C11298" s="169"/>
      <c r="D11298" s="169"/>
      <c r="E11298" s="169"/>
      <c r="F11298" s="169"/>
      <c r="G11298" s="169"/>
      <c r="H11298" s="169" t="s">
        <v>81</v>
      </c>
      <c r="I11298" s="169">
        <v>6</v>
      </c>
      <c r="J11298" s="1"/>
      <c r="K11298" s="1"/>
      <c r="L11298" s="1"/>
      <c r="M11298" s="1"/>
    </row>
    <row r="11299" spans="1:13" ht="15.75" customHeight="1" x14ac:dyDescent="0.2">
      <c r="A11299" s="169" t="s">
        <v>3094</v>
      </c>
      <c r="B11299" s="170"/>
      <c r="C11299" s="169" t="s">
        <v>3147</v>
      </c>
      <c r="D11299" s="169">
        <v>0.1</v>
      </c>
      <c r="E11299" s="169"/>
      <c r="F11299" s="169"/>
      <c r="G11299" s="169"/>
      <c r="H11299" s="169" t="s">
        <v>3094</v>
      </c>
      <c r="I11299" s="169"/>
      <c r="J11299" s="1"/>
      <c r="K11299" s="1"/>
      <c r="L11299" s="1"/>
      <c r="M11299" s="1"/>
    </row>
    <row r="11300" spans="1:13" ht="15.75" customHeight="1" x14ac:dyDescent="0.2">
      <c r="A11300" s="169" t="s">
        <v>3094</v>
      </c>
      <c r="B11300" s="170"/>
      <c r="C11300" s="169" t="s">
        <v>3100</v>
      </c>
      <c r="D11300" s="169">
        <v>2</v>
      </c>
      <c r="E11300" s="169"/>
      <c r="F11300" s="169"/>
      <c r="G11300" s="169"/>
      <c r="H11300" s="169" t="s">
        <v>3094</v>
      </c>
      <c r="I11300" s="169"/>
      <c r="J11300" s="1"/>
      <c r="K11300" s="1"/>
      <c r="L11300" s="1"/>
      <c r="M11300" s="1"/>
    </row>
    <row r="11301" spans="1:13" ht="15.75" customHeight="1" x14ac:dyDescent="0.2">
      <c r="A11301" s="169" t="s">
        <v>3094</v>
      </c>
      <c r="B11301" s="170"/>
      <c r="C11301" s="169" t="s">
        <v>3104</v>
      </c>
      <c r="D11301" s="169"/>
      <c r="E11301" s="169">
        <v>5</v>
      </c>
      <c r="F11301" s="169"/>
      <c r="G11301" s="169"/>
      <c r="H11301" s="169" t="s">
        <v>3094</v>
      </c>
      <c r="I11301" s="169"/>
      <c r="J11301" s="1"/>
      <c r="K11301" s="1"/>
      <c r="L11301" s="1"/>
      <c r="M11301" s="1"/>
    </row>
    <row r="11302" spans="1:13" ht="15.75" customHeight="1" x14ac:dyDescent="0.2">
      <c r="A11302" s="169"/>
      <c r="B11302" s="170"/>
      <c r="C11302" s="169" t="s">
        <v>4013</v>
      </c>
      <c r="D11302" s="169"/>
      <c r="E11302" s="169">
        <v>5</v>
      </c>
      <c r="F11302" s="169"/>
      <c r="G11302" s="169"/>
      <c r="H11302" s="169"/>
      <c r="I11302" s="169"/>
      <c r="J11302" s="1"/>
      <c r="K11302" s="1"/>
      <c r="L11302" s="1"/>
      <c r="M11302" s="1"/>
    </row>
    <row r="11303" spans="1:13" ht="15.75" customHeight="1" x14ac:dyDescent="0.2">
      <c r="A11303" s="169"/>
      <c r="B11303" s="170"/>
      <c r="C11303" s="169" t="s">
        <v>4011</v>
      </c>
      <c r="D11303" s="169">
        <v>0.1</v>
      </c>
      <c r="E11303" s="169"/>
      <c r="F11303" s="169"/>
      <c r="G11303" s="169"/>
      <c r="H11303" s="169"/>
      <c r="I11303" s="169"/>
      <c r="J11303" s="1"/>
      <c r="K11303" s="1"/>
      <c r="L11303" s="1"/>
      <c r="M11303" s="1"/>
    </row>
    <row r="11304" spans="1:13" ht="15.75" customHeight="1" x14ac:dyDescent="0.2">
      <c r="A11304" s="169"/>
      <c r="B11304" s="170"/>
      <c r="C11304" s="169" t="s">
        <v>4099</v>
      </c>
      <c r="D11304" s="169">
        <v>0.05</v>
      </c>
      <c r="E11304" s="169"/>
      <c r="F11304" s="169"/>
      <c r="G11304" s="169"/>
      <c r="H11304" s="169"/>
      <c r="I11304" s="169"/>
      <c r="J11304" s="1"/>
      <c r="K11304" s="1"/>
      <c r="L11304" s="1"/>
      <c r="M11304" s="1"/>
    </row>
    <row r="11305" spans="1:13" ht="15.75" customHeight="1" x14ac:dyDescent="0.2">
      <c r="A11305" s="169" t="s">
        <v>3094</v>
      </c>
      <c r="B11305" s="170"/>
      <c r="C11305" s="169" t="s">
        <v>4012</v>
      </c>
      <c r="D11305" s="169">
        <f>SUM(D11299:D11300)</f>
        <v>2.1</v>
      </c>
      <c r="E11305" s="169"/>
      <c r="F11305" s="169"/>
      <c r="G11305" s="169"/>
      <c r="H11305" s="169" t="s">
        <v>3094</v>
      </c>
      <c r="I11305" s="169"/>
      <c r="J11305" s="1"/>
      <c r="K11305" s="1"/>
      <c r="L11305" s="1"/>
      <c r="M11305" s="1"/>
    </row>
    <row r="11306" spans="1:13" ht="15.75" customHeight="1" x14ac:dyDescent="0.2">
      <c r="A11306" s="193">
        <f>+A11298+1</f>
        <v>58003</v>
      </c>
      <c r="B11306" s="193" t="str">
        <f>VLOOKUP($A11306,'P-Partidas-MT'!$A:$C,2,0)</f>
        <v>Rotura de carpeta asfaltica e=4" inc. eliminacion</v>
      </c>
      <c r="C11306" s="193"/>
      <c r="D11306" s="193"/>
      <c r="E11306" s="193"/>
      <c r="F11306" s="193"/>
      <c r="G11306" s="193"/>
      <c r="H11306" s="193" t="s">
        <v>4126</v>
      </c>
      <c r="I11306" s="193">
        <v>60</v>
      </c>
      <c r="J11306" s="1"/>
      <c r="K11306" s="1"/>
      <c r="L11306" s="1"/>
      <c r="M11306" s="1"/>
    </row>
    <row r="11307" spans="1:13" ht="15.75" customHeight="1" x14ac:dyDescent="0.2">
      <c r="A11307" s="193" t="s">
        <v>3094</v>
      </c>
      <c r="B11307" s="196"/>
      <c r="C11307" s="193" t="s">
        <v>3147</v>
      </c>
      <c r="D11307" s="193">
        <v>0.1</v>
      </c>
      <c r="E11307" s="193"/>
      <c r="F11307" s="193"/>
      <c r="G11307" s="193"/>
      <c r="H11307" s="193" t="s">
        <v>3094</v>
      </c>
      <c r="I11307" s="193"/>
      <c r="J11307" s="1"/>
      <c r="K11307" s="1"/>
      <c r="L11307" s="1"/>
      <c r="M11307" s="1"/>
    </row>
    <row r="11308" spans="1:13" ht="15.75" customHeight="1" x14ac:dyDescent="0.2">
      <c r="A11308" s="193"/>
      <c r="B11308" s="196"/>
      <c r="C11308" s="193" t="s">
        <v>3099</v>
      </c>
      <c r="D11308" s="193">
        <v>1</v>
      </c>
      <c r="E11308" s="193"/>
      <c r="F11308" s="193"/>
      <c r="G11308" s="193"/>
      <c r="H11308" s="193"/>
      <c r="I11308" s="193"/>
      <c r="J11308" s="1"/>
      <c r="K11308" s="1"/>
      <c r="L11308" s="1"/>
      <c r="M11308" s="1"/>
    </row>
    <row r="11309" spans="1:13" ht="15.75" customHeight="1" x14ac:dyDescent="0.2">
      <c r="A11309" s="193" t="s">
        <v>3094</v>
      </c>
      <c r="B11309" s="196"/>
      <c r="C11309" s="193" t="s">
        <v>3100</v>
      </c>
      <c r="D11309" s="193">
        <v>1</v>
      </c>
      <c r="E11309" s="193"/>
      <c r="F11309" s="193"/>
      <c r="G11309" s="193"/>
      <c r="H11309" s="193" t="s">
        <v>3094</v>
      </c>
      <c r="I11309" s="193"/>
      <c r="J11309" s="1"/>
      <c r="K11309" s="1"/>
      <c r="L11309" s="1"/>
      <c r="M11309" s="1"/>
    </row>
    <row r="11310" spans="1:13" ht="15.75" customHeight="1" x14ac:dyDescent="0.2">
      <c r="A11310" s="193" t="s">
        <v>3094</v>
      </c>
      <c r="B11310" s="196"/>
      <c r="C11310" s="193" t="s">
        <v>3104</v>
      </c>
      <c r="D11310" s="193"/>
      <c r="E11310" s="193">
        <v>5</v>
      </c>
      <c r="F11310" s="193"/>
      <c r="G11310" s="193"/>
      <c r="H11310" s="193" t="s">
        <v>3094</v>
      </c>
      <c r="I11310" s="193"/>
      <c r="J11310" s="1"/>
      <c r="K11310" s="1"/>
      <c r="L11310" s="1"/>
      <c r="M11310" s="1"/>
    </row>
    <row r="11311" spans="1:13" ht="15.75" customHeight="1" x14ac:dyDescent="0.2">
      <c r="A11311" s="193"/>
      <c r="B11311" s="196"/>
      <c r="C11311" s="193" t="s">
        <v>4013</v>
      </c>
      <c r="D11311" s="193"/>
      <c r="E11311" s="193">
        <v>5</v>
      </c>
      <c r="F11311" s="193"/>
      <c r="G11311" s="193"/>
      <c r="H11311" s="193"/>
      <c r="I11311" s="193"/>
      <c r="J11311" s="1"/>
      <c r="K11311" s="1"/>
      <c r="L11311" s="1"/>
      <c r="M11311" s="1"/>
    </row>
    <row r="11312" spans="1:13" ht="15.75" customHeight="1" x14ac:dyDescent="0.2">
      <c r="A11312" s="193"/>
      <c r="B11312" s="196"/>
      <c r="C11312" s="193" t="s">
        <v>4127</v>
      </c>
      <c r="D11312" s="193">
        <v>0.2</v>
      </c>
      <c r="E11312" s="193"/>
      <c r="F11312" s="193"/>
      <c r="G11312" s="193"/>
      <c r="H11312" s="193"/>
      <c r="I11312" s="193"/>
      <c r="J11312" s="1"/>
      <c r="K11312" s="1"/>
      <c r="L11312" s="1"/>
      <c r="M11312" s="1"/>
    </row>
    <row r="11313" spans="1:13" ht="15.75" customHeight="1" x14ac:dyDescent="0.2">
      <c r="A11313" s="193"/>
      <c r="B11313" s="196"/>
      <c r="C11313" s="193" t="s">
        <v>4099</v>
      </c>
      <c r="D11313" s="193">
        <v>0.1</v>
      </c>
      <c r="E11313" s="193"/>
      <c r="F11313" s="193"/>
      <c r="G11313" s="193"/>
      <c r="H11313" s="193"/>
      <c r="I11313" s="193"/>
      <c r="J11313" s="1"/>
      <c r="K11313" s="1"/>
      <c r="L11313" s="1"/>
      <c r="M11313" s="1"/>
    </row>
    <row r="11314" spans="1:13" ht="15.75" customHeight="1" x14ac:dyDescent="0.2">
      <c r="A11314" s="193" t="s">
        <v>3094</v>
      </c>
      <c r="B11314" s="196"/>
      <c r="C11314" s="193" t="s">
        <v>4012</v>
      </c>
      <c r="D11314" s="193">
        <f>SUM(D11307:D11309)</f>
        <v>2.1</v>
      </c>
      <c r="E11314" s="193"/>
      <c r="F11314" s="193"/>
      <c r="G11314" s="193"/>
      <c r="H11314" s="193" t="s">
        <v>3094</v>
      </c>
      <c r="I11314" s="193"/>
      <c r="J11314" s="1"/>
      <c r="K11314" s="1"/>
      <c r="L11314" s="1"/>
      <c r="M11314" s="1"/>
    </row>
    <row r="11315" spans="1:13" ht="15.75" customHeight="1" x14ac:dyDescent="0.2">
      <c r="A11315" s="193">
        <f>+A11306+1</f>
        <v>58004</v>
      </c>
      <c r="B11315" s="193" t="str">
        <f>VLOOKUP($A11315,'P-Partidas-MT'!$A:$C,2,0)</f>
        <v>Reposicion de Carpeta asfaltica caliente 4" inc. base y sub base granular</v>
      </c>
      <c r="C11315" s="193"/>
      <c r="D11315" s="193"/>
      <c r="E11315" s="193"/>
      <c r="F11315" s="193"/>
      <c r="G11315" s="193"/>
      <c r="H11315" s="193" t="s">
        <v>4126</v>
      </c>
      <c r="I11315" s="193">
        <v>300</v>
      </c>
      <c r="J11315" s="1"/>
      <c r="K11315" s="1"/>
      <c r="L11315" s="1"/>
      <c r="M11315" s="1"/>
    </row>
    <row r="11316" spans="1:13" ht="15.75" customHeight="1" x14ac:dyDescent="0.2">
      <c r="A11316" s="193"/>
      <c r="B11316" s="193"/>
      <c r="C11316" s="193" t="s">
        <v>4128</v>
      </c>
      <c r="D11316" s="193"/>
      <c r="E11316" s="193">
        <v>0.1875</v>
      </c>
      <c r="F11316" s="193"/>
      <c r="G11316" s="193"/>
      <c r="H11316" s="193"/>
      <c r="I11316" s="193"/>
      <c r="J11316" s="1"/>
      <c r="K11316" s="1"/>
      <c r="L11316" s="1"/>
      <c r="M11316" s="1"/>
    </row>
    <row r="11317" spans="1:13" ht="15.75" customHeight="1" x14ac:dyDescent="0.2">
      <c r="A11317" s="193"/>
      <c r="B11317" s="193"/>
      <c r="C11317" s="193" t="s">
        <v>4129</v>
      </c>
      <c r="D11317" s="193"/>
      <c r="E11317" s="193">
        <v>0.125</v>
      </c>
      <c r="F11317" s="193"/>
      <c r="G11317" s="193"/>
      <c r="H11317" s="193"/>
      <c r="I11317" s="193"/>
      <c r="J11317" s="1"/>
      <c r="K11317" s="1"/>
      <c r="L11317" s="1"/>
      <c r="M11317" s="1"/>
    </row>
    <row r="11318" spans="1:13" ht="15.75" customHeight="1" x14ac:dyDescent="0.2">
      <c r="A11318" s="193"/>
      <c r="B11318" s="193"/>
      <c r="C11318" s="193" t="s">
        <v>4130</v>
      </c>
      <c r="D11318" s="193"/>
      <c r="E11318" s="193">
        <v>0.12</v>
      </c>
      <c r="F11318" s="193"/>
      <c r="G11318" s="193"/>
      <c r="H11318" s="193"/>
      <c r="I11318" s="193"/>
      <c r="J11318" s="1"/>
      <c r="K11318" s="1"/>
      <c r="L11318" s="1"/>
      <c r="M11318" s="1"/>
    </row>
    <row r="11319" spans="1:13" ht="15.75" customHeight="1" x14ac:dyDescent="0.2">
      <c r="A11319" s="193"/>
      <c r="B11319" s="193"/>
      <c r="C11319" s="193" t="s">
        <v>4131</v>
      </c>
      <c r="D11319" s="193"/>
      <c r="E11319" s="193">
        <v>0.32</v>
      </c>
      <c r="F11319" s="193"/>
      <c r="G11319" s="193"/>
      <c r="H11319" s="193"/>
      <c r="I11319" s="193"/>
      <c r="J11319" s="1"/>
      <c r="K11319" s="1"/>
      <c r="L11319" s="1"/>
      <c r="M11319" s="1"/>
    </row>
    <row r="11320" spans="1:13" ht="15.75" customHeight="1" x14ac:dyDescent="0.2">
      <c r="A11320" s="193" t="s">
        <v>3094</v>
      </c>
      <c r="B11320" s="196"/>
      <c r="C11320" s="193" t="s">
        <v>3147</v>
      </c>
      <c r="D11320" s="193">
        <v>0.2</v>
      </c>
      <c r="E11320" s="193"/>
      <c r="F11320" s="193"/>
      <c r="G11320" s="193"/>
      <c r="H11320" s="193" t="s">
        <v>3094</v>
      </c>
      <c r="I11320" s="193"/>
      <c r="J11320" s="1"/>
      <c r="K11320" s="1"/>
      <c r="L11320" s="1"/>
      <c r="M11320" s="1"/>
    </row>
    <row r="11321" spans="1:13" ht="15.75" customHeight="1" x14ac:dyDescent="0.2">
      <c r="A11321" s="193"/>
      <c r="B11321" s="196"/>
      <c r="C11321" s="193" t="s">
        <v>3148</v>
      </c>
      <c r="D11321" s="193">
        <v>2</v>
      </c>
      <c r="E11321" s="193"/>
      <c r="F11321" s="193"/>
      <c r="G11321" s="193"/>
      <c r="H11321" s="193"/>
      <c r="I11321" s="193"/>
      <c r="J11321" s="1"/>
      <c r="K11321" s="1"/>
      <c r="L11321" s="1"/>
      <c r="M11321" s="1"/>
    </row>
    <row r="11322" spans="1:13" ht="15.75" customHeight="1" x14ac:dyDescent="0.2">
      <c r="A11322" s="193"/>
      <c r="B11322" s="196"/>
      <c r="C11322" s="193" t="s">
        <v>3099</v>
      </c>
      <c r="D11322" s="193">
        <v>2</v>
      </c>
      <c r="E11322" s="193"/>
      <c r="F11322" s="193"/>
      <c r="G11322" s="193"/>
      <c r="H11322" s="193"/>
      <c r="I11322" s="193"/>
      <c r="J11322" s="1"/>
      <c r="K11322" s="1"/>
      <c r="L11322" s="1"/>
      <c r="M11322" s="1"/>
    </row>
    <row r="11323" spans="1:13" ht="15.75" customHeight="1" x14ac:dyDescent="0.2">
      <c r="A11323" s="193" t="s">
        <v>3094</v>
      </c>
      <c r="B11323" s="196"/>
      <c r="C11323" s="193" t="s">
        <v>3100</v>
      </c>
      <c r="D11323" s="193">
        <v>10</v>
      </c>
      <c r="E11323" s="193"/>
      <c r="F11323" s="193"/>
      <c r="G11323" s="193"/>
      <c r="H11323" s="193" t="s">
        <v>3094</v>
      </c>
      <c r="I11323" s="193"/>
      <c r="J11323" s="1"/>
      <c r="K11323" s="1"/>
      <c r="L11323" s="1"/>
      <c r="M11323" s="1"/>
    </row>
    <row r="11324" spans="1:13" ht="15.75" customHeight="1" x14ac:dyDescent="0.2">
      <c r="A11324" s="193" t="s">
        <v>3094</v>
      </c>
      <c r="B11324" s="196"/>
      <c r="C11324" s="193" t="s">
        <v>3104</v>
      </c>
      <c r="D11324" s="193"/>
      <c r="E11324" s="193">
        <v>5</v>
      </c>
      <c r="F11324" s="193"/>
      <c r="G11324" s="193"/>
      <c r="H11324" s="193" t="s">
        <v>3094</v>
      </c>
      <c r="I11324" s="193"/>
      <c r="J11324" s="1"/>
      <c r="K11324" s="1"/>
      <c r="L11324" s="1"/>
      <c r="M11324" s="1"/>
    </row>
    <row r="11325" spans="1:13" ht="15.75" customHeight="1" x14ac:dyDescent="0.2">
      <c r="A11325" s="193"/>
      <c r="B11325" s="196"/>
      <c r="C11325" s="193" t="s">
        <v>4013</v>
      </c>
      <c r="D11325" s="193"/>
      <c r="E11325" s="193">
        <v>5</v>
      </c>
      <c r="F11325" s="193"/>
      <c r="G11325" s="193"/>
      <c r="H11325" s="193"/>
      <c r="I11325" s="193"/>
      <c r="J11325" s="1"/>
      <c r="K11325" s="1"/>
      <c r="L11325" s="1"/>
      <c r="M11325" s="1"/>
    </row>
    <row r="11326" spans="1:13" ht="15.75" customHeight="1" x14ac:dyDescent="0.2">
      <c r="A11326" s="193"/>
      <c r="B11326" s="196"/>
      <c r="C11326" s="193" t="s">
        <v>4100</v>
      </c>
      <c r="D11326" s="193">
        <v>1</v>
      </c>
      <c r="E11326" s="193"/>
      <c r="F11326" s="193"/>
      <c r="G11326" s="193"/>
      <c r="H11326" s="193"/>
      <c r="I11326" s="193"/>
      <c r="J11326" s="1"/>
      <c r="K11326" s="1"/>
      <c r="L11326" s="1"/>
      <c r="M11326" s="1"/>
    </row>
    <row r="11327" spans="1:13" ht="15.75" customHeight="1" x14ac:dyDescent="0.2">
      <c r="A11327" s="193" t="s">
        <v>3094</v>
      </c>
      <c r="B11327" s="196"/>
      <c r="C11327" s="193" t="s">
        <v>4012</v>
      </c>
      <c r="D11327" s="193">
        <f>SUM(D11320:D11323)</f>
        <v>14.2</v>
      </c>
      <c r="E11327" s="193"/>
      <c r="F11327" s="193"/>
      <c r="G11327" s="193"/>
      <c r="H11327" s="193" t="s">
        <v>3094</v>
      </c>
      <c r="I11327" s="193"/>
      <c r="J11327" s="1"/>
      <c r="K11327" s="1"/>
      <c r="L11327" s="1"/>
      <c r="M11327" s="1"/>
    </row>
    <row r="11328" spans="1:13" ht="15.75" customHeight="1" x14ac:dyDescent="0.2">
      <c r="A11328" s="1"/>
      <c r="B11328" s="52" t="s">
        <v>3065</v>
      </c>
      <c r="J11328" s="1"/>
      <c r="K11328" s="1"/>
      <c r="L11328" s="1"/>
      <c r="M11328" s="1"/>
    </row>
    <row r="11329" spans="1:13" ht="15.75" customHeight="1" x14ac:dyDescent="0.2">
      <c r="A11329" s="1">
        <v>7001</v>
      </c>
      <c r="B11329" s="3" t="s">
        <v>3066</v>
      </c>
      <c r="H11329" s="3" t="s">
        <v>70</v>
      </c>
      <c r="I11329" s="3">
        <v>18</v>
      </c>
      <c r="J11329" s="1"/>
      <c r="K11329" s="1"/>
      <c r="L11329" s="1"/>
      <c r="M11329" s="1"/>
    </row>
    <row r="11330" spans="1:13" ht="15.75" customHeight="1" x14ac:dyDescent="0.2">
      <c r="A11330" s="1" t="s">
        <v>3094</v>
      </c>
      <c r="C11330" s="3" t="s">
        <v>3129</v>
      </c>
      <c r="E11330" s="3">
        <v>5</v>
      </c>
      <c r="H11330" s="3" t="s">
        <v>3094</v>
      </c>
      <c r="J11330" s="1"/>
      <c r="K11330" s="1"/>
      <c r="L11330" s="1"/>
      <c r="M11330" s="1"/>
    </row>
    <row r="11331" spans="1:13" ht="15.75" customHeight="1" x14ac:dyDescent="0.2">
      <c r="A11331" s="1" t="s">
        <v>3094</v>
      </c>
      <c r="C11331" s="3" t="s">
        <v>3147</v>
      </c>
      <c r="D11331" s="3">
        <v>0.5</v>
      </c>
      <c r="H11331" s="3" t="s">
        <v>3094</v>
      </c>
      <c r="J11331" s="1"/>
      <c r="K11331" s="1"/>
      <c r="L11331" s="1"/>
      <c r="M11331" s="1"/>
    </row>
    <row r="11332" spans="1:13" ht="15.75" customHeight="1" x14ac:dyDescent="0.2">
      <c r="A11332" s="1" t="s">
        <v>3094</v>
      </c>
      <c r="C11332" s="3" t="s">
        <v>3148</v>
      </c>
      <c r="D11332" s="3">
        <v>1</v>
      </c>
      <c r="H11332" s="3" t="s">
        <v>3094</v>
      </c>
      <c r="J11332" s="1"/>
      <c r="K11332" s="1"/>
      <c r="L11332" s="1"/>
      <c r="M11332" s="1"/>
    </row>
    <row r="11333" spans="1:13" ht="15.75" customHeight="1" x14ac:dyDescent="0.2">
      <c r="A11333" s="1" t="s">
        <v>3094</v>
      </c>
      <c r="C11333" s="3" t="s">
        <v>3099</v>
      </c>
      <c r="D11333" s="3">
        <v>1</v>
      </c>
      <c r="H11333" s="3" t="s">
        <v>3094</v>
      </c>
      <c r="J11333" s="1"/>
      <c r="K11333" s="1"/>
      <c r="L11333" s="1"/>
      <c r="M11333" s="1"/>
    </row>
    <row r="11334" spans="1:13" ht="15.75" customHeight="1" x14ac:dyDescent="0.2">
      <c r="A11334" s="1" t="s">
        <v>3094</v>
      </c>
      <c r="C11334" s="3" t="s">
        <v>3100</v>
      </c>
      <c r="D11334" s="3">
        <v>7</v>
      </c>
      <c r="H11334" s="3" t="s">
        <v>3094</v>
      </c>
      <c r="J11334" s="1"/>
      <c r="K11334" s="1"/>
      <c r="L11334" s="1"/>
      <c r="M11334" s="1"/>
    </row>
    <row r="11335" spans="1:13" ht="15.75" customHeight="1" x14ac:dyDescent="0.2">
      <c r="A11335" s="1" t="s">
        <v>3094</v>
      </c>
      <c r="C11335" s="3" t="s">
        <v>3149</v>
      </c>
      <c r="D11335" s="3">
        <v>0.25</v>
      </c>
      <c r="H11335" s="3" t="s">
        <v>3094</v>
      </c>
      <c r="J11335" s="1"/>
      <c r="K11335" s="1"/>
      <c r="L11335" s="1"/>
      <c r="M11335" s="1"/>
    </row>
    <row r="11336" spans="1:13" ht="15.75" customHeight="1" x14ac:dyDescent="0.2">
      <c r="A11336" s="1" t="s">
        <v>3094</v>
      </c>
      <c r="C11336" s="3" t="s">
        <v>3159</v>
      </c>
      <c r="D11336" s="3">
        <v>1</v>
      </c>
      <c r="H11336" s="3" t="s">
        <v>3094</v>
      </c>
      <c r="J11336" s="1"/>
      <c r="K11336" s="1"/>
      <c r="L11336" s="1"/>
      <c r="M11336" s="1"/>
    </row>
    <row r="11337" spans="1:13" ht="15.75" customHeight="1" x14ac:dyDescent="0.2">
      <c r="A11337" s="1" t="s">
        <v>3094</v>
      </c>
      <c r="C11337" s="3" t="s">
        <v>3108</v>
      </c>
      <c r="D11337" s="3">
        <v>1</v>
      </c>
      <c r="H11337" s="3" t="s">
        <v>3094</v>
      </c>
      <c r="J11337" s="1"/>
      <c r="K11337" s="1"/>
      <c r="L11337" s="1"/>
      <c r="M11337" s="1"/>
    </row>
    <row r="11338" spans="1:13" ht="15.75" customHeight="1" x14ac:dyDescent="0.2">
      <c r="A11338" s="1" t="s">
        <v>3094</v>
      </c>
      <c r="C11338" s="3" t="s">
        <v>3104</v>
      </c>
      <c r="E11338" s="3">
        <v>5</v>
      </c>
      <c r="H11338" s="3" t="s">
        <v>3094</v>
      </c>
      <c r="J11338" s="1"/>
      <c r="K11338" s="1"/>
      <c r="L11338" s="1"/>
      <c r="M11338" s="1"/>
    </row>
    <row r="11339" spans="1:13" ht="15.75" customHeight="1" x14ac:dyDescent="0.2">
      <c r="A11339" s="1">
        <v>7002</v>
      </c>
      <c r="B11339" s="3" t="s">
        <v>3068</v>
      </c>
      <c r="H11339" s="3" t="s">
        <v>74</v>
      </c>
      <c r="I11339" s="3">
        <v>4.7</v>
      </c>
      <c r="J11339" s="1"/>
      <c r="K11339" s="1"/>
      <c r="L11339" s="1"/>
      <c r="M11339" s="1"/>
    </row>
    <row r="11340" spans="1:13" ht="15.75" customHeight="1" x14ac:dyDescent="0.2">
      <c r="A11340" s="1" t="s">
        <v>3094</v>
      </c>
      <c r="C11340" s="3" t="s">
        <v>3172</v>
      </c>
      <c r="E11340" s="3">
        <v>0.5</v>
      </c>
      <c r="H11340" s="3" t="s">
        <v>3094</v>
      </c>
      <c r="J11340" s="1"/>
      <c r="K11340" s="1"/>
      <c r="L11340" s="1"/>
      <c r="M11340" s="1"/>
    </row>
    <row r="11341" spans="1:13" ht="15.75" customHeight="1" x14ac:dyDescent="0.2">
      <c r="A11341" s="1" t="s">
        <v>3094</v>
      </c>
      <c r="C11341" s="3" t="s">
        <v>3173</v>
      </c>
      <c r="E11341" s="3">
        <v>0.5</v>
      </c>
      <c r="H11341" s="3" t="s">
        <v>3094</v>
      </c>
      <c r="J11341" s="1"/>
      <c r="K11341" s="1"/>
      <c r="L11341" s="1"/>
      <c r="M11341" s="1"/>
    </row>
    <row r="11342" spans="1:13" ht="15.75" customHeight="1" x14ac:dyDescent="0.2">
      <c r="A11342" s="1" t="s">
        <v>3094</v>
      </c>
      <c r="C11342" s="3" t="s">
        <v>3174</v>
      </c>
      <c r="E11342" s="3">
        <v>5</v>
      </c>
      <c r="H11342" s="3" t="s">
        <v>3094</v>
      </c>
      <c r="J11342" s="1"/>
      <c r="K11342" s="1"/>
      <c r="L11342" s="1"/>
      <c r="M11342" s="1"/>
    </row>
    <row r="11343" spans="1:13" ht="15.75" customHeight="1" x14ac:dyDescent="0.2">
      <c r="A11343" s="1" t="s">
        <v>3094</v>
      </c>
      <c r="C11343" s="3" t="s">
        <v>3147</v>
      </c>
      <c r="D11343" s="3">
        <v>1</v>
      </c>
      <c r="H11343" s="3" t="s">
        <v>3094</v>
      </c>
      <c r="J11343" s="1"/>
      <c r="K11343" s="1"/>
      <c r="L11343" s="1"/>
      <c r="M11343" s="1"/>
    </row>
    <row r="11344" spans="1:13" ht="15.75" customHeight="1" x14ac:dyDescent="0.2">
      <c r="A11344" s="1" t="s">
        <v>3094</v>
      </c>
      <c r="C11344" s="3" t="s">
        <v>3148</v>
      </c>
      <c r="D11344" s="3">
        <v>4</v>
      </c>
      <c r="H11344" s="3" t="s">
        <v>3094</v>
      </c>
      <c r="J11344" s="1"/>
      <c r="K11344" s="1"/>
      <c r="L11344" s="1"/>
      <c r="M11344" s="1"/>
    </row>
    <row r="11345" spans="1:13" ht="15.75" customHeight="1" x14ac:dyDescent="0.2">
      <c r="A11345" s="1" t="s">
        <v>3094</v>
      </c>
      <c r="C11345" s="3" t="s">
        <v>3099</v>
      </c>
      <c r="D11345" s="3">
        <v>3</v>
      </c>
      <c r="H11345" s="3" t="s">
        <v>3094</v>
      </c>
      <c r="J11345" s="1"/>
      <c r="K11345" s="1"/>
      <c r="L11345" s="1"/>
      <c r="M11345" s="1"/>
    </row>
    <row r="11346" spans="1:13" ht="15.75" customHeight="1" x14ac:dyDescent="0.2">
      <c r="A11346" s="1" t="s">
        <v>3094</v>
      </c>
      <c r="C11346" s="3" t="s">
        <v>3100</v>
      </c>
      <c r="D11346" s="3">
        <v>12</v>
      </c>
      <c r="H11346" s="3" t="s">
        <v>3094</v>
      </c>
      <c r="J11346" s="1"/>
      <c r="K11346" s="1"/>
      <c r="L11346" s="1"/>
      <c r="M11346" s="1"/>
    </row>
    <row r="11347" spans="1:13" ht="15.75" customHeight="1" x14ac:dyDescent="0.2">
      <c r="A11347" s="1" t="s">
        <v>3094</v>
      </c>
      <c r="C11347" s="3" t="s">
        <v>3107</v>
      </c>
      <c r="D11347" s="3">
        <v>1</v>
      </c>
      <c r="H11347" s="3" t="s">
        <v>3094</v>
      </c>
      <c r="J11347" s="1"/>
      <c r="K11347" s="1"/>
      <c r="L11347" s="1"/>
      <c r="M11347" s="1"/>
    </row>
    <row r="11348" spans="1:13" ht="15.75" customHeight="1" x14ac:dyDescent="0.2">
      <c r="A11348" s="1" t="s">
        <v>3094</v>
      </c>
      <c r="C11348" s="3" t="s">
        <v>3149</v>
      </c>
      <c r="D11348" s="3">
        <v>0.75</v>
      </c>
      <c r="H11348" s="3" t="s">
        <v>3094</v>
      </c>
      <c r="J11348" s="1"/>
      <c r="K11348" s="1"/>
      <c r="L11348" s="1"/>
      <c r="M11348" s="1"/>
    </row>
    <row r="11349" spans="1:13" ht="15.75" customHeight="1" x14ac:dyDescent="0.2">
      <c r="A11349" s="1" t="s">
        <v>3094</v>
      </c>
      <c r="C11349" s="3" t="s">
        <v>3164</v>
      </c>
      <c r="D11349" s="3">
        <v>3</v>
      </c>
      <c r="H11349" s="3" t="s">
        <v>3094</v>
      </c>
      <c r="J11349" s="1"/>
      <c r="K11349" s="1"/>
      <c r="L11349" s="1"/>
      <c r="M11349" s="1"/>
    </row>
    <row r="11350" spans="1:13" ht="15.75" customHeight="1" x14ac:dyDescent="0.2">
      <c r="A11350" s="1" t="s">
        <v>3094</v>
      </c>
      <c r="C11350" s="3" t="s">
        <v>3175</v>
      </c>
      <c r="D11350" s="3">
        <v>20</v>
      </c>
      <c r="H11350" s="3" t="s">
        <v>3094</v>
      </c>
      <c r="J11350" s="1"/>
      <c r="K11350" s="1"/>
      <c r="L11350" s="1"/>
      <c r="M11350" s="1"/>
    </row>
    <row r="11351" spans="1:13" ht="15.75" customHeight="1" x14ac:dyDescent="0.2">
      <c r="A11351" s="1" t="s">
        <v>3094</v>
      </c>
      <c r="C11351" s="3" t="s">
        <v>3165</v>
      </c>
      <c r="D11351" s="3">
        <v>3</v>
      </c>
      <c r="H11351" s="3" t="s">
        <v>3094</v>
      </c>
      <c r="J11351" s="1"/>
      <c r="K11351" s="1"/>
      <c r="L11351" s="1"/>
      <c r="M11351" s="1"/>
    </row>
    <row r="11352" spans="1:13" ht="15.75" customHeight="1" x14ac:dyDescent="0.2">
      <c r="A11352" s="1" t="s">
        <v>3094</v>
      </c>
      <c r="C11352" s="3" t="s">
        <v>3166</v>
      </c>
      <c r="D11352" s="3">
        <v>2</v>
      </c>
      <c r="H11352" s="3" t="s">
        <v>3094</v>
      </c>
      <c r="J11352" s="1"/>
      <c r="K11352" s="1"/>
      <c r="L11352" s="1"/>
      <c r="M11352" s="1"/>
    </row>
    <row r="11353" spans="1:13" ht="15.75" customHeight="1" x14ac:dyDescent="0.2">
      <c r="A11353" s="1" t="s">
        <v>3094</v>
      </c>
      <c r="C11353" s="3" t="s">
        <v>3108</v>
      </c>
      <c r="D11353" s="3">
        <v>1</v>
      </c>
      <c r="H11353" s="3" t="s">
        <v>3094</v>
      </c>
      <c r="J11353" s="1"/>
      <c r="K11353" s="1"/>
      <c r="L11353" s="1"/>
      <c r="M11353" s="1"/>
    </row>
    <row r="11354" spans="1:13" ht="15.75" customHeight="1" x14ac:dyDescent="0.2">
      <c r="A11354" s="1" t="s">
        <v>3094</v>
      </c>
      <c r="C11354" s="3" t="s">
        <v>3103</v>
      </c>
      <c r="D11354" s="3">
        <v>4</v>
      </c>
      <c r="H11354" s="3" t="s">
        <v>3094</v>
      </c>
      <c r="J11354" s="1"/>
      <c r="K11354" s="1"/>
      <c r="L11354" s="1"/>
      <c r="M11354" s="1"/>
    </row>
    <row r="11355" spans="1:13" ht="15.75" customHeight="1" x14ac:dyDescent="0.2">
      <c r="A11355" s="1" t="s">
        <v>3094</v>
      </c>
      <c r="C11355" s="3" t="s">
        <v>3176</v>
      </c>
      <c r="D11355" s="3">
        <v>0.5</v>
      </c>
      <c r="H11355" s="3" t="s">
        <v>3094</v>
      </c>
      <c r="J11355" s="1"/>
      <c r="K11355" s="1"/>
      <c r="L11355" s="1"/>
      <c r="M11355" s="1"/>
    </row>
    <row r="11356" spans="1:13" ht="15.75" customHeight="1" x14ac:dyDescent="0.2">
      <c r="A11356" s="1" t="s">
        <v>3094</v>
      </c>
      <c r="C11356" s="3" t="s">
        <v>3102</v>
      </c>
      <c r="D11356" s="3">
        <v>1</v>
      </c>
      <c r="H11356" s="3" t="s">
        <v>3094</v>
      </c>
      <c r="J11356" s="1"/>
      <c r="K11356" s="1"/>
      <c r="L11356" s="1"/>
      <c r="M11356" s="1"/>
    </row>
    <row r="11357" spans="1:13" ht="15.75" customHeight="1" x14ac:dyDescent="0.2">
      <c r="A11357" s="1" t="s">
        <v>3094</v>
      </c>
      <c r="C11357" s="3" t="s">
        <v>3177</v>
      </c>
      <c r="D11357" s="3">
        <v>1</v>
      </c>
      <c r="H11357" s="3" t="s">
        <v>3094</v>
      </c>
      <c r="J11357" s="1"/>
      <c r="K11357" s="1"/>
      <c r="L11357" s="1"/>
      <c r="M11357" s="1"/>
    </row>
    <row r="11358" spans="1:13" ht="15.75" customHeight="1" x14ac:dyDescent="0.2">
      <c r="A11358" s="1" t="s">
        <v>3094</v>
      </c>
      <c r="C11358" s="3" t="s">
        <v>3178</v>
      </c>
      <c r="D11358" s="3">
        <v>1</v>
      </c>
      <c r="H11358" s="3" t="s">
        <v>3094</v>
      </c>
      <c r="J11358" s="1"/>
      <c r="K11358" s="1"/>
      <c r="L11358" s="1"/>
      <c r="M11358" s="1"/>
    </row>
    <row r="11359" spans="1:13" ht="15.75" customHeight="1" x14ac:dyDescent="0.2">
      <c r="A11359" s="1" t="s">
        <v>3094</v>
      </c>
      <c r="C11359" s="3" t="s">
        <v>3179</v>
      </c>
      <c r="D11359" s="3">
        <v>1</v>
      </c>
      <c r="H11359" s="3" t="s">
        <v>3094</v>
      </c>
      <c r="J11359" s="1"/>
      <c r="K11359" s="1"/>
      <c r="L11359" s="1"/>
      <c r="M11359" s="1"/>
    </row>
    <row r="11360" spans="1:13" ht="15.75" customHeight="1" x14ac:dyDescent="0.2">
      <c r="A11360" s="1">
        <v>7003</v>
      </c>
      <c r="B11360" s="3" t="s">
        <v>3070</v>
      </c>
      <c r="H11360" s="3" t="s">
        <v>72</v>
      </c>
      <c r="I11360" s="3">
        <v>19</v>
      </c>
      <c r="J11360" s="1"/>
      <c r="K11360" s="1"/>
      <c r="L11360" s="1"/>
      <c r="M11360" s="1"/>
    </row>
    <row r="11361" spans="1:13" ht="15.75" customHeight="1" x14ac:dyDescent="0.2">
      <c r="A11361" s="1" t="s">
        <v>3094</v>
      </c>
      <c r="C11361" s="1" t="s">
        <v>3163</v>
      </c>
      <c r="D11361" s="1"/>
      <c r="E11361" s="3">
        <v>5</v>
      </c>
      <c r="H11361" s="3" t="s">
        <v>3094</v>
      </c>
      <c r="J11361" s="1"/>
      <c r="K11361" s="1"/>
      <c r="L11361" s="1"/>
      <c r="M11361" s="1"/>
    </row>
    <row r="11362" spans="1:13" ht="15.75" customHeight="1" x14ac:dyDescent="0.2">
      <c r="A11362" s="1" t="s">
        <v>3094</v>
      </c>
      <c r="C11362" s="3" t="s">
        <v>3147</v>
      </c>
      <c r="D11362" s="3">
        <v>0.2</v>
      </c>
      <c r="H11362" s="3" t="s">
        <v>3094</v>
      </c>
      <c r="J11362" s="1"/>
      <c r="K11362" s="1"/>
      <c r="L11362" s="1"/>
      <c r="M11362" s="1"/>
    </row>
    <row r="11363" spans="1:13" ht="15.75" customHeight="1" x14ac:dyDescent="0.2">
      <c r="A11363" s="1" t="s">
        <v>3094</v>
      </c>
      <c r="C11363" s="3" t="s">
        <v>3148</v>
      </c>
      <c r="D11363" s="3">
        <v>1</v>
      </c>
      <c r="H11363" s="3" t="s">
        <v>3094</v>
      </c>
      <c r="J11363" s="1"/>
      <c r="K11363" s="1"/>
      <c r="L11363" s="1"/>
      <c r="M11363" s="1"/>
    </row>
    <row r="11364" spans="1:13" ht="15.75" customHeight="1" x14ac:dyDescent="0.2">
      <c r="A11364" s="1" t="s">
        <v>3094</v>
      </c>
      <c r="C11364" s="3" t="s">
        <v>3099</v>
      </c>
      <c r="D11364" s="3">
        <v>1</v>
      </c>
      <c r="H11364" s="3" t="s">
        <v>3094</v>
      </c>
      <c r="J11364" s="1"/>
      <c r="K11364" s="1"/>
      <c r="L11364" s="1"/>
      <c r="M11364" s="1"/>
    </row>
    <row r="11365" spans="1:13" ht="15.75" customHeight="1" x14ac:dyDescent="0.2">
      <c r="A11365" s="1" t="s">
        <v>3094</v>
      </c>
      <c r="C11365" s="3" t="s">
        <v>3100</v>
      </c>
      <c r="D11365" s="3">
        <v>2</v>
      </c>
      <c r="H11365" s="3" t="s">
        <v>3094</v>
      </c>
      <c r="J11365" s="1"/>
      <c r="K11365" s="1"/>
      <c r="L11365" s="1"/>
      <c r="M11365" s="1"/>
    </row>
    <row r="11366" spans="1:13" ht="15.75" customHeight="1" x14ac:dyDescent="0.2">
      <c r="A11366" s="1" t="s">
        <v>3094</v>
      </c>
      <c r="C11366" s="3" t="s">
        <v>3149</v>
      </c>
      <c r="D11366" s="3">
        <v>0.5</v>
      </c>
      <c r="H11366" s="3" t="s">
        <v>3094</v>
      </c>
      <c r="J11366" s="1"/>
      <c r="K11366" s="1"/>
      <c r="L11366" s="1"/>
      <c r="M11366" s="1"/>
    </row>
    <row r="11367" spans="1:13" ht="15.75" customHeight="1" x14ac:dyDescent="0.2">
      <c r="A11367" s="1" t="s">
        <v>3094</v>
      </c>
      <c r="C11367" s="3" t="s">
        <v>3166</v>
      </c>
      <c r="D11367" s="3">
        <v>2</v>
      </c>
      <c r="H11367" s="3" t="s">
        <v>3094</v>
      </c>
      <c r="J11367" s="1"/>
      <c r="K11367" s="1"/>
      <c r="L11367" s="1"/>
      <c r="M11367" s="1"/>
    </row>
    <row r="11368" spans="1:13" ht="15.75" customHeight="1" x14ac:dyDescent="0.2">
      <c r="A11368" s="1" t="s">
        <v>3094</v>
      </c>
      <c r="C11368" s="3" t="s">
        <v>3165</v>
      </c>
      <c r="D11368" s="3">
        <v>1</v>
      </c>
      <c r="H11368" s="3" t="s">
        <v>3094</v>
      </c>
      <c r="J11368" s="1"/>
      <c r="K11368" s="1"/>
      <c r="L11368" s="1"/>
      <c r="M11368" s="1"/>
    </row>
    <row r="11369" spans="1:13" ht="15.75" customHeight="1" x14ac:dyDescent="0.2">
      <c r="A11369" s="1">
        <v>7004</v>
      </c>
      <c r="B11369" s="3" t="s">
        <v>3072</v>
      </c>
      <c r="H11369" s="3" t="s">
        <v>72</v>
      </c>
      <c r="I11369" s="3">
        <v>19</v>
      </c>
      <c r="J11369" s="1"/>
      <c r="K11369" s="1"/>
      <c r="L11369" s="1"/>
      <c r="M11369" s="1"/>
    </row>
    <row r="11370" spans="1:13" ht="15.75" customHeight="1" x14ac:dyDescent="0.2">
      <c r="A11370" s="1" t="s">
        <v>3094</v>
      </c>
      <c r="C11370" s="3" t="s">
        <v>3163</v>
      </c>
      <c r="E11370" s="3">
        <v>5</v>
      </c>
      <c r="H11370" s="3" t="s">
        <v>3094</v>
      </c>
      <c r="J11370" s="1"/>
      <c r="K11370" s="1"/>
      <c r="L11370" s="1"/>
      <c r="M11370" s="1"/>
    </row>
    <row r="11371" spans="1:13" ht="15.75" customHeight="1" x14ac:dyDescent="0.2">
      <c r="A11371" s="1" t="s">
        <v>3094</v>
      </c>
      <c r="C11371" s="3" t="s">
        <v>3147</v>
      </c>
      <c r="D11371" s="3">
        <v>0.2</v>
      </c>
      <c r="H11371" s="3" t="s">
        <v>3094</v>
      </c>
      <c r="J11371" s="1"/>
      <c r="K11371" s="1"/>
      <c r="L11371" s="1"/>
      <c r="M11371" s="1"/>
    </row>
    <row r="11372" spans="1:13" ht="15.75" customHeight="1" x14ac:dyDescent="0.2">
      <c r="A11372" s="1" t="s">
        <v>3094</v>
      </c>
      <c r="C11372" s="3" t="s">
        <v>3148</v>
      </c>
      <c r="D11372" s="3">
        <v>1</v>
      </c>
      <c r="H11372" s="3" t="s">
        <v>3094</v>
      </c>
      <c r="J11372" s="1"/>
      <c r="K11372" s="1"/>
      <c r="L11372" s="1"/>
      <c r="M11372" s="1"/>
    </row>
    <row r="11373" spans="1:13" ht="15.75" customHeight="1" x14ac:dyDescent="0.2">
      <c r="A11373" s="1" t="s">
        <v>3094</v>
      </c>
      <c r="C11373" s="3" t="s">
        <v>3099</v>
      </c>
      <c r="D11373" s="3">
        <v>1</v>
      </c>
      <c r="H11373" s="3" t="s">
        <v>3094</v>
      </c>
      <c r="J11373" s="1"/>
      <c r="K11373" s="1"/>
      <c r="L11373" s="1"/>
      <c r="M11373" s="1"/>
    </row>
    <row r="11374" spans="1:13" ht="15.75" customHeight="1" x14ac:dyDescent="0.2">
      <c r="A11374" s="1" t="s">
        <v>3094</v>
      </c>
      <c r="C11374" s="3" t="s">
        <v>3100</v>
      </c>
      <c r="D11374" s="3">
        <v>2</v>
      </c>
      <c r="H11374" s="3" t="s">
        <v>3094</v>
      </c>
      <c r="J11374" s="1"/>
      <c r="K11374" s="1"/>
      <c r="L11374" s="1"/>
      <c r="M11374" s="1"/>
    </row>
    <row r="11375" spans="1:13" ht="15.75" customHeight="1" x14ac:dyDescent="0.2">
      <c r="A11375" s="1" t="s">
        <v>3094</v>
      </c>
      <c r="C11375" s="3" t="s">
        <v>3149</v>
      </c>
      <c r="D11375" s="3">
        <v>0.5</v>
      </c>
      <c r="H11375" s="3" t="s">
        <v>3094</v>
      </c>
      <c r="J11375" s="1"/>
      <c r="K11375" s="1"/>
      <c r="L11375" s="1"/>
      <c r="M11375" s="1"/>
    </row>
    <row r="11376" spans="1:13" ht="15.75" customHeight="1" x14ac:dyDescent="0.2">
      <c r="A11376" s="1" t="s">
        <v>3094</v>
      </c>
      <c r="C11376" s="3" t="s">
        <v>3166</v>
      </c>
      <c r="D11376" s="3">
        <v>2</v>
      </c>
      <c r="H11376" s="3" t="s">
        <v>3094</v>
      </c>
      <c r="J11376" s="1"/>
      <c r="K11376" s="1"/>
      <c r="L11376" s="1"/>
      <c r="M11376" s="1"/>
    </row>
    <row r="11377" spans="1:13" ht="15.75" customHeight="1" x14ac:dyDescent="0.2">
      <c r="A11377" s="1" t="s">
        <v>3094</v>
      </c>
      <c r="C11377" s="3" t="s">
        <v>3165</v>
      </c>
      <c r="D11377" s="3">
        <v>1</v>
      </c>
      <c r="H11377" s="3" t="s">
        <v>3094</v>
      </c>
      <c r="J11377" s="1"/>
      <c r="K11377" s="1"/>
      <c r="L11377" s="1"/>
      <c r="M11377" s="1"/>
    </row>
    <row r="11378" spans="1:13" ht="15.75" customHeight="1" x14ac:dyDescent="0.2">
      <c r="A11378" s="1">
        <v>7005</v>
      </c>
      <c r="B11378" s="3" t="s">
        <v>3074</v>
      </c>
      <c r="H11378" s="3" t="s">
        <v>72</v>
      </c>
      <c r="I11378" s="3">
        <v>3.1</v>
      </c>
      <c r="J11378" s="1"/>
      <c r="K11378" s="1"/>
      <c r="L11378" s="1"/>
      <c r="M11378" s="1"/>
    </row>
    <row r="11379" spans="1:13" ht="15.75" customHeight="1" x14ac:dyDescent="0.2">
      <c r="A11379" s="1" t="s">
        <v>3094</v>
      </c>
      <c r="C11379" s="3" t="s">
        <v>3163</v>
      </c>
      <c r="E11379" s="3">
        <v>5</v>
      </c>
      <c r="H11379" s="3" t="s">
        <v>3094</v>
      </c>
      <c r="J11379" s="1"/>
      <c r="K11379" s="1"/>
      <c r="L11379" s="1"/>
      <c r="M11379" s="1"/>
    </row>
    <row r="11380" spans="1:13" ht="15.75" customHeight="1" x14ac:dyDescent="0.2">
      <c r="A11380" s="1" t="s">
        <v>3094</v>
      </c>
      <c r="C11380" s="3" t="s">
        <v>3147</v>
      </c>
      <c r="D11380" s="3">
        <v>0.2</v>
      </c>
      <c r="H11380" s="3" t="s">
        <v>3094</v>
      </c>
      <c r="J11380" s="1"/>
      <c r="K11380" s="1"/>
      <c r="L11380" s="1"/>
      <c r="M11380" s="1"/>
    </row>
    <row r="11381" spans="1:13" ht="15.75" customHeight="1" x14ac:dyDescent="0.2">
      <c r="A11381" s="1" t="s">
        <v>3094</v>
      </c>
      <c r="C11381" s="3" t="s">
        <v>3148</v>
      </c>
      <c r="D11381" s="3">
        <v>1</v>
      </c>
      <c r="H11381" s="3" t="s">
        <v>3094</v>
      </c>
      <c r="J11381" s="1"/>
      <c r="K11381" s="1"/>
      <c r="L11381" s="1"/>
      <c r="M11381" s="1"/>
    </row>
    <row r="11382" spans="1:13" ht="15.75" customHeight="1" x14ac:dyDescent="0.2">
      <c r="A11382" s="1" t="s">
        <v>3094</v>
      </c>
      <c r="C11382" s="3" t="s">
        <v>3099</v>
      </c>
      <c r="D11382" s="3">
        <v>1</v>
      </c>
      <c r="H11382" s="3" t="s">
        <v>3094</v>
      </c>
      <c r="J11382" s="1"/>
      <c r="K11382" s="1"/>
      <c r="L11382" s="1"/>
      <c r="M11382" s="1"/>
    </row>
    <row r="11383" spans="1:13" ht="15.75" customHeight="1" x14ac:dyDescent="0.2">
      <c r="A11383" s="1" t="s">
        <v>3094</v>
      </c>
      <c r="C11383" s="3" t="s">
        <v>3100</v>
      </c>
      <c r="D11383" s="3">
        <v>2</v>
      </c>
      <c r="H11383" s="3" t="s">
        <v>3094</v>
      </c>
      <c r="J11383" s="1"/>
      <c r="K11383" s="1"/>
      <c r="L11383" s="1"/>
      <c r="M11383" s="1"/>
    </row>
    <row r="11384" spans="1:13" ht="15.75" customHeight="1" x14ac:dyDescent="0.2">
      <c r="A11384" s="1" t="s">
        <v>3094</v>
      </c>
      <c r="C11384" s="3" t="s">
        <v>3149</v>
      </c>
      <c r="D11384" s="3">
        <v>0.5</v>
      </c>
      <c r="H11384" s="3" t="s">
        <v>3094</v>
      </c>
      <c r="J11384" s="1"/>
      <c r="K11384" s="1"/>
      <c r="L11384" s="1"/>
      <c r="M11384" s="1"/>
    </row>
    <row r="11385" spans="1:13" ht="15.75" customHeight="1" x14ac:dyDescent="0.2">
      <c r="A11385" s="1" t="s">
        <v>3094</v>
      </c>
      <c r="C11385" s="3" t="s">
        <v>3166</v>
      </c>
      <c r="D11385" s="3">
        <v>2</v>
      </c>
      <c r="H11385" s="3" t="s">
        <v>3094</v>
      </c>
      <c r="J11385" s="1"/>
      <c r="K11385" s="1"/>
      <c r="L11385" s="1"/>
      <c r="M11385" s="1"/>
    </row>
    <row r="11386" spans="1:13" ht="15.75" customHeight="1" x14ac:dyDescent="0.2">
      <c r="A11386" s="1" t="s">
        <v>3094</v>
      </c>
      <c r="C11386" s="3" t="s">
        <v>3165</v>
      </c>
      <c r="D11386" s="3">
        <v>1</v>
      </c>
      <c r="H11386" s="3" t="s">
        <v>3094</v>
      </c>
      <c r="J11386" s="1"/>
      <c r="K11386" s="1"/>
      <c r="L11386" s="1"/>
      <c r="M11386" s="1"/>
    </row>
    <row r="11387" spans="1:13" ht="15.75" customHeight="1" x14ac:dyDescent="0.2">
      <c r="A11387" s="1">
        <v>7006</v>
      </c>
      <c r="B11387" s="3" t="s">
        <v>3076</v>
      </c>
      <c r="H11387" s="3" t="s">
        <v>72</v>
      </c>
      <c r="I11387" s="3">
        <v>5.0999999999999996</v>
      </c>
      <c r="J11387" s="1"/>
      <c r="K11387" s="1"/>
      <c r="L11387" s="1"/>
      <c r="M11387" s="1"/>
    </row>
    <row r="11388" spans="1:13" ht="15.75" customHeight="1" x14ac:dyDescent="0.2">
      <c r="A11388" s="1" t="s">
        <v>3094</v>
      </c>
      <c r="C11388" s="3" t="s">
        <v>3163</v>
      </c>
      <c r="E11388" s="3">
        <v>5</v>
      </c>
      <c r="H11388" s="3" t="s">
        <v>3094</v>
      </c>
      <c r="J11388" s="1"/>
      <c r="K11388" s="1"/>
      <c r="L11388" s="1"/>
      <c r="M11388" s="1"/>
    </row>
    <row r="11389" spans="1:13" ht="15.75" customHeight="1" x14ac:dyDescent="0.2">
      <c r="A11389" s="1" t="s">
        <v>3094</v>
      </c>
      <c r="C11389" s="3" t="s">
        <v>3147</v>
      </c>
      <c r="D11389" s="3">
        <v>0.2</v>
      </c>
      <c r="H11389" s="3" t="s">
        <v>3094</v>
      </c>
      <c r="J11389" s="1"/>
      <c r="K11389" s="1"/>
      <c r="L11389" s="1"/>
      <c r="M11389" s="1"/>
    </row>
    <row r="11390" spans="1:13" ht="15.75" customHeight="1" x14ac:dyDescent="0.2">
      <c r="A11390" s="1" t="s">
        <v>3094</v>
      </c>
      <c r="C11390" s="3" t="s">
        <v>3148</v>
      </c>
      <c r="D11390" s="3">
        <v>1</v>
      </c>
      <c r="H11390" s="3" t="s">
        <v>3094</v>
      </c>
      <c r="J11390" s="1"/>
      <c r="K11390" s="1"/>
      <c r="L11390" s="1"/>
      <c r="M11390" s="1"/>
    </row>
    <row r="11391" spans="1:13" ht="15.75" customHeight="1" x14ac:dyDescent="0.2">
      <c r="A11391" s="1" t="s">
        <v>3094</v>
      </c>
      <c r="C11391" s="3" t="s">
        <v>3099</v>
      </c>
      <c r="D11391" s="3">
        <v>1</v>
      </c>
      <c r="H11391" s="3" t="s">
        <v>3094</v>
      </c>
      <c r="J11391" s="1"/>
      <c r="K11391" s="1"/>
      <c r="L11391" s="1"/>
      <c r="M11391" s="1"/>
    </row>
    <row r="11392" spans="1:13" ht="15.75" customHeight="1" x14ac:dyDescent="0.2">
      <c r="A11392" s="1" t="s">
        <v>3094</v>
      </c>
      <c r="C11392" s="3" t="s">
        <v>3100</v>
      </c>
      <c r="D11392" s="3">
        <v>2</v>
      </c>
      <c r="H11392" s="3" t="s">
        <v>3094</v>
      </c>
      <c r="J11392" s="1"/>
      <c r="K11392" s="1"/>
      <c r="L11392" s="1"/>
      <c r="M11392" s="1"/>
    </row>
    <row r="11393" spans="1:13" ht="15.75" customHeight="1" x14ac:dyDescent="0.2">
      <c r="A11393" s="1" t="s">
        <v>3094</v>
      </c>
      <c r="C11393" s="3" t="s">
        <v>3149</v>
      </c>
      <c r="D11393" s="3">
        <v>0.5</v>
      </c>
      <c r="H11393" s="3" t="s">
        <v>3094</v>
      </c>
      <c r="J11393" s="1"/>
      <c r="K11393" s="1"/>
      <c r="L11393" s="1"/>
      <c r="M11393" s="1"/>
    </row>
    <row r="11394" spans="1:13" ht="15.75" customHeight="1" x14ac:dyDescent="0.2">
      <c r="A11394" s="1" t="s">
        <v>3094</v>
      </c>
      <c r="C11394" s="3" t="s">
        <v>3166</v>
      </c>
      <c r="D11394" s="3">
        <v>2</v>
      </c>
      <c r="H11394" s="3" t="s">
        <v>3094</v>
      </c>
      <c r="J11394" s="1"/>
      <c r="K11394" s="1"/>
      <c r="L11394" s="1"/>
      <c r="M11394" s="1"/>
    </row>
    <row r="11395" spans="1:13" ht="15.75" customHeight="1" x14ac:dyDescent="0.2">
      <c r="A11395" s="1" t="s">
        <v>3094</v>
      </c>
      <c r="C11395" s="3" t="s">
        <v>3165</v>
      </c>
      <c r="D11395" s="3">
        <v>1</v>
      </c>
      <c r="H11395" s="3" t="s">
        <v>3094</v>
      </c>
      <c r="J11395" s="1"/>
      <c r="K11395" s="1"/>
      <c r="L11395" s="1"/>
      <c r="M11395" s="1"/>
    </row>
    <row r="11396" spans="1:13" ht="15.75" customHeight="1" x14ac:dyDescent="0.2">
      <c r="A11396" s="1">
        <v>7007</v>
      </c>
      <c r="B11396" s="3" t="s">
        <v>3078</v>
      </c>
      <c r="H11396" s="3" t="s">
        <v>70</v>
      </c>
      <c r="I11396" s="3">
        <v>14</v>
      </c>
      <c r="J11396" s="1"/>
      <c r="K11396" s="1"/>
      <c r="L11396" s="1"/>
      <c r="M11396" s="1"/>
    </row>
    <row r="11397" spans="1:13" ht="15.75" customHeight="1" x14ac:dyDescent="0.2">
      <c r="A11397" s="1" t="s">
        <v>3094</v>
      </c>
      <c r="C11397" s="3" t="s">
        <v>3163</v>
      </c>
      <c r="E11397" s="3">
        <v>5</v>
      </c>
      <c r="H11397" s="3" t="s">
        <v>3094</v>
      </c>
      <c r="J11397" s="1"/>
      <c r="K11397" s="1"/>
      <c r="L11397" s="1"/>
      <c r="M11397" s="1"/>
    </row>
    <row r="11398" spans="1:13" ht="15.75" customHeight="1" x14ac:dyDescent="0.2">
      <c r="A11398" s="1" t="s">
        <v>3094</v>
      </c>
      <c r="C11398" s="3" t="s">
        <v>3147</v>
      </c>
      <c r="D11398" s="3">
        <v>0.1</v>
      </c>
      <c r="H11398" s="3" t="s">
        <v>3094</v>
      </c>
      <c r="J11398" s="1"/>
      <c r="K11398" s="1"/>
      <c r="L11398" s="1"/>
      <c r="M11398" s="1"/>
    </row>
    <row r="11399" spans="1:13" ht="15.75" customHeight="1" x14ac:dyDescent="0.2">
      <c r="A11399" s="1" t="s">
        <v>3094</v>
      </c>
      <c r="C11399" s="3" t="s">
        <v>3148</v>
      </c>
      <c r="D11399" s="3">
        <v>1</v>
      </c>
      <c r="H11399" s="3" t="s">
        <v>3094</v>
      </c>
      <c r="J11399" s="1"/>
      <c r="K11399" s="1"/>
      <c r="L11399" s="1"/>
      <c r="M11399" s="1"/>
    </row>
    <row r="11400" spans="1:13" ht="15.75" customHeight="1" x14ac:dyDescent="0.2">
      <c r="A11400" s="1" t="s">
        <v>3094</v>
      </c>
      <c r="C11400" s="3" t="s">
        <v>3099</v>
      </c>
      <c r="D11400" s="3">
        <v>1</v>
      </c>
      <c r="H11400" s="3" t="s">
        <v>3094</v>
      </c>
      <c r="J11400" s="1"/>
      <c r="K11400" s="1"/>
      <c r="L11400" s="1"/>
      <c r="M11400" s="1"/>
    </row>
    <row r="11401" spans="1:13" ht="15.75" customHeight="1" x14ac:dyDescent="0.2">
      <c r="A11401" s="1" t="s">
        <v>3094</v>
      </c>
      <c r="C11401" s="3" t="s">
        <v>3100</v>
      </c>
      <c r="D11401" s="3">
        <v>2</v>
      </c>
      <c r="H11401" s="3" t="s">
        <v>3094</v>
      </c>
      <c r="J11401" s="1"/>
      <c r="K11401" s="1"/>
      <c r="L11401" s="1"/>
      <c r="M11401" s="1"/>
    </row>
    <row r="11402" spans="1:13" ht="15.75" customHeight="1" x14ac:dyDescent="0.2">
      <c r="A11402" s="1" t="s">
        <v>3094</v>
      </c>
      <c r="C11402" s="3" t="s">
        <v>3149</v>
      </c>
      <c r="D11402" s="3">
        <v>0.25</v>
      </c>
      <c r="H11402" s="3" t="s">
        <v>3094</v>
      </c>
      <c r="J11402" s="1"/>
      <c r="K11402" s="1"/>
      <c r="L11402" s="1"/>
      <c r="M11402" s="1"/>
    </row>
    <row r="11403" spans="1:13" ht="15.75" customHeight="1" x14ac:dyDescent="0.2">
      <c r="A11403" s="1" t="s">
        <v>3094</v>
      </c>
      <c r="C11403" s="3" t="s">
        <v>3164</v>
      </c>
      <c r="D11403" s="3">
        <v>1</v>
      </c>
      <c r="H11403" s="3" t="s">
        <v>3094</v>
      </c>
      <c r="J11403" s="1"/>
      <c r="K11403" s="1"/>
      <c r="L11403" s="1"/>
      <c r="M11403" s="1"/>
    </row>
    <row r="11404" spans="1:13" ht="15.75" customHeight="1" x14ac:dyDescent="0.2">
      <c r="A11404" s="1" t="s">
        <v>3094</v>
      </c>
      <c r="C11404" s="3" t="s">
        <v>3165</v>
      </c>
      <c r="D11404" s="3">
        <v>1</v>
      </c>
      <c r="H11404" s="3" t="s">
        <v>3094</v>
      </c>
      <c r="J11404" s="1"/>
      <c r="K11404" s="1"/>
      <c r="L11404" s="1"/>
      <c r="M11404" s="1"/>
    </row>
    <row r="11405" spans="1:13" ht="15.75" customHeight="1" x14ac:dyDescent="0.2">
      <c r="A11405" s="1" t="s">
        <v>3094</v>
      </c>
      <c r="C11405" s="3" t="s">
        <v>3166</v>
      </c>
      <c r="D11405" s="3">
        <v>2</v>
      </c>
      <c r="H11405" s="3" t="s">
        <v>3094</v>
      </c>
      <c r="J11405" s="1"/>
      <c r="K11405" s="1"/>
      <c r="L11405" s="1"/>
      <c r="M11405" s="1"/>
    </row>
    <row r="11406" spans="1:13" ht="15.75" customHeight="1" x14ac:dyDescent="0.2">
      <c r="A11406" s="1" t="s">
        <v>3094</v>
      </c>
      <c r="C11406" s="3" t="s">
        <v>3104</v>
      </c>
      <c r="E11406" s="3">
        <v>5</v>
      </c>
      <c r="H11406" s="3" t="s">
        <v>3094</v>
      </c>
      <c r="J11406" s="1"/>
      <c r="K11406" s="1"/>
      <c r="L11406" s="1"/>
      <c r="M11406" s="1"/>
    </row>
    <row r="11407" spans="1:13" ht="15.75" customHeight="1" x14ac:dyDescent="0.2">
      <c r="A11407" s="1"/>
      <c r="B11407" s="52" t="s">
        <v>3081</v>
      </c>
      <c r="J11407" s="1"/>
      <c r="K11407" s="1"/>
      <c r="L11407" s="1"/>
      <c r="M11407" s="1"/>
    </row>
    <row r="11408" spans="1:13" ht="15.75" customHeight="1" x14ac:dyDescent="0.2">
      <c r="A11408" s="1">
        <v>8001</v>
      </c>
      <c r="B11408" s="3" t="s">
        <v>3082</v>
      </c>
      <c r="H11408" s="3" t="s">
        <v>74</v>
      </c>
      <c r="I11408" s="3">
        <v>9</v>
      </c>
      <c r="J11408" s="1"/>
      <c r="K11408" s="1"/>
      <c r="L11408" s="1"/>
      <c r="M11408" s="1"/>
    </row>
    <row r="11409" spans="1:13" ht="15.75" customHeight="1" x14ac:dyDescent="0.2">
      <c r="A11409" s="1" t="s">
        <v>3094</v>
      </c>
      <c r="C11409" s="3" t="s">
        <v>3163</v>
      </c>
      <c r="E11409" s="3">
        <v>5</v>
      </c>
      <c r="H11409" s="3" t="s">
        <v>3094</v>
      </c>
      <c r="J11409" s="1"/>
      <c r="K11409" s="1"/>
      <c r="L11409" s="1"/>
      <c r="M11409" s="1"/>
    </row>
    <row r="11410" spans="1:13" ht="15.75" customHeight="1" x14ac:dyDescent="0.2">
      <c r="A11410" s="1" t="s">
        <v>3094</v>
      </c>
      <c r="C11410" s="3" t="s">
        <v>3147</v>
      </c>
      <c r="D11410" s="3">
        <v>1</v>
      </c>
      <c r="H11410" s="3" t="s">
        <v>3094</v>
      </c>
      <c r="J11410" s="1"/>
      <c r="K11410" s="1"/>
      <c r="L11410" s="1"/>
      <c r="M11410" s="1"/>
    </row>
    <row r="11411" spans="1:13" ht="15.75" customHeight="1" x14ac:dyDescent="0.2">
      <c r="A11411" s="1" t="s">
        <v>3094</v>
      </c>
      <c r="C11411" s="3" t="s">
        <v>3148</v>
      </c>
      <c r="D11411" s="3">
        <v>3</v>
      </c>
      <c r="H11411" s="3" t="s">
        <v>3094</v>
      </c>
      <c r="J11411" s="1"/>
      <c r="K11411" s="1"/>
      <c r="L11411" s="1"/>
      <c r="M11411" s="1"/>
    </row>
    <row r="11412" spans="1:13" ht="15.75" customHeight="1" x14ac:dyDescent="0.2">
      <c r="A11412" s="1" t="s">
        <v>3094</v>
      </c>
      <c r="C11412" s="3" t="s">
        <v>3099</v>
      </c>
      <c r="D11412" s="3">
        <v>2</v>
      </c>
      <c r="H11412" s="3" t="s">
        <v>3094</v>
      </c>
      <c r="J11412" s="1"/>
      <c r="K11412" s="1"/>
      <c r="L11412" s="1"/>
      <c r="M11412" s="1"/>
    </row>
    <row r="11413" spans="1:13" ht="15.75" customHeight="1" x14ac:dyDescent="0.2">
      <c r="A11413" s="1" t="s">
        <v>3094</v>
      </c>
      <c r="C11413" s="3" t="s">
        <v>3100</v>
      </c>
      <c r="D11413" s="3">
        <v>3</v>
      </c>
      <c r="H11413" s="3" t="s">
        <v>3094</v>
      </c>
      <c r="J11413" s="1"/>
      <c r="K11413" s="1"/>
      <c r="L11413" s="1"/>
      <c r="M11413" s="1"/>
    </row>
    <row r="11414" spans="1:13" ht="15.75" customHeight="1" x14ac:dyDescent="0.2">
      <c r="A11414" s="1" t="s">
        <v>3094</v>
      </c>
      <c r="C11414" s="3" t="s">
        <v>3101</v>
      </c>
      <c r="D11414" s="3">
        <v>1</v>
      </c>
      <c r="H11414" s="3" t="s">
        <v>3094</v>
      </c>
      <c r="J11414" s="1"/>
      <c r="K11414" s="1"/>
      <c r="L11414" s="1"/>
      <c r="M11414" s="1"/>
    </row>
    <row r="11415" spans="1:13" ht="15.75" customHeight="1" x14ac:dyDescent="0.2">
      <c r="A11415" s="1" t="s">
        <v>3094</v>
      </c>
      <c r="C11415" s="3" t="s">
        <v>3151</v>
      </c>
      <c r="D11415" s="3">
        <v>1</v>
      </c>
      <c r="H11415" s="3" t="s">
        <v>3094</v>
      </c>
      <c r="J11415" s="1"/>
      <c r="K11415" s="1"/>
      <c r="L11415" s="1"/>
      <c r="M11415" s="1"/>
    </row>
    <row r="11416" spans="1:13" ht="15.75" customHeight="1" x14ac:dyDescent="0.2">
      <c r="A11416" s="1" t="s">
        <v>3094</v>
      </c>
      <c r="C11416" s="3" t="s">
        <v>3108</v>
      </c>
      <c r="D11416" s="3">
        <v>1</v>
      </c>
      <c r="H11416" s="3" t="s">
        <v>3094</v>
      </c>
      <c r="J11416" s="1"/>
      <c r="K11416" s="1"/>
      <c r="L11416" s="1"/>
      <c r="M11416" s="1"/>
    </row>
    <row r="11417" spans="1:13" ht="15.75" customHeight="1" x14ac:dyDescent="0.2">
      <c r="A11417" s="1" t="s">
        <v>3094</v>
      </c>
      <c r="C11417" s="3" t="s">
        <v>3181</v>
      </c>
      <c r="D11417" s="3">
        <v>1</v>
      </c>
      <c r="H11417" s="3" t="s">
        <v>3094</v>
      </c>
      <c r="J11417" s="1"/>
      <c r="K11417" s="1"/>
      <c r="L11417" s="1"/>
      <c r="M11417" s="1"/>
    </row>
    <row r="11418" spans="1:13" ht="15.75" customHeight="1" x14ac:dyDescent="0.2">
      <c r="A11418" s="1" t="s">
        <v>3094</v>
      </c>
      <c r="C11418" s="3" t="s">
        <v>3182</v>
      </c>
      <c r="D11418" s="3">
        <v>1</v>
      </c>
      <c r="H11418" s="3" t="s">
        <v>3094</v>
      </c>
      <c r="J11418" s="1"/>
      <c r="K11418" s="1"/>
      <c r="L11418" s="1"/>
      <c r="M11418" s="1"/>
    </row>
    <row r="11419" spans="1:13" ht="15.75" customHeight="1" x14ac:dyDescent="0.2">
      <c r="A11419" s="1" t="s">
        <v>3094</v>
      </c>
      <c r="C11419" s="3" t="s">
        <v>3183</v>
      </c>
      <c r="D11419" s="3">
        <v>1</v>
      </c>
      <c r="H11419" s="3" t="s">
        <v>3094</v>
      </c>
      <c r="J11419" s="1"/>
      <c r="K11419" s="1"/>
      <c r="L11419" s="1"/>
      <c r="M11419" s="1"/>
    </row>
    <row r="11420" spans="1:13" ht="15.75" customHeight="1" x14ac:dyDescent="0.2">
      <c r="A11420" s="1" t="s">
        <v>3094</v>
      </c>
      <c r="C11420" s="3" t="s">
        <v>3166</v>
      </c>
      <c r="D11420" s="3">
        <v>4</v>
      </c>
      <c r="H11420" s="3" t="s">
        <v>3094</v>
      </c>
      <c r="J11420" s="1"/>
      <c r="K11420" s="1"/>
      <c r="L11420" s="1"/>
      <c r="M11420" s="1"/>
    </row>
    <row r="11421" spans="1:13" ht="15.75" customHeight="1" x14ac:dyDescent="0.2">
      <c r="A11421" s="1" t="s">
        <v>3094</v>
      </c>
      <c r="C11421" s="3" t="s">
        <v>3104</v>
      </c>
      <c r="E11421" s="3">
        <v>5</v>
      </c>
      <c r="H11421" s="3" t="s">
        <v>3094</v>
      </c>
      <c r="J11421" s="1"/>
      <c r="K11421" s="1"/>
      <c r="L11421" s="1"/>
      <c r="M11421" s="1"/>
    </row>
    <row r="11422" spans="1:13" ht="15.75" customHeight="1" x14ac:dyDescent="0.2">
      <c r="A11422" s="1">
        <v>8002</v>
      </c>
      <c r="B11422" s="3" t="s">
        <v>3083</v>
      </c>
      <c r="H11422" s="3" t="s">
        <v>106</v>
      </c>
      <c r="I11422" s="3">
        <v>4</v>
      </c>
      <c r="J11422" s="1"/>
      <c r="K11422" s="1"/>
      <c r="L11422" s="1"/>
      <c r="M11422" s="1"/>
    </row>
    <row r="11423" spans="1:13" ht="15.75" customHeight="1" x14ac:dyDescent="0.2">
      <c r="A11423" s="1" t="s">
        <v>3094</v>
      </c>
      <c r="C11423" s="3" t="s">
        <v>3163</v>
      </c>
      <c r="E11423" s="3">
        <v>5</v>
      </c>
      <c r="H11423" s="3" t="s">
        <v>3094</v>
      </c>
      <c r="J11423" s="1"/>
      <c r="K11423" s="1"/>
      <c r="L11423" s="1"/>
      <c r="M11423" s="1"/>
    </row>
    <row r="11424" spans="1:13" ht="15.75" customHeight="1" x14ac:dyDescent="0.2">
      <c r="A11424" s="1" t="s">
        <v>3094</v>
      </c>
      <c r="C11424" s="3" t="s">
        <v>3147</v>
      </c>
      <c r="D11424" s="3">
        <v>1</v>
      </c>
      <c r="H11424" s="3" t="s">
        <v>3094</v>
      </c>
      <c r="J11424" s="1"/>
      <c r="K11424" s="1"/>
      <c r="L11424" s="1"/>
      <c r="M11424" s="1"/>
    </row>
    <row r="11425" spans="1:13" ht="15.75" customHeight="1" x14ac:dyDescent="0.2">
      <c r="A11425" s="1" t="s">
        <v>3094</v>
      </c>
      <c r="C11425" s="3" t="s">
        <v>3148</v>
      </c>
      <c r="D11425" s="3">
        <v>2</v>
      </c>
      <c r="H11425" s="3" t="s">
        <v>3094</v>
      </c>
      <c r="J11425" s="1"/>
      <c r="K11425" s="1"/>
      <c r="L11425" s="1"/>
      <c r="M11425" s="1"/>
    </row>
    <row r="11426" spans="1:13" ht="15.75" customHeight="1" x14ac:dyDescent="0.2">
      <c r="A11426" s="1" t="s">
        <v>3094</v>
      </c>
      <c r="C11426" s="3" t="s">
        <v>3099</v>
      </c>
      <c r="D11426" s="3">
        <v>1</v>
      </c>
      <c r="H11426" s="3" t="s">
        <v>3094</v>
      </c>
      <c r="J11426" s="1"/>
      <c r="K11426" s="1"/>
      <c r="L11426" s="1"/>
      <c r="M11426" s="1"/>
    </row>
    <row r="11427" spans="1:13" ht="15.75" customHeight="1" x14ac:dyDescent="0.2">
      <c r="A11427" s="1" t="s">
        <v>3094</v>
      </c>
      <c r="C11427" s="3" t="s">
        <v>3100</v>
      </c>
      <c r="D11427" s="3">
        <v>2</v>
      </c>
      <c r="H11427" s="3" t="s">
        <v>3094</v>
      </c>
      <c r="J11427" s="1"/>
      <c r="K11427" s="1"/>
      <c r="L11427" s="1"/>
      <c r="M11427" s="1"/>
    </row>
    <row r="11428" spans="1:13" ht="15.75" customHeight="1" x14ac:dyDescent="0.2">
      <c r="A11428" s="1" t="s">
        <v>3094</v>
      </c>
      <c r="C11428" s="3" t="s">
        <v>3101</v>
      </c>
      <c r="D11428" s="3">
        <v>0.25</v>
      </c>
      <c r="H11428" s="3" t="s">
        <v>3094</v>
      </c>
      <c r="J11428" s="1"/>
      <c r="K11428" s="1"/>
      <c r="L11428" s="1"/>
      <c r="M11428" s="1"/>
    </row>
    <row r="11429" spans="1:13" ht="15.75" customHeight="1" x14ac:dyDescent="0.2">
      <c r="A11429" s="1" t="s">
        <v>3094</v>
      </c>
      <c r="C11429" s="3" t="s">
        <v>3151</v>
      </c>
      <c r="D11429" s="3">
        <v>1</v>
      </c>
      <c r="H11429" s="3" t="s">
        <v>3094</v>
      </c>
      <c r="J11429" s="1"/>
      <c r="K11429" s="1"/>
      <c r="L11429" s="1"/>
      <c r="M11429" s="1"/>
    </row>
    <row r="11430" spans="1:13" ht="15.75" customHeight="1" x14ac:dyDescent="0.2">
      <c r="A11430" s="1" t="s">
        <v>3094</v>
      </c>
      <c r="C11430" s="3" t="s">
        <v>3108</v>
      </c>
      <c r="D11430" s="3">
        <v>1</v>
      </c>
      <c r="H11430" s="3" t="s">
        <v>3094</v>
      </c>
      <c r="J11430" s="1"/>
      <c r="K11430" s="1"/>
      <c r="L11430" s="1"/>
      <c r="M11430" s="1"/>
    </row>
    <row r="11431" spans="1:13" ht="15.75" customHeight="1" x14ac:dyDescent="0.2">
      <c r="A11431" s="1" t="s">
        <v>3094</v>
      </c>
      <c r="C11431" s="3" t="s">
        <v>3181</v>
      </c>
      <c r="D11431" s="3">
        <v>1</v>
      </c>
      <c r="H11431" s="3" t="s">
        <v>3094</v>
      </c>
      <c r="J11431" s="1"/>
      <c r="K11431" s="1"/>
      <c r="L11431" s="1"/>
      <c r="M11431" s="1"/>
    </row>
    <row r="11432" spans="1:13" ht="15.75" customHeight="1" x14ac:dyDescent="0.2">
      <c r="A11432" s="1" t="s">
        <v>3094</v>
      </c>
      <c r="C11432" s="3" t="s">
        <v>3182</v>
      </c>
      <c r="D11432" s="3">
        <v>1</v>
      </c>
      <c r="H11432" s="3" t="s">
        <v>3094</v>
      </c>
      <c r="J11432" s="1"/>
      <c r="K11432" s="1"/>
      <c r="L11432" s="1"/>
      <c r="M11432" s="1"/>
    </row>
    <row r="11433" spans="1:13" ht="15.75" customHeight="1" x14ac:dyDescent="0.2">
      <c r="A11433" s="1" t="s">
        <v>3094</v>
      </c>
      <c r="C11433" s="3" t="s">
        <v>3183</v>
      </c>
      <c r="D11433" s="3">
        <v>1</v>
      </c>
      <c r="H11433" s="3" t="s">
        <v>3094</v>
      </c>
      <c r="J11433" s="1"/>
      <c r="K11433" s="1"/>
      <c r="L11433" s="1"/>
      <c r="M11433" s="1"/>
    </row>
    <row r="11434" spans="1:13" ht="15.75" customHeight="1" x14ac:dyDescent="0.2">
      <c r="A11434" s="1" t="s">
        <v>3094</v>
      </c>
      <c r="C11434" s="3" t="s">
        <v>3166</v>
      </c>
      <c r="D11434" s="3">
        <v>2</v>
      </c>
      <c r="H11434" s="3" t="s">
        <v>3094</v>
      </c>
      <c r="J11434" s="1"/>
      <c r="K11434" s="1"/>
      <c r="L11434" s="1"/>
      <c r="M11434" s="1"/>
    </row>
    <row r="11435" spans="1:13" ht="15.75" customHeight="1" x14ac:dyDescent="0.2">
      <c r="A11435" s="1" t="s">
        <v>3094</v>
      </c>
      <c r="C11435" s="3" t="s">
        <v>3104</v>
      </c>
      <c r="E11435" s="3">
        <v>5</v>
      </c>
      <c r="H11435" s="3" t="s">
        <v>3094</v>
      </c>
      <c r="J11435" s="1"/>
      <c r="K11435" s="1"/>
      <c r="L11435" s="1"/>
      <c r="M11435" s="1"/>
    </row>
    <row r="11436" spans="1:13" ht="15.75" customHeight="1" x14ac:dyDescent="0.2">
      <c r="A11436" s="1">
        <v>8003</v>
      </c>
      <c r="B11436" s="1" t="s">
        <v>3084</v>
      </c>
      <c r="C11436" s="1"/>
      <c r="D11436" s="1"/>
      <c r="E11436" s="1"/>
      <c r="F11436" s="1"/>
      <c r="G11436" s="1"/>
      <c r="H11436" s="1" t="s">
        <v>74</v>
      </c>
      <c r="I11436" s="1">
        <v>1</v>
      </c>
      <c r="J11436" s="1"/>
      <c r="K11436" s="1"/>
      <c r="L11436" s="1"/>
      <c r="M11436" s="1"/>
    </row>
    <row r="11437" spans="1:13" ht="15.75" customHeight="1" x14ac:dyDescent="0.2">
      <c r="A11437" s="1" t="s">
        <v>3094</v>
      </c>
      <c r="B11437" s="1"/>
      <c r="C11437" s="1" t="s">
        <v>3184</v>
      </c>
      <c r="D11437" s="1"/>
      <c r="E11437" s="1">
        <v>0.4</v>
      </c>
      <c r="F11437" s="1">
        <f>5500/105.74</f>
        <v>52.014374881785514</v>
      </c>
      <c r="G11437" s="1"/>
      <c r="H11437" s="1" t="s">
        <v>3094</v>
      </c>
      <c r="I11437" s="1"/>
      <c r="J11437" s="1"/>
      <c r="K11437" s="1"/>
      <c r="L11437" s="1"/>
      <c r="M11437" s="1"/>
    </row>
    <row r="11438" spans="1:13" ht="15.75" customHeight="1" x14ac:dyDescent="0.2">
      <c r="A11438" s="1" t="s">
        <v>3094</v>
      </c>
      <c r="B11438" s="1"/>
      <c r="C11438" s="1" t="s">
        <v>3185</v>
      </c>
      <c r="D11438" s="1"/>
      <c r="E11438" s="1">
        <v>0.4</v>
      </c>
      <c r="F11438" s="1">
        <f>3500/105.74</f>
        <v>33.100056742954415</v>
      </c>
      <c r="G11438" s="1"/>
      <c r="H11438" s="1" t="s">
        <v>3094</v>
      </c>
      <c r="I11438" s="1"/>
      <c r="J11438" s="1"/>
      <c r="K11438" s="1"/>
      <c r="L11438" s="1"/>
      <c r="M11438" s="1"/>
    </row>
    <row r="11439" spans="1:13" ht="15.75" customHeight="1" x14ac:dyDescent="0.2">
      <c r="A11439" s="1" t="s">
        <v>3094</v>
      </c>
      <c r="B11439" s="1"/>
      <c r="C11439" s="1" t="s">
        <v>3186</v>
      </c>
      <c r="D11439" s="1"/>
      <c r="E11439" s="77">
        <v>0.03</v>
      </c>
      <c r="F11439" s="1">
        <f>SUMPRODUCT(E11437:E11438,F11437:F11438)</f>
        <v>34.045772649895973</v>
      </c>
      <c r="G11439" s="1"/>
      <c r="H11439" s="1" t="s">
        <v>3094</v>
      </c>
      <c r="I11439" s="1"/>
      <c r="J11439" s="1"/>
      <c r="K11439" s="1"/>
      <c r="L11439" s="1"/>
      <c r="M11439" s="1"/>
    </row>
    <row r="11440" spans="1:13" ht="15.75" customHeight="1" x14ac:dyDescent="0.2">
      <c r="A11440" s="1" t="s">
        <v>3094</v>
      </c>
      <c r="B11440" s="1"/>
      <c r="C11440" s="1" t="s">
        <v>3122</v>
      </c>
      <c r="D11440" s="1"/>
      <c r="E11440" s="1">
        <v>1</v>
      </c>
      <c r="F11440" s="1">
        <f>1850/105.74</f>
        <v>17.495744278418766</v>
      </c>
      <c r="G11440" s="1"/>
      <c r="H11440" s="1" t="s">
        <v>3094</v>
      </c>
      <c r="I11440" s="1"/>
      <c r="J11440" s="1"/>
      <c r="K11440" s="1"/>
      <c r="L11440" s="1"/>
      <c r="M11440" s="1"/>
    </row>
    <row r="11441" spans="1:13" ht="15.75" customHeight="1" x14ac:dyDescent="0.2">
      <c r="A11441" s="1" t="s">
        <v>3094</v>
      </c>
      <c r="B11441" s="1"/>
      <c r="C11441" s="1" t="s">
        <v>3123</v>
      </c>
      <c r="D11441" s="1"/>
      <c r="E11441" s="1">
        <v>1</v>
      </c>
      <c r="F11441" s="1">
        <f>1850/105.74</f>
        <v>17.495744278418766</v>
      </c>
      <c r="G11441" s="1"/>
      <c r="H11441" s="1" t="s">
        <v>3094</v>
      </c>
      <c r="I11441" s="1"/>
      <c r="J11441" s="1"/>
      <c r="K11441" s="1"/>
      <c r="L11441" s="1"/>
      <c r="M11441" s="1"/>
    </row>
    <row r="11442" spans="1:13" ht="15.75" customHeight="1" x14ac:dyDescent="0.2">
      <c r="A11442" s="1" t="s">
        <v>3094</v>
      </c>
      <c r="B11442" s="1"/>
      <c r="C11442" s="1" t="s">
        <v>3124</v>
      </c>
      <c r="D11442" s="1"/>
      <c r="E11442" s="1">
        <v>1</v>
      </c>
      <c r="F11442" s="1">
        <f>1850/105.74</f>
        <v>17.495744278418766</v>
      </c>
      <c r="G11442" s="1"/>
      <c r="H11442" s="1" t="s">
        <v>3094</v>
      </c>
      <c r="I11442" s="1"/>
      <c r="J11442" s="1"/>
      <c r="K11442" s="1"/>
      <c r="L11442" s="1"/>
      <c r="M11442" s="1"/>
    </row>
    <row r="11443" spans="1:13" ht="15.75" customHeight="1" x14ac:dyDescent="0.2">
      <c r="A11443" s="1" t="s">
        <v>3094</v>
      </c>
      <c r="B11443" s="1"/>
      <c r="C11443" s="1" t="s">
        <v>3125</v>
      </c>
      <c r="D11443" s="1"/>
      <c r="E11443" s="77">
        <v>0.03</v>
      </c>
      <c r="F11443" s="1">
        <f>SUM(F11440:F11442)</f>
        <v>52.487232835256293</v>
      </c>
      <c r="G11443" s="1"/>
      <c r="H11443" s="1" t="s">
        <v>3094</v>
      </c>
      <c r="I11443" s="1"/>
      <c r="J11443" s="1"/>
      <c r="K11443" s="1"/>
      <c r="L11443" s="1"/>
      <c r="M11443" s="1"/>
    </row>
    <row r="11444" spans="1:13" ht="15.75" customHeight="1" x14ac:dyDescent="0.2">
      <c r="A11444" s="1" t="s">
        <v>3094</v>
      </c>
      <c r="B11444" s="1"/>
      <c r="C11444" s="1" t="s">
        <v>3187</v>
      </c>
      <c r="D11444" s="1"/>
      <c r="E11444" s="77">
        <v>0.02</v>
      </c>
      <c r="F11444" s="1">
        <f>SUMPRODUCT(E11440:E11443,F11440:F11443)</f>
        <v>54.061849820313981</v>
      </c>
      <c r="G11444" s="1"/>
      <c r="H11444" s="1"/>
      <c r="I11444" s="1"/>
      <c r="J11444" s="1"/>
      <c r="K11444" s="1"/>
      <c r="L11444" s="1"/>
      <c r="M11444" s="1"/>
    </row>
    <row r="11445" spans="1:13" ht="15.75" customHeight="1" x14ac:dyDescent="0.2">
      <c r="A11445" s="1">
        <v>8004</v>
      </c>
      <c r="B11445" s="1" t="s">
        <v>3085</v>
      </c>
      <c r="C11445" s="1"/>
      <c r="D11445" s="1"/>
      <c r="E11445" s="1"/>
      <c r="F11445" s="1"/>
      <c r="G11445" s="1"/>
      <c r="H11445" s="1" t="s">
        <v>106</v>
      </c>
      <c r="I11445" s="1">
        <v>1</v>
      </c>
      <c r="J11445" s="1"/>
      <c r="K11445" s="1"/>
      <c r="L11445" s="1"/>
      <c r="M11445" s="1"/>
    </row>
    <row r="11446" spans="1:13" ht="15.75" customHeight="1" x14ac:dyDescent="0.2">
      <c r="A11446" s="1" t="s">
        <v>3094</v>
      </c>
      <c r="B11446" s="1"/>
      <c r="C11446" s="1" t="s">
        <v>3188</v>
      </c>
      <c r="D11446" s="1"/>
      <c r="E11446" s="1">
        <v>0.25</v>
      </c>
      <c r="F11446" s="1">
        <f>5500/57</f>
        <v>96.491228070175438</v>
      </c>
      <c r="G11446" s="1"/>
      <c r="H11446" s="1" t="s">
        <v>3094</v>
      </c>
      <c r="I11446" s="1"/>
      <c r="J11446" s="1"/>
      <c r="K11446" s="1"/>
      <c r="L11446" s="1"/>
      <c r="M11446" s="1"/>
    </row>
    <row r="11447" spans="1:13" ht="15.75" customHeight="1" x14ac:dyDescent="0.2">
      <c r="A11447" s="1" t="s">
        <v>3094</v>
      </c>
      <c r="B11447" s="1"/>
      <c r="C11447" s="1" t="s">
        <v>3185</v>
      </c>
      <c r="D11447" s="1"/>
      <c r="E11447" s="1">
        <v>0.25</v>
      </c>
      <c r="F11447" s="1">
        <f>3500/57</f>
        <v>61.403508771929822</v>
      </c>
      <c r="G11447" s="1"/>
      <c r="H11447" s="1" t="s">
        <v>3094</v>
      </c>
      <c r="I11447" s="1"/>
      <c r="J11447" s="1"/>
      <c r="K11447" s="1"/>
      <c r="L11447" s="1"/>
      <c r="M11447" s="1"/>
    </row>
    <row r="11448" spans="1:13" ht="15.75" customHeight="1" x14ac:dyDescent="0.2">
      <c r="A11448" s="1" t="s">
        <v>3094</v>
      </c>
      <c r="B11448" s="1"/>
      <c r="C11448" s="1" t="s">
        <v>3186</v>
      </c>
      <c r="D11448" s="1"/>
      <c r="E11448" s="76">
        <v>0.02</v>
      </c>
      <c r="F11448" s="1">
        <f>+E11446*F11446+E11447*F11447</f>
        <v>39.473684210526315</v>
      </c>
      <c r="G11448" s="1"/>
      <c r="H11448" s="1" t="s">
        <v>3094</v>
      </c>
      <c r="I11448" s="1"/>
      <c r="J11448" s="1"/>
      <c r="K11448" s="1"/>
      <c r="L11448" s="1"/>
      <c r="M11448" s="1"/>
    </row>
    <row r="11449" spans="1:13" ht="15.75" customHeight="1" x14ac:dyDescent="0.2">
      <c r="A11449" s="1" t="s">
        <v>3094</v>
      </c>
      <c r="B11449" s="1"/>
      <c r="C11449" s="1" t="s">
        <v>3122</v>
      </c>
      <c r="D11449" s="1"/>
      <c r="E11449" s="1">
        <v>1</v>
      </c>
      <c r="F11449" s="1">
        <f>1174/57</f>
        <v>20.596491228070175</v>
      </c>
      <c r="G11449" s="1"/>
      <c r="H11449" s="1" t="s">
        <v>3094</v>
      </c>
      <c r="I11449" s="1"/>
      <c r="J11449" s="1"/>
      <c r="K11449" s="1"/>
      <c r="L11449" s="1"/>
      <c r="M11449" s="1"/>
    </row>
    <row r="11450" spans="1:13" ht="15.75" customHeight="1" x14ac:dyDescent="0.2">
      <c r="A11450" s="1" t="s">
        <v>3094</v>
      </c>
      <c r="B11450" s="1"/>
      <c r="C11450" s="1" t="s">
        <v>3123</v>
      </c>
      <c r="D11450" s="1"/>
      <c r="E11450" s="1">
        <v>1</v>
      </c>
      <c r="F11450" s="1">
        <f>1170/57</f>
        <v>20.526315789473685</v>
      </c>
      <c r="G11450" s="1"/>
      <c r="H11450" s="1" t="s">
        <v>3094</v>
      </c>
      <c r="I11450" s="1"/>
      <c r="J11450" s="1"/>
      <c r="K11450" s="1"/>
      <c r="L11450" s="1"/>
      <c r="M11450" s="1"/>
    </row>
    <row r="11451" spans="1:13" ht="15.75" customHeight="1" x14ac:dyDescent="0.2">
      <c r="A11451" s="1" t="s">
        <v>3094</v>
      </c>
      <c r="B11451" s="1"/>
      <c r="C11451" s="1" t="s">
        <v>3124</v>
      </c>
      <c r="D11451" s="1"/>
      <c r="E11451" s="1">
        <v>1</v>
      </c>
      <c r="F11451" s="1">
        <f>1170/57</f>
        <v>20.526315789473685</v>
      </c>
      <c r="G11451" s="1"/>
      <c r="H11451" s="1" t="s">
        <v>3094</v>
      </c>
      <c r="I11451" s="1"/>
      <c r="J11451" s="1"/>
      <c r="K11451" s="1"/>
      <c r="L11451" s="1"/>
      <c r="M11451" s="1"/>
    </row>
    <row r="11452" spans="1:13" ht="15.75" customHeight="1" x14ac:dyDescent="0.2">
      <c r="A11452" s="1" t="s">
        <v>3094</v>
      </c>
      <c r="B11452" s="1"/>
      <c r="C11452" s="1" t="s">
        <v>3125</v>
      </c>
      <c r="D11452" s="1"/>
      <c r="E11452" s="77">
        <v>0.03</v>
      </c>
      <c r="F11452" s="1">
        <f>SUM(F11449:F11451)</f>
        <v>61.649122807017548</v>
      </c>
      <c r="G11452" s="1"/>
      <c r="H11452" s="1" t="s">
        <v>3094</v>
      </c>
      <c r="I11452" s="1"/>
      <c r="J11452" s="1"/>
      <c r="K11452" s="1"/>
      <c r="L11452" s="1"/>
      <c r="M11452" s="1"/>
    </row>
    <row r="11453" spans="1:13" ht="15.75" customHeight="1" x14ac:dyDescent="0.2">
      <c r="A11453" s="1" t="s">
        <v>3094</v>
      </c>
      <c r="B11453" s="1"/>
      <c r="C11453" s="1" t="s">
        <v>3187</v>
      </c>
      <c r="D11453" s="1"/>
      <c r="E11453" s="77">
        <v>0.02</v>
      </c>
      <c r="F11453" s="1">
        <f>SUMPRODUCT(E11449:E11452,F11449:F11452)</f>
        <v>63.498596491228078</v>
      </c>
      <c r="G11453" s="1"/>
      <c r="H11453" s="1"/>
      <c r="I11453" s="1"/>
      <c r="J11453" s="1"/>
      <c r="K11453" s="1"/>
      <c r="L11453" s="1"/>
      <c r="M11453" s="1"/>
    </row>
    <row r="11454" spans="1:13" ht="15.75" customHeight="1" x14ac:dyDescent="0.2">
      <c r="A11454" s="1" t="s">
        <v>3094</v>
      </c>
      <c r="H11454" s="3" t="s">
        <v>3094</v>
      </c>
      <c r="J11454" s="1"/>
      <c r="K11454" s="1"/>
      <c r="L11454" s="1"/>
      <c r="M11454" s="1"/>
    </row>
    <row r="11455" spans="1:13" ht="15.75" customHeight="1" x14ac:dyDescent="0.2">
      <c r="A11455" s="1"/>
      <c r="B11455" s="1"/>
      <c r="C11455" s="1"/>
      <c r="D11455" s="1"/>
      <c r="E11455" s="1"/>
      <c r="F11455" s="1"/>
      <c r="G11455" s="1"/>
      <c r="H11455" s="1"/>
      <c r="I11455" s="1"/>
      <c r="J11455" s="1"/>
      <c r="K11455" s="1"/>
      <c r="L11455" s="1"/>
      <c r="M11455" s="1"/>
    </row>
    <row r="11456" spans="1:13" ht="15.75" customHeight="1" x14ac:dyDescent="0.2">
      <c r="A11456" s="1"/>
      <c r="B11456" s="1"/>
      <c r="C11456" s="1"/>
      <c r="D11456" s="1"/>
      <c r="E11456" s="1"/>
      <c r="F11456" s="1"/>
      <c r="G11456" s="1"/>
      <c r="H11456" s="1"/>
      <c r="I11456" s="1"/>
      <c r="J11456" s="1"/>
      <c r="K11456" s="1"/>
      <c r="L11456" s="1"/>
      <c r="M11456" s="1"/>
    </row>
    <row r="11457" spans="1:13" ht="15.75" customHeight="1" x14ac:dyDescent="0.2">
      <c r="A11457" s="1"/>
      <c r="B11457" s="1"/>
      <c r="C11457" s="1"/>
      <c r="D11457" s="1"/>
      <c r="E11457" s="1"/>
      <c r="F11457" s="1"/>
      <c r="G11457" s="1"/>
      <c r="H11457" s="1"/>
      <c r="I11457" s="1"/>
      <c r="J11457" s="1"/>
      <c r="K11457" s="1"/>
      <c r="L11457" s="1"/>
      <c r="M11457" s="1"/>
    </row>
    <row r="11458" spans="1:13" ht="15.75" customHeight="1" x14ac:dyDescent="0.2">
      <c r="A11458" s="1"/>
      <c r="B11458" s="1"/>
      <c r="C11458" s="1"/>
      <c r="D11458" s="1"/>
      <c r="E11458" s="1"/>
      <c r="F11458" s="1"/>
      <c r="G11458" s="1"/>
      <c r="H11458" s="1"/>
      <c r="I11458" s="1"/>
      <c r="J11458" s="1"/>
      <c r="K11458" s="1"/>
      <c r="L11458" s="1"/>
      <c r="M11458" s="1"/>
    </row>
    <row r="11459" spans="1:13" ht="15.75" customHeight="1" x14ac:dyDescent="0.2">
      <c r="A11459" s="1"/>
      <c r="B11459" s="1"/>
      <c r="C11459" s="1"/>
      <c r="D11459" s="1"/>
      <c r="E11459" s="1"/>
      <c r="F11459" s="1"/>
      <c r="G11459" s="1"/>
      <c r="H11459" s="1"/>
      <c r="I11459" s="1"/>
      <c r="J11459" s="1"/>
      <c r="K11459" s="1"/>
      <c r="L11459" s="1"/>
      <c r="M11459" s="1"/>
    </row>
    <row r="11460" spans="1:13" ht="15.75" customHeight="1" x14ac:dyDescent="0.2">
      <c r="A11460" s="1"/>
      <c r="B11460" s="1"/>
      <c r="C11460" s="1"/>
      <c r="D11460" s="1"/>
      <c r="E11460" s="1"/>
      <c r="F11460" s="1"/>
      <c r="G11460" s="1"/>
      <c r="H11460" s="1"/>
      <c r="I11460" s="1"/>
      <c r="J11460" s="1"/>
      <c r="K11460" s="1"/>
      <c r="L11460" s="1"/>
      <c r="M11460" s="1"/>
    </row>
    <row r="11461" spans="1:13" ht="15.75" customHeight="1" x14ac:dyDescent="0.2">
      <c r="A11461" s="1"/>
      <c r="B11461" s="1"/>
      <c r="C11461" s="1"/>
      <c r="D11461" s="1"/>
      <c r="E11461" s="1"/>
      <c r="F11461" s="1"/>
      <c r="G11461" s="1"/>
      <c r="H11461" s="1"/>
      <c r="I11461" s="1"/>
      <c r="J11461" s="1"/>
      <c r="K11461" s="1"/>
      <c r="L11461" s="1"/>
      <c r="M11461" s="1"/>
    </row>
    <row r="11462" spans="1:13" ht="15.75" customHeight="1" x14ac:dyDescent="0.2">
      <c r="A11462" s="1"/>
      <c r="B11462" s="1"/>
      <c r="C11462" s="1"/>
      <c r="D11462" s="1"/>
      <c r="E11462" s="1"/>
      <c r="F11462" s="1"/>
      <c r="G11462" s="1"/>
      <c r="H11462" s="1"/>
      <c r="I11462" s="1"/>
      <c r="J11462" s="1"/>
      <c r="K11462" s="1"/>
      <c r="L11462" s="1"/>
      <c r="M11462" s="1"/>
    </row>
    <row r="11463" spans="1:13" ht="15.75" customHeight="1" x14ac:dyDescent="0.2">
      <c r="A11463" s="1"/>
      <c r="B11463" s="1"/>
      <c r="C11463" s="1"/>
      <c r="D11463" s="1"/>
      <c r="E11463" s="1"/>
      <c r="F11463" s="1"/>
      <c r="G11463" s="1"/>
      <c r="H11463" s="1"/>
      <c r="I11463" s="1"/>
      <c r="J11463" s="1"/>
      <c r="K11463" s="1"/>
      <c r="L11463" s="1"/>
      <c r="M11463" s="1"/>
    </row>
    <row r="11464" spans="1:13" ht="15.75" customHeight="1" x14ac:dyDescent="0.2">
      <c r="A11464" s="1"/>
      <c r="B11464" s="1"/>
      <c r="C11464" s="1"/>
      <c r="D11464" s="1"/>
      <c r="E11464" s="1"/>
      <c r="F11464" s="1"/>
      <c r="G11464" s="1"/>
      <c r="H11464" s="1"/>
      <c r="I11464" s="1"/>
      <c r="J11464" s="1"/>
      <c r="K11464" s="1"/>
      <c r="L11464" s="1"/>
      <c r="M11464" s="1"/>
    </row>
    <row r="11465" spans="1:13" ht="15.75" customHeight="1" x14ac:dyDescent="0.2">
      <c r="A11465" s="1"/>
      <c r="B11465" s="1"/>
      <c r="C11465" s="1"/>
      <c r="D11465" s="1"/>
      <c r="E11465" s="1"/>
      <c r="F11465" s="1"/>
      <c r="G11465" s="1"/>
      <c r="H11465" s="1"/>
      <c r="I11465" s="1"/>
      <c r="J11465" s="1"/>
      <c r="K11465" s="1"/>
      <c r="L11465" s="1"/>
      <c r="M11465" s="1"/>
    </row>
    <row r="11466" spans="1:13" ht="15.75" customHeight="1" x14ac:dyDescent="0.2">
      <c r="A11466" s="1"/>
      <c r="B11466" s="1"/>
      <c r="C11466" s="1"/>
      <c r="D11466" s="1"/>
      <c r="E11466" s="1"/>
      <c r="F11466" s="1"/>
      <c r="G11466" s="1"/>
      <c r="H11466" s="1"/>
      <c r="I11466" s="1"/>
      <c r="J11466" s="1"/>
      <c r="K11466" s="1"/>
      <c r="L11466" s="1"/>
      <c r="M11466" s="1"/>
    </row>
    <row r="11467" spans="1:13" ht="15.75" customHeight="1" x14ac:dyDescent="0.2">
      <c r="A11467" s="1"/>
      <c r="B11467" s="1"/>
      <c r="C11467" s="1"/>
      <c r="D11467" s="1"/>
      <c r="E11467" s="1"/>
      <c r="F11467" s="1"/>
      <c r="G11467" s="1"/>
      <c r="H11467" s="1"/>
      <c r="I11467" s="1"/>
      <c r="J11467" s="1"/>
      <c r="K11467" s="1"/>
      <c r="L11467" s="1"/>
      <c r="M11467" s="1"/>
    </row>
    <row r="11468" spans="1:13" ht="15.75" customHeight="1" x14ac:dyDescent="0.2">
      <c r="A11468" s="1"/>
      <c r="B11468" s="1"/>
      <c r="C11468" s="1"/>
      <c r="D11468" s="1"/>
      <c r="E11468" s="1"/>
      <c r="F11468" s="1"/>
      <c r="G11468" s="1"/>
      <c r="H11468" s="1"/>
      <c r="I11468" s="1"/>
      <c r="J11468" s="1"/>
      <c r="K11468" s="1"/>
      <c r="L11468" s="1"/>
      <c r="M11468" s="1"/>
    </row>
    <row r="11469" spans="1:13" ht="15.75" customHeight="1" x14ac:dyDescent="0.2">
      <c r="A11469" s="1"/>
      <c r="B11469" s="1"/>
      <c r="C11469" s="1"/>
      <c r="D11469" s="1"/>
      <c r="E11469" s="1"/>
      <c r="F11469" s="1"/>
      <c r="G11469" s="1"/>
      <c r="H11469" s="1"/>
      <c r="I11469" s="1"/>
      <c r="J11469" s="1"/>
      <c r="K11469" s="1"/>
      <c r="L11469" s="1"/>
      <c r="M11469" s="1"/>
    </row>
    <row r="11470" spans="1:13" ht="15.75" customHeight="1" x14ac:dyDescent="0.2">
      <c r="A11470" s="1"/>
      <c r="B11470" s="1"/>
      <c r="C11470" s="1"/>
      <c r="D11470" s="1"/>
      <c r="E11470" s="1"/>
      <c r="F11470" s="1"/>
      <c r="G11470" s="1"/>
      <c r="H11470" s="1"/>
      <c r="I11470" s="1"/>
      <c r="J11470" s="1"/>
      <c r="K11470" s="1"/>
      <c r="L11470" s="1"/>
      <c r="M11470" s="1"/>
    </row>
    <row r="11471" spans="1:13" ht="15.75" customHeight="1" x14ac:dyDescent="0.2">
      <c r="A11471" s="1"/>
      <c r="B11471" s="1"/>
      <c r="C11471" s="1"/>
      <c r="D11471" s="1"/>
      <c r="E11471" s="1"/>
      <c r="F11471" s="1"/>
      <c r="G11471" s="1"/>
      <c r="H11471" s="1"/>
      <c r="I11471" s="1"/>
      <c r="J11471" s="1"/>
      <c r="K11471" s="1"/>
      <c r="L11471" s="1"/>
      <c r="M11471" s="1"/>
    </row>
    <row r="11472" spans="1:13" ht="15.75" customHeight="1" x14ac:dyDescent="0.2">
      <c r="A11472" s="1"/>
      <c r="B11472" s="1"/>
      <c r="C11472" s="1"/>
      <c r="D11472" s="1"/>
      <c r="E11472" s="1"/>
      <c r="F11472" s="1"/>
      <c r="G11472" s="1"/>
      <c r="H11472" s="1"/>
      <c r="I11472" s="1"/>
      <c r="J11472" s="1"/>
      <c r="K11472" s="1"/>
      <c r="L11472" s="1"/>
      <c r="M11472" s="1"/>
    </row>
    <row r="11473" spans="1:13" ht="15.75" customHeight="1" x14ac:dyDescent="0.2">
      <c r="A11473" s="1"/>
      <c r="B11473" s="1"/>
      <c r="C11473" s="1"/>
      <c r="D11473" s="1"/>
      <c r="E11473" s="1"/>
      <c r="F11473" s="1"/>
      <c r="G11473" s="1"/>
      <c r="H11473" s="1"/>
      <c r="I11473" s="1"/>
      <c r="J11473" s="1"/>
      <c r="K11473" s="1"/>
      <c r="L11473" s="1"/>
      <c r="M11473" s="1"/>
    </row>
    <row r="11474" spans="1:13" ht="15.75" customHeight="1" x14ac:dyDescent="0.2">
      <c r="A11474" s="1"/>
      <c r="B11474" s="1"/>
      <c r="C11474" s="1"/>
      <c r="D11474" s="1"/>
      <c r="E11474" s="1"/>
      <c r="F11474" s="1"/>
      <c r="G11474" s="1"/>
      <c r="H11474" s="1"/>
      <c r="I11474" s="1"/>
      <c r="J11474" s="1"/>
      <c r="K11474" s="1"/>
      <c r="L11474" s="1"/>
      <c r="M11474" s="1"/>
    </row>
    <row r="11475" spans="1:13" ht="15.75" customHeight="1" x14ac:dyDescent="0.2">
      <c r="A11475" s="1"/>
      <c r="B11475" s="1"/>
      <c r="C11475" s="1"/>
      <c r="D11475" s="1"/>
      <c r="E11475" s="1"/>
      <c r="F11475" s="1"/>
      <c r="G11475" s="1"/>
      <c r="H11475" s="1"/>
      <c r="I11475" s="1"/>
      <c r="J11475" s="1"/>
      <c r="K11475" s="1"/>
      <c r="L11475" s="1"/>
      <c r="M11475" s="1"/>
    </row>
    <row r="11476" spans="1:13" ht="15.75" customHeight="1" x14ac:dyDescent="0.2">
      <c r="A11476" s="1"/>
      <c r="B11476" s="1"/>
      <c r="C11476" s="1"/>
      <c r="D11476" s="1"/>
      <c r="E11476" s="1"/>
      <c r="F11476" s="1"/>
      <c r="G11476" s="1"/>
      <c r="H11476" s="1"/>
      <c r="I11476" s="1"/>
      <c r="J11476" s="1"/>
      <c r="K11476" s="1"/>
      <c r="L11476" s="1"/>
      <c r="M11476" s="1"/>
    </row>
    <row r="11477" spans="1:13" ht="15.75" customHeight="1" x14ac:dyDescent="0.2">
      <c r="A11477" s="1"/>
      <c r="B11477" s="1"/>
      <c r="C11477" s="1"/>
      <c r="D11477" s="1"/>
      <c r="E11477" s="1"/>
      <c r="F11477" s="1"/>
      <c r="G11477" s="1"/>
      <c r="H11477" s="1"/>
      <c r="I11477" s="1"/>
      <c r="J11477" s="1"/>
      <c r="K11477" s="1"/>
      <c r="L11477" s="1"/>
      <c r="M11477" s="1"/>
    </row>
    <row r="11478" spans="1:13" ht="15.75" customHeight="1" x14ac:dyDescent="0.2">
      <c r="A11478" s="1"/>
      <c r="B11478" s="1"/>
      <c r="C11478" s="1"/>
      <c r="D11478" s="1"/>
      <c r="E11478" s="1"/>
      <c r="F11478" s="1"/>
      <c r="G11478" s="1"/>
      <c r="H11478" s="1"/>
      <c r="I11478" s="1"/>
      <c r="J11478" s="1"/>
      <c r="K11478" s="1"/>
      <c r="L11478" s="1"/>
      <c r="M11478" s="1"/>
    </row>
    <row r="11479" spans="1:13" ht="15.75" customHeight="1" x14ac:dyDescent="0.2">
      <c r="A11479" s="1"/>
      <c r="B11479" s="1"/>
      <c r="C11479" s="1"/>
      <c r="D11479" s="1"/>
      <c r="E11479" s="1"/>
      <c r="F11479" s="1"/>
      <c r="G11479" s="1"/>
      <c r="H11479" s="1"/>
      <c r="I11479" s="1"/>
      <c r="J11479" s="1"/>
      <c r="K11479" s="1"/>
      <c r="L11479" s="1"/>
      <c r="M11479" s="1"/>
    </row>
    <row r="11480" spans="1:13" ht="15.75" customHeight="1" x14ac:dyDescent="0.2">
      <c r="A11480" s="1"/>
      <c r="B11480" s="1"/>
      <c r="C11480" s="1"/>
      <c r="D11480" s="1"/>
      <c r="E11480" s="1"/>
      <c r="F11480" s="1"/>
      <c r="G11480" s="1"/>
      <c r="H11480" s="1"/>
      <c r="I11480" s="1"/>
      <c r="J11480" s="1"/>
      <c r="K11480" s="1"/>
      <c r="L11480" s="1"/>
      <c r="M11480" s="1"/>
    </row>
    <row r="11481" spans="1:13" ht="15.75" customHeight="1" x14ac:dyDescent="0.2">
      <c r="A11481" s="1"/>
      <c r="B11481" s="1"/>
      <c r="C11481" s="1"/>
      <c r="D11481" s="1"/>
      <c r="E11481" s="1"/>
      <c r="F11481" s="1"/>
      <c r="G11481" s="1"/>
      <c r="H11481" s="1"/>
      <c r="I11481" s="1"/>
      <c r="J11481" s="1"/>
      <c r="K11481" s="1"/>
      <c r="L11481" s="1"/>
      <c r="M11481" s="1"/>
    </row>
    <row r="11482" spans="1:13" ht="15.75" customHeight="1" x14ac:dyDescent="0.2">
      <c r="A11482" s="1"/>
      <c r="B11482" s="1"/>
      <c r="C11482" s="1"/>
      <c r="D11482" s="1"/>
      <c r="E11482" s="1"/>
      <c r="F11482" s="1"/>
      <c r="G11482" s="1"/>
      <c r="H11482" s="1"/>
      <c r="I11482" s="1"/>
      <c r="J11482" s="1"/>
      <c r="K11482" s="1"/>
      <c r="L11482" s="1"/>
      <c r="M11482" s="1"/>
    </row>
    <row r="11483" spans="1:13" ht="15.75" customHeight="1" x14ac:dyDescent="0.2">
      <c r="A11483" s="1"/>
      <c r="B11483" s="1"/>
      <c r="C11483" s="1"/>
      <c r="D11483" s="1"/>
      <c r="E11483" s="1"/>
      <c r="F11483" s="1"/>
      <c r="G11483" s="1"/>
      <c r="H11483" s="1"/>
      <c r="I11483" s="1"/>
      <c r="J11483" s="1"/>
      <c r="K11483" s="1"/>
      <c r="L11483" s="1"/>
      <c r="M11483" s="1"/>
    </row>
    <row r="11484" spans="1:13" ht="15.75" customHeight="1" x14ac:dyDescent="0.2">
      <c r="A11484" s="1"/>
      <c r="B11484" s="1"/>
      <c r="C11484" s="1"/>
      <c r="D11484" s="1"/>
      <c r="E11484" s="1"/>
      <c r="F11484" s="1"/>
      <c r="G11484" s="1"/>
      <c r="H11484" s="1"/>
      <c r="I11484" s="1"/>
      <c r="J11484" s="1"/>
      <c r="K11484" s="1"/>
      <c r="L11484" s="1"/>
      <c r="M11484" s="1"/>
    </row>
    <row r="11485" spans="1:13" ht="15.75" customHeight="1" x14ac:dyDescent="0.2">
      <c r="A11485" s="1"/>
      <c r="B11485" s="1"/>
      <c r="C11485" s="1"/>
      <c r="D11485" s="1"/>
      <c r="E11485" s="1"/>
      <c r="F11485" s="1"/>
      <c r="G11485" s="1"/>
      <c r="H11485" s="1"/>
      <c r="I11485" s="1"/>
      <c r="J11485" s="1"/>
      <c r="K11485" s="1"/>
      <c r="L11485" s="1"/>
      <c r="M11485" s="1"/>
    </row>
    <row r="11486" spans="1:13" ht="15.75" customHeight="1" x14ac:dyDescent="0.2">
      <c r="A11486" s="1"/>
      <c r="B11486" s="1"/>
      <c r="C11486" s="1"/>
      <c r="D11486" s="1"/>
      <c r="E11486" s="1"/>
      <c r="F11486" s="1"/>
      <c r="G11486" s="1"/>
      <c r="H11486" s="1"/>
      <c r="I11486" s="1"/>
      <c r="J11486" s="1"/>
      <c r="K11486" s="1"/>
      <c r="L11486" s="1"/>
      <c r="M11486" s="1"/>
    </row>
    <row r="11487" spans="1:13" ht="15.75" customHeight="1" x14ac:dyDescent="0.2">
      <c r="A11487" s="1"/>
      <c r="B11487" s="1"/>
      <c r="C11487" s="1"/>
      <c r="D11487" s="1"/>
      <c r="E11487" s="1"/>
      <c r="F11487" s="1"/>
      <c r="G11487" s="1"/>
      <c r="H11487" s="1"/>
      <c r="I11487" s="1"/>
      <c r="J11487" s="1"/>
      <c r="K11487" s="1"/>
      <c r="L11487" s="1"/>
      <c r="M11487" s="1"/>
    </row>
    <row r="11488" spans="1:13" ht="15.75" customHeight="1" x14ac:dyDescent="0.2">
      <c r="A11488" s="1"/>
      <c r="B11488" s="1"/>
      <c r="C11488" s="1"/>
      <c r="D11488" s="1"/>
      <c r="E11488" s="1"/>
      <c r="F11488" s="1"/>
      <c r="G11488" s="1"/>
      <c r="H11488" s="1"/>
      <c r="I11488" s="1"/>
      <c r="J11488" s="1"/>
      <c r="K11488" s="1"/>
      <c r="L11488" s="1"/>
      <c r="M11488" s="1"/>
    </row>
    <row r="11489" spans="1:13" ht="15.75" customHeight="1" x14ac:dyDescent="0.2">
      <c r="A11489" s="1"/>
      <c r="B11489" s="1"/>
      <c r="C11489" s="1"/>
      <c r="D11489" s="1"/>
      <c r="E11489" s="1"/>
      <c r="F11489" s="1"/>
      <c r="G11489" s="1"/>
      <c r="H11489" s="1"/>
      <c r="I11489" s="1"/>
      <c r="J11489" s="1"/>
      <c r="K11489" s="1"/>
      <c r="L11489" s="1"/>
      <c r="M11489" s="1"/>
    </row>
    <row r="11490" spans="1:13" ht="15.75" customHeight="1" x14ac:dyDescent="0.2">
      <c r="A11490" s="1"/>
      <c r="B11490" s="1"/>
      <c r="C11490" s="1"/>
      <c r="D11490" s="1"/>
      <c r="E11490" s="1"/>
      <c r="F11490" s="1"/>
      <c r="G11490" s="1"/>
      <c r="H11490" s="1"/>
      <c r="I11490" s="1"/>
      <c r="J11490" s="1"/>
      <c r="K11490" s="1"/>
      <c r="L11490" s="1"/>
      <c r="M11490" s="1"/>
    </row>
    <row r="11491" spans="1:13" ht="15.75" customHeight="1" x14ac:dyDescent="0.2">
      <c r="A11491" s="1"/>
      <c r="B11491" s="1"/>
      <c r="C11491" s="1"/>
      <c r="D11491" s="1"/>
      <c r="E11491" s="1"/>
      <c r="F11491" s="1"/>
      <c r="G11491" s="1"/>
      <c r="H11491" s="1"/>
      <c r="I11491" s="1"/>
      <c r="J11491" s="1"/>
      <c r="K11491" s="1"/>
      <c r="L11491" s="1"/>
      <c r="M11491" s="1"/>
    </row>
    <row r="11492" spans="1:13" ht="15.75" customHeight="1" x14ac:dyDescent="0.2">
      <c r="A11492" s="1"/>
      <c r="B11492" s="1"/>
      <c r="C11492" s="1"/>
      <c r="D11492" s="1"/>
      <c r="E11492" s="1"/>
      <c r="F11492" s="1"/>
      <c r="G11492" s="1"/>
      <c r="H11492" s="1"/>
      <c r="I11492" s="1"/>
      <c r="J11492" s="1"/>
      <c r="K11492" s="1"/>
      <c r="L11492" s="1"/>
      <c r="M11492" s="1"/>
    </row>
    <row r="11493" spans="1:13" ht="15.75" customHeight="1" x14ac:dyDescent="0.2">
      <c r="A11493" s="1"/>
      <c r="B11493" s="1"/>
      <c r="C11493" s="1"/>
      <c r="D11493" s="1"/>
      <c r="E11493" s="1"/>
      <c r="F11493" s="1"/>
      <c r="G11493" s="1"/>
      <c r="H11493" s="1"/>
      <c r="I11493" s="1"/>
      <c r="J11493" s="1"/>
      <c r="K11493" s="1"/>
      <c r="L11493" s="1"/>
      <c r="M11493" s="1"/>
    </row>
    <row r="11494" spans="1:13" ht="15.75" customHeight="1" x14ac:dyDescent="0.2">
      <c r="A11494" s="1"/>
      <c r="B11494" s="1"/>
      <c r="C11494" s="1"/>
      <c r="D11494" s="1"/>
      <c r="E11494" s="1"/>
      <c r="F11494" s="1"/>
      <c r="G11494" s="1"/>
      <c r="H11494" s="1"/>
      <c r="I11494" s="1"/>
      <c r="J11494" s="1"/>
      <c r="K11494" s="1"/>
      <c r="L11494" s="1"/>
      <c r="M11494" s="1"/>
    </row>
    <row r="11495" spans="1:13" ht="15.75" customHeight="1" x14ac:dyDescent="0.2">
      <c r="A11495" s="1"/>
      <c r="B11495" s="1"/>
      <c r="C11495" s="1"/>
      <c r="D11495" s="1"/>
      <c r="E11495" s="1"/>
      <c r="F11495" s="1"/>
      <c r="G11495" s="1"/>
      <c r="H11495" s="1"/>
      <c r="I11495" s="1"/>
      <c r="J11495" s="1"/>
      <c r="K11495" s="1"/>
      <c r="L11495" s="1"/>
      <c r="M11495" s="1"/>
    </row>
    <row r="11496" spans="1:13" ht="15.75" customHeight="1" x14ac:dyDescent="0.2">
      <c r="A11496" s="1"/>
      <c r="B11496" s="1"/>
      <c r="C11496" s="1"/>
      <c r="D11496" s="1"/>
      <c r="E11496" s="1"/>
      <c r="F11496" s="1"/>
      <c r="G11496" s="1"/>
      <c r="H11496" s="1"/>
      <c r="I11496" s="1"/>
      <c r="J11496" s="1"/>
      <c r="K11496" s="1"/>
      <c r="L11496" s="1"/>
      <c r="M11496" s="1"/>
    </row>
    <row r="11497" spans="1:13" ht="15.75" customHeight="1" x14ac:dyDescent="0.2">
      <c r="A11497" s="1"/>
      <c r="B11497" s="1"/>
      <c r="C11497" s="1"/>
      <c r="D11497" s="1"/>
      <c r="E11497" s="1"/>
      <c r="F11497" s="1"/>
      <c r="G11497" s="1"/>
      <c r="H11497" s="1"/>
      <c r="I11497" s="1"/>
      <c r="J11497" s="1"/>
      <c r="K11497" s="1"/>
      <c r="L11497" s="1"/>
      <c r="M11497" s="1"/>
    </row>
    <row r="11498" spans="1:13" ht="15.75" customHeight="1" x14ac:dyDescent="0.2">
      <c r="A11498" s="1"/>
      <c r="B11498" s="1"/>
      <c r="C11498" s="1"/>
      <c r="D11498" s="1"/>
      <c r="E11498" s="1"/>
      <c r="F11498" s="1"/>
      <c r="G11498" s="1"/>
      <c r="H11498" s="1"/>
      <c r="I11498" s="1"/>
      <c r="J11498" s="1"/>
      <c r="K11498" s="1"/>
      <c r="L11498" s="1"/>
      <c r="M11498" s="1"/>
    </row>
    <row r="11499" spans="1:13" ht="15.75" customHeight="1" x14ac:dyDescent="0.2">
      <c r="A11499" s="1"/>
      <c r="B11499" s="1"/>
      <c r="C11499" s="1"/>
      <c r="D11499" s="1"/>
      <c r="E11499" s="1"/>
      <c r="F11499" s="1"/>
      <c r="G11499" s="1"/>
      <c r="H11499" s="1"/>
      <c r="I11499" s="1"/>
      <c r="J11499" s="1"/>
      <c r="K11499" s="1"/>
      <c r="L11499" s="1"/>
      <c r="M11499" s="1"/>
    </row>
    <row r="11500" spans="1:13" ht="15.75" customHeight="1" x14ac:dyDescent="0.2">
      <c r="A11500" s="1"/>
      <c r="B11500" s="1"/>
      <c r="C11500" s="1"/>
      <c r="D11500" s="1"/>
      <c r="E11500" s="1"/>
      <c r="F11500" s="1"/>
      <c r="G11500" s="1"/>
      <c r="H11500" s="1"/>
      <c r="I11500" s="1"/>
      <c r="J11500" s="1"/>
      <c r="K11500" s="1"/>
      <c r="L11500" s="1"/>
      <c r="M11500" s="1"/>
    </row>
    <row r="11501" spans="1:13" ht="15.75" customHeight="1" x14ac:dyDescent="0.2">
      <c r="A11501" s="1"/>
      <c r="B11501" s="1"/>
      <c r="C11501" s="1"/>
      <c r="D11501" s="1"/>
      <c r="E11501" s="1"/>
      <c r="F11501" s="1"/>
      <c r="G11501" s="1"/>
      <c r="H11501" s="1"/>
      <c r="I11501" s="1"/>
      <c r="J11501" s="1"/>
      <c r="K11501" s="1"/>
      <c r="L11501" s="1"/>
      <c r="M11501" s="1"/>
    </row>
    <row r="11502" spans="1:13" ht="15.75" customHeight="1" x14ac:dyDescent="0.2">
      <c r="A11502" s="1"/>
      <c r="B11502" s="1"/>
      <c r="C11502" s="1"/>
      <c r="D11502" s="1"/>
      <c r="E11502" s="1"/>
      <c r="F11502" s="1"/>
      <c r="G11502" s="1"/>
      <c r="H11502" s="1"/>
      <c r="I11502" s="1"/>
      <c r="J11502" s="1"/>
      <c r="K11502" s="1"/>
      <c r="L11502" s="1"/>
      <c r="M11502" s="1"/>
    </row>
    <row r="11503" spans="1:13" ht="15.75" customHeight="1" x14ac:dyDescent="0.2">
      <c r="A11503" s="1"/>
      <c r="B11503" s="1"/>
      <c r="C11503" s="1"/>
      <c r="D11503" s="1"/>
      <c r="E11503" s="1"/>
      <c r="F11503" s="1"/>
      <c r="G11503" s="1"/>
      <c r="H11503" s="1"/>
      <c r="I11503" s="1"/>
      <c r="J11503" s="1"/>
      <c r="K11503" s="1"/>
      <c r="L11503" s="1"/>
      <c r="M11503" s="1"/>
    </row>
    <row r="11504" spans="1:13" ht="15.75" customHeight="1" x14ac:dyDescent="0.2">
      <c r="A11504" s="1"/>
      <c r="B11504" s="1"/>
      <c r="C11504" s="1"/>
      <c r="D11504" s="1"/>
      <c r="E11504" s="1"/>
      <c r="F11504" s="1"/>
      <c r="G11504" s="1"/>
      <c r="H11504" s="1"/>
      <c r="I11504" s="1"/>
      <c r="J11504" s="1"/>
      <c r="K11504" s="1"/>
      <c r="L11504" s="1"/>
      <c r="M11504" s="1"/>
    </row>
    <row r="11505" spans="1:13" ht="15.75" customHeight="1" x14ac:dyDescent="0.2">
      <c r="A11505" s="1"/>
      <c r="B11505" s="1"/>
      <c r="C11505" s="1"/>
      <c r="D11505" s="1"/>
      <c r="E11505" s="1"/>
      <c r="F11505" s="1"/>
      <c r="G11505" s="1"/>
      <c r="H11505" s="1"/>
      <c r="I11505" s="1"/>
      <c r="J11505" s="1"/>
      <c r="K11505" s="1"/>
      <c r="L11505" s="1"/>
      <c r="M11505" s="1"/>
    </row>
    <row r="11506" spans="1:13" ht="15.75" customHeight="1" x14ac:dyDescent="0.2">
      <c r="A11506" s="1"/>
      <c r="B11506" s="1"/>
      <c r="C11506" s="1"/>
      <c r="D11506" s="1"/>
      <c r="E11506" s="1"/>
      <c r="F11506" s="1"/>
      <c r="G11506" s="1"/>
      <c r="H11506" s="1"/>
      <c r="I11506" s="1"/>
      <c r="J11506" s="1"/>
      <c r="K11506" s="1"/>
      <c r="L11506" s="1"/>
      <c r="M11506" s="1"/>
    </row>
    <row r="11507" spans="1:13" ht="15.75" customHeight="1" x14ac:dyDescent="0.2">
      <c r="A11507" s="1"/>
      <c r="B11507" s="1"/>
      <c r="C11507" s="1"/>
      <c r="D11507" s="1"/>
      <c r="E11507" s="1"/>
      <c r="F11507" s="1"/>
      <c r="G11507" s="1"/>
      <c r="H11507" s="1"/>
      <c r="I11507" s="1"/>
      <c r="J11507" s="1"/>
      <c r="K11507" s="1"/>
      <c r="L11507" s="1"/>
      <c r="M11507" s="1"/>
    </row>
    <row r="11508" spans="1:13" ht="15.75" customHeight="1" x14ac:dyDescent="0.2">
      <c r="A11508" s="1"/>
      <c r="B11508" s="1"/>
      <c r="C11508" s="1"/>
      <c r="D11508" s="1"/>
      <c r="E11508" s="1"/>
      <c r="F11508" s="1"/>
      <c r="G11508" s="1"/>
      <c r="H11508" s="1"/>
      <c r="I11508" s="1"/>
      <c r="J11508" s="1"/>
      <c r="K11508" s="1"/>
      <c r="L11508" s="1"/>
      <c r="M11508" s="1"/>
    </row>
    <row r="11509" spans="1:13" ht="15.75" customHeight="1" x14ac:dyDescent="0.2">
      <c r="A11509" s="1"/>
      <c r="B11509" s="1"/>
      <c r="C11509" s="1"/>
      <c r="D11509" s="1"/>
      <c r="E11509" s="1"/>
      <c r="F11509" s="1"/>
      <c r="G11509" s="1"/>
      <c r="H11509" s="1"/>
      <c r="I11509" s="1"/>
      <c r="J11509" s="1"/>
      <c r="K11509" s="1"/>
      <c r="L11509" s="1"/>
      <c r="M11509" s="1"/>
    </row>
    <row r="11510" spans="1:13" ht="15.75" customHeight="1" x14ac:dyDescent="0.2">
      <c r="A11510" s="1"/>
      <c r="B11510" s="1"/>
      <c r="C11510" s="1"/>
      <c r="D11510" s="1"/>
      <c r="E11510" s="1"/>
      <c r="F11510" s="1"/>
      <c r="G11510" s="1"/>
      <c r="H11510" s="1"/>
      <c r="I11510" s="1"/>
      <c r="J11510" s="1"/>
      <c r="K11510" s="1"/>
      <c r="L11510" s="1"/>
      <c r="M11510" s="1"/>
    </row>
    <row r="11511" spans="1:13" ht="15.75" customHeight="1" x14ac:dyDescent="0.2">
      <c r="A11511" s="1"/>
      <c r="B11511" s="1"/>
      <c r="C11511" s="1"/>
      <c r="D11511" s="1"/>
      <c r="E11511" s="1"/>
      <c r="F11511" s="1"/>
      <c r="G11511" s="1"/>
      <c r="H11511" s="1"/>
      <c r="I11511" s="1"/>
      <c r="J11511" s="1"/>
      <c r="K11511" s="1"/>
      <c r="L11511" s="1"/>
      <c r="M11511" s="1"/>
    </row>
    <row r="11512" spans="1:13" ht="15.75" customHeight="1" x14ac:dyDescent="0.2">
      <c r="A11512" s="1"/>
      <c r="B11512" s="1"/>
      <c r="C11512" s="1"/>
      <c r="D11512" s="1"/>
      <c r="E11512" s="1"/>
      <c r="F11512" s="1"/>
      <c r="G11512" s="1"/>
      <c r="H11512" s="1"/>
      <c r="I11512" s="1"/>
      <c r="J11512" s="1"/>
      <c r="K11512" s="1"/>
      <c r="L11512" s="1"/>
      <c r="M11512" s="1"/>
    </row>
    <row r="11513" spans="1:13" ht="15.75" customHeight="1" x14ac:dyDescent="0.2">
      <c r="A11513" s="1"/>
      <c r="B11513" s="1"/>
      <c r="C11513" s="1"/>
      <c r="D11513" s="1"/>
      <c r="E11513" s="1"/>
      <c r="F11513" s="1"/>
      <c r="G11513" s="1"/>
      <c r="H11513" s="1"/>
      <c r="I11513" s="1"/>
      <c r="J11513" s="1"/>
      <c r="K11513" s="1"/>
      <c r="L11513" s="1"/>
      <c r="M11513" s="1"/>
    </row>
    <row r="11514" spans="1:13" ht="15.75" customHeight="1" x14ac:dyDescent="0.2">
      <c r="A11514" s="1"/>
      <c r="B11514" s="1"/>
      <c r="C11514" s="1"/>
      <c r="D11514" s="1"/>
      <c r="E11514" s="1"/>
      <c r="F11514" s="1"/>
      <c r="G11514" s="1"/>
      <c r="H11514" s="1"/>
      <c r="I11514" s="1"/>
      <c r="J11514" s="1"/>
      <c r="K11514" s="1"/>
      <c r="L11514" s="1"/>
      <c r="M11514" s="1"/>
    </row>
    <row r="11515" spans="1:13" ht="15.75" customHeight="1" x14ac:dyDescent="0.2">
      <c r="A11515" s="1"/>
      <c r="B11515" s="1"/>
      <c r="C11515" s="1"/>
      <c r="D11515" s="1"/>
      <c r="E11515" s="1"/>
      <c r="F11515" s="1"/>
      <c r="G11515" s="1"/>
      <c r="H11515" s="1"/>
      <c r="I11515" s="1"/>
      <c r="J11515" s="1"/>
      <c r="K11515" s="1"/>
      <c r="L11515" s="1"/>
      <c r="M11515" s="1"/>
    </row>
    <row r="11516" spans="1:13" ht="15.75" customHeight="1" x14ac:dyDescent="0.2">
      <c r="A11516" s="1"/>
      <c r="B11516" s="1"/>
      <c r="C11516" s="1"/>
      <c r="D11516" s="1"/>
      <c r="E11516" s="1"/>
      <c r="F11516" s="1"/>
      <c r="G11516" s="1"/>
      <c r="H11516" s="1"/>
      <c r="I11516" s="1"/>
      <c r="J11516" s="1"/>
      <c r="K11516" s="1"/>
      <c r="L11516" s="1"/>
      <c r="M11516" s="1"/>
    </row>
    <row r="11517" spans="1:13" ht="15.75" customHeight="1" x14ac:dyDescent="0.2">
      <c r="A11517" s="1"/>
      <c r="B11517" s="1"/>
      <c r="C11517" s="1"/>
      <c r="D11517" s="1"/>
      <c r="E11517" s="1"/>
      <c r="F11517" s="1"/>
      <c r="G11517" s="1"/>
      <c r="H11517" s="1"/>
      <c r="I11517" s="1"/>
      <c r="J11517" s="1"/>
      <c r="K11517" s="1"/>
      <c r="L11517" s="1"/>
      <c r="M11517" s="1"/>
    </row>
    <row r="11518" spans="1:13" ht="15.75" customHeight="1" x14ac:dyDescent="0.2">
      <c r="A11518" s="1"/>
      <c r="B11518" s="1"/>
      <c r="C11518" s="1"/>
      <c r="D11518" s="1"/>
      <c r="E11518" s="1"/>
      <c r="F11518" s="1"/>
      <c r="G11518" s="1"/>
      <c r="H11518" s="1"/>
      <c r="I11518" s="1"/>
      <c r="J11518" s="1"/>
      <c r="K11518" s="1"/>
      <c r="L11518" s="1"/>
      <c r="M11518" s="1"/>
    </row>
    <row r="11519" spans="1:13" ht="15.75" customHeight="1" x14ac:dyDescent="0.2">
      <c r="A11519" s="1"/>
      <c r="B11519" s="1"/>
      <c r="C11519" s="1"/>
      <c r="D11519" s="1"/>
      <c r="E11519" s="1"/>
      <c r="F11519" s="1"/>
      <c r="G11519" s="1"/>
      <c r="H11519" s="1"/>
      <c r="I11519" s="1"/>
      <c r="J11519" s="1"/>
      <c r="K11519" s="1"/>
      <c r="L11519" s="1"/>
      <c r="M11519" s="1"/>
    </row>
    <row r="11520" spans="1:13" ht="15.75" customHeight="1" x14ac:dyDescent="0.2">
      <c r="A11520" s="1"/>
      <c r="B11520" s="1"/>
      <c r="C11520" s="1"/>
      <c r="D11520" s="1"/>
      <c r="E11520" s="1"/>
      <c r="F11520" s="1"/>
      <c r="G11520" s="1"/>
      <c r="H11520" s="1"/>
      <c r="I11520" s="1"/>
      <c r="J11520" s="1"/>
      <c r="K11520" s="1"/>
      <c r="L11520" s="1"/>
      <c r="M11520" s="1"/>
    </row>
    <row r="11521" spans="1:13" ht="15.75" customHeight="1" x14ac:dyDescent="0.2">
      <c r="A11521" s="1"/>
      <c r="B11521" s="1"/>
      <c r="C11521" s="1"/>
      <c r="D11521" s="1"/>
      <c r="E11521" s="1"/>
      <c r="F11521" s="1"/>
      <c r="G11521" s="1"/>
      <c r="H11521" s="1"/>
      <c r="I11521" s="1"/>
      <c r="J11521" s="1"/>
      <c r="K11521" s="1"/>
      <c r="L11521" s="1"/>
      <c r="M11521" s="1"/>
    </row>
    <row r="11522" spans="1:13" ht="15.75" customHeight="1" x14ac:dyDescent="0.2">
      <c r="A11522" s="1"/>
      <c r="B11522" s="1"/>
      <c r="C11522" s="1"/>
      <c r="D11522" s="1"/>
      <c r="E11522" s="1"/>
      <c r="F11522" s="1"/>
      <c r="G11522" s="1"/>
      <c r="H11522" s="1"/>
      <c r="I11522" s="1"/>
      <c r="J11522" s="1"/>
      <c r="K11522" s="1"/>
      <c r="L11522" s="1"/>
      <c r="M11522" s="1"/>
    </row>
    <row r="11523" spans="1:13" ht="15.75" customHeight="1" x14ac:dyDescent="0.2">
      <c r="A11523" s="1"/>
      <c r="B11523" s="1"/>
      <c r="C11523" s="1"/>
      <c r="D11523" s="1"/>
      <c r="E11523" s="1"/>
      <c r="F11523" s="1"/>
      <c r="G11523" s="1"/>
      <c r="H11523" s="1"/>
      <c r="I11523" s="1"/>
      <c r="J11523" s="1"/>
      <c r="K11523" s="1"/>
      <c r="L11523" s="1"/>
      <c r="M11523" s="1"/>
    </row>
    <row r="11524" spans="1:13" ht="15.75" customHeight="1" x14ac:dyDescent="0.2">
      <c r="A11524" s="1"/>
      <c r="B11524" s="1"/>
      <c r="C11524" s="1"/>
      <c r="D11524" s="1"/>
      <c r="E11524" s="1"/>
      <c r="F11524" s="1"/>
      <c r="G11524" s="1"/>
      <c r="H11524" s="1"/>
      <c r="I11524" s="1"/>
      <c r="J11524" s="1"/>
      <c r="K11524" s="1"/>
      <c r="L11524" s="1"/>
      <c r="M11524" s="1"/>
    </row>
    <row r="11525" spans="1:13" ht="15.75" customHeight="1" x14ac:dyDescent="0.2">
      <c r="A11525" s="1"/>
      <c r="B11525" s="1"/>
      <c r="C11525" s="1"/>
      <c r="D11525" s="1"/>
      <c r="E11525" s="1"/>
      <c r="F11525" s="1"/>
      <c r="G11525" s="1"/>
      <c r="H11525" s="1"/>
      <c r="I11525" s="1"/>
      <c r="J11525" s="1"/>
      <c r="K11525" s="1"/>
      <c r="L11525" s="1"/>
      <c r="M11525" s="1"/>
    </row>
    <row r="11526" spans="1:13" ht="15.75" customHeight="1" x14ac:dyDescent="0.2">
      <c r="A11526" s="1"/>
      <c r="B11526" s="1"/>
      <c r="C11526" s="1"/>
      <c r="D11526" s="1"/>
      <c r="E11526" s="1"/>
      <c r="F11526" s="1"/>
      <c r="G11526" s="1"/>
      <c r="H11526" s="1"/>
      <c r="I11526" s="1"/>
      <c r="J11526" s="1"/>
      <c r="K11526" s="1"/>
      <c r="L11526" s="1"/>
      <c r="M11526" s="1"/>
    </row>
    <row r="11527" spans="1:13" ht="15.75" customHeight="1" x14ac:dyDescent="0.2">
      <c r="A11527" s="1"/>
      <c r="B11527" s="1"/>
      <c r="C11527" s="1"/>
      <c r="D11527" s="1"/>
      <c r="E11527" s="1"/>
      <c r="F11527" s="1"/>
      <c r="G11527" s="1"/>
      <c r="H11527" s="1"/>
      <c r="I11527" s="1"/>
      <c r="J11527" s="1"/>
      <c r="K11527" s="1"/>
      <c r="L11527" s="1"/>
      <c r="M11527" s="1"/>
    </row>
    <row r="11528" spans="1:13" ht="15.75" customHeight="1" x14ac:dyDescent="0.2">
      <c r="A11528" s="1"/>
      <c r="B11528" s="1"/>
      <c r="C11528" s="1"/>
      <c r="D11528" s="1"/>
      <c r="E11528" s="1"/>
      <c r="F11528" s="1"/>
      <c r="G11528" s="1"/>
      <c r="H11528" s="1"/>
      <c r="I11528" s="1"/>
      <c r="J11528" s="1"/>
      <c r="K11528" s="1"/>
      <c r="L11528" s="1"/>
      <c r="M11528" s="1"/>
    </row>
    <row r="11529" spans="1:13" ht="15.75" customHeight="1" x14ac:dyDescent="0.2">
      <c r="A11529" s="1"/>
      <c r="B11529" s="1"/>
      <c r="C11529" s="1"/>
      <c r="D11529" s="1"/>
      <c r="E11529" s="1"/>
      <c r="F11529" s="1"/>
      <c r="G11529" s="1"/>
      <c r="H11529" s="1"/>
      <c r="I11529" s="1"/>
      <c r="J11529" s="1"/>
      <c r="K11529" s="1"/>
      <c r="L11529" s="1"/>
      <c r="M11529" s="1"/>
    </row>
    <row r="11530" spans="1:13" ht="15.75" customHeight="1" x14ac:dyDescent="0.2">
      <c r="A11530" s="1"/>
      <c r="B11530" s="1"/>
      <c r="C11530" s="1"/>
      <c r="D11530" s="1"/>
      <c r="E11530" s="1"/>
      <c r="F11530" s="1"/>
      <c r="G11530" s="1"/>
      <c r="H11530" s="1"/>
      <c r="I11530" s="1"/>
      <c r="J11530" s="1"/>
      <c r="K11530" s="1"/>
      <c r="L11530" s="1"/>
      <c r="M11530" s="1"/>
    </row>
    <row r="11531" spans="1:13" ht="15.75" customHeight="1" x14ac:dyDescent="0.2">
      <c r="A11531" s="1"/>
      <c r="B11531" s="1"/>
      <c r="C11531" s="1"/>
      <c r="D11531" s="1"/>
      <c r="E11531" s="1"/>
      <c r="F11531" s="1"/>
      <c r="G11531" s="1"/>
      <c r="H11531" s="1"/>
      <c r="I11531" s="1"/>
      <c r="J11531" s="1"/>
      <c r="K11531" s="1"/>
      <c r="L11531" s="1"/>
      <c r="M11531" s="1"/>
    </row>
    <row r="11532" spans="1:13" ht="15.75" customHeight="1" x14ac:dyDescent="0.2">
      <c r="A11532" s="1"/>
      <c r="B11532" s="1"/>
      <c r="C11532" s="1"/>
      <c r="D11532" s="1"/>
      <c r="E11532" s="1"/>
      <c r="F11532" s="1"/>
      <c r="G11532" s="1"/>
      <c r="H11532" s="1"/>
      <c r="I11532" s="1"/>
      <c r="J11532" s="1"/>
      <c r="K11532" s="1"/>
      <c r="L11532" s="1"/>
      <c r="M11532" s="1"/>
    </row>
    <row r="11533" spans="1:13" ht="15.75" customHeight="1" x14ac:dyDescent="0.2">
      <c r="A11533" s="1"/>
      <c r="B11533" s="1"/>
      <c r="C11533" s="1"/>
      <c r="D11533" s="1"/>
      <c r="E11533" s="1"/>
      <c r="F11533" s="1"/>
      <c r="G11533" s="1"/>
      <c r="H11533" s="1"/>
      <c r="I11533" s="1"/>
      <c r="J11533" s="1"/>
      <c r="K11533" s="1"/>
      <c r="L11533" s="1"/>
      <c r="M11533" s="1"/>
    </row>
    <row r="11534" spans="1:13" ht="15.75" customHeight="1" x14ac:dyDescent="0.2">
      <c r="A11534" s="1"/>
      <c r="B11534" s="1"/>
      <c r="C11534" s="1"/>
      <c r="D11534" s="1"/>
      <c r="E11534" s="1"/>
      <c r="F11534" s="1"/>
      <c r="G11534" s="1"/>
      <c r="H11534" s="1"/>
      <c r="I11534" s="1"/>
      <c r="J11534" s="1"/>
      <c r="K11534" s="1"/>
      <c r="L11534" s="1"/>
      <c r="M11534" s="1"/>
    </row>
    <row r="11535" spans="1:13" ht="15.75" customHeight="1" x14ac:dyDescent="0.2">
      <c r="A11535" s="1"/>
      <c r="B11535" s="1"/>
      <c r="C11535" s="1"/>
      <c r="D11535" s="1"/>
      <c r="E11535" s="1"/>
      <c r="F11535" s="1"/>
      <c r="G11535" s="1"/>
      <c r="H11535" s="1"/>
      <c r="I11535" s="1"/>
      <c r="J11535" s="1"/>
      <c r="K11535" s="1"/>
      <c r="L11535" s="1"/>
      <c r="M11535" s="1"/>
    </row>
    <row r="11536" spans="1:13" ht="15.75" customHeight="1" x14ac:dyDescent="0.2">
      <c r="A11536" s="1"/>
      <c r="B11536" s="1"/>
      <c r="C11536" s="1"/>
      <c r="D11536" s="1"/>
      <c r="E11536" s="1"/>
      <c r="F11536" s="1"/>
      <c r="G11536" s="1"/>
      <c r="H11536" s="1"/>
      <c r="I11536" s="1"/>
      <c r="J11536" s="1"/>
      <c r="K11536" s="1"/>
      <c r="L11536" s="1"/>
      <c r="M11536" s="1"/>
    </row>
    <row r="11537" spans="1:13" ht="15.75" customHeight="1" x14ac:dyDescent="0.2">
      <c r="A11537" s="1"/>
      <c r="B11537" s="1"/>
      <c r="C11537" s="1"/>
      <c r="D11537" s="1"/>
      <c r="E11537" s="1"/>
      <c r="F11537" s="1"/>
      <c r="G11537" s="1"/>
      <c r="H11537" s="1"/>
      <c r="I11537" s="1"/>
      <c r="J11537" s="1"/>
      <c r="K11537" s="1"/>
      <c r="L11537" s="1"/>
      <c r="M11537" s="1"/>
    </row>
  </sheetData>
  <autoFilter ref="A2:M11454" xr:uid="{00000000-0009-0000-0000-00000E000000}"/>
  <pageMargins left="0.7" right="0.7" top="0.75" bottom="0.75" header="0" footer="0"/>
  <pageSetup paperSize="9" orientation="portrai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21694-7B10-4BED-A2B1-77B4CE67F6F6}">
  <sheetPr>
    <tabColor theme="9" tint="0.39997558519241921"/>
    <pageSetUpPr autoPageBreaks="0"/>
  </sheetPr>
  <dimension ref="A1:P179"/>
  <sheetViews>
    <sheetView zoomScaleNormal="100" workbookViewId="0">
      <selection activeCell="A3" sqref="A3"/>
    </sheetView>
  </sheetViews>
  <sheetFormatPr baseColWidth="10" defaultRowHeight="12.75" x14ac:dyDescent="0.2"/>
  <cols>
    <col min="1" max="1" width="11.42578125" style="1"/>
    <col min="2" max="2" width="5.140625" style="1" customWidth="1"/>
    <col min="3" max="3" width="56.7109375" style="1" bestFit="1" customWidth="1"/>
    <col min="4" max="4" width="12.28515625" style="1" customWidth="1"/>
    <col min="5" max="5" width="13" style="1" customWidth="1"/>
    <col min="6" max="6" width="15.7109375" style="1" customWidth="1"/>
    <col min="7" max="7" width="50.5703125" style="1" customWidth="1"/>
    <col min="8" max="16384" width="11.42578125" style="1"/>
  </cols>
  <sheetData>
    <row r="1" spans="1:16" x14ac:dyDescent="0.2">
      <c r="A1" s="1" t="s">
        <v>3195</v>
      </c>
    </row>
    <row r="2" spans="1:16" ht="32.25" customHeight="1" x14ac:dyDescent="0.2">
      <c r="A2" s="136" t="s">
        <v>3196</v>
      </c>
      <c r="B2" s="136" t="s">
        <v>3197</v>
      </c>
      <c r="C2" s="136" t="s">
        <v>3198</v>
      </c>
      <c r="D2" s="136" t="s">
        <v>3199</v>
      </c>
      <c r="E2" s="136" t="s">
        <v>3200</v>
      </c>
      <c r="F2" s="136" t="s">
        <v>286</v>
      </c>
      <c r="G2" s="136" t="s">
        <v>3201</v>
      </c>
      <c r="I2" s="141" t="s">
        <v>4001</v>
      </c>
      <c r="J2" s="141"/>
      <c r="K2" s="141"/>
      <c r="L2" s="141"/>
      <c r="M2" s="141"/>
      <c r="N2" s="141"/>
      <c r="O2" s="141"/>
      <c r="P2" s="141"/>
    </row>
    <row r="3" spans="1:16" x14ac:dyDescent="0.2">
      <c r="A3" s="1">
        <v>1</v>
      </c>
      <c r="B3" s="1" t="s">
        <v>3202</v>
      </c>
      <c r="F3" s="3"/>
    </row>
    <row r="4" spans="1:16" x14ac:dyDescent="0.2">
      <c r="B4" s="1">
        <v>1</v>
      </c>
      <c r="C4" s="1" t="s">
        <v>3113</v>
      </c>
      <c r="D4" s="1" t="s">
        <v>83</v>
      </c>
      <c r="E4" s="29">
        <v>53.22</v>
      </c>
      <c r="F4" s="1">
        <v>47</v>
      </c>
    </row>
    <row r="5" spans="1:16" x14ac:dyDescent="0.2">
      <c r="B5" s="1">
        <f>+B4+1</f>
        <v>2</v>
      </c>
      <c r="C5" s="1" t="s">
        <v>3114</v>
      </c>
      <c r="D5" s="1" t="s">
        <v>83</v>
      </c>
      <c r="E5" s="29">
        <v>37.1</v>
      </c>
      <c r="F5" s="1">
        <v>47</v>
      </c>
    </row>
    <row r="6" spans="1:16" x14ac:dyDescent="0.2">
      <c r="B6" s="1">
        <f t="shared" ref="B6:B31" si="0">+B5+1</f>
        <v>3</v>
      </c>
      <c r="C6" s="1" t="s">
        <v>3130</v>
      </c>
      <c r="D6" s="1" t="s">
        <v>83</v>
      </c>
      <c r="E6" s="29">
        <v>37.1</v>
      </c>
      <c r="F6" s="1">
        <v>47</v>
      </c>
    </row>
    <row r="7" spans="1:16" x14ac:dyDescent="0.2">
      <c r="B7" s="1">
        <f t="shared" si="0"/>
        <v>4</v>
      </c>
      <c r="C7" s="1" t="s">
        <v>3147</v>
      </c>
      <c r="D7" s="1" t="s">
        <v>83</v>
      </c>
      <c r="E7" s="146">
        <v>31.43</v>
      </c>
      <c r="F7" s="1">
        <v>47</v>
      </c>
    </row>
    <row r="8" spans="1:16" x14ac:dyDescent="0.2">
      <c r="B8" s="1">
        <f t="shared" si="0"/>
        <v>5</v>
      </c>
      <c r="C8" s="1" t="s">
        <v>3203</v>
      </c>
      <c r="D8" s="1" t="s">
        <v>83</v>
      </c>
      <c r="E8" s="29">
        <v>23.31</v>
      </c>
      <c r="F8" s="1">
        <v>47</v>
      </c>
    </row>
    <row r="9" spans="1:16" x14ac:dyDescent="0.2">
      <c r="B9" s="1">
        <f t="shared" si="0"/>
        <v>6</v>
      </c>
      <c r="C9" s="1" t="s">
        <v>3185</v>
      </c>
      <c r="D9" s="1" t="s">
        <v>77</v>
      </c>
      <c r="E9" s="29">
        <v>3500</v>
      </c>
      <c r="F9" s="1">
        <v>47</v>
      </c>
    </row>
    <row r="10" spans="1:16" x14ac:dyDescent="0.2">
      <c r="B10" s="1">
        <f t="shared" si="0"/>
        <v>7</v>
      </c>
      <c r="C10" s="1" t="s">
        <v>3120</v>
      </c>
      <c r="D10" s="1" t="s">
        <v>83</v>
      </c>
      <c r="E10" s="29">
        <v>53.22</v>
      </c>
      <c r="F10" s="1">
        <v>47</v>
      </c>
    </row>
    <row r="11" spans="1:16" x14ac:dyDescent="0.2">
      <c r="B11" s="1">
        <f t="shared" si="0"/>
        <v>8</v>
      </c>
      <c r="C11" s="1" t="s">
        <v>3096</v>
      </c>
      <c r="D11" s="1" t="s">
        <v>83</v>
      </c>
      <c r="E11" s="29">
        <v>53.22</v>
      </c>
      <c r="F11" s="1">
        <v>47</v>
      </c>
    </row>
    <row r="12" spans="1:16" x14ac:dyDescent="0.2">
      <c r="B12" s="1">
        <f t="shared" si="0"/>
        <v>9</v>
      </c>
      <c r="C12" s="1" t="s">
        <v>3106</v>
      </c>
      <c r="D12" s="1" t="s">
        <v>83</v>
      </c>
      <c r="E12" s="29">
        <v>53.22</v>
      </c>
      <c r="F12" s="1">
        <v>47</v>
      </c>
    </row>
    <row r="13" spans="1:16" x14ac:dyDescent="0.2">
      <c r="B13" s="1">
        <f t="shared" si="0"/>
        <v>10</v>
      </c>
      <c r="C13" s="1" t="s">
        <v>3190</v>
      </c>
      <c r="D13" s="1" t="s">
        <v>83</v>
      </c>
      <c r="E13" s="29">
        <v>53.22</v>
      </c>
      <c r="F13" s="1">
        <v>47</v>
      </c>
    </row>
    <row r="14" spans="1:16" x14ac:dyDescent="0.2">
      <c r="B14" s="1">
        <f t="shared" si="0"/>
        <v>11</v>
      </c>
      <c r="C14" s="1" t="s">
        <v>3109</v>
      </c>
      <c r="D14" s="1" t="s">
        <v>83</v>
      </c>
      <c r="E14" s="29">
        <v>53.22</v>
      </c>
      <c r="F14" s="1">
        <v>47</v>
      </c>
    </row>
    <row r="15" spans="1:16" x14ac:dyDescent="0.2">
      <c r="B15" s="1">
        <f t="shared" si="0"/>
        <v>12</v>
      </c>
      <c r="C15" s="1" t="s">
        <v>3204</v>
      </c>
      <c r="D15" s="1" t="s">
        <v>83</v>
      </c>
      <c r="E15" s="29">
        <v>37.1</v>
      </c>
      <c r="F15" s="1">
        <v>47</v>
      </c>
    </row>
    <row r="16" spans="1:16" x14ac:dyDescent="0.2">
      <c r="B16" s="1">
        <f t="shared" si="0"/>
        <v>13</v>
      </c>
      <c r="C16" s="1" t="s">
        <v>3184</v>
      </c>
      <c r="D16" s="1" t="s">
        <v>77</v>
      </c>
      <c r="E16" s="29">
        <v>5500</v>
      </c>
      <c r="F16" s="1">
        <v>47</v>
      </c>
    </row>
    <row r="17" spans="1:6" x14ac:dyDescent="0.2">
      <c r="B17" s="1">
        <f t="shared" si="0"/>
        <v>14</v>
      </c>
      <c r="C17" s="1" t="s">
        <v>3188</v>
      </c>
      <c r="D17" s="1" t="s">
        <v>77</v>
      </c>
      <c r="E17" s="29">
        <v>5500</v>
      </c>
      <c r="F17" s="1">
        <v>47</v>
      </c>
    </row>
    <row r="18" spans="1:6" x14ac:dyDescent="0.2">
      <c r="B18" s="1">
        <f t="shared" si="0"/>
        <v>15</v>
      </c>
      <c r="C18" s="1" t="s">
        <v>4002</v>
      </c>
      <c r="D18" s="1" t="s">
        <v>83</v>
      </c>
      <c r="E18" s="29">
        <v>37.1</v>
      </c>
      <c r="F18" s="1">
        <v>47</v>
      </c>
    </row>
    <row r="19" spans="1:6" x14ac:dyDescent="0.2">
      <c r="B19" s="1">
        <f t="shared" si="0"/>
        <v>16</v>
      </c>
      <c r="C19" s="1" t="s">
        <v>3205</v>
      </c>
      <c r="D19" s="1" t="s">
        <v>83</v>
      </c>
      <c r="E19" s="29">
        <v>37.1</v>
      </c>
      <c r="F19" s="1">
        <v>47</v>
      </c>
    </row>
    <row r="20" spans="1:6" x14ac:dyDescent="0.2">
      <c r="B20" s="1">
        <f t="shared" si="0"/>
        <v>17</v>
      </c>
      <c r="C20" s="1" t="s">
        <v>3121</v>
      </c>
      <c r="D20" s="1" t="s">
        <v>83</v>
      </c>
      <c r="E20" s="29">
        <v>37.1</v>
      </c>
      <c r="F20" s="1">
        <v>47</v>
      </c>
    </row>
    <row r="21" spans="1:6" x14ac:dyDescent="0.2">
      <c r="B21" s="1">
        <f t="shared" si="0"/>
        <v>18</v>
      </c>
      <c r="C21" s="1" t="s">
        <v>3099</v>
      </c>
      <c r="D21" s="1" t="s">
        <v>83</v>
      </c>
      <c r="E21" s="146">
        <v>20.6</v>
      </c>
      <c r="F21" s="1">
        <v>47</v>
      </c>
    </row>
    <row r="22" spans="1:6" x14ac:dyDescent="0.2">
      <c r="B22" s="1">
        <f t="shared" si="0"/>
        <v>19</v>
      </c>
      <c r="C22" s="1" t="s">
        <v>3148</v>
      </c>
      <c r="D22" s="1" t="s">
        <v>83</v>
      </c>
      <c r="E22" s="146">
        <v>26.19</v>
      </c>
      <c r="F22" s="1">
        <v>47</v>
      </c>
    </row>
    <row r="23" spans="1:6" x14ac:dyDescent="0.2">
      <c r="B23" s="1">
        <f t="shared" si="0"/>
        <v>20</v>
      </c>
      <c r="C23" s="1" t="s">
        <v>3193</v>
      </c>
      <c r="D23" s="1" t="s">
        <v>83</v>
      </c>
      <c r="E23" s="29">
        <v>21.8</v>
      </c>
      <c r="F23" s="1">
        <v>47</v>
      </c>
    </row>
    <row r="24" spans="1:6" x14ac:dyDescent="0.2">
      <c r="B24" s="1">
        <f t="shared" si="0"/>
        <v>21</v>
      </c>
      <c r="C24" s="1" t="s">
        <v>3100</v>
      </c>
      <c r="D24" s="1" t="s">
        <v>83</v>
      </c>
      <c r="E24" s="146">
        <v>18.63</v>
      </c>
      <c r="F24" s="1">
        <v>47</v>
      </c>
    </row>
    <row r="25" spans="1:6" x14ac:dyDescent="0.2">
      <c r="B25" s="1">
        <f t="shared" si="0"/>
        <v>22</v>
      </c>
      <c r="C25" s="1" t="s">
        <v>3206</v>
      </c>
      <c r="D25" s="1" t="s">
        <v>85</v>
      </c>
      <c r="F25" s="1">
        <v>47</v>
      </c>
    </row>
    <row r="26" spans="1:6" x14ac:dyDescent="0.2">
      <c r="B26" s="1">
        <f t="shared" si="0"/>
        <v>23</v>
      </c>
      <c r="C26" s="1" t="s">
        <v>3207</v>
      </c>
      <c r="D26" s="1" t="s">
        <v>85</v>
      </c>
      <c r="F26" s="1">
        <v>47</v>
      </c>
    </row>
    <row r="27" spans="1:6" x14ac:dyDescent="0.2">
      <c r="B27" s="1">
        <f t="shared" si="0"/>
        <v>24</v>
      </c>
      <c r="C27" s="1" t="s">
        <v>3186</v>
      </c>
      <c r="D27" s="1" t="s">
        <v>77</v>
      </c>
      <c r="F27" s="1">
        <v>47</v>
      </c>
    </row>
    <row r="28" spans="1:6" x14ac:dyDescent="0.2">
      <c r="B28" s="1">
        <f t="shared" si="0"/>
        <v>25</v>
      </c>
      <c r="C28" s="1" t="s">
        <v>3097</v>
      </c>
      <c r="D28" s="1" t="s">
        <v>83</v>
      </c>
      <c r="E28" s="1">
        <v>23.31</v>
      </c>
      <c r="F28" s="1">
        <v>47</v>
      </c>
    </row>
    <row r="29" spans="1:6" x14ac:dyDescent="0.2">
      <c r="B29" s="1">
        <f t="shared" si="0"/>
        <v>26</v>
      </c>
      <c r="C29" s="1" t="s">
        <v>3098</v>
      </c>
      <c r="D29" s="1" t="s">
        <v>83</v>
      </c>
      <c r="E29" s="1">
        <v>29.03</v>
      </c>
      <c r="F29" s="1">
        <v>47</v>
      </c>
    </row>
    <row r="30" spans="1:6" x14ac:dyDescent="0.2">
      <c r="B30" s="1">
        <f t="shared" si="0"/>
        <v>27</v>
      </c>
      <c r="C30" s="1" t="s">
        <v>3107</v>
      </c>
      <c r="D30" s="1" t="s">
        <v>83</v>
      </c>
      <c r="E30" s="1">
        <v>21.71</v>
      </c>
      <c r="F30" s="1">
        <v>47</v>
      </c>
    </row>
    <row r="31" spans="1:6" x14ac:dyDescent="0.2">
      <c r="B31" s="1">
        <f t="shared" si="0"/>
        <v>28</v>
      </c>
      <c r="C31" s="1" t="s">
        <v>4003</v>
      </c>
      <c r="D31" s="1" t="s">
        <v>83</v>
      </c>
      <c r="E31" s="1">
        <v>21.71</v>
      </c>
      <c r="F31" s="1">
        <v>47</v>
      </c>
    </row>
    <row r="32" spans="1:6" x14ac:dyDescent="0.2">
      <c r="A32" s="1">
        <v>2</v>
      </c>
      <c r="B32" s="1" t="s">
        <v>279</v>
      </c>
      <c r="D32" s="1" t="s">
        <v>3208</v>
      </c>
    </row>
    <row r="33" spans="1:6" x14ac:dyDescent="0.2">
      <c r="A33" s="1">
        <v>3</v>
      </c>
      <c r="B33" s="1" t="s">
        <v>3209</v>
      </c>
    </row>
    <row r="34" spans="1:6" x14ac:dyDescent="0.2">
      <c r="B34" s="1">
        <f>+B31+1</f>
        <v>29</v>
      </c>
      <c r="C34" s="1" t="s">
        <v>3170</v>
      </c>
      <c r="D34" s="1" t="s">
        <v>87</v>
      </c>
      <c r="E34" s="29">
        <v>5.65</v>
      </c>
      <c r="F34" s="1">
        <v>3</v>
      </c>
    </row>
    <row r="35" spans="1:6" x14ac:dyDescent="0.2">
      <c r="B35" s="1">
        <f>+B34+1</f>
        <v>30</v>
      </c>
      <c r="C35" s="72" t="s">
        <v>3160</v>
      </c>
      <c r="D35" s="1" t="s">
        <v>2583</v>
      </c>
      <c r="E35" s="146">
        <v>6</v>
      </c>
      <c r="F35" s="1">
        <v>39</v>
      </c>
    </row>
    <row r="36" spans="1:6" x14ac:dyDescent="0.2">
      <c r="B36" s="1">
        <f t="shared" ref="B36:B99" si="1">+B35+1</f>
        <v>31</v>
      </c>
      <c r="C36" s="171" t="s">
        <v>3168</v>
      </c>
      <c r="D36" s="171" t="s">
        <v>2583</v>
      </c>
      <c r="E36" s="172">
        <v>22.7</v>
      </c>
      <c r="F36" s="1">
        <v>4</v>
      </c>
    </row>
    <row r="37" spans="1:6" x14ac:dyDescent="0.2">
      <c r="B37" s="1">
        <f t="shared" si="1"/>
        <v>32</v>
      </c>
      <c r="C37" s="72" t="s">
        <v>3145</v>
      </c>
      <c r="D37" s="1" t="s">
        <v>91</v>
      </c>
      <c r="E37" s="146">
        <v>25.42</v>
      </c>
      <c r="F37" s="1">
        <v>21</v>
      </c>
    </row>
    <row r="38" spans="1:6" x14ac:dyDescent="0.2">
      <c r="B38" s="1">
        <f t="shared" si="1"/>
        <v>33</v>
      </c>
      <c r="C38" s="1" t="s">
        <v>3162</v>
      </c>
      <c r="D38" s="1" t="s">
        <v>2583</v>
      </c>
      <c r="E38" s="29">
        <v>211.91</v>
      </c>
      <c r="F38" s="1">
        <v>38</v>
      </c>
    </row>
    <row r="39" spans="1:6" x14ac:dyDescent="0.2">
      <c r="B39" s="1">
        <f t="shared" si="1"/>
        <v>34</v>
      </c>
      <c r="C39" s="72" t="s">
        <v>3143</v>
      </c>
      <c r="D39" s="1" t="s">
        <v>87</v>
      </c>
      <c r="E39" s="146">
        <v>5</v>
      </c>
      <c r="F39" s="1">
        <v>2</v>
      </c>
    </row>
    <row r="40" spans="1:6" x14ac:dyDescent="0.2">
      <c r="B40" s="1">
        <f t="shared" si="1"/>
        <v>35</v>
      </c>
      <c r="C40" s="1" t="s">
        <v>3171</v>
      </c>
      <c r="D40" s="1" t="s">
        <v>4126</v>
      </c>
      <c r="E40" s="29">
        <v>129.94</v>
      </c>
      <c r="F40" s="1">
        <v>43</v>
      </c>
    </row>
    <row r="41" spans="1:6" x14ac:dyDescent="0.2">
      <c r="B41" s="1">
        <f t="shared" si="1"/>
        <v>36</v>
      </c>
      <c r="C41" s="1" t="s">
        <v>3112</v>
      </c>
      <c r="D41" s="1" t="s">
        <v>77</v>
      </c>
      <c r="E41" s="29">
        <v>100</v>
      </c>
      <c r="F41" s="1">
        <v>39</v>
      </c>
    </row>
    <row r="42" spans="1:6" x14ac:dyDescent="0.2">
      <c r="B42" s="1">
        <f t="shared" si="1"/>
        <v>37</v>
      </c>
      <c r="C42" s="1" t="s">
        <v>3124</v>
      </c>
      <c r="D42" s="1" t="s">
        <v>77</v>
      </c>
      <c r="E42" s="29">
        <v>400</v>
      </c>
      <c r="F42" s="1">
        <v>39</v>
      </c>
    </row>
    <row r="43" spans="1:6" x14ac:dyDescent="0.2">
      <c r="B43" s="1">
        <f t="shared" si="1"/>
        <v>38</v>
      </c>
      <c r="C43" s="72" t="s">
        <v>3146</v>
      </c>
      <c r="D43" s="1" t="s">
        <v>2583</v>
      </c>
      <c r="E43" s="146">
        <v>32.700000000000003</v>
      </c>
      <c r="F43" s="1">
        <v>38</v>
      </c>
    </row>
    <row r="44" spans="1:6" x14ac:dyDescent="0.2">
      <c r="B44" s="1">
        <f t="shared" si="1"/>
        <v>39</v>
      </c>
      <c r="C44" s="72" t="s">
        <v>3142</v>
      </c>
      <c r="D44" s="1" t="s">
        <v>4132</v>
      </c>
      <c r="E44" s="146">
        <v>3.4</v>
      </c>
      <c r="F44" s="1">
        <v>43</v>
      </c>
    </row>
    <row r="45" spans="1:6" x14ac:dyDescent="0.2">
      <c r="B45" s="1">
        <f t="shared" si="1"/>
        <v>40</v>
      </c>
      <c r="C45" s="1" t="s">
        <v>3155</v>
      </c>
      <c r="D45" s="1" t="s">
        <v>85</v>
      </c>
      <c r="E45" s="29">
        <v>5</v>
      </c>
      <c r="F45" s="1">
        <v>39</v>
      </c>
    </row>
    <row r="46" spans="1:6" x14ac:dyDescent="0.2">
      <c r="B46" s="1">
        <f t="shared" si="1"/>
        <v>41</v>
      </c>
      <c r="C46" s="1" t="s">
        <v>3157</v>
      </c>
      <c r="D46" s="1" t="s">
        <v>85</v>
      </c>
      <c r="E46" s="29">
        <v>5</v>
      </c>
      <c r="F46" s="1">
        <v>39</v>
      </c>
    </row>
    <row r="47" spans="1:6" x14ac:dyDescent="0.2">
      <c r="B47" s="1">
        <f t="shared" si="1"/>
        <v>42</v>
      </c>
      <c r="C47" s="1" t="s">
        <v>3129</v>
      </c>
      <c r="D47" s="1" t="s">
        <v>85</v>
      </c>
      <c r="E47" s="29">
        <v>5</v>
      </c>
      <c r="F47" s="1">
        <v>39</v>
      </c>
    </row>
    <row r="48" spans="1:6" x14ac:dyDescent="0.2">
      <c r="B48" s="1">
        <f t="shared" si="1"/>
        <v>43</v>
      </c>
      <c r="C48" s="3" t="s">
        <v>3163</v>
      </c>
      <c r="D48" s="1" t="s">
        <v>85</v>
      </c>
      <c r="E48" s="29">
        <v>5</v>
      </c>
      <c r="F48" s="1">
        <v>39</v>
      </c>
    </row>
    <row r="49" spans="2:6" x14ac:dyDescent="0.2">
      <c r="B49" s="1">
        <f t="shared" si="1"/>
        <v>44</v>
      </c>
      <c r="C49" s="1" t="s">
        <v>3150</v>
      </c>
      <c r="D49" s="1" t="s">
        <v>77</v>
      </c>
      <c r="E49" s="29">
        <v>71.64</v>
      </c>
      <c r="F49" s="1">
        <v>39</v>
      </c>
    </row>
    <row r="50" spans="2:6" x14ac:dyDescent="0.2">
      <c r="B50" s="1">
        <f t="shared" si="1"/>
        <v>45</v>
      </c>
      <c r="C50" s="1" t="s">
        <v>3095</v>
      </c>
      <c r="D50" s="1" t="s">
        <v>85</v>
      </c>
      <c r="E50" s="29">
        <v>5</v>
      </c>
      <c r="F50" s="1">
        <v>39</v>
      </c>
    </row>
    <row r="51" spans="2:6" x14ac:dyDescent="0.2">
      <c r="B51" s="1">
        <f t="shared" si="1"/>
        <v>46</v>
      </c>
      <c r="C51" s="1" t="s">
        <v>3174</v>
      </c>
      <c r="D51" s="1" t="s">
        <v>85</v>
      </c>
      <c r="E51" s="29">
        <v>5</v>
      </c>
      <c r="F51" s="1">
        <v>39</v>
      </c>
    </row>
    <row r="52" spans="2:6" x14ac:dyDescent="0.2">
      <c r="B52" s="1">
        <f t="shared" si="1"/>
        <v>47</v>
      </c>
      <c r="C52" s="1" t="s">
        <v>3189</v>
      </c>
      <c r="D52" s="1" t="s">
        <v>85</v>
      </c>
      <c r="E52" s="29">
        <v>5</v>
      </c>
      <c r="F52" s="1">
        <v>39</v>
      </c>
    </row>
    <row r="53" spans="2:6" x14ac:dyDescent="0.2">
      <c r="B53" s="1">
        <f t="shared" si="1"/>
        <v>48</v>
      </c>
      <c r="C53" s="1" t="s">
        <v>3152</v>
      </c>
      <c r="D53" s="1" t="s">
        <v>77</v>
      </c>
      <c r="E53" s="29">
        <v>12.09</v>
      </c>
      <c r="F53" s="1">
        <v>39</v>
      </c>
    </row>
    <row r="54" spans="2:6" x14ac:dyDescent="0.2">
      <c r="B54" s="1">
        <f t="shared" si="1"/>
        <v>49</v>
      </c>
      <c r="C54" s="1" t="s">
        <v>3128</v>
      </c>
      <c r="D54" s="1" t="s">
        <v>85</v>
      </c>
      <c r="E54" s="29">
        <v>30</v>
      </c>
      <c r="F54" s="1">
        <v>39</v>
      </c>
    </row>
    <row r="55" spans="2:6" x14ac:dyDescent="0.2">
      <c r="B55" s="1">
        <f t="shared" si="1"/>
        <v>50</v>
      </c>
      <c r="C55" s="1" t="s">
        <v>3125</v>
      </c>
      <c r="D55" s="1" t="s">
        <v>97</v>
      </c>
      <c r="E55" s="29">
        <v>120</v>
      </c>
      <c r="F55" s="1">
        <v>39</v>
      </c>
    </row>
    <row r="56" spans="2:6" x14ac:dyDescent="0.2">
      <c r="B56" s="1">
        <f t="shared" si="1"/>
        <v>51</v>
      </c>
      <c r="C56" s="1" t="s">
        <v>3122</v>
      </c>
      <c r="D56" s="1" t="s">
        <v>77</v>
      </c>
      <c r="E56" s="29">
        <v>150</v>
      </c>
      <c r="F56" s="1">
        <v>39</v>
      </c>
    </row>
    <row r="57" spans="2:6" x14ac:dyDescent="0.2">
      <c r="B57" s="1">
        <f t="shared" si="1"/>
        <v>52</v>
      </c>
      <c r="C57" s="1" t="s">
        <v>3123</v>
      </c>
      <c r="D57" s="1" t="s">
        <v>77</v>
      </c>
      <c r="E57" s="29">
        <v>300</v>
      </c>
      <c r="F57" s="1">
        <v>39</v>
      </c>
    </row>
    <row r="58" spans="2:6" x14ac:dyDescent="0.2">
      <c r="B58" s="1">
        <f t="shared" si="1"/>
        <v>53</v>
      </c>
      <c r="C58" s="1" t="s">
        <v>3169</v>
      </c>
      <c r="D58" s="1" t="s">
        <v>2583</v>
      </c>
      <c r="E58" s="29">
        <v>71.84</v>
      </c>
      <c r="F58" s="1">
        <v>5</v>
      </c>
    </row>
    <row r="59" spans="2:6" x14ac:dyDescent="0.2">
      <c r="B59" s="1">
        <f t="shared" si="1"/>
        <v>54</v>
      </c>
      <c r="C59" s="1" t="s">
        <v>4004</v>
      </c>
      <c r="D59" s="1" t="s">
        <v>2583</v>
      </c>
      <c r="E59" s="29">
        <v>39.32</v>
      </c>
      <c r="F59" s="1">
        <v>5</v>
      </c>
    </row>
    <row r="60" spans="2:6" x14ac:dyDescent="0.2">
      <c r="B60" s="1">
        <f t="shared" si="1"/>
        <v>55</v>
      </c>
      <c r="C60" s="144" t="s">
        <v>4007</v>
      </c>
      <c r="D60" s="144" t="s">
        <v>2583</v>
      </c>
      <c r="E60" s="159">
        <v>48</v>
      </c>
      <c r="F60" s="1">
        <v>5</v>
      </c>
    </row>
    <row r="61" spans="2:6" x14ac:dyDescent="0.2">
      <c r="B61" s="1">
        <f t="shared" si="1"/>
        <v>56</v>
      </c>
      <c r="C61" s="72" t="s">
        <v>4009</v>
      </c>
      <c r="D61" s="72" t="s">
        <v>99</v>
      </c>
      <c r="E61" s="146">
        <v>50</v>
      </c>
      <c r="F61" s="1">
        <v>54</v>
      </c>
    </row>
    <row r="62" spans="2:6" x14ac:dyDescent="0.2">
      <c r="B62" s="1">
        <f t="shared" si="1"/>
        <v>57</v>
      </c>
      <c r="C62" s="171" t="s">
        <v>3172</v>
      </c>
      <c r="D62" s="171" t="s">
        <v>87</v>
      </c>
      <c r="E62" s="172">
        <v>1.5560000000000001E-2</v>
      </c>
      <c r="F62" s="1">
        <v>39</v>
      </c>
    </row>
    <row r="63" spans="2:6" x14ac:dyDescent="0.2">
      <c r="B63" s="1">
        <f t="shared" si="1"/>
        <v>58</v>
      </c>
      <c r="C63" s="171" t="s">
        <v>3173</v>
      </c>
      <c r="D63" s="171" t="s">
        <v>87</v>
      </c>
      <c r="E63" s="172">
        <v>3.6319999999999998E-2</v>
      </c>
      <c r="F63" s="1">
        <v>39</v>
      </c>
    </row>
    <row r="64" spans="2:6" x14ac:dyDescent="0.2">
      <c r="B64" s="1">
        <f t="shared" si="1"/>
        <v>59</v>
      </c>
      <c r="C64" s="1" t="s">
        <v>3180</v>
      </c>
      <c r="D64" s="1" t="s">
        <v>2583</v>
      </c>
      <c r="E64" s="29">
        <v>21.68</v>
      </c>
      <c r="F64" s="1">
        <v>4</v>
      </c>
    </row>
    <row r="65" spans="2:6" x14ac:dyDescent="0.2">
      <c r="B65" s="1">
        <f t="shared" si="1"/>
        <v>60</v>
      </c>
      <c r="C65" s="1" t="s">
        <v>3144</v>
      </c>
      <c r="D65" s="1" t="s">
        <v>101</v>
      </c>
      <c r="E65" s="29">
        <v>66.02</v>
      </c>
      <c r="F65" s="1">
        <v>44</v>
      </c>
    </row>
    <row r="66" spans="2:6" x14ac:dyDescent="0.2">
      <c r="B66" s="1">
        <f t="shared" si="1"/>
        <v>61</v>
      </c>
      <c r="C66" s="1" t="s">
        <v>3105</v>
      </c>
      <c r="D66" s="1" t="s">
        <v>85</v>
      </c>
      <c r="E66" s="29">
        <v>10</v>
      </c>
      <c r="F66" s="1">
        <v>39</v>
      </c>
    </row>
    <row r="67" spans="2:6" x14ac:dyDescent="0.2">
      <c r="B67" s="1">
        <f t="shared" si="1"/>
        <v>62</v>
      </c>
      <c r="C67" s="1" t="s">
        <v>3111</v>
      </c>
      <c r="D67" s="1" t="s">
        <v>77</v>
      </c>
      <c r="E67" s="29">
        <v>308.36</v>
      </c>
      <c r="F67" s="1">
        <v>39</v>
      </c>
    </row>
    <row r="68" spans="2:6" x14ac:dyDescent="0.2">
      <c r="B68" s="1">
        <f t="shared" si="1"/>
        <v>63</v>
      </c>
      <c r="C68" s="72" t="s">
        <v>4010</v>
      </c>
      <c r="D68" s="72" t="s">
        <v>70</v>
      </c>
      <c r="E68" s="72">
        <v>180</v>
      </c>
      <c r="F68" s="1">
        <v>39</v>
      </c>
    </row>
    <row r="69" spans="2:6" x14ac:dyDescent="0.2">
      <c r="B69" s="1">
        <f t="shared" si="1"/>
        <v>64</v>
      </c>
      <c r="C69" s="72" t="s">
        <v>4017</v>
      </c>
      <c r="D69" s="72" t="s">
        <v>70</v>
      </c>
      <c r="E69" s="72">
        <v>0.33</v>
      </c>
      <c r="F69" s="1">
        <v>39</v>
      </c>
    </row>
    <row r="70" spans="2:6" x14ac:dyDescent="0.2">
      <c r="B70" s="1">
        <f t="shared" si="1"/>
        <v>65</v>
      </c>
      <c r="C70" s="72" t="s">
        <v>4040</v>
      </c>
      <c r="D70" s="72" t="s">
        <v>70</v>
      </c>
      <c r="E70" s="72">
        <v>204</v>
      </c>
      <c r="F70" s="1">
        <v>39</v>
      </c>
    </row>
    <row r="71" spans="2:6" x14ac:dyDescent="0.2">
      <c r="B71" s="1">
        <f t="shared" si="1"/>
        <v>66</v>
      </c>
      <c r="C71" s="72" t="s">
        <v>4041</v>
      </c>
      <c r="D71" s="72" t="s">
        <v>81</v>
      </c>
      <c r="E71" s="72">
        <v>12</v>
      </c>
      <c r="F71" s="1">
        <v>39</v>
      </c>
    </row>
    <row r="72" spans="2:6" x14ac:dyDescent="0.2">
      <c r="B72" s="1">
        <f t="shared" si="1"/>
        <v>67</v>
      </c>
      <c r="C72" s="144" t="s">
        <v>4047</v>
      </c>
      <c r="D72" s="144" t="s">
        <v>91</v>
      </c>
      <c r="E72" s="144">
        <v>25.42</v>
      </c>
      <c r="F72" s="1">
        <v>21</v>
      </c>
    </row>
    <row r="73" spans="2:6" x14ac:dyDescent="0.2">
      <c r="B73" s="1">
        <f t="shared" si="1"/>
        <v>68</v>
      </c>
      <c r="C73" s="144" t="s">
        <v>4048</v>
      </c>
      <c r="D73" s="144" t="s">
        <v>99</v>
      </c>
      <c r="E73" s="144">
        <v>25.5</v>
      </c>
      <c r="F73" s="1">
        <v>38</v>
      </c>
    </row>
    <row r="74" spans="2:6" x14ac:dyDescent="0.2">
      <c r="B74" s="1">
        <f t="shared" si="1"/>
        <v>69</v>
      </c>
      <c r="C74" s="144" t="s">
        <v>4049</v>
      </c>
      <c r="D74" s="144" t="s">
        <v>4126</v>
      </c>
      <c r="E74" s="144">
        <v>29.68</v>
      </c>
      <c r="F74" s="1">
        <v>38</v>
      </c>
    </row>
    <row r="75" spans="2:6" x14ac:dyDescent="0.2">
      <c r="B75" s="1">
        <f t="shared" si="1"/>
        <v>70</v>
      </c>
      <c r="C75" s="144" t="s">
        <v>4050</v>
      </c>
      <c r="D75" s="144" t="s">
        <v>99</v>
      </c>
      <c r="E75" s="144">
        <v>15</v>
      </c>
      <c r="F75" s="1">
        <v>38</v>
      </c>
    </row>
    <row r="76" spans="2:6" x14ac:dyDescent="0.2">
      <c r="B76" s="1">
        <f t="shared" si="1"/>
        <v>71</v>
      </c>
      <c r="C76" s="144" t="s">
        <v>4053</v>
      </c>
      <c r="D76" s="144" t="s">
        <v>2583</v>
      </c>
      <c r="E76" s="144">
        <v>32.799999999999997</v>
      </c>
      <c r="F76" s="1">
        <v>5</v>
      </c>
    </row>
    <row r="77" spans="2:6" x14ac:dyDescent="0.2">
      <c r="B77" s="1">
        <f t="shared" si="1"/>
        <v>72</v>
      </c>
      <c r="C77" s="144" t="s">
        <v>4054</v>
      </c>
      <c r="D77" s="144" t="s">
        <v>2583</v>
      </c>
      <c r="E77" s="144">
        <v>54.15</v>
      </c>
      <c r="F77" s="1">
        <v>5</v>
      </c>
    </row>
    <row r="78" spans="2:6" x14ac:dyDescent="0.2">
      <c r="B78" s="1">
        <f t="shared" si="1"/>
        <v>73</v>
      </c>
      <c r="C78" s="144" t="s">
        <v>4055</v>
      </c>
      <c r="D78" s="144" t="s">
        <v>2583</v>
      </c>
      <c r="E78" s="159">
        <v>46.61</v>
      </c>
      <c r="F78" s="1">
        <v>4</v>
      </c>
    </row>
    <row r="79" spans="2:6" x14ac:dyDescent="0.2">
      <c r="B79" s="1">
        <f t="shared" si="1"/>
        <v>74</v>
      </c>
      <c r="C79" s="144" t="s">
        <v>4064</v>
      </c>
      <c r="D79" s="144" t="s">
        <v>81</v>
      </c>
      <c r="E79" s="159">
        <v>2</v>
      </c>
      <c r="F79" s="1">
        <v>21</v>
      </c>
    </row>
    <row r="80" spans="2:6" x14ac:dyDescent="0.2">
      <c r="B80" s="1">
        <f t="shared" si="1"/>
        <v>75</v>
      </c>
      <c r="C80" s="144" t="s">
        <v>4067</v>
      </c>
      <c r="D80" s="144" t="s">
        <v>70</v>
      </c>
      <c r="E80" s="159">
        <v>51.78</v>
      </c>
      <c r="F80" s="1">
        <v>21</v>
      </c>
    </row>
    <row r="81" spans="2:6" x14ac:dyDescent="0.2">
      <c r="B81" s="1">
        <f t="shared" si="1"/>
        <v>76</v>
      </c>
      <c r="C81" s="144" t="s">
        <v>4068</v>
      </c>
      <c r="D81" s="144" t="s">
        <v>72</v>
      </c>
      <c r="E81" s="159">
        <v>16.600000000000001</v>
      </c>
      <c r="F81" s="1">
        <v>21</v>
      </c>
    </row>
    <row r="82" spans="2:6" x14ac:dyDescent="0.2">
      <c r="B82" s="1">
        <f t="shared" si="1"/>
        <v>77</v>
      </c>
      <c r="C82" s="144" t="s">
        <v>4069</v>
      </c>
      <c r="D82" s="144" t="s">
        <v>2583</v>
      </c>
      <c r="E82" s="159">
        <v>25</v>
      </c>
      <c r="F82" s="1">
        <v>21</v>
      </c>
    </row>
    <row r="83" spans="2:6" x14ac:dyDescent="0.2">
      <c r="B83" s="1">
        <f t="shared" si="1"/>
        <v>78</v>
      </c>
      <c r="C83" s="144" t="s">
        <v>4070</v>
      </c>
      <c r="D83" s="144" t="s">
        <v>4071</v>
      </c>
      <c r="E83" s="159">
        <v>130</v>
      </c>
      <c r="F83" s="1">
        <v>21</v>
      </c>
    </row>
    <row r="84" spans="2:6" x14ac:dyDescent="0.2">
      <c r="B84" s="1">
        <f t="shared" si="1"/>
        <v>79</v>
      </c>
      <c r="C84" s="144" t="s">
        <v>4072</v>
      </c>
      <c r="D84" s="144" t="s">
        <v>81</v>
      </c>
      <c r="E84" s="159">
        <v>1</v>
      </c>
      <c r="F84" s="1">
        <v>21</v>
      </c>
    </row>
    <row r="85" spans="2:6" x14ac:dyDescent="0.2">
      <c r="B85" s="1">
        <f t="shared" si="1"/>
        <v>80</v>
      </c>
      <c r="C85" s="171" t="s">
        <v>4078</v>
      </c>
      <c r="D85" s="171" t="s">
        <v>81</v>
      </c>
      <c r="E85" s="172">
        <v>0.5</v>
      </c>
      <c r="F85" s="1">
        <v>22</v>
      </c>
    </row>
    <row r="86" spans="2:6" x14ac:dyDescent="0.2">
      <c r="B86" s="1">
        <f t="shared" si="1"/>
        <v>81</v>
      </c>
      <c r="C86" s="171" t="s">
        <v>4075</v>
      </c>
      <c r="D86" s="171" t="s">
        <v>2583</v>
      </c>
      <c r="E86" s="172">
        <v>0.35</v>
      </c>
      <c r="F86" s="1">
        <v>22</v>
      </c>
    </row>
    <row r="87" spans="2:6" x14ac:dyDescent="0.2">
      <c r="B87" s="1">
        <f t="shared" si="1"/>
        <v>82</v>
      </c>
      <c r="C87" s="171" t="s">
        <v>4076</v>
      </c>
      <c r="D87" s="171" t="s">
        <v>109</v>
      </c>
      <c r="E87" s="172">
        <v>30</v>
      </c>
      <c r="F87" s="1">
        <v>22</v>
      </c>
    </row>
    <row r="88" spans="2:6" x14ac:dyDescent="0.2">
      <c r="B88" s="1">
        <f t="shared" si="1"/>
        <v>83</v>
      </c>
      <c r="C88" s="171" t="s">
        <v>4077</v>
      </c>
      <c r="D88" s="171" t="s">
        <v>109</v>
      </c>
      <c r="E88" s="172">
        <v>58.59</v>
      </c>
      <c r="F88" s="1">
        <v>22</v>
      </c>
    </row>
    <row r="89" spans="2:6" x14ac:dyDescent="0.2">
      <c r="B89" s="1">
        <f t="shared" si="1"/>
        <v>84</v>
      </c>
      <c r="C89" s="171" t="s">
        <v>4112</v>
      </c>
      <c r="D89" s="171" t="s">
        <v>109</v>
      </c>
      <c r="E89" s="172">
        <v>25.5</v>
      </c>
      <c r="F89" s="1">
        <v>21</v>
      </c>
    </row>
    <row r="90" spans="2:6" x14ac:dyDescent="0.2">
      <c r="B90" s="1">
        <f t="shared" si="1"/>
        <v>85</v>
      </c>
      <c r="C90" s="171" t="s">
        <v>4113</v>
      </c>
      <c r="D90" s="171" t="s">
        <v>109</v>
      </c>
      <c r="E90" s="172">
        <v>15.5</v>
      </c>
      <c r="F90" s="1">
        <v>21</v>
      </c>
    </row>
    <row r="91" spans="2:6" x14ac:dyDescent="0.2">
      <c r="B91" s="1">
        <f t="shared" si="1"/>
        <v>86</v>
      </c>
      <c r="C91" s="171" t="s">
        <v>4103</v>
      </c>
      <c r="D91" s="171" t="s">
        <v>72</v>
      </c>
      <c r="E91" s="172">
        <v>74.5</v>
      </c>
      <c r="F91" s="1">
        <v>21</v>
      </c>
    </row>
    <row r="92" spans="2:6" x14ac:dyDescent="0.2">
      <c r="B92" s="1">
        <f t="shared" si="1"/>
        <v>87</v>
      </c>
      <c r="C92" s="171" t="s">
        <v>4104</v>
      </c>
      <c r="D92" s="171" t="s">
        <v>72</v>
      </c>
      <c r="E92" s="172">
        <v>10</v>
      </c>
      <c r="F92" s="1">
        <v>21</v>
      </c>
    </row>
    <row r="93" spans="2:6" x14ac:dyDescent="0.2">
      <c r="B93" s="1">
        <f t="shared" si="1"/>
        <v>88</v>
      </c>
      <c r="C93" s="171" t="s">
        <v>4115</v>
      </c>
      <c r="D93" s="171" t="s">
        <v>70</v>
      </c>
      <c r="E93" s="172">
        <v>250</v>
      </c>
      <c r="F93" s="1">
        <v>21</v>
      </c>
    </row>
    <row r="94" spans="2:6" x14ac:dyDescent="0.2">
      <c r="B94" s="1">
        <f t="shared" si="1"/>
        <v>89</v>
      </c>
      <c r="C94" s="171" t="s">
        <v>4116</v>
      </c>
      <c r="D94" s="171" t="s">
        <v>72</v>
      </c>
      <c r="E94" s="172">
        <v>50</v>
      </c>
      <c r="F94" s="1">
        <v>21</v>
      </c>
    </row>
    <row r="95" spans="2:6" x14ac:dyDescent="0.2">
      <c r="B95" s="1">
        <f t="shared" si="1"/>
        <v>90</v>
      </c>
      <c r="C95" s="171" t="s">
        <v>4117</v>
      </c>
      <c r="D95" s="171" t="s">
        <v>72</v>
      </c>
      <c r="E95" s="172">
        <v>5</v>
      </c>
      <c r="F95" s="1">
        <v>21</v>
      </c>
    </row>
    <row r="96" spans="2:6" x14ac:dyDescent="0.2">
      <c r="B96" s="1">
        <f t="shared" si="1"/>
        <v>91</v>
      </c>
      <c r="C96" s="171" t="s">
        <v>4119</v>
      </c>
      <c r="D96" s="171" t="s">
        <v>72</v>
      </c>
      <c r="E96" s="172">
        <v>20</v>
      </c>
      <c r="F96" s="1">
        <v>21</v>
      </c>
    </row>
    <row r="97" spans="1:6" x14ac:dyDescent="0.2">
      <c r="B97" s="1">
        <f t="shared" si="1"/>
        <v>92</v>
      </c>
      <c r="C97" s="171" t="s">
        <v>4120</v>
      </c>
      <c r="D97" s="171" t="s">
        <v>72</v>
      </c>
      <c r="E97" s="172">
        <v>120</v>
      </c>
      <c r="F97" s="1">
        <v>21</v>
      </c>
    </row>
    <row r="98" spans="1:6" x14ac:dyDescent="0.2">
      <c r="B98" s="1">
        <f t="shared" si="1"/>
        <v>93</v>
      </c>
      <c r="C98" s="171" t="s">
        <v>4123</v>
      </c>
      <c r="D98" s="171" t="s">
        <v>72</v>
      </c>
      <c r="E98" s="172">
        <v>0.3</v>
      </c>
      <c r="F98" s="1">
        <v>21</v>
      </c>
    </row>
    <row r="99" spans="1:6" x14ac:dyDescent="0.2">
      <c r="B99" s="1">
        <f t="shared" si="1"/>
        <v>94</v>
      </c>
      <c r="C99" s="193" t="s">
        <v>4128</v>
      </c>
      <c r="D99" s="193" t="s">
        <v>2583</v>
      </c>
      <c r="E99" s="200">
        <v>34</v>
      </c>
      <c r="F99" s="1">
        <v>38</v>
      </c>
    </row>
    <row r="100" spans="1:6" x14ac:dyDescent="0.2">
      <c r="B100" s="1">
        <f t="shared" ref="B100:B102" si="2">+B99+1</f>
        <v>95</v>
      </c>
      <c r="C100" s="193" t="s">
        <v>4129</v>
      </c>
      <c r="D100" s="193" t="s">
        <v>2583</v>
      </c>
      <c r="E100" s="200">
        <v>30</v>
      </c>
      <c r="F100" s="1">
        <v>38</v>
      </c>
    </row>
    <row r="101" spans="1:6" x14ac:dyDescent="0.2">
      <c r="B101" s="1">
        <f t="shared" si="2"/>
        <v>96</v>
      </c>
      <c r="C101" s="193" t="s">
        <v>4130</v>
      </c>
      <c r="D101" s="193" t="s">
        <v>2583</v>
      </c>
      <c r="E101" s="200">
        <v>475</v>
      </c>
      <c r="F101" s="1">
        <v>13</v>
      </c>
    </row>
    <row r="102" spans="1:6" x14ac:dyDescent="0.2">
      <c r="B102" s="1">
        <f t="shared" si="2"/>
        <v>97</v>
      </c>
      <c r="C102" s="193" t="s">
        <v>4131</v>
      </c>
      <c r="D102" s="193" t="s">
        <v>99</v>
      </c>
      <c r="E102" s="200">
        <v>15</v>
      </c>
      <c r="F102" s="1">
        <v>13</v>
      </c>
    </row>
    <row r="103" spans="1:6" x14ac:dyDescent="0.2">
      <c r="A103" s="1">
        <v>4</v>
      </c>
      <c r="B103" s="1" t="s">
        <v>3210</v>
      </c>
    </row>
    <row r="104" spans="1:6" x14ac:dyDescent="0.2">
      <c r="B104" s="1">
        <f>+B102+1</f>
        <v>98</v>
      </c>
      <c r="C104" s="171" t="s">
        <v>3179</v>
      </c>
      <c r="D104" s="171" t="s">
        <v>103</v>
      </c>
      <c r="E104" s="172">
        <v>15.68</v>
      </c>
      <c r="F104" s="1">
        <v>49</v>
      </c>
    </row>
    <row r="105" spans="1:6" x14ac:dyDescent="0.2">
      <c r="B105" s="1">
        <f>+B104+1</f>
        <v>99</v>
      </c>
      <c r="C105" s="1" t="s">
        <v>3176</v>
      </c>
      <c r="D105" s="1" t="s">
        <v>103</v>
      </c>
      <c r="E105" s="29">
        <v>36.090000000000003</v>
      </c>
      <c r="F105" s="1">
        <v>49</v>
      </c>
    </row>
    <row r="106" spans="1:6" x14ac:dyDescent="0.2">
      <c r="B106" s="1">
        <f t="shared" ref="B106:B128" si="3">+B105+1</f>
        <v>100</v>
      </c>
      <c r="C106" s="1" t="s">
        <v>3166</v>
      </c>
      <c r="D106" s="1" t="s">
        <v>103</v>
      </c>
      <c r="E106" s="29">
        <v>1.81</v>
      </c>
      <c r="F106" s="1">
        <v>37</v>
      </c>
    </row>
    <row r="107" spans="1:6" x14ac:dyDescent="0.2">
      <c r="B107" s="1">
        <f t="shared" si="3"/>
        <v>101</v>
      </c>
      <c r="C107" s="1" t="s">
        <v>3191</v>
      </c>
      <c r="D107" s="1" t="s">
        <v>103</v>
      </c>
      <c r="E107" s="29">
        <v>29.44</v>
      </c>
      <c r="F107" s="1">
        <v>49</v>
      </c>
    </row>
    <row r="108" spans="1:6" x14ac:dyDescent="0.2">
      <c r="B108" s="1">
        <f t="shared" si="3"/>
        <v>102</v>
      </c>
      <c r="C108" s="1" t="s">
        <v>3167</v>
      </c>
      <c r="D108" s="1" t="s">
        <v>103</v>
      </c>
      <c r="E108" s="29">
        <v>42.83</v>
      </c>
      <c r="F108" s="1">
        <v>49</v>
      </c>
    </row>
    <row r="109" spans="1:6" x14ac:dyDescent="0.2">
      <c r="B109" s="1">
        <f t="shared" si="3"/>
        <v>103</v>
      </c>
      <c r="C109" s="1" t="s">
        <v>3110</v>
      </c>
      <c r="D109" s="1" t="s">
        <v>77</v>
      </c>
      <c r="E109" s="142"/>
      <c r="F109" s="1">
        <v>49</v>
      </c>
    </row>
    <row r="110" spans="1:6" x14ac:dyDescent="0.2">
      <c r="B110" s="1">
        <f t="shared" si="3"/>
        <v>104</v>
      </c>
      <c r="C110" s="1" t="s">
        <v>3103</v>
      </c>
      <c r="D110" s="1" t="s">
        <v>103</v>
      </c>
      <c r="E110" s="29">
        <v>4.34</v>
      </c>
      <c r="F110" s="1">
        <v>49</v>
      </c>
    </row>
    <row r="111" spans="1:6" x14ac:dyDescent="0.2">
      <c r="B111" s="1">
        <f t="shared" si="3"/>
        <v>105</v>
      </c>
      <c r="C111" s="1" t="s">
        <v>3102</v>
      </c>
      <c r="D111" s="1" t="s">
        <v>103</v>
      </c>
      <c r="E111" s="29">
        <v>24.92</v>
      </c>
      <c r="F111" s="1">
        <v>49</v>
      </c>
    </row>
    <row r="112" spans="1:6" x14ac:dyDescent="0.2">
      <c r="B112" s="1">
        <f t="shared" si="3"/>
        <v>106</v>
      </c>
      <c r="C112" s="1" t="s">
        <v>3165</v>
      </c>
      <c r="D112" s="1" t="s">
        <v>103</v>
      </c>
      <c r="E112" s="29">
        <v>1.83</v>
      </c>
      <c r="F112" s="1">
        <v>48</v>
      </c>
    </row>
    <row r="113" spans="2:6" x14ac:dyDescent="0.2">
      <c r="B113" s="1">
        <f>+B112+1</f>
        <v>107</v>
      </c>
      <c r="C113" s="171" t="s">
        <v>3178</v>
      </c>
      <c r="D113" s="171" t="s">
        <v>103</v>
      </c>
      <c r="E113" s="172">
        <v>24.5</v>
      </c>
      <c r="F113" s="1">
        <v>49</v>
      </c>
    </row>
    <row r="114" spans="2:6" x14ac:dyDescent="0.2">
      <c r="B114" s="1">
        <f t="shared" si="3"/>
        <v>108</v>
      </c>
      <c r="C114" s="1" t="s">
        <v>3181</v>
      </c>
      <c r="D114" s="1" t="s">
        <v>103</v>
      </c>
      <c r="E114" s="29">
        <v>10.45</v>
      </c>
      <c r="F114" s="1">
        <v>49</v>
      </c>
    </row>
    <row r="115" spans="2:6" x14ac:dyDescent="0.2">
      <c r="B115" s="1">
        <f t="shared" si="3"/>
        <v>109</v>
      </c>
      <c r="C115" s="1" t="s">
        <v>3182</v>
      </c>
      <c r="D115" s="1" t="s">
        <v>103</v>
      </c>
      <c r="E115" s="29">
        <v>10.45</v>
      </c>
      <c r="F115" s="1">
        <v>49</v>
      </c>
    </row>
    <row r="116" spans="2:6" x14ac:dyDescent="0.2">
      <c r="B116" s="1">
        <f t="shared" si="3"/>
        <v>110</v>
      </c>
      <c r="C116" s="1" t="s">
        <v>3194</v>
      </c>
      <c r="D116" s="1" t="s">
        <v>103</v>
      </c>
      <c r="E116" s="29">
        <v>9.6300000000000008</v>
      </c>
      <c r="F116" s="1">
        <v>49</v>
      </c>
    </row>
    <row r="117" spans="2:6" x14ac:dyDescent="0.2">
      <c r="B117" s="1">
        <f t="shared" si="3"/>
        <v>111</v>
      </c>
      <c r="C117" s="72" t="s">
        <v>3151</v>
      </c>
      <c r="D117" s="72" t="s">
        <v>103</v>
      </c>
      <c r="E117" s="146">
        <v>5.53</v>
      </c>
      <c r="F117" s="1">
        <v>48</v>
      </c>
    </row>
    <row r="118" spans="2:6" x14ac:dyDescent="0.2">
      <c r="B118" s="1">
        <f t="shared" si="3"/>
        <v>112</v>
      </c>
      <c r="C118" s="1" t="s">
        <v>3175</v>
      </c>
      <c r="D118" s="1" t="s">
        <v>103</v>
      </c>
      <c r="E118" s="29">
        <v>3.01</v>
      </c>
      <c r="F118" s="1">
        <v>49</v>
      </c>
    </row>
    <row r="119" spans="2:6" x14ac:dyDescent="0.2">
      <c r="B119" s="1">
        <f t="shared" si="3"/>
        <v>113</v>
      </c>
      <c r="C119" s="1" t="s">
        <v>3108</v>
      </c>
      <c r="D119" s="1" t="s">
        <v>103</v>
      </c>
      <c r="E119" s="29">
        <v>13.33</v>
      </c>
      <c r="F119" s="1">
        <v>30</v>
      </c>
    </row>
    <row r="120" spans="2:6" x14ac:dyDescent="0.2">
      <c r="B120" s="1">
        <f t="shared" si="3"/>
        <v>114</v>
      </c>
      <c r="C120" s="1" t="s">
        <v>4005</v>
      </c>
      <c r="D120" s="1" t="s">
        <v>103</v>
      </c>
      <c r="E120" s="29">
        <v>6.59</v>
      </c>
      <c r="F120" s="1">
        <v>30</v>
      </c>
    </row>
    <row r="121" spans="2:6" x14ac:dyDescent="0.2">
      <c r="B121" s="1">
        <f t="shared" si="3"/>
        <v>115</v>
      </c>
      <c r="C121" s="1" t="s">
        <v>3183</v>
      </c>
      <c r="D121" s="1" t="s">
        <v>103</v>
      </c>
      <c r="E121" s="29">
        <v>5.22</v>
      </c>
      <c r="F121" s="1">
        <v>49</v>
      </c>
    </row>
    <row r="122" spans="2:6" x14ac:dyDescent="0.2">
      <c r="B122" s="1">
        <f t="shared" si="3"/>
        <v>116</v>
      </c>
      <c r="C122" s="171" t="s">
        <v>3164</v>
      </c>
      <c r="D122" s="171" t="s">
        <v>103</v>
      </c>
      <c r="E122" s="172">
        <v>2.94</v>
      </c>
      <c r="F122" s="1">
        <v>49</v>
      </c>
    </row>
    <row r="123" spans="2:6" x14ac:dyDescent="0.2">
      <c r="B123" s="1">
        <f t="shared" si="3"/>
        <v>117</v>
      </c>
      <c r="C123" s="171" t="s">
        <v>3177</v>
      </c>
      <c r="D123" s="171" t="s">
        <v>103</v>
      </c>
      <c r="E123" s="172">
        <v>26.26</v>
      </c>
      <c r="F123" s="1">
        <v>49</v>
      </c>
    </row>
    <row r="124" spans="2:6" x14ac:dyDescent="0.2">
      <c r="B124" s="1">
        <f t="shared" si="3"/>
        <v>118</v>
      </c>
      <c r="C124" s="1" t="s">
        <v>3104</v>
      </c>
      <c r="D124" s="1" t="s">
        <v>85</v>
      </c>
      <c r="E124" s="29">
        <v>5</v>
      </c>
      <c r="F124" s="1">
        <v>37</v>
      </c>
    </row>
    <row r="125" spans="2:6" x14ac:dyDescent="0.2">
      <c r="B125" s="1">
        <f t="shared" si="3"/>
        <v>119</v>
      </c>
      <c r="C125" s="1" t="s">
        <v>3153</v>
      </c>
      <c r="D125" s="1" t="s">
        <v>85</v>
      </c>
      <c r="E125" s="29">
        <v>5</v>
      </c>
      <c r="F125" s="1">
        <v>37</v>
      </c>
    </row>
    <row r="126" spans="2:6" x14ac:dyDescent="0.2">
      <c r="B126" s="1">
        <f t="shared" si="3"/>
        <v>120</v>
      </c>
      <c r="C126" s="72" t="s">
        <v>4013</v>
      </c>
      <c r="D126" s="72" t="s">
        <v>85</v>
      </c>
      <c r="E126" s="146">
        <v>5</v>
      </c>
      <c r="F126" s="72">
        <v>37</v>
      </c>
    </row>
    <row r="127" spans="2:6" x14ac:dyDescent="0.2">
      <c r="B127" s="1">
        <f t="shared" si="3"/>
        <v>121</v>
      </c>
      <c r="C127" s="72" t="s">
        <v>4012</v>
      </c>
      <c r="D127" s="72" t="s">
        <v>4014</v>
      </c>
      <c r="E127" s="72">
        <v>0.23</v>
      </c>
      <c r="F127" s="1">
        <v>37</v>
      </c>
    </row>
    <row r="128" spans="2:6" x14ac:dyDescent="0.2">
      <c r="B128" s="1">
        <f t="shared" si="3"/>
        <v>122</v>
      </c>
      <c r="C128" s="72" t="s">
        <v>4042</v>
      </c>
      <c r="D128" s="1" t="s">
        <v>103</v>
      </c>
      <c r="E128" s="72">
        <v>1.74</v>
      </c>
      <c r="F128" s="1">
        <v>48</v>
      </c>
    </row>
    <row r="129" spans="1:6" x14ac:dyDescent="0.2">
      <c r="A129" s="1">
        <v>5</v>
      </c>
      <c r="B129" s="1" t="s">
        <v>3211</v>
      </c>
    </row>
    <row r="130" spans="1:6" x14ac:dyDescent="0.2">
      <c r="B130" s="1">
        <f>+B128+1</f>
        <v>123</v>
      </c>
      <c r="C130" s="72" t="s">
        <v>3149</v>
      </c>
      <c r="D130" s="72" t="s">
        <v>103</v>
      </c>
      <c r="E130" s="72">
        <v>252.86</v>
      </c>
      <c r="F130" s="1">
        <v>49</v>
      </c>
    </row>
    <row r="131" spans="1:6" x14ac:dyDescent="0.2">
      <c r="B131" s="1">
        <f>+B130+1</f>
        <v>124</v>
      </c>
      <c r="C131" s="1" t="s">
        <v>3101</v>
      </c>
      <c r="D131" s="1" t="s">
        <v>103</v>
      </c>
      <c r="E131" s="1">
        <v>166.91</v>
      </c>
      <c r="F131" s="1">
        <v>48</v>
      </c>
    </row>
    <row r="132" spans="1:6" x14ac:dyDescent="0.2">
      <c r="B132" s="1">
        <f t="shared" ref="B132:B141" si="4">+B131+1</f>
        <v>125</v>
      </c>
      <c r="C132" s="1" t="s">
        <v>3154</v>
      </c>
      <c r="D132" s="1" t="s">
        <v>103</v>
      </c>
      <c r="E132" s="1">
        <v>196.55</v>
      </c>
      <c r="F132" s="1">
        <v>49</v>
      </c>
    </row>
    <row r="133" spans="1:6" x14ac:dyDescent="0.2">
      <c r="B133" s="1">
        <f t="shared" si="4"/>
        <v>126</v>
      </c>
      <c r="C133" s="1" t="s">
        <v>3158</v>
      </c>
      <c r="D133" s="1" t="s">
        <v>103</v>
      </c>
      <c r="E133" s="1">
        <v>196.55</v>
      </c>
      <c r="F133" s="1">
        <v>49</v>
      </c>
    </row>
    <row r="134" spans="1:6" x14ac:dyDescent="0.2">
      <c r="B134" s="1">
        <f t="shared" si="4"/>
        <v>127</v>
      </c>
      <c r="C134" s="1" t="s">
        <v>3159</v>
      </c>
      <c r="D134" s="1" t="s">
        <v>103</v>
      </c>
      <c r="E134" s="1">
        <v>31.96</v>
      </c>
      <c r="F134" s="1">
        <v>49</v>
      </c>
    </row>
    <row r="135" spans="1:6" x14ac:dyDescent="0.2">
      <c r="B135" s="1">
        <f t="shared" si="4"/>
        <v>128</v>
      </c>
      <c r="C135" s="1" t="s">
        <v>3156</v>
      </c>
      <c r="D135" s="1" t="s">
        <v>103</v>
      </c>
      <c r="E135" s="1">
        <v>37.81</v>
      </c>
      <c r="F135" s="1">
        <v>37</v>
      </c>
    </row>
    <row r="136" spans="1:6" x14ac:dyDescent="0.2">
      <c r="B136" s="1">
        <f t="shared" si="4"/>
        <v>129</v>
      </c>
      <c r="C136" s="1" t="s">
        <v>3119</v>
      </c>
      <c r="D136" s="1" t="s">
        <v>77</v>
      </c>
      <c r="F136" s="1">
        <v>48</v>
      </c>
    </row>
    <row r="137" spans="1:6" x14ac:dyDescent="0.2">
      <c r="B137" s="72">
        <f t="shared" si="4"/>
        <v>130</v>
      </c>
      <c r="C137" s="72" t="s">
        <v>4011</v>
      </c>
      <c r="D137" s="72" t="s">
        <v>103</v>
      </c>
      <c r="E137" s="72">
        <v>51.86</v>
      </c>
      <c r="F137" s="72">
        <v>48</v>
      </c>
    </row>
    <row r="138" spans="1:6" x14ac:dyDescent="0.2">
      <c r="B138" s="72">
        <f t="shared" si="4"/>
        <v>131</v>
      </c>
      <c r="C138" s="72" t="s">
        <v>4043</v>
      </c>
      <c r="D138" s="72" t="s">
        <v>103</v>
      </c>
      <c r="E138" s="72">
        <v>179.15</v>
      </c>
      <c r="F138" s="1">
        <v>49</v>
      </c>
    </row>
    <row r="139" spans="1:6" x14ac:dyDescent="0.2">
      <c r="B139" s="144">
        <f t="shared" si="4"/>
        <v>132</v>
      </c>
      <c r="C139" s="144" t="s">
        <v>4051</v>
      </c>
      <c r="D139" s="144" t="s">
        <v>103</v>
      </c>
      <c r="E139" s="144">
        <v>202.54</v>
      </c>
      <c r="F139" s="144">
        <v>49</v>
      </c>
    </row>
    <row r="140" spans="1:6" x14ac:dyDescent="0.2">
      <c r="B140" s="144">
        <f t="shared" si="4"/>
        <v>133</v>
      </c>
      <c r="C140" s="144" t="s">
        <v>4052</v>
      </c>
      <c r="D140" s="144" t="s">
        <v>103</v>
      </c>
      <c r="E140" s="144">
        <v>26.21</v>
      </c>
      <c r="F140" s="144">
        <v>49</v>
      </c>
    </row>
    <row r="141" spans="1:6" x14ac:dyDescent="0.2">
      <c r="B141" s="144">
        <f t="shared" si="4"/>
        <v>134</v>
      </c>
      <c r="C141" s="144" t="s">
        <v>4056</v>
      </c>
      <c r="D141" s="144" t="s">
        <v>103</v>
      </c>
      <c r="E141" s="144">
        <v>12.5</v>
      </c>
      <c r="F141" s="144">
        <v>49</v>
      </c>
    </row>
    <row r="142" spans="1:6" x14ac:dyDescent="0.2">
      <c r="B142" s="169">
        <f>+B141+1</f>
        <v>135</v>
      </c>
      <c r="C142" s="169" t="s">
        <v>4099</v>
      </c>
      <c r="D142" s="169" t="s">
        <v>103</v>
      </c>
      <c r="E142" s="169">
        <v>320.13</v>
      </c>
      <c r="F142" s="169">
        <v>49</v>
      </c>
    </row>
    <row r="143" spans="1:6" x14ac:dyDescent="0.2">
      <c r="B143" s="169">
        <f>+B142+1</f>
        <v>136</v>
      </c>
      <c r="C143" s="169" t="s">
        <v>4100</v>
      </c>
      <c r="D143" s="169" t="s">
        <v>103</v>
      </c>
      <c r="E143" s="169">
        <v>36.200000000000003</v>
      </c>
      <c r="F143" s="169">
        <v>49</v>
      </c>
    </row>
    <row r="144" spans="1:6" x14ac:dyDescent="0.2">
      <c r="B144" s="171">
        <f>+B143+1</f>
        <v>137</v>
      </c>
      <c r="C144" s="171" t="s">
        <v>4127</v>
      </c>
      <c r="D144" s="171" t="s">
        <v>103</v>
      </c>
      <c r="E144" s="171">
        <v>31.25</v>
      </c>
      <c r="F144" s="171">
        <v>49</v>
      </c>
    </row>
    <row r="145" spans="1:7" x14ac:dyDescent="0.2">
      <c r="A145" s="1">
        <v>6</v>
      </c>
      <c r="B145" s="1" t="s">
        <v>3212</v>
      </c>
      <c r="D145" s="1" t="s">
        <v>3161</v>
      </c>
    </row>
    <row r="146" spans="1:7" x14ac:dyDescent="0.2">
      <c r="A146" s="1">
        <v>7</v>
      </c>
      <c r="B146" s="1" t="s">
        <v>3213</v>
      </c>
      <c r="D146" s="1" t="s">
        <v>3214</v>
      </c>
    </row>
    <row r="147" spans="1:7" x14ac:dyDescent="0.2">
      <c r="A147" s="1">
        <v>8</v>
      </c>
      <c r="B147" s="1" t="s">
        <v>3215</v>
      </c>
    </row>
    <row r="148" spans="1:7" x14ac:dyDescent="0.2">
      <c r="B148" s="1">
        <f>+B144+1</f>
        <v>138</v>
      </c>
      <c r="C148" s="1" t="s">
        <v>3187</v>
      </c>
      <c r="D148" s="1" t="s">
        <v>97</v>
      </c>
      <c r="F148" s="1">
        <v>39</v>
      </c>
      <c r="G148" s="1" t="s">
        <v>3192</v>
      </c>
    </row>
    <row r="149" spans="1:7" x14ac:dyDescent="0.2">
      <c r="B149" s="1">
        <f>+B148+1</f>
        <v>139</v>
      </c>
      <c r="C149" s="1" t="s">
        <v>3126</v>
      </c>
      <c r="D149" s="1" t="s">
        <v>77</v>
      </c>
      <c r="E149" s="29">
        <v>1500</v>
      </c>
      <c r="F149" s="1">
        <v>39</v>
      </c>
      <c r="G149" s="1" t="s">
        <v>3192</v>
      </c>
    </row>
    <row r="150" spans="1:7" x14ac:dyDescent="0.2">
      <c r="B150" s="1">
        <f t="shared" ref="B150:B179" si="5">+B149+1</f>
        <v>140</v>
      </c>
      <c r="C150" s="1" t="s">
        <v>3141</v>
      </c>
      <c r="D150" s="1" t="s">
        <v>77</v>
      </c>
      <c r="E150" s="29">
        <v>50</v>
      </c>
      <c r="F150" s="1">
        <v>39</v>
      </c>
      <c r="G150" s="1" t="s">
        <v>3192</v>
      </c>
    </row>
    <row r="151" spans="1:7" x14ac:dyDescent="0.2">
      <c r="B151" s="1">
        <f t="shared" si="5"/>
        <v>141</v>
      </c>
      <c r="C151" s="1" t="s">
        <v>3127</v>
      </c>
      <c r="D151" s="1" t="s">
        <v>77</v>
      </c>
      <c r="E151" s="29">
        <v>2775</v>
      </c>
      <c r="F151" s="1">
        <v>49</v>
      </c>
      <c r="G151" s="1" t="s">
        <v>3192</v>
      </c>
    </row>
    <row r="152" spans="1:7" x14ac:dyDescent="0.2">
      <c r="B152" s="1">
        <f t="shared" si="5"/>
        <v>142</v>
      </c>
      <c r="C152" s="1" t="s">
        <v>3118</v>
      </c>
      <c r="D152" s="1" t="s">
        <v>77</v>
      </c>
      <c r="E152" s="29">
        <v>600</v>
      </c>
      <c r="F152" s="1">
        <v>39</v>
      </c>
      <c r="G152" s="1" t="s">
        <v>3192</v>
      </c>
    </row>
    <row r="153" spans="1:7" x14ac:dyDescent="0.2">
      <c r="B153" s="1">
        <f t="shared" si="5"/>
        <v>143</v>
      </c>
      <c r="C153" s="1" t="s">
        <v>3115</v>
      </c>
      <c r="D153" s="1" t="s">
        <v>77</v>
      </c>
      <c r="E153" s="29">
        <v>1718</v>
      </c>
      <c r="F153" s="1">
        <v>30</v>
      </c>
      <c r="G153" s="1" t="s">
        <v>4006</v>
      </c>
    </row>
    <row r="154" spans="1:7" x14ac:dyDescent="0.2">
      <c r="B154" s="1">
        <f t="shared" si="5"/>
        <v>144</v>
      </c>
      <c r="C154" s="1" t="s">
        <v>3116</v>
      </c>
      <c r="D154" s="1" t="s">
        <v>77</v>
      </c>
      <c r="E154" s="29">
        <v>2300</v>
      </c>
      <c r="F154" s="1">
        <v>47</v>
      </c>
      <c r="G154" s="1" t="s">
        <v>4006</v>
      </c>
    </row>
    <row r="155" spans="1:7" x14ac:dyDescent="0.2">
      <c r="B155" s="1">
        <f t="shared" si="5"/>
        <v>145</v>
      </c>
      <c r="C155" s="1" t="s">
        <v>3117</v>
      </c>
      <c r="D155" s="1" t="s">
        <v>77</v>
      </c>
      <c r="E155" s="29">
        <v>890</v>
      </c>
      <c r="F155" s="1">
        <v>47</v>
      </c>
      <c r="G155" s="1" t="s">
        <v>4006</v>
      </c>
    </row>
    <row r="156" spans="1:7" x14ac:dyDescent="0.2">
      <c r="B156" s="1">
        <f t="shared" si="5"/>
        <v>146</v>
      </c>
      <c r="C156" s="1" t="s">
        <v>3131</v>
      </c>
      <c r="D156" s="1" t="s">
        <v>4126</v>
      </c>
      <c r="E156" s="29">
        <v>20</v>
      </c>
      <c r="F156" s="1">
        <v>44</v>
      </c>
      <c r="G156" s="1" t="s">
        <v>3216</v>
      </c>
    </row>
    <row r="157" spans="1:7" x14ac:dyDescent="0.2">
      <c r="B157" s="1">
        <f t="shared" si="5"/>
        <v>147</v>
      </c>
      <c r="C157" s="1" t="s">
        <v>3132</v>
      </c>
      <c r="D157" s="1" t="s">
        <v>4126</v>
      </c>
      <c r="E157" s="29">
        <v>20</v>
      </c>
      <c r="F157" s="1">
        <v>44</v>
      </c>
      <c r="G157" s="1" t="s">
        <v>3216</v>
      </c>
    </row>
    <row r="158" spans="1:7" x14ac:dyDescent="0.2">
      <c r="B158" s="1">
        <f t="shared" si="5"/>
        <v>148</v>
      </c>
      <c r="C158" s="1" t="s">
        <v>3133</v>
      </c>
      <c r="D158" s="1" t="s">
        <v>105</v>
      </c>
      <c r="E158" s="29">
        <v>120</v>
      </c>
      <c r="F158" s="1">
        <v>47</v>
      </c>
      <c r="G158" s="1" t="s">
        <v>3217</v>
      </c>
    </row>
    <row r="159" spans="1:7" x14ac:dyDescent="0.2">
      <c r="B159" s="1">
        <f t="shared" si="5"/>
        <v>149</v>
      </c>
      <c r="C159" s="1" t="s">
        <v>3134</v>
      </c>
      <c r="D159" s="1" t="s">
        <v>105</v>
      </c>
      <c r="E159" s="29">
        <v>120</v>
      </c>
      <c r="F159" s="1">
        <v>47</v>
      </c>
      <c r="G159" s="1" t="s">
        <v>3217</v>
      </c>
    </row>
    <row r="160" spans="1:7" x14ac:dyDescent="0.2">
      <c r="B160" s="1">
        <f t="shared" si="5"/>
        <v>150</v>
      </c>
      <c r="C160" s="1" t="s">
        <v>3135</v>
      </c>
      <c r="D160" s="1" t="s">
        <v>77</v>
      </c>
      <c r="E160" s="29">
        <v>1000</v>
      </c>
      <c r="F160" s="1">
        <v>30</v>
      </c>
      <c r="G160" s="1" t="s">
        <v>3218</v>
      </c>
    </row>
    <row r="161" spans="2:7" x14ac:dyDescent="0.2">
      <c r="B161" s="1">
        <f t="shared" si="5"/>
        <v>151</v>
      </c>
      <c r="C161" s="1" t="s">
        <v>3136</v>
      </c>
      <c r="D161" s="1" t="s">
        <v>77</v>
      </c>
      <c r="E161" s="29">
        <v>2160</v>
      </c>
      <c r="F161" s="1">
        <v>47</v>
      </c>
      <c r="G161" s="1" t="s">
        <v>3218</v>
      </c>
    </row>
    <row r="162" spans="2:7" x14ac:dyDescent="0.2">
      <c r="B162" s="1">
        <f t="shared" si="5"/>
        <v>152</v>
      </c>
      <c r="C162" s="1" t="s">
        <v>3137</v>
      </c>
      <c r="D162" s="1" t="s">
        <v>70</v>
      </c>
      <c r="E162" s="29">
        <v>15</v>
      </c>
      <c r="F162" s="1">
        <v>39</v>
      </c>
      <c r="G162" s="1" t="s">
        <v>3219</v>
      </c>
    </row>
    <row r="163" spans="2:7" x14ac:dyDescent="0.2">
      <c r="B163" s="1">
        <f t="shared" si="5"/>
        <v>153</v>
      </c>
      <c r="C163" s="1" t="s">
        <v>3138</v>
      </c>
      <c r="D163" s="1" t="s">
        <v>70</v>
      </c>
      <c r="E163" s="29">
        <v>0.3</v>
      </c>
      <c r="F163" s="1">
        <v>39</v>
      </c>
      <c r="G163" s="1" t="s">
        <v>3219</v>
      </c>
    </row>
    <row r="164" spans="2:7" x14ac:dyDescent="0.2">
      <c r="B164" s="1">
        <f t="shared" si="5"/>
        <v>154</v>
      </c>
      <c r="C164" s="1" t="s">
        <v>3139</v>
      </c>
      <c r="D164" s="1" t="s">
        <v>70</v>
      </c>
      <c r="E164" s="29">
        <v>50</v>
      </c>
      <c r="F164" s="1">
        <v>48</v>
      </c>
      <c r="G164" s="1" t="s">
        <v>3219</v>
      </c>
    </row>
    <row r="165" spans="2:7" x14ac:dyDescent="0.2">
      <c r="B165" s="1">
        <f t="shared" si="5"/>
        <v>155</v>
      </c>
      <c r="C165" s="1" t="s">
        <v>3140</v>
      </c>
      <c r="D165" s="1" t="s">
        <v>77</v>
      </c>
      <c r="E165" s="29">
        <v>200</v>
      </c>
      <c r="F165" s="1">
        <v>39</v>
      </c>
      <c r="G165" s="1" t="s">
        <v>3219</v>
      </c>
    </row>
    <row r="166" spans="2:7" x14ac:dyDescent="0.2">
      <c r="B166" s="72">
        <f t="shared" si="5"/>
        <v>156</v>
      </c>
      <c r="C166" s="72" t="s">
        <v>4019</v>
      </c>
      <c r="D166" s="72" t="s">
        <v>77</v>
      </c>
      <c r="E166" s="72">
        <v>2000</v>
      </c>
      <c r="F166" s="1">
        <v>30</v>
      </c>
      <c r="G166" s="1" t="s">
        <v>4026</v>
      </c>
    </row>
    <row r="167" spans="2:7" x14ac:dyDescent="0.2">
      <c r="B167" s="72">
        <f t="shared" si="5"/>
        <v>157</v>
      </c>
      <c r="C167" s="72" t="s">
        <v>4020</v>
      </c>
      <c r="D167" s="72" t="s">
        <v>77</v>
      </c>
      <c r="E167" s="72">
        <v>800</v>
      </c>
      <c r="F167" s="1">
        <v>30</v>
      </c>
      <c r="G167" s="1" t="s">
        <v>4026</v>
      </c>
    </row>
    <row r="168" spans="2:7" x14ac:dyDescent="0.2">
      <c r="B168" s="72">
        <f t="shared" si="5"/>
        <v>158</v>
      </c>
      <c r="C168" s="72" t="s">
        <v>4021</v>
      </c>
      <c r="D168" s="72" t="s">
        <v>77</v>
      </c>
      <c r="E168" s="72">
        <v>2000</v>
      </c>
      <c r="F168" s="1">
        <v>30</v>
      </c>
      <c r="G168" s="1" t="s">
        <v>4026</v>
      </c>
    </row>
    <row r="169" spans="2:7" x14ac:dyDescent="0.2">
      <c r="B169" s="72">
        <f t="shared" si="5"/>
        <v>159</v>
      </c>
      <c r="C169" s="72" t="s">
        <v>4022</v>
      </c>
      <c r="D169" s="72" t="s">
        <v>77</v>
      </c>
      <c r="E169" s="72">
        <v>2000</v>
      </c>
      <c r="F169" s="1">
        <v>30</v>
      </c>
      <c r="G169" s="1" t="s">
        <v>4026</v>
      </c>
    </row>
    <row r="170" spans="2:7" x14ac:dyDescent="0.2">
      <c r="B170" s="72">
        <f t="shared" si="5"/>
        <v>160</v>
      </c>
      <c r="C170" s="72" t="s">
        <v>4023</v>
      </c>
      <c r="D170" s="72" t="s">
        <v>77</v>
      </c>
      <c r="E170" s="72">
        <v>1500</v>
      </c>
      <c r="F170" s="1">
        <v>30</v>
      </c>
      <c r="G170" s="1" t="s">
        <v>4026</v>
      </c>
    </row>
    <row r="171" spans="2:7" x14ac:dyDescent="0.2">
      <c r="B171" s="72">
        <f t="shared" si="5"/>
        <v>161</v>
      </c>
      <c r="C171" s="72" t="s">
        <v>4024</v>
      </c>
      <c r="D171" s="72" t="s">
        <v>77</v>
      </c>
      <c r="E171" s="72">
        <v>850</v>
      </c>
      <c r="F171" s="1">
        <v>30</v>
      </c>
      <c r="G171" s="1" t="s">
        <v>4026</v>
      </c>
    </row>
    <row r="172" spans="2:7" x14ac:dyDescent="0.2">
      <c r="B172" s="72">
        <f t="shared" si="5"/>
        <v>162</v>
      </c>
      <c r="C172" s="72" t="s">
        <v>4025</v>
      </c>
      <c r="D172" s="72" t="s">
        <v>77</v>
      </c>
      <c r="E172" s="72">
        <v>2000</v>
      </c>
      <c r="F172" s="1">
        <v>30</v>
      </c>
      <c r="G172" s="1" t="s">
        <v>4026</v>
      </c>
    </row>
    <row r="173" spans="2:7" x14ac:dyDescent="0.2">
      <c r="B173" s="71">
        <f t="shared" si="5"/>
        <v>163</v>
      </c>
      <c r="C173" s="71" t="s">
        <v>4027</v>
      </c>
      <c r="D173" s="71" t="s">
        <v>4035</v>
      </c>
      <c r="E173" s="71">
        <v>5500</v>
      </c>
      <c r="F173" s="1">
        <v>30</v>
      </c>
      <c r="G173" s="1" t="s">
        <v>4034</v>
      </c>
    </row>
    <row r="174" spans="2:7" x14ac:dyDescent="0.2">
      <c r="B174" s="71">
        <f t="shared" si="5"/>
        <v>164</v>
      </c>
      <c r="C174" s="71" t="s">
        <v>4028</v>
      </c>
      <c r="D174" s="71" t="s">
        <v>77</v>
      </c>
      <c r="E174" s="71">
        <v>859.1</v>
      </c>
      <c r="F174" s="1">
        <v>30</v>
      </c>
      <c r="G174" s="1" t="s">
        <v>4034</v>
      </c>
    </row>
    <row r="175" spans="2:7" x14ac:dyDescent="0.2">
      <c r="B175" s="71">
        <f t="shared" si="5"/>
        <v>165</v>
      </c>
      <c r="C175" s="71" t="s">
        <v>4029</v>
      </c>
      <c r="D175" s="71" t="s">
        <v>77</v>
      </c>
      <c r="E175" s="71">
        <v>1932.6</v>
      </c>
      <c r="F175" s="1">
        <v>30</v>
      </c>
      <c r="G175" s="1" t="s">
        <v>4034</v>
      </c>
    </row>
    <row r="176" spans="2:7" x14ac:dyDescent="0.2">
      <c r="B176" s="144">
        <f>+B175+1</f>
        <v>166</v>
      </c>
      <c r="C176" s="144" t="s">
        <v>4030</v>
      </c>
      <c r="D176" s="144" t="s">
        <v>4035</v>
      </c>
      <c r="E176" s="144">
        <v>5500</v>
      </c>
      <c r="F176" s="1">
        <v>30</v>
      </c>
      <c r="G176" s="1" t="s">
        <v>4033</v>
      </c>
    </row>
    <row r="177" spans="2:7" x14ac:dyDescent="0.2">
      <c r="B177" s="144">
        <f t="shared" si="5"/>
        <v>167</v>
      </c>
      <c r="C177" s="144" t="s">
        <v>4031</v>
      </c>
      <c r="D177" s="144" t="s">
        <v>77</v>
      </c>
      <c r="E177" s="144">
        <v>3050</v>
      </c>
      <c r="F177" s="1">
        <v>30</v>
      </c>
      <c r="G177" s="1" t="s">
        <v>4033</v>
      </c>
    </row>
    <row r="178" spans="2:7" x14ac:dyDescent="0.2">
      <c r="B178" s="144">
        <f t="shared" si="5"/>
        <v>168</v>
      </c>
      <c r="C178" s="144" t="s">
        <v>4032</v>
      </c>
      <c r="D178" s="144" t="s">
        <v>77</v>
      </c>
      <c r="E178" s="144">
        <v>1071.2</v>
      </c>
      <c r="F178" s="1">
        <v>30</v>
      </c>
      <c r="G178" s="1" t="s">
        <v>4033</v>
      </c>
    </row>
    <row r="179" spans="2:7" x14ac:dyDescent="0.2">
      <c r="B179" s="147">
        <f t="shared" si="5"/>
        <v>169</v>
      </c>
      <c r="C179" s="147" t="s">
        <v>4037</v>
      </c>
      <c r="D179" s="147" t="s">
        <v>77</v>
      </c>
      <c r="E179" s="147">
        <v>10000</v>
      </c>
      <c r="F179" s="1">
        <v>30</v>
      </c>
      <c r="G179" s="1" t="s">
        <v>4033</v>
      </c>
    </row>
  </sheetData>
  <pageMargins left="0.7" right="0.7" top="0.75" bottom="0.75" header="0.3" footer="0.3"/>
  <pageSetup paperSize="9" orientation="portrait" horizontalDpi="4294967293" verticalDpi="300"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ABDBA-70CF-4386-84D5-0C76ABA1CA87}">
  <sheetPr>
    <tabColor theme="4" tint="0.39997558519241921"/>
  </sheetPr>
  <dimension ref="A1:G90"/>
  <sheetViews>
    <sheetView workbookViewId="0"/>
  </sheetViews>
  <sheetFormatPr baseColWidth="10" defaultRowHeight="12.75" x14ac:dyDescent="0.2"/>
  <cols>
    <col min="1" max="1" width="9.85546875" style="3" customWidth="1"/>
    <col min="2" max="2" width="54.7109375" style="3" bestFit="1" customWidth="1"/>
    <col min="3" max="3" width="32.140625" style="3" customWidth="1"/>
    <col min="4" max="4" width="8.5703125" style="3" bestFit="1" customWidth="1"/>
    <col min="5" max="5" width="9.7109375" style="3" customWidth="1"/>
    <col min="6" max="6" width="7.42578125" style="3" customWidth="1"/>
    <col min="7" max="7" width="32.42578125" style="3" customWidth="1"/>
    <col min="8" max="16384" width="11.42578125" style="3"/>
  </cols>
  <sheetData>
    <row r="1" spans="1:7" x14ac:dyDescent="0.2">
      <c r="A1" s="3" t="s">
        <v>3854</v>
      </c>
    </row>
    <row r="2" spans="1:7" ht="38.25" x14ac:dyDescent="0.2">
      <c r="A2" s="136" t="s">
        <v>3855</v>
      </c>
      <c r="B2" s="136" t="s">
        <v>3856</v>
      </c>
      <c r="C2" s="136" t="s">
        <v>3857</v>
      </c>
      <c r="D2" s="136" t="s">
        <v>3858</v>
      </c>
      <c r="E2" s="136" t="s">
        <v>3859</v>
      </c>
      <c r="F2" s="136" t="s">
        <v>3860</v>
      </c>
      <c r="G2" s="136" t="s">
        <v>3861</v>
      </c>
    </row>
    <row r="3" spans="1:7" x14ac:dyDescent="0.2">
      <c r="A3" s="137"/>
      <c r="B3" s="138"/>
      <c r="C3" s="138"/>
      <c r="D3" s="138"/>
      <c r="E3" s="138"/>
      <c r="F3" s="138"/>
      <c r="G3" s="138"/>
    </row>
    <row r="4" spans="1:7" x14ac:dyDescent="0.2">
      <c r="A4" s="139">
        <v>1</v>
      </c>
      <c r="B4" s="3" t="s">
        <v>3862</v>
      </c>
      <c r="D4" s="24"/>
      <c r="E4" s="24"/>
      <c r="F4" s="24"/>
      <c r="G4" s="74"/>
    </row>
    <row r="5" spans="1:7" x14ac:dyDescent="0.2">
      <c r="A5" s="139">
        <v>2</v>
      </c>
      <c r="B5" s="3" t="s">
        <v>3863</v>
      </c>
      <c r="D5" s="24" t="s">
        <v>3864</v>
      </c>
      <c r="E5" s="24"/>
      <c r="F5" s="24"/>
      <c r="G5" s="74" t="s">
        <v>3865</v>
      </c>
    </row>
    <row r="6" spans="1:7" x14ac:dyDescent="0.2">
      <c r="A6" s="139">
        <v>3</v>
      </c>
      <c r="B6" s="3" t="s">
        <v>3866</v>
      </c>
      <c r="D6" s="24" t="s">
        <v>3867</v>
      </c>
      <c r="E6" s="24"/>
      <c r="F6" s="24"/>
      <c r="G6" s="74" t="s">
        <v>3868</v>
      </c>
    </row>
    <row r="7" spans="1:7" x14ac:dyDescent="0.2">
      <c r="A7" s="139">
        <v>4</v>
      </c>
      <c r="B7" s="3" t="s">
        <v>3869</v>
      </c>
      <c r="D7" s="24" t="s">
        <v>3870</v>
      </c>
      <c r="E7" s="24"/>
      <c r="F7" s="24"/>
      <c r="G7" s="74" t="s">
        <v>3871</v>
      </c>
    </row>
    <row r="8" spans="1:7" x14ac:dyDescent="0.2">
      <c r="A8" s="139">
        <v>5</v>
      </c>
      <c r="B8" s="3" t="s">
        <v>3872</v>
      </c>
      <c r="D8" s="24" t="s">
        <v>3873</v>
      </c>
      <c r="E8" s="24"/>
      <c r="F8" s="24"/>
      <c r="G8" s="74" t="s">
        <v>3874</v>
      </c>
    </row>
    <row r="9" spans="1:7" x14ac:dyDescent="0.2">
      <c r="A9" s="139">
        <v>6</v>
      </c>
      <c r="B9" s="3" t="s">
        <v>3875</v>
      </c>
      <c r="D9" s="24" t="s">
        <v>3876</v>
      </c>
      <c r="E9" s="24" t="s">
        <v>3877</v>
      </c>
      <c r="F9" s="24">
        <v>3</v>
      </c>
      <c r="G9" s="74" t="s">
        <v>3878</v>
      </c>
    </row>
    <row r="10" spans="1:7" x14ac:dyDescent="0.2">
      <c r="A10" s="139">
        <v>7</v>
      </c>
      <c r="B10" s="3" t="s">
        <v>3879</v>
      </c>
      <c r="D10" s="24" t="s">
        <v>3880</v>
      </c>
      <c r="E10" s="24" t="s">
        <v>3877</v>
      </c>
      <c r="F10" s="24">
        <v>3</v>
      </c>
      <c r="G10" s="74" t="s">
        <v>3881</v>
      </c>
    </row>
    <row r="11" spans="1:7" x14ac:dyDescent="0.2">
      <c r="A11" s="139">
        <v>8</v>
      </c>
      <c r="B11" s="3" t="s">
        <v>3882</v>
      </c>
      <c r="D11" s="24" t="s">
        <v>3877</v>
      </c>
      <c r="E11" s="24" t="s">
        <v>3877</v>
      </c>
      <c r="F11" s="24">
        <v>3</v>
      </c>
      <c r="G11" s="74" t="s">
        <v>3883</v>
      </c>
    </row>
    <row r="12" spans="1:7" x14ac:dyDescent="0.2">
      <c r="A12" s="139">
        <v>9</v>
      </c>
      <c r="B12" s="3" t="s">
        <v>3884</v>
      </c>
      <c r="D12" s="24"/>
      <c r="E12" s="24"/>
      <c r="F12" s="24"/>
      <c r="G12" s="74"/>
    </row>
    <row r="13" spans="1:7" x14ac:dyDescent="0.2">
      <c r="A13" s="139">
        <v>10</v>
      </c>
      <c r="B13" s="3" t="s">
        <v>3885</v>
      </c>
      <c r="D13" s="24"/>
      <c r="E13" s="24"/>
      <c r="F13" s="24"/>
      <c r="G13" s="74"/>
    </row>
    <row r="14" spans="1:7" x14ac:dyDescent="0.2">
      <c r="A14" s="139">
        <v>11</v>
      </c>
      <c r="B14" s="3" t="s">
        <v>3886</v>
      </c>
      <c r="D14" s="24" t="s">
        <v>3887</v>
      </c>
      <c r="E14" s="24" t="s">
        <v>3888</v>
      </c>
      <c r="F14" s="24">
        <v>4</v>
      </c>
      <c r="G14" s="74" t="s">
        <v>3889</v>
      </c>
    </row>
    <row r="15" spans="1:7" x14ac:dyDescent="0.2">
      <c r="A15" s="139">
        <v>12</v>
      </c>
      <c r="B15" s="3" t="s">
        <v>3890</v>
      </c>
      <c r="D15" s="24" t="s">
        <v>3891</v>
      </c>
      <c r="E15" s="24" t="s">
        <v>3888</v>
      </c>
      <c r="F15" s="24">
        <v>4</v>
      </c>
      <c r="G15" s="74" t="s">
        <v>3892</v>
      </c>
    </row>
    <row r="16" spans="1:7" x14ac:dyDescent="0.2">
      <c r="A16" s="139">
        <v>13</v>
      </c>
      <c r="B16" s="3" t="s">
        <v>3893</v>
      </c>
      <c r="D16" s="24"/>
      <c r="E16" s="24"/>
      <c r="F16" s="24"/>
      <c r="G16" s="74"/>
    </row>
    <row r="17" spans="1:7" x14ac:dyDescent="0.2">
      <c r="A17" s="139">
        <v>14</v>
      </c>
      <c r="B17" s="3" t="s">
        <v>3894</v>
      </c>
      <c r="D17" s="24"/>
      <c r="E17" s="24"/>
      <c r="F17" s="24"/>
      <c r="G17" s="74"/>
    </row>
    <row r="18" spans="1:7" x14ac:dyDescent="0.2">
      <c r="A18" s="139"/>
      <c r="B18" s="3" t="s">
        <v>3895</v>
      </c>
      <c r="D18" s="24"/>
      <c r="E18" s="24"/>
      <c r="F18" s="24"/>
      <c r="G18" s="74"/>
    </row>
    <row r="19" spans="1:7" x14ac:dyDescent="0.2">
      <c r="A19" s="139">
        <v>16</v>
      </c>
      <c r="B19" s="3" t="s">
        <v>3896</v>
      </c>
      <c r="D19" s="24"/>
      <c r="E19" s="24"/>
      <c r="F19" s="24"/>
      <c r="G19" s="74"/>
    </row>
    <row r="20" spans="1:7" x14ac:dyDescent="0.2">
      <c r="A20" s="139">
        <v>17</v>
      </c>
      <c r="B20" s="3" t="s">
        <v>3897</v>
      </c>
      <c r="D20" s="24"/>
      <c r="E20" s="24"/>
      <c r="F20" s="24"/>
      <c r="G20" s="74"/>
    </row>
    <row r="21" spans="1:7" x14ac:dyDescent="0.2">
      <c r="A21" s="139">
        <v>18</v>
      </c>
      <c r="B21" s="3" t="s">
        <v>3898</v>
      </c>
      <c r="D21" s="24"/>
      <c r="E21" s="24"/>
      <c r="F21" s="24"/>
      <c r="G21" s="74"/>
    </row>
    <row r="22" spans="1:7" x14ac:dyDescent="0.2">
      <c r="A22" s="139">
        <v>19</v>
      </c>
      <c r="B22" s="3" t="s">
        <v>3899</v>
      </c>
      <c r="D22" s="24" t="s">
        <v>3900</v>
      </c>
      <c r="E22" s="24" t="s">
        <v>3223</v>
      </c>
      <c r="F22" s="24">
        <v>3</v>
      </c>
      <c r="G22" s="74" t="s">
        <v>3901</v>
      </c>
    </row>
    <row r="23" spans="1:7" x14ac:dyDescent="0.2">
      <c r="A23" s="139">
        <v>20</v>
      </c>
      <c r="B23" s="3" t="s">
        <v>3902</v>
      </c>
      <c r="D23" s="24"/>
      <c r="E23" s="24"/>
      <c r="F23" s="24"/>
      <c r="G23" s="74"/>
    </row>
    <row r="24" spans="1:7" x14ac:dyDescent="0.2">
      <c r="A24" s="139">
        <v>21</v>
      </c>
      <c r="B24" s="3" t="s">
        <v>3903</v>
      </c>
      <c r="D24" s="24" t="s">
        <v>3904</v>
      </c>
      <c r="E24" s="24"/>
      <c r="F24" s="24"/>
      <c r="G24" s="74" t="s">
        <v>3905</v>
      </c>
    </row>
    <row r="25" spans="1:7" x14ac:dyDescent="0.2">
      <c r="A25" s="139">
        <v>22</v>
      </c>
      <c r="B25" s="3" t="s">
        <v>3906</v>
      </c>
      <c r="D25" s="24" t="s">
        <v>3907</v>
      </c>
      <c r="E25" s="24"/>
      <c r="F25" s="24"/>
      <c r="G25" s="74"/>
    </row>
    <row r="26" spans="1:7" x14ac:dyDescent="0.2">
      <c r="A26" s="139">
        <v>23</v>
      </c>
      <c r="B26" s="3" t="s">
        <v>3908</v>
      </c>
      <c r="D26" s="24" t="s">
        <v>3909</v>
      </c>
      <c r="E26" s="24"/>
      <c r="F26" s="24"/>
      <c r="G26" s="74"/>
    </row>
    <row r="27" spans="1:7" x14ac:dyDescent="0.2">
      <c r="A27" s="139">
        <v>24</v>
      </c>
      <c r="B27" s="3" t="s">
        <v>3910</v>
      </c>
      <c r="D27" s="24"/>
      <c r="E27" s="24"/>
      <c r="F27" s="24"/>
      <c r="G27" s="74"/>
    </row>
    <row r="28" spans="1:7" x14ac:dyDescent="0.2">
      <c r="A28" s="139"/>
      <c r="B28" s="3" t="s">
        <v>3911</v>
      </c>
      <c r="D28" s="24"/>
      <c r="E28" s="24"/>
      <c r="F28" s="24"/>
      <c r="G28" s="74"/>
    </row>
    <row r="29" spans="1:7" x14ac:dyDescent="0.2">
      <c r="A29" s="139">
        <v>26</v>
      </c>
      <c r="B29" s="3" t="s">
        <v>3912</v>
      </c>
      <c r="D29" s="24"/>
      <c r="E29" s="24"/>
      <c r="F29" s="24"/>
      <c r="G29" s="74"/>
    </row>
    <row r="30" spans="1:7" x14ac:dyDescent="0.2">
      <c r="A30" s="139">
        <v>27</v>
      </c>
      <c r="B30" s="3" t="s">
        <v>3913</v>
      </c>
      <c r="D30" s="24"/>
      <c r="E30" s="24"/>
      <c r="F30" s="24"/>
      <c r="G30" s="74"/>
    </row>
    <row r="31" spans="1:7" x14ac:dyDescent="0.2">
      <c r="A31" s="139">
        <v>28</v>
      </c>
      <c r="B31" s="3" t="s">
        <v>3914</v>
      </c>
      <c r="D31" s="24"/>
      <c r="E31" s="24"/>
      <c r="F31" s="24"/>
      <c r="G31" s="74"/>
    </row>
    <row r="32" spans="1:7" x14ac:dyDescent="0.2">
      <c r="A32" s="139"/>
      <c r="B32" s="3" t="s">
        <v>3915</v>
      </c>
      <c r="D32" s="24"/>
      <c r="E32" s="24"/>
      <c r="F32" s="24"/>
      <c r="G32" s="74"/>
    </row>
    <row r="33" spans="1:7" x14ac:dyDescent="0.2">
      <c r="A33" s="139">
        <v>30</v>
      </c>
      <c r="B33" s="3" t="s">
        <v>3916</v>
      </c>
      <c r="D33" s="24" t="s">
        <v>3917</v>
      </c>
      <c r="E33" s="24" t="s">
        <v>3917</v>
      </c>
      <c r="F33" s="24">
        <v>4</v>
      </c>
      <c r="G33" s="74" t="s">
        <v>3918</v>
      </c>
    </row>
    <row r="34" spans="1:7" x14ac:dyDescent="0.2">
      <c r="A34" s="140"/>
      <c r="B34" s="3" t="s">
        <v>3919</v>
      </c>
      <c r="D34" s="24"/>
      <c r="E34" s="24"/>
      <c r="F34" s="24"/>
      <c r="G34" s="74"/>
    </row>
    <row r="35" spans="1:7" x14ac:dyDescent="0.2">
      <c r="A35" s="140"/>
      <c r="B35" s="3" t="s">
        <v>3920</v>
      </c>
      <c r="D35" s="24"/>
      <c r="E35" s="24"/>
      <c r="F35" s="24"/>
      <c r="G35" s="74"/>
    </row>
    <row r="36" spans="1:7" x14ac:dyDescent="0.2">
      <c r="A36" s="140"/>
      <c r="B36" s="3" t="s">
        <v>3921</v>
      </c>
      <c r="D36" s="24"/>
      <c r="E36" s="24"/>
      <c r="F36" s="24"/>
      <c r="G36" s="74"/>
    </row>
    <row r="37" spans="1:7" x14ac:dyDescent="0.2">
      <c r="A37" s="140"/>
      <c r="B37" s="3" t="s">
        <v>3922</v>
      </c>
      <c r="D37" s="24"/>
      <c r="E37" s="24"/>
      <c r="F37" s="24"/>
      <c r="G37" s="74"/>
    </row>
    <row r="38" spans="1:7" x14ac:dyDescent="0.2">
      <c r="A38" s="139">
        <v>31</v>
      </c>
      <c r="B38" s="3" t="s">
        <v>3923</v>
      </c>
      <c r="D38" s="24"/>
      <c r="E38" s="24"/>
      <c r="F38" s="24"/>
      <c r="G38" s="74"/>
    </row>
    <row r="39" spans="1:7" x14ac:dyDescent="0.2">
      <c r="A39" s="139">
        <v>32</v>
      </c>
      <c r="B39" s="3" t="s">
        <v>116</v>
      </c>
      <c r="C39" s="3" t="s">
        <v>3924</v>
      </c>
      <c r="D39" s="24" t="s">
        <v>3925</v>
      </c>
      <c r="E39" s="24" t="s">
        <v>3926</v>
      </c>
      <c r="F39" s="24">
        <v>6</v>
      </c>
      <c r="G39" s="74" t="s">
        <v>3927</v>
      </c>
    </row>
    <row r="40" spans="1:7" x14ac:dyDescent="0.2">
      <c r="A40" s="139">
        <v>33</v>
      </c>
      <c r="B40" s="3" t="s">
        <v>3928</v>
      </c>
      <c r="D40" s="24"/>
      <c r="E40" s="24"/>
      <c r="F40" s="24">
        <v>6</v>
      </c>
      <c r="G40" s="74"/>
    </row>
    <row r="41" spans="1:7" x14ac:dyDescent="0.2">
      <c r="A41" s="139">
        <v>34</v>
      </c>
      <c r="B41" s="3" t="s">
        <v>3929</v>
      </c>
      <c r="D41" s="24"/>
      <c r="E41" s="24"/>
      <c r="F41" s="24"/>
      <c r="G41" s="74"/>
    </row>
    <row r="42" spans="1:7" x14ac:dyDescent="0.2">
      <c r="A42" s="139"/>
      <c r="B42" s="3" t="s">
        <v>3930</v>
      </c>
      <c r="D42" s="24"/>
      <c r="E42" s="24"/>
      <c r="F42" s="24"/>
      <c r="G42" s="74"/>
    </row>
    <row r="43" spans="1:7" x14ac:dyDescent="0.2">
      <c r="A43" s="139"/>
      <c r="B43" s="3" t="s">
        <v>3931</v>
      </c>
      <c r="D43" s="24"/>
      <c r="E43" s="24"/>
      <c r="F43" s="24"/>
      <c r="G43" s="74"/>
    </row>
    <row r="44" spans="1:7" x14ac:dyDescent="0.2">
      <c r="A44" s="139">
        <v>37</v>
      </c>
      <c r="B44" s="3" t="s">
        <v>3932</v>
      </c>
      <c r="D44" s="24" t="s">
        <v>3933</v>
      </c>
      <c r="E44" s="24" t="s">
        <v>3933</v>
      </c>
      <c r="F44" s="24">
        <v>2</v>
      </c>
      <c r="G44" s="74" t="s">
        <v>3934</v>
      </c>
    </row>
    <row r="45" spans="1:7" x14ac:dyDescent="0.2">
      <c r="A45" s="139">
        <v>38</v>
      </c>
      <c r="B45" s="3" t="s">
        <v>3146</v>
      </c>
      <c r="D45" s="24" t="s">
        <v>3935</v>
      </c>
      <c r="E45" s="24"/>
      <c r="F45" s="24"/>
      <c r="G45" s="74" t="s">
        <v>3936</v>
      </c>
    </row>
    <row r="46" spans="1:7" x14ac:dyDescent="0.2">
      <c r="A46" s="139">
        <v>39</v>
      </c>
      <c r="B46" s="3" t="s">
        <v>3937</v>
      </c>
      <c r="C46" s="3" t="s">
        <v>3938</v>
      </c>
      <c r="D46" s="24" t="s">
        <v>3939</v>
      </c>
      <c r="E46" s="24" t="s">
        <v>3939</v>
      </c>
      <c r="F46" s="24">
        <v>8</v>
      </c>
      <c r="G46" s="74">
        <v>39</v>
      </c>
    </row>
    <row r="47" spans="1:7" x14ac:dyDescent="0.2">
      <c r="A47" s="139">
        <v>40</v>
      </c>
      <c r="B47" s="3" t="s">
        <v>3940</v>
      </c>
      <c r="D47" s="24"/>
      <c r="E47" s="24"/>
      <c r="F47" s="24"/>
      <c r="G47" s="74"/>
    </row>
    <row r="48" spans="1:7" x14ac:dyDescent="0.2">
      <c r="A48" s="139">
        <v>41</v>
      </c>
      <c r="B48" s="3" t="s">
        <v>3941</v>
      </c>
      <c r="D48" s="24"/>
      <c r="E48" s="24"/>
      <c r="F48" s="24"/>
      <c r="G48" s="74"/>
    </row>
    <row r="49" spans="1:7" x14ac:dyDescent="0.2">
      <c r="A49" s="139">
        <v>42</v>
      </c>
      <c r="B49" s="3" t="s">
        <v>3942</v>
      </c>
      <c r="D49" s="24" t="s">
        <v>3943</v>
      </c>
      <c r="E49" s="24" t="s">
        <v>3944</v>
      </c>
      <c r="F49" s="24">
        <v>2</v>
      </c>
      <c r="G49" s="74" t="s">
        <v>3945</v>
      </c>
    </row>
    <row r="50" spans="1:7" x14ac:dyDescent="0.2">
      <c r="A50" s="139">
        <v>43</v>
      </c>
      <c r="B50" s="3" t="s">
        <v>3946</v>
      </c>
      <c r="D50" s="24" t="s">
        <v>3947</v>
      </c>
      <c r="E50" s="24" t="s">
        <v>3944</v>
      </c>
      <c r="F50" s="24">
        <v>2</v>
      </c>
      <c r="G50" s="74" t="s">
        <v>3948</v>
      </c>
    </row>
    <row r="51" spans="1:7" x14ac:dyDescent="0.2">
      <c r="A51" s="139">
        <v>44</v>
      </c>
      <c r="B51" s="3" t="s">
        <v>3949</v>
      </c>
      <c r="D51" s="24" t="s">
        <v>3950</v>
      </c>
      <c r="E51" s="24" t="s">
        <v>3944</v>
      </c>
      <c r="F51" s="24">
        <v>2</v>
      </c>
      <c r="G51" s="74" t="s">
        <v>3951</v>
      </c>
    </row>
    <row r="52" spans="1:7" x14ac:dyDescent="0.2">
      <c r="A52" s="139">
        <v>45</v>
      </c>
      <c r="B52" s="3" t="s">
        <v>3952</v>
      </c>
      <c r="D52" s="24"/>
      <c r="E52" s="24"/>
      <c r="F52" s="24">
        <v>2</v>
      </c>
      <c r="G52" s="74" t="s">
        <v>3953</v>
      </c>
    </row>
    <row r="53" spans="1:7" x14ac:dyDescent="0.2">
      <c r="A53" s="139">
        <v>46</v>
      </c>
      <c r="B53" s="3" t="s">
        <v>3954</v>
      </c>
      <c r="D53" s="24"/>
      <c r="E53" s="24"/>
      <c r="F53" s="24"/>
      <c r="G53" s="74"/>
    </row>
    <row r="54" spans="1:7" x14ac:dyDescent="0.2">
      <c r="A54" s="139">
        <v>47</v>
      </c>
      <c r="B54" s="3" t="s">
        <v>3955</v>
      </c>
      <c r="C54" s="3" t="s">
        <v>3956</v>
      </c>
      <c r="D54" s="24" t="s">
        <v>3957</v>
      </c>
      <c r="E54" s="24" t="s">
        <v>3957</v>
      </c>
      <c r="F54" s="24">
        <v>1</v>
      </c>
      <c r="G54" s="74">
        <v>47</v>
      </c>
    </row>
    <row r="55" spans="1:7" x14ac:dyDescent="0.2">
      <c r="A55" s="139"/>
      <c r="B55" s="3" t="s">
        <v>3958</v>
      </c>
      <c r="D55" s="24"/>
      <c r="E55" s="24"/>
      <c r="F55" s="24"/>
      <c r="G55" s="74"/>
    </row>
    <row r="56" spans="1:7" x14ac:dyDescent="0.2">
      <c r="A56" s="139">
        <v>48</v>
      </c>
      <c r="B56" s="3" t="s">
        <v>3959</v>
      </c>
      <c r="D56" s="24" t="s">
        <v>3960</v>
      </c>
      <c r="E56" s="24" t="s">
        <v>3961</v>
      </c>
      <c r="F56" s="24">
        <v>5</v>
      </c>
      <c r="G56" s="74" t="s">
        <v>3962</v>
      </c>
    </row>
    <row r="57" spans="1:7" x14ac:dyDescent="0.2">
      <c r="A57" s="139">
        <v>49</v>
      </c>
      <c r="B57" s="3" t="s">
        <v>3963</v>
      </c>
      <c r="D57" s="24" t="s">
        <v>3964</v>
      </c>
      <c r="E57" s="24" t="s">
        <v>3961</v>
      </c>
      <c r="F57" s="24">
        <v>5</v>
      </c>
      <c r="G57" s="74" t="s">
        <v>3965</v>
      </c>
    </row>
    <row r="58" spans="1:7" x14ac:dyDescent="0.2">
      <c r="A58" s="139">
        <v>50</v>
      </c>
      <c r="B58" s="3" t="s">
        <v>3966</v>
      </c>
      <c r="D58" s="24"/>
      <c r="E58" s="24"/>
      <c r="F58" s="24"/>
      <c r="G58" s="74"/>
    </row>
    <row r="59" spans="1:7" x14ac:dyDescent="0.2">
      <c r="A59" s="139">
        <v>51</v>
      </c>
      <c r="B59" s="3" t="s">
        <v>3967</v>
      </c>
      <c r="D59" s="24"/>
      <c r="E59" s="24"/>
      <c r="F59" s="24"/>
      <c r="G59" s="74"/>
    </row>
    <row r="60" spans="1:7" x14ac:dyDescent="0.2">
      <c r="A60" s="139">
        <v>52</v>
      </c>
      <c r="B60" s="3" t="s">
        <v>3968</v>
      </c>
      <c r="D60" s="24"/>
      <c r="E60" s="24"/>
      <c r="F60" s="24"/>
      <c r="G60" s="74"/>
    </row>
    <row r="61" spans="1:7" x14ac:dyDescent="0.2">
      <c r="A61" s="139">
        <v>53</v>
      </c>
      <c r="B61" s="3" t="s">
        <v>3969</v>
      </c>
      <c r="D61" s="24"/>
      <c r="E61" s="24"/>
      <c r="F61" s="24"/>
      <c r="G61" s="74"/>
    </row>
    <row r="62" spans="1:7" x14ac:dyDescent="0.2">
      <c r="A62" s="139">
        <v>54</v>
      </c>
      <c r="B62" s="3" t="s">
        <v>3970</v>
      </c>
      <c r="D62" s="24" t="s">
        <v>3971</v>
      </c>
      <c r="E62" s="24" t="s">
        <v>3971</v>
      </c>
      <c r="F62" s="24"/>
      <c r="G62" s="74" t="s">
        <v>3972</v>
      </c>
    </row>
    <row r="63" spans="1:7" x14ac:dyDescent="0.2">
      <c r="A63" s="139">
        <v>55</v>
      </c>
      <c r="B63" s="3" t="s">
        <v>3973</v>
      </c>
      <c r="D63" s="24"/>
      <c r="E63" s="24"/>
      <c r="F63" s="24"/>
      <c r="G63" s="74"/>
    </row>
    <row r="64" spans="1:7" x14ac:dyDescent="0.2">
      <c r="A64" s="139">
        <v>56</v>
      </c>
      <c r="B64" s="3" t="s">
        <v>3974</v>
      </c>
      <c r="D64" s="24"/>
      <c r="E64" s="24"/>
      <c r="F64" s="24"/>
      <c r="G64" s="74"/>
    </row>
    <row r="65" spans="1:7" x14ac:dyDescent="0.2">
      <c r="A65" s="139">
        <v>57</v>
      </c>
      <c r="B65" s="3" t="s">
        <v>3975</v>
      </c>
      <c r="D65" s="24"/>
      <c r="E65" s="24"/>
      <c r="F65" s="24"/>
      <c r="G65" s="74"/>
    </row>
    <row r="66" spans="1:7" x14ac:dyDescent="0.2">
      <c r="A66" s="139"/>
      <c r="B66" s="3" t="s">
        <v>3976</v>
      </c>
      <c r="D66" s="24"/>
      <c r="E66" s="24"/>
      <c r="F66" s="24"/>
      <c r="G66" s="74"/>
    </row>
    <row r="67" spans="1:7" x14ac:dyDescent="0.2">
      <c r="A67" s="139">
        <v>59</v>
      </c>
      <c r="B67" s="3" t="s">
        <v>3977</v>
      </c>
      <c r="D67" s="24"/>
      <c r="E67" s="24"/>
      <c r="F67" s="24"/>
      <c r="G67" s="74"/>
    </row>
    <row r="68" spans="1:7" x14ac:dyDescent="0.2">
      <c r="A68" s="139">
        <v>60</v>
      </c>
      <c r="B68" s="3" t="s">
        <v>3978</v>
      </c>
      <c r="D68" s="24"/>
      <c r="E68" s="24"/>
      <c r="F68" s="24"/>
      <c r="G68" s="74"/>
    </row>
    <row r="69" spans="1:7" x14ac:dyDescent="0.2">
      <c r="A69" s="139">
        <v>61</v>
      </c>
      <c r="B69" s="3" t="s">
        <v>3979</v>
      </c>
      <c r="D69" s="24"/>
      <c r="E69" s="24"/>
      <c r="F69" s="24"/>
      <c r="G69" s="74"/>
    </row>
    <row r="70" spans="1:7" x14ac:dyDescent="0.2">
      <c r="A70" s="139">
        <v>62</v>
      </c>
      <c r="B70" s="3" t="s">
        <v>3980</v>
      </c>
      <c r="D70" s="24" t="s">
        <v>3161</v>
      </c>
      <c r="E70" s="24" t="s">
        <v>3161</v>
      </c>
      <c r="F70" s="24">
        <v>2</v>
      </c>
      <c r="G70" s="74" t="s">
        <v>3981</v>
      </c>
    </row>
    <row r="71" spans="1:7" x14ac:dyDescent="0.2">
      <c r="A71" s="139"/>
      <c r="B71" s="3" t="s">
        <v>3982</v>
      </c>
      <c r="D71" s="24"/>
      <c r="E71" s="24"/>
      <c r="F71" s="24"/>
      <c r="G71" s="74"/>
    </row>
    <row r="72" spans="1:7" x14ac:dyDescent="0.2">
      <c r="A72" s="139">
        <v>64</v>
      </c>
      <c r="B72" s="3" t="s">
        <v>3983</v>
      </c>
      <c r="D72" s="24"/>
      <c r="E72" s="24"/>
      <c r="F72" s="24"/>
      <c r="G72" s="74"/>
    </row>
    <row r="73" spans="1:7" x14ac:dyDescent="0.2">
      <c r="A73" s="139">
        <v>65</v>
      </c>
      <c r="B73" s="3" t="s">
        <v>3984</v>
      </c>
      <c r="D73" s="24" t="s">
        <v>3985</v>
      </c>
      <c r="E73" s="24" t="s">
        <v>3985</v>
      </c>
      <c r="F73" s="24"/>
      <c r="G73" s="74">
        <v>30</v>
      </c>
    </row>
    <row r="74" spans="1:7" x14ac:dyDescent="0.2">
      <c r="A74" s="139">
        <v>66</v>
      </c>
      <c r="B74" s="3" t="s">
        <v>3986</v>
      </c>
      <c r="D74" s="24"/>
      <c r="E74" s="24"/>
      <c r="F74" s="24"/>
      <c r="G74" s="74"/>
    </row>
    <row r="75" spans="1:7" x14ac:dyDescent="0.2">
      <c r="A75" s="139"/>
      <c r="B75" s="3" t="s">
        <v>3987</v>
      </c>
      <c r="D75" s="24"/>
      <c r="E75" s="24"/>
      <c r="F75" s="24"/>
      <c r="G75" s="74"/>
    </row>
    <row r="76" spans="1:7" x14ac:dyDescent="0.2">
      <c r="A76" s="139">
        <v>68</v>
      </c>
      <c r="B76" s="3" t="s">
        <v>3988</v>
      </c>
      <c r="D76" s="24"/>
      <c r="E76" s="24"/>
      <c r="F76" s="24"/>
      <c r="G76" s="74"/>
    </row>
    <row r="77" spans="1:7" x14ac:dyDescent="0.2">
      <c r="A77" s="139">
        <v>69</v>
      </c>
      <c r="B77" s="3" t="s">
        <v>3989</v>
      </c>
      <c r="D77" s="24"/>
      <c r="E77" s="24"/>
      <c r="F77" s="24"/>
      <c r="G77" s="74"/>
    </row>
    <row r="78" spans="1:7" x14ac:dyDescent="0.2">
      <c r="A78" s="139">
        <v>70</v>
      </c>
      <c r="B78" s="3" t="s">
        <v>3990</v>
      </c>
      <c r="D78" s="24"/>
      <c r="E78" s="24"/>
      <c r="F78" s="24"/>
      <c r="G78" s="74"/>
    </row>
    <row r="79" spans="1:7" x14ac:dyDescent="0.2">
      <c r="A79" s="139">
        <v>71</v>
      </c>
      <c r="B79" s="3" t="s">
        <v>3991</v>
      </c>
      <c r="D79" s="24"/>
      <c r="E79" s="24"/>
      <c r="F79" s="24"/>
      <c r="G79" s="74"/>
    </row>
    <row r="80" spans="1:7" x14ac:dyDescent="0.2">
      <c r="A80" s="139">
        <v>72</v>
      </c>
      <c r="B80" s="3" t="s">
        <v>3992</v>
      </c>
      <c r="D80" s="24"/>
      <c r="E80" s="24"/>
      <c r="F80" s="24"/>
      <c r="G80" s="74"/>
    </row>
    <row r="81" spans="1:7" x14ac:dyDescent="0.2">
      <c r="A81" s="139">
        <v>73</v>
      </c>
      <c r="B81" s="3" t="s">
        <v>3993</v>
      </c>
      <c r="D81" s="24"/>
      <c r="E81" s="24"/>
      <c r="F81" s="24"/>
      <c r="G81" s="74"/>
    </row>
    <row r="82" spans="1:7" x14ac:dyDescent="0.2">
      <c r="A82" s="139"/>
      <c r="B82" s="3" t="s">
        <v>3994</v>
      </c>
      <c r="D82" s="24"/>
      <c r="E82" s="24"/>
      <c r="F82" s="24"/>
      <c r="G82" s="74"/>
    </row>
    <row r="83" spans="1:7" x14ac:dyDescent="0.2">
      <c r="A83" s="139"/>
      <c r="B83" s="3" t="s">
        <v>3995</v>
      </c>
      <c r="D83" s="24"/>
      <c r="E83" s="24"/>
      <c r="F83" s="24"/>
      <c r="G83" s="74"/>
    </row>
    <row r="84" spans="1:7" x14ac:dyDescent="0.2">
      <c r="A84" s="139"/>
      <c r="B84" s="3" t="s">
        <v>3996</v>
      </c>
      <c r="D84" s="24"/>
      <c r="E84" s="24"/>
      <c r="F84" s="24"/>
      <c r="G84" s="74"/>
    </row>
    <row r="85" spans="1:7" x14ac:dyDescent="0.2">
      <c r="A85" s="139">
        <v>77</v>
      </c>
      <c r="B85" s="3" t="s">
        <v>3997</v>
      </c>
      <c r="D85" s="24"/>
      <c r="E85" s="24"/>
      <c r="F85" s="24"/>
      <c r="G85" s="74"/>
    </row>
    <row r="86" spans="1:7" x14ac:dyDescent="0.2">
      <c r="A86" s="139">
        <v>78</v>
      </c>
      <c r="B86" s="3" t="s">
        <v>3998</v>
      </c>
      <c r="D86" s="24"/>
      <c r="E86" s="24"/>
      <c r="F86" s="24"/>
      <c r="G86" s="74"/>
    </row>
    <row r="87" spans="1:7" x14ac:dyDescent="0.2">
      <c r="A87" s="139">
        <v>79</v>
      </c>
      <c r="B87" s="3" t="s">
        <v>3999</v>
      </c>
      <c r="D87" s="24"/>
      <c r="E87" s="24"/>
      <c r="F87" s="24"/>
      <c r="G87" s="74"/>
    </row>
    <row r="88" spans="1:7" x14ac:dyDescent="0.2">
      <c r="A88" s="139">
        <v>80</v>
      </c>
      <c r="B88" s="3" t="s">
        <v>4000</v>
      </c>
      <c r="D88" s="24"/>
      <c r="E88" s="24"/>
      <c r="F88" s="24"/>
      <c r="G88" s="74"/>
    </row>
    <row r="89" spans="1:7" x14ac:dyDescent="0.2">
      <c r="D89" s="24"/>
      <c r="E89" s="24"/>
      <c r="F89" s="24"/>
      <c r="G89" s="74"/>
    </row>
    <row r="90" spans="1:7" x14ac:dyDescent="0.2">
      <c r="G90" s="74"/>
    </row>
  </sheetData>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Configuracion</vt:lpstr>
      <vt:lpstr>Rubros</vt:lpstr>
      <vt:lpstr>Unidades</vt:lpstr>
      <vt:lpstr>Flete T</vt:lpstr>
      <vt:lpstr>Usabilidad</vt:lpstr>
      <vt:lpstr>Suministros</vt:lpstr>
      <vt:lpstr>S-ArmadosMT</vt:lpstr>
      <vt:lpstr>S-RetenidasMT</vt:lpstr>
      <vt:lpstr>S-PAT-MT</vt:lpstr>
      <vt:lpstr>S-ProteMedMT</vt:lpstr>
      <vt:lpstr>S-SuministrosMT</vt:lpstr>
      <vt:lpstr>P-Partidas-MT</vt:lpstr>
      <vt:lpstr>APU</vt:lpstr>
      <vt:lpstr>RECURSOS</vt:lpstr>
      <vt:lpstr>IU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de la Cruz</dc:creator>
  <cp:lastModifiedBy>Jose Luis de la Cruz</cp:lastModifiedBy>
  <cp:lastPrinted>2023-11-01T06:26:48Z</cp:lastPrinted>
  <dcterms:created xsi:type="dcterms:W3CDTF">2023-10-28T05:25:23Z</dcterms:created>
  <dcterms:modified xsi:type="dcterms:W3CDTF">2023-11-20T06:12:56Z</dcterms:modified>
</cp:coreProperties>
</file>